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ustomProperty4.bin" ContentType="application/vnd.openxmlformats-officedocument.spreadsheetml.customProperty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ustomProperty5.bin" ContentType="application/vnd.openxmlformats-officedocument.spreadsheetml.customProperty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ustomProperty6.bin" ContentType="application/vnd.openxmlformats-officedocument.spreadsheetml.customProperty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ustomProperty7.bin" ContentType="application/vnd.openxmlformats-officedocument.spreadsheetml.customProperty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ustomProperty8.bin" ContentType="application/vnd.openxmlformats-officedocument.spreadsheetml.customProperty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ustomProperty9.bin" ContentType="application/vnd.openxmlformats-officedocument.spreadsheetml.customProperty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ustomProperty10.bin" ContentType="application/vnd.openxmlformats-officedocument.spreadsheetml.customProperty"/>
  <Override PartName="/xl/drawings/drawing9.xml" ContentType="application/vnd.openxmlformats-officedocument.drawing+xml"/>
  <Override PartName="/xl/customProperty11.bin" ContentType="application/vnd.openxmlformats-officedocument.spreadsheetml.customProperty"/>
  <Override PartName="/xl/drawings/drawing10.xml" ContentType="application/vnd.openxmlformats-officedocument.drawing+xml"/>
  <Override PartName="/xl/customProperty12.bin" ContentType="application/vnd.openxmlformats-officedocument.spreadsheetml.customProperty"/>
  <Override PartName="/xl/drawings/drawing11.xml" ContentType="application/vnd.openxmlformats-officedocument.drawing+xml"/>
  <Override PartName="/xl/customProperty13.bin" ContentType="application/vnd.openxmlformats-officedocument.spreadsheetml.customProperty"/>
  <Override PartName="/xl/drawings/drawing12.xml" ContentType="application/vnd.openxmlformats-officedocument.drawing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ustomProperty14.bin" ContentType="application/vnd.openxmlformats-officedocument.spreadsheetml.customProperty"/>
  <Override PartName="/xl/drawings/drawing13.xml" ContentType="application/vnd.openxmlformats-officedocument.drawing+xml"/>
  <Override PartName="/xl/charts/chart10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ustomProperty15.bin" ContentType="application/vnd.openxmlformats-officedocument.spreadsheetml.customProperty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ustomProperty16.bin" ContentType="application/vnd.openxmlformats-officedocument.spreadsheetml.customProperty"/>
  <Override PartName="/xl/drawings/drawing15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ustomProperty17.bin" ContentType="application/vnd.openxmlformats-officedocument.spreadsheetml.customProperty"/>
  <Override PartName="/xl/drawings/drawing16.xml" ContentType="application/vnd.openxmlformats-officedocument.drawing+xml"/>
  <Override PartName="/xl/charts/chart13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ustomProperty18.bin" ContentType="application/vnd.openxmlformats-officedocument.spreadsheetml.customProperty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ustomProperty19.bin" ContentType="application/vnd.openxmlformats-officedocument.spreadsheetml.customProperty"/>
  <Override PartName="/xl/drawings/drawing18.xml" ContentType="application/vnd.openxmlformats-officedocument.drawing+xml"/>
  <Override PartName="/xl/charts/chart15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ustomProperty20.bin" ContentType="application/vnd.openxmlformats-officedocument.spreadsheetml.customProperty"/>
  <Override PartName="/xl/drawings/drawing19.xml" ContentType="application/vnd.openxmlformats-officedocument.drawing+xml"/>
  <Override PartName="/xl/charts/chart16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ustomProperty21.bin" ContentType="application/vnd.openxmlformats-officedocument.spreadsheetml.customProperty"/>
  <Override PartName="/xl/drawings/drawing20.xml" ContentType="application/vnd.openxmlformats-officedocument.drawing+xml"/>
  <Override PartName="/xl/charts/chart17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ustomProperty22.bin" ContentType="application/vnd.openxmlformats-officedocument.spreadsheetml.customProperty"/>
  <Override PartName="/xl/drawings/drawing21.xml" ContentType="application/vnd.openxmlformats-officedocument.drawing+xml"/>
  <Override PartName="/xl/charts/chart18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ustomProperty23.bin" ContentType="application/vnd.openxmlformats-officedocument.spreadsheetml.customProperty"/>
  <Override PartName="/xl/drawings/drawing22.xml" ContentType="application/vnd.openxmlformats-officedocument.drawing+xml"/>
  <Override PartName="/xl/charts/chart19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ustomProperty24.bin" ContentType="application/vnd.openxmlformats-officedocument.spreadsheetml.customProperty"/>
  <Override PartName="/xl/drawings/drawing23.xml" ContentType="application/vnd.openxmlformats-officedocument.drawing+xml"/>
  <Override PartName="/xl/charts/chart20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ustomProperty25.bin" ContentType="application/vnd.openxmlformats-officedocument.spreadsheetml.customProperty"/>
  <Override PartName="/xl/drawings/drawing24.xml" ContentType="application/vnd.openxmlformats-officedocument.drawing+xml"/>
  <Override PartName="/xl/charts/chart21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ustomProperty26.bin" ContentType="application/vnd.openxmlformats-officedocument.spreadsheetml.customProperty"/>
  <Override PartName="/xl/drawings/drawing25.xml" ContentType="application/vnd.openxmlformats-officedocument.drawing+xml"/>
  <Override PartName="/xl/charts/chart22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ustomProperty27.bin" ContentType="application/vnd.openxmlformats-officedocument.spreadsheetml.customProperty"/>
  <Override PartName="/xl/drawings/drawing26.xml" ContentType="application/vnd.openxmlformats-officedocument.drawing+xml"/>
  <Override PartName="/xl/charts/chart23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ustomProperty28.bin" ContentType="application/vnd.openxmlformats-officedocument.spreadsheetml.customProperty"/>
  <Override PartName="/xl/drawings/drawing27.xml" ContentType="application/vnd.openxmlformats-officedocument.drawing+xml"/>
  <Override PartName="/xl/charts/chart24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ustomProperty29.bin" ContentType="application/vnd.openxmlformats-officedocument.spreadsheetml.customProperty"/>
  <Override PartName="/xl/drawings/drawing28.xml" ContentType="application/vnd.openxmlformats-officedocument.drawing+xml"/>
  <Override PartName="/xl/charts/chart25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ustomProperty30.bin" ContentType="application/vnd.openxmlformats-officedocument.spreadsheetml.customProperty"/>
  <Override PartName="/xl/drawings/drawing29.xml" ContentType="application/vnd.openxmlformats-officedocument.drawing+xml"/>
  <Override PartName="/xl/charts/chart26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ustomProperty31.bin" ContentType="application/vnd.openxmlformats-officedocument.spreadsheetml.customProperty"/>
  <Override PartName="/xl/drawings/drawing30.xml" ContentType="application/vnd.openxmlformats-officedocument.drawing+xml"/>
  <Override PartName="/xl/charts/chart27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ustomProperty32.bin" ContentType="application/vnd.openxmlformats-officedocument.spreadsheetml.customProperty"/>
  <Override PartName="/xl/drawings/drawing31.xml" ContentType="application/vnd.openxmlformats-officedocument.drawing+xml"/>
  <Override PartName="/xl/charts/chart28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ustomProperty33.bin" ContentType="application/vnd.openxmlformats-officedocument.spreadsheetml.customProperty"/>
  <Override PartName="/xl/drawings/drawing32.xml" ContentType="application/vnd.openxmlformats-officedocument.drawing+xml"/>
  <Override PartName="/xl/charts/chart29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ustomProperty34.bin" ContentType="application/vnd.openxmlformats-officedocument.spreadsheetml.customProperty"/>
  <Override PartName="/xl/drawings/drawing33.xml" ContentType="application/vnd.openxmlformats-officedocument.drawing+xml"/>
  <Override PartName="/xl/charts/chart30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34.xml" ContentType="application/vnd.openxmlformats-officedocument.drawingml.chartshapes+xml"/>
  <Override PartName="/xl/customProperty35.bin" ContentType="application/vnd.openxmlformats-officedocument.spreadsheetml.customProperty"/>
  <Override PartName="/xl/drawings/drawing35.xml" ContentType="application/vnd.openxmlformats-officedocument.drawing+xml"/>
  <Override PartName="/xl/charts/chart31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ustomProperty36.bin" ContentType="application/vnd.openxmlformats-officedocument.spreadsheetml.customProperty"/>
  <Override PartName="/xl/drawings/drawing36.xml" ContentType="application/vnd.openxmlformats-officedocument.drawing+xml"/>
  <Override PartName="/xl/charts/chart32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ustomProperty37.bin" ContentType="application/vnd.openxmlformats-officedocument.spreadsheetml.customProperty"/>
  <Override PartName="/xl/drawings/drawing37.xml" ContentType="application/vnd.openxmlformats-officedocument.drawing+xml"/>
  <Override PartName="/xl/charts/chart33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ustomProperty38.bin" ContentType="application/vnd.openxmlformats-officedocument.spreadsheetml.customProperty"/>
  <Override PartName="/xl/drawings/drawing38.xml" ContentType="application/vnd.openxmlformats-officedocument.drawing+xml"/>
  <Override PartName="/xl/charts/chart34.xml" ContentType="application/vnd.openxmlformats-officedocument.drawingml.chart+xml"/>
  <Override PartName="/xl/theme/themeOverride1.xml" ContentType="application/vnd.openxmlformats-officedocument.themeOverride+xml"/>
  <Override PartName="/xl/charts/chart35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theme/themeOverride2.xml" ContentType="application/vnd.openxmlformats-officedocument.themeOverride+xml"/>
  <Override PartName="/xl/customProperty39.bin" ContentType="application/vnd.openxmlformats-officedocument.spreadsheetml.customProperty"/>
  <Override PartName="/xl/drawings/drawing39.xml" ContentType="application/vnd.openxmlformats-officedocument.drawing+xml"/>
  <Override PartName="/xl/charts/chart36.xml" ContentType="application/vnd.openxmlformats-officedocument.drawingml.chart+xml"/>
  <Override PartName="/xl/customProperty40.bin" ContentType="application/vnd.openxmlformats-officedocument.spreadsheetml.customProperty"/>
  <Override PartName="/xl/drawings/drawing40.xml" ContentType="application/vnd.openxmlformats-officedocument.drawing+xml"/>
  <Override PartName="/xl/charts/chart37.xml" ContentType="application/vnd.openxmlformats-officedocument.drawingml.chart+xml"/>
  <Override PartName="/xl/customProperty41.bin" ContentType="application/vnd.openxmlformats-officedocument.spreadsheetml.customProperty"/>
  <Override PartName="/xl/drawings/drawing41.xml" ContentType="application/vnd.openxmlformats-officedocument.drawing+xml"/>
  <Override PartName="/xl/charts/chart38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ustomProperty42.bin" ContentType="application/vnd.openxmlformats-officedocument.spreadsheetml.customProperty"/>
  <Override PartName="/xl/drawings/drawing42.xml" ContentType="application/vnd.openxmlformats-officedocument.drawing+xml"/>
  <Override PartName="/xl/customProperty43.bin" ContentType="application/vnd.openxmlformats-officedocument.spreadsheetml.customProperty"/>
  <Override PartName="/xl/drawings/drawing43.xml" ContentType="application/vnd.openxmlformats-officedocument.drawing+xml"/>
  <Override PartName="/xl/charts/chart39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ustomProperty44.bin" ContentType="application/vnd.openxmlformats-officedocument.spreadsheetml.customProperty"/>
  <Override PartName="/xl/drawings/drawing44.xml" ContentType="application/vnd.openxmlformats-officedocument.drawing+xml"/>
  <Override PartName="/xl/charts/chart40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ustomProperty45.bin" ContentType="application/vnd.openxmlformats-officedocument.spreadsheetml.customProperty"/>
  <Override PartName="/xl/drawings/drawing45.xml" ContentType="application/vnd.openxmlformats-officedocument.drawing+xml"/>
  <Override PartName="/xl/charts/chart41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theme/themeOverride3.xml" ContentType="application/vnd.openxmlformats-officedocument.themeOverride+xml"/>
  <Override PartName="/xl/customProperty46.bin" ContentType="application/vnd.openxmlformats-officedocument.spreadsheetml.customProperty"/>
  <Override PartName="/xl/drawings/drawing46.xml" ContentType="application/vnd.openxmlformats-officedocument.drawing+xml"/>
  <Override PartName="/xl/charts/chart42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4.xml" ContentType="application/vnd.openxmlformats-officedocument.themeOverride+xml"/>
  <Override PartName="/xl/customProperty47.bin" ContentType="application/vnd.openxmlformats-officedocument.spreadsheetml.customProperty"/>
  <Override PartName="/xl/drawings/drawing47.xml" ContentType="application/vnd.openxmlformats-officedocument.drawing+xml"/>
  <Override PartName="/xl/charts/chart43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5.xml" ContentType="application/vnd.openxmlformats-officedocument.themeOverride+xml"/>
  <Override PartName="/xl/customProperty48.bin" ContentType="application/vnd.openxmlformats-officedocument.spreadsheetml.customProperty"/>
  <Override PartName="/xl/drawings/drawing48.xml" ContentType="application/vnd.openxmlformats-officedocument.drawing+xml"/>
  <Override PartName="/xl/charts/chart44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6.xml" ContentType="application/vnd.openxmlformats-officedocument.themeOverride+xml"/>
  <Override PartName="/xl/customProperty49.bin" ContentType="application/vnd.openxmlformats-officedocument.spreadsheetml.customProperty"/>
  <Override PartName="/xl/drawings/drawing49.xml" ContentType="application/vnd.openxmlformats-officedocument.drawing+xml"/>
  <Override PartName="/xl/charts/chart45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ustomProperty50.bin" ContentType="application/vnd.openxmlformats-officedocument.spreadsheetml.customProperty"/>
  <Override PartName="/xl/drawings/drawing50.xml" ContentType="application/vnd.openxmlformats-officedocument.drawing+xml"/>
  <Override PartName="/xl/customProperty51.bin" ContentType="application/vnd.openxmlformats-officedocument.spreadsheetml.customProperty"/>
  <Override PartName="/xl/drawings/drawing51.xml" ContentType="application/vnd.openxmlformats-officedocument.drawing+xml"/>
  <Override PartName="/xl/charts/chart46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ustomProperty52.bin" ContentType="application/vnd.openxmlformats-officedocument.spreadsheetml.customProperty"/>
  <Override PartName="/xl/drawings/drawing52.xml" ContentType="application/vnd.openxmlformats-officedocument.drawing+xml"/>
  <Override PartName="/xl/charts/chart47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ustomProperty53.bin" ContentType="application/vnd.openxmlformats-officedocument.spreadsheetml.customProperty"/>
  <Override PartName="/xl/drawings/drawing53.xml" ContentType="application/vnd.openxmlformats-officedocument.drawing+xml"/>
  <Override PartName="/xl/customProperty54.bin" ContentType="application/vnd.openxmlformats-officedocument.spreadsheetml.customProperty"/>
  <Override PartName="/xl/drawings/drawing54.xml" ContentType="application/vnd.openxmlformats-officedocument.drawing+xml"/>
  <Override PartName="/xl/customProperty55.bin" ContentType="application/vnd.openxmlformats-officedocument.spreadsheetml.customProperty"/>
  <Override PartName="/xl/drawings/drawing55.xml" ContentType="application/vnd.openxmlformats-officedocument.drawing+xml"/>
  <Override PartName="/xl/customProperty56.bin" ContentType="application/vnd.openxmlformats-officedocument.spreadsheetml.customProperty"/>
  <Override PartName="/xl/drawings/drawing56.xml" ContentType="application/vnd.openxmlformats-officedocument.drawing+xml"/>
  <Override PartName="/xl/customProperty57.bin" ContentType="application/vnd.openxmlformats-officedocument.spreadsheetml.customProperty"/>
  <Override PartName="/xl/drawings/drawing57.xml" ContentType="application/vnd.openxmlformats-officedocument.drawing+xml"/>
  <Override PartName="/xl/customProperty58.bin" ContentType="application/vnd.openxmlformats-officedocument.spreadsheetml.customProperty"/>
  <Override PartName="/xl/drawings/drawing58.xml" ContentType="application/vnd.openxmlformats-officedocument.drawing+xml"/>
  <Override PartName="/xl/customProperty59.bin" ContentType="application/vnd.openxmlformats-officedocument.spreadsheetml.customProperty"/>
  <Override PartName="/xl/drawings/drawing59.xml" ContentType="application/vnd.openxmlformats-officedocument.drawing+xml"/>
  <Override PartName="/xl/customProperty60.bin" ContentType="application/vnd.openxmlformats-officedocument.spreadsheetml.customProperty"/>
  <Override PartName="/xl/drawings/drawing60.xml" ContentType="application/vnd.openxmlformats-officedocument.drawing+xml"/>
  <Override PartName="/xl/customProperty61.bin" ContentType="application/vnd.openxmlformats-officedocument.spreadsheetml.customProperty"/>
  <Override PartName="/xl/drawings/drawing61.xml" ContentType="application/vnd.openxmlformats-officedocument.drawing+xml"/>
  <Override PartName="/xl/customProperty62.bin" ContentType="application/vnd.openxmlformats-officedocument.spreadsheetml.customProperty"/>
  <Override PartName="/xl/drawings/drawing62.xml" ContentType="application/vnd.openxmlformats-officedocument.drawing+xml"/>
  <Override PartName="/xl/customProperty63.bin" ContentType="application/vnd.openxmlformats-officedocument.spreadsheetml.customProperty"/>
  <Override PartName="/xl/drawings/drawing63.xml" ContentType="application/vnd.openxmlformats-officedocument.drawing+xml"/>
  <Override PartName="/xl/customProperty64.bin" ContentType="application/vnd.openxmlformats-officedocument.spreadsheetml.customProperty"/>
  <Override PartName="/xl/drawings/drawing64.xml" ContentType="application/vnd.openxmlformats-officedocument.drawing+xml"/>
  <Override PartName="/xl/customProperty65.bin" ContentType="application/vnd.openxmlformats-officedocument.spreadsheetml.customProperty"/>
  <Override PartName="/xl/drawings/drawing65.xml" ContentType="application/vnd.openxmlformats-officedocument.drawing+xml"/>
  <Override PartName="/xl/customProperty66.bin" ContentType="application/vnd.openxmlformats-officedocument.spreadsheetml.customProperty"/>
  <Override PartName="/xl/drawings/drawing66.xml" ContentType="application/vnd.openxmlformats-officedocument.drawing+xml"/>
  <Override PartName="/xl/customProperty67.bin" ContentType="application/vnd.openxmlformats-officedocument.spreadsheetml.customProperty"/>
  <Override PartName="/xl/drawings/drawing67.xml" ContentType="application/vnd.openxmlformats-officedocument.drawing+xml"/>
  <Override PartName="/xl/customProperty68.bin" ContentType="application/vnd.openxmlformats-officedocument.spreadsheetml.customProperty"/>
  <Override PartName="/xl/drawings/drawing68.xml" ContentType="application/vnd.openxmlformats-officedocument.drawing+xml"/>
  <Override PartName="/xl/customProperty69.bin" ContentType="application/vnd.openxmlformats-officedocument.spreadsheetml.customProperty"/>
  <Override PartName="/xl/drawings/drawing69.xml" ContentType="application/vnd.openxmlformats-officedocument.drawing+xml"/>
  <Override PartName="/xl/customProperty70.bin" ContentType="application/vnd.openxmlformats-officedocument.spreadsheetml.customProperty"/>
  <Override PartName="/xl/drawings/drawing70.xml" ContentType="application/vnd.openxmlformats-officedocument.drawing+xml"/>
  <Override PartName="/xl/customProperty71.bin" ContentType="application/vnd.openxmlformats-officedocument.spreadsheetml.customProperty"/>
  <Override PartName="/xl/drawings/drawing71.xml" ContentType="application/vnd.openxmlformats-officedocument.drawing+xml"/>
  <Override PartName="/xl/customProperty72.bin" ContentType="application/vnd.openxmlformats-officedocument.spreadsheetml.customProperty"/>
  <Override PartName="/xl/drawings/drawing72.xml" ContentType="application/vnd.openxmlformats-officedocument.drawing+xml"/>
  <Override PartName="/xl/customProperty73.bin" ContentType="application/vnd.openxmlformats-officedocument.spreadsheetml.customProperty"/>
  <Override PartName="/xl/drawings/drawing73.xml" ContentType="application/vnd.openxmlformats-officedocument.drawing+xml"/>
  <Override PartName="/xl/customProperty74.bin" ContentType="application/vnd.openxmlformats-officedocument.spreadsheetml.customProperty"/>
  <Override PartName="/xl/drawings/drawing74.xml" ContentType="application/vnd.openxmlformats-officedocument.drawing+xml"/>
  <Override PartName="/xl/customProperty75.bin" ContentType="application/vnd.openxmlformats-officedocument.spreadsheetml.customProperty"/>
  <Override PartName="/xl/drawings/drawing75.xml" ContentType="application/vnd.openxmlformats-officedocument.drawing+xml"/>
  <Override PartName="/xl/customProperty76.bin" ContentType="application/vnd.openxmlformats-officedocument.spreadsheetml.customProperty"/>
  <Override PartName="/xl/drawings/drawing76.xml" ContentType="application/vnd.openxmlformats-officedocument.drawing+xml"/>
  <Override PartName="/xl/customProperty77.bin" ContentType="application/vnd.openxmlformats-officedocument.spreadsheetml.customProperty"/>
  <Override PartName="/xl/drawings/drawing77.xml" ContentType="application/vnd.openxmlformats-officedocument.drawing+xml"/>
  <Override PartName="/xl/customProperty78.bin" ContentType="application/vnd.openxmlformats-officedocument.spreadsheetml.customProperty"/>
  <Override PartName="/xl/drawings/drawing78.xml" ContentType="application/vnd.openxmlformats-officedocument.drawing+xml"/>
  <Override PartName="/xl/charts/chart48.xml" ContentType="application/vnd.openxmlformats-officedocument.drawingml.chart+xml"/>
  <Override PartName="/xl/customProperty79.bin" ContentType="application/vnd.openxmlformats-officedocument.spreadsheetml.customProperty"/>
  <Override PartName="/xl/drawings/drawing79.xml" ContentType="application/vnd.openxmlformats-officedocument.drawing+xml"/>
  <Override PartName="/xl/customProperty80.bin" ContentType="application/vnd.openxmlformats-officedocument.spreadsheetml.customProperty"/>
  <Override PartName="/xl/drawings/drawing80.xml" ContentType="application/vnd.openxmlformats-officedocument.drawing+xml"/>
  <Override PartName="/xl/customProperty81.bin" ContentType="application/vnd.openxmlformats-officedocument.spreadsheetml.customProperty"/>
  <Override PartName="/xl/drawings/drawing81.xml" ContentType="application/vnd.openxmlformats-officedocument.drawing+xml"/>
  <Override PartName="/xl/customProperty82.bin" ContentType="application/vnd.openxmlformats-officedocument.spreadsheetml.customProperty"/>
  <Override PartName="/xl/drawings/drawing8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O:\AP\000 Personen\bat\EP2050+\Publikation Dezember 2021 - korr April 2022\Technischer Bericht\"/>
    </mc:Choice>
  </mc:AlternateContent>
  <bookViews>
    <workbookView xWindow="-28920" yWindow="-120" windowWidth="29040" windowHeight="15840"/>
  </bookViews>
  <sheets>
    <sheet name="Titelblatt" sheetId="111" r:id="rId1"/>
    <sheet name="Inhaltsverzeichnis" sheetId="112" r:id="rId2"/>
    <sheet name="Abb. 4" sheetId="2" r:id="rId3"/>
    <sheet name="Abb. 5" sheetId="3" r:id="rId4"/>
    <sheet name="Abb. 6" sheetId="4" r:id="rId5"/>
    <sheet name="Abb. 7" sheetId="8" r:id="rId6"/>
    <sheet name="Abb. 8" sheetId="10" r:id="rId7"/>
    <sheet name="Abb. 9" sheetId="11" r:id="rId8"/>
    <sheet name="Abb. 10" sheetId="15" r:id="rId9"/>
    <sheet name="Abb. 11" sheetId="16" r:id="rId10"/>
    <sheet name="Abb. 14" sheetId="18" r:id="rId11"/>
    <sheet name="Abb. 15" sheetId="20" r:id="rId12"/>
    <sheet name="Abb. 16" sheetId="5" r:id="rId13"/>
    <sheet name="Abb. 17" sheetId="6" r:id="rId14"/>
    <sheet name="Abb. 18" sheetId="7" r:id="rId15"/>
    <sheet name="Abb. 19" sheetId="1" r:id="rId16"/>
    <sheet name="Abb. 20" sheetId="21" r:id="rId17"/>
    <sheet name="Abb. 21" sheetId="22" r:id="rId18"/>
    <sheet name="Abb. 22" sheetId="23" r:id="rId19"/>
    <sheet name="Abb. 23" sheetId="24" r:id="rId20"/>
    <sheet name="Abb. 24" sheetId="25" r:id="rId21"/>
    <sheet name="Abb. 25" sheetId="26" r:id="rId22"/>
    <sheet name="Abb. 26" sheetId="27" r:id="rId23"/>
    <sheet name="Abb. 27" sheetId="28" r:id="rId24"/>
    <sheet name="Abb. 28" sheetId="29" r:id="rId25"/>
    <sheet name="Abb. 29" sheetId="32" r:id="rId26"/>
    <sheet name="Abb. 30" sheetId="33" r:id="rId27"/>
    <sheet name="Abb. 31" sheetId="34" r:id="rId28"/>
    <sheet name="Abb. 32" sheetId="35" r:id="rId29"/>
    <sheet name="Abb. 33" sheetId="36" r:id="rId30"/>
    <sheet name="Abb. 34" sheetId="37" r:id="rId31"/>
    <sheet name="Abb. 35" sheetId="38" r:id="rId32"/>
    <sheet name="Abb. 36" sheetId="55" r:id="rId33"/>
    <sheet name="Abb. 37" sheetId="56" r:id="rId34"/>
    <sheet name="Abb. 38" sheetId="57" r:id="rId35"/>
    <sheet name="Abb. 39" sheetId="60" r:id="rId36"/>
    <sheet name="Abb. 40" sheetId="61" r:id="rId37"/>
    <sheet name="Abb. 41" sheetId="59" r:id="rId38"/>
    <sheet name="Abb. 42" sheetId="58" r:id="rId39"/>
    <sheet name="Abb. 43" sheetId="62" r:id="rId40"/>
    <sheet name="Abb. 44" sheetId="63" r:id="rId41"/>
    <sheet name="Abb. 45" sheetId="64" r:id="rId42"/>
    <sheet name="Abb. 46" sheetId="65" r:id="rId43"/>
    <sheet name="Abb. 47" sheetId="66" r:id="rId44"/>
    <sheet name="Abb. 48" sheetId="67" r:id="rId45"/>
    <sheet name="Abb. 49" sheetId="68" r:id="rId46"/>
    <sheet name="Abb. 50" sheetId="69" r:id="rId47"/>
    <sheet name="Abb. 51" sheetId="70" r:id="rId48"/>
    <sheet name="Abb. 52" sheetId="72" r:id="rId49"/>
    <sheet name="Abb. 53" sheetId="71" r:id="rId50"/>
    <sheet name="Abb. 54" sheetId="73" r:id="rId51"/>
    <sheet name="Abb. 55" sheetId="74" r:id="rId52"/>
    <sheet name="Abb. 56" sheetId="75" r:id="rId53"/>
    <sheet name="Abb. 57" sheetId="76" r:id="rId54"/>
    <sheet name="Abb. 58" sheetId="79" r:id="rId55"/>
    <sheet name="Abb. 59" sheetId="80" r:id="rId56"/>
    <sheet name="Abb. 60" sheetId="81" r:id="rId57"/>
    <sheet name="Abb. 61" sheetId="86" r:id="rId58"/>
    <sheet name="Abb. 62" sheetId="87" r:id="rId59"/>
    <sheet name="Abb. 63" sheetId="88" r:id="rId60"/>
    <sheet name="Abb. 64" sheetId="89" r:id="rId61"/>
    <sheet name="Abb. 65" sheetId="90" r:id="rId62"/>
    <sheet name="Abb. 66" sheetId="91" r:id="rId63"/>
    <sheet name="Abb. 67" sheetId="92" r:id="rId64"/>
    <sheet name="Abb. 68" sheetId="93" r:id="rId65"/>
    <sheet name="Abb. 69" sheetId="94" r:id="rId66"/>
    <sheet name="Abb. 70" sheetId="95" r:id="rId67"/>
    <sheet name="Abb. 71" sheetId="96" r:id="rId68"/>
    <sheet name="Abb. 72" sheetId="97" r:id="rId69"/>
    <sheet name="Abb. 73" sheetId="98" r:id="rId70"/>
    <sheet name="Abb. 74" sheetId="99" r:id="rId71"/>
    <sheet name="Abb. 75" sheetId="100" r:id="rId72"/>
    <sheet name="Abb. 76" sheetId="101" r:id="rId73"/>
    <sheet name="Abb. 77" sheetId="102" r:id="rId74"/>
    <sheet name="Abb. 78" sheetId="103" r:id="rId75"/>
    <sheet name="Abb. 79" sheetId="104" r:id="rId76"/>
    <sheet name="Abb. 80" sheetId="105" r:id="rId77"/>
    <sheet name="Abb. 81" sheetId="106" r:id="rId78"/>
    <sheet name="Abb. 82" sheetId="107" r:id="rId79"/>
    <sheet name="Abb. 83" sheetId="108" r:id="rId80"/>
    <sheet name="Abb. 84" sheetId="109" r:id="rId81"/>
    <sheet name="Abb. 85" sheetId="110" r:id="rId82"/>
  </sheets>
  <definedNames>
    <definedName name="_Ref71902464" localSheetId="2">'Abb. 4'!#REF!</definedName>
    <definedName name="_Ref72763582" localSheetId="54">'Abb. 58'!$B$8</definedName>
    <definedName name="_Ref72765435" localSheetId="55">'Abb. 59'!$B$8</definedName>
    <definedName name="_Ref72829443" localSheetId="56">'Abb. 60'!$B$8</definedName>
    <definedName name="_Ref72834349" localSheetId="9">'Abb. 11'!$B$8</definedName>
    <definedName name="_Ref73606802" localSheetId="57">'Abb. 61'!$B$8</definedName>
    <definedName name="_Ref73606856" localSheetId="58">'Abb. 62'!$B$8</definedName>
    <definedName name="_Ref73621204" localSheetId="61">'Abb. 65'!$B$8</definedName>
    <definedName name="_Ref73632330" localSheetId="60">'Abb. 64'!$B$8</definedName>
    <definedName name="_Ref73632344" localSheetId="59">'Abb. 63'!$B$8</definedName>
    <definedName name="_Ref73884105" localSheetId="64">'Abb. 68'!$B$8</definedName>
    <definedName name="_Ref73965934" localSheetId="65">'Abb. 69'!$B$8</definedName>
    <definedName name="_Ref73965938" localSheetId="66">'Abb. 70'!$B$8</definedName>
    <definedName name="_Ref73970562" localSheetId="67">'Abb. 71'!$B$8</definedName>
    <definedName name="_Ref74325932" localSheetId="72">'Abb. 76'!$B$8</definedName>
    <definedName name="_Ref75180006" localSheetId="74">'Abb. 78'!$B$8</definedName>
    <definedName name="_Ref75187185" localSheetId="75">'Abb. 79'!$B$8</definedName>
    <definedName name="_Ref75187187" localSheetId="76">'Abb. 80'!$B$8</definedName>
    <definedName name="_Ref75189547" localSheetId="77">'Abb. 81'!$B$8</definedName>
    <definedName name="_Ref75792323" localSheetId="78">'Abb. 82'!$B$8</definedName>
    <definedName name="_Ref75793892" localSheetId="79">'Abb. 83'!$B$8</definedName>
    <definedName name="_Ref77080455" localSheetId="39">'Abb. 43'!$B$8</definedName>
    <definedName name="_Ref77177198" localSheetId="36">'Abb. 40'!$B$8</definedName>
    <definedName name="_Ref77684927" localSheetId="6">'Abb. 8'!$B$9</definedName>
    <definedName name="_Ref78204355" localSheetId="7">'Abb. 9'!$B$8</definedName>
    <definedName name="_Ref78554000" localSheetId="62">'Abb. 66'!$B$8</definedName>
    <definedName name="_Ref79133365" localSheetId="15">'Abb. 19'!$B$8</definedName>
    <definedName name="_Ref79133369" localSheetId="16">'Abb. 20'!$B$8</definedName>
    <definedName name="_Ref79133397" localSheetId="17">'Abb. 21'!$B$8</definedName>
    <definedName name="_Ref79133412" localSheetId="18">'Abb. 22'!$B$8</definedName>
    <definedName name="_Ref79133425" localSheetId="19">'Abb. 23'!$B$8</definedName>
    <definedName name="_Ref79133543" localSheetId="20">'Abb. 24'!$B$8</definedName>
    <definedName name="_Ref79135161" localSheetId="26">'Abb. 30'!$B$8</definedName>
    <definedName name="_Ref79135355" localSheetId="25">'Abb. 29'!$B$8</definedName>
    <definedName name="_Ref79135362" localSheetId="27">'Abb. 31'!$B$8</definedName>
    <definedName name="_Ref79135423" localSheetId="24">'Abb. 28'!$B$8</definedName>
    <definedName name="_Ref79135427" localSheetId="29">'Abb. 33'!$B$8</definedName>
    <definedName name="_Ref79135486" localSheetId="28">'Abb. 32'!$B$8</definedName>
    <definedName name="_Ref79311778" localSheetId="30">'Abb. 34'!$B$8</definedName>
    <definedName name="_Ref79318019" localSheetId="31">'Abb. 35'!$B$8</definedName>
    <definedName name="_Ref79501111" localSheetId="38">'Abb. 42'!$B$8</definedName>
    <definedName name="_Ref79530711" localSheetId="41">'Abb. 45'!$B$8</definedName>
    <definedName name="_Ref80725120" localSheetId="12">'Abb. 16'!$B$8</definedName>
    <definedName name="_Ref80725222" localSheetId="13">'Abb. 17'!$B$8</definedName>
    <definedName name="_Ref80726800" localSheetId="14">'Abb. 18'!$B$8</definedName>
    <definedName name="_Ref81402885" localSheetId="5">'Abb. 7'!#REF!</definedName>
    <definedName name="_Ref81828467" localSheetId="40">'Abb. 44'!$B$8</definedName>
    <definedName name="_Ref81915368" localSheetId="23">'Abb. 27'!$B$8</definedName>
    <definedName name="_Ref81987948" localSheetId="71">'Abb. 75'!$B$8</definedName>
    <definedName name="_Ref82077206" localSheetId="21">'Abb. 25'!$B$7</definedName>
    <definedName name="_Ref82077209" localSheetId="22">'Abb. 26'!$B$8</definedName>
    <definedName name="_Ref82176378" localSheetId="42">'Abb. 46'!$B$8</definedName>
    <definedName name="_Ref82177095" localSheetId="43">'Abb. 47'!$B$8</definedName>
    <definedName name="_Ref82189543" localSheetId="48">'Abb. 52'!$B$8</definedName>
    <definedName name="_Ref82190652" localSheetId="50">'Abb. 54'!$B$8</definedName>
    <definedName name="_Ref82191062" localSheetId="51">'Abb. 55'!$B$8</definedName>
    <definedName name="_Ref82581189" localSheetId="8">'Abb. 10'!$B$38</definedName>
    <definedName name="_Ref82581280" localSheetId="9">'Abb. 11'!$B$8</definedName>
    <definedName name="_Ref82584416" localSheetId="49">'Abb. 53'!$B$8</definedName>
    <definedName name="_Ref82584756" localSheetId="52">'Abb. 56'!$B$8</definedName>
    <definedName name="_Ref82584901" localSheetId="53">'Abb. 57'!$B$8</definedName>
    <definedName name="_Ref83461828" localSheetId="68">'Abb. 72'!$B$8</definedName>
    <definedName name="_Ref83461925" localSheetId="70">'Abb. 74'!$B$8</definedName>
    <definedName name="_Ref84201809" localSheetId="32">'Abb. 36'!$B$8</definedName>
    <definedName name="_Ref84204136" localSheetId="33">'Abb. 37'!$B$8</definedName>
    <definedName name="_Ref84204138" localSheetId="34">'Abb. 38'!$B$8</definedName>
    <definedName name="_Ref84204140" localSheetId="35">'Abb. 39'!$B$8</definedName>
    <definedName name="_Ref85815906" localSheetId="63">'Abb. 67'!$B$8</definedName>
    <definedName name="_Ref86368038" localSheetId="10">'Abb. 14'!$B$8</definedName>
    <definedName name="_Ref86419919" localSheetId="69">'Abb. 73'!$B$8</definedName>
    <definedName name="_Ref86421067" localSheetId="80">'Abb. 84'!$B$8</definedName>
    <definedName name="_Ref86421142" localSheetId="81">'Abb. 85'!$B$8</definedName>
    <definedName name="_Ref86497312" localSheetId="11">'Abb. 15'!$B$8</definedName>
    <definedName name="_Ref86646197" localSheetId="44">'Abb. 48'!$B$8</definedName>
    <definedName name="_Ref86646612" localSheetId="45">'Abb. 49'!$B$8</definedName>
    <definedName name="_Ref86646833" localSheetId="46">'Abb. 50'!$B$8</definedName>
    <definedName name="_Ref86647054" localSheetId="47">'Abb. 51'!$B$8</definedName>
    <definedName name="_Toc98317263" localSheetId="73">'Abb. 77'!$B$8</definedName>
    <definedName name="WWB">#REF!</definedName>
    <definedName name="ZERO_A">#REF!</definedName>
    <definedName name="ZERO_B">#REF!</definedName>
    <definedName name="ZERO_BASIS">#REF!</definedName>
    <definedName name="ZERO_C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26" i="112" l="1"/>
  <c r="B25" i="112"/>
  <c r="B22" i="112"/>
  <c r="B21" i="112"/>
  <c r="B18" i="112"/>
  <c r="B103" i="112"/>
  <c r="B102" i="112"/>
  <c r="B101" i="112"/>
  <c r="B100" i="112"/>
  <c r="B99" i="112"/>
  <c r="B98" i="112"/>
  <c r="B97" i="112"/>
  <c r="B96" i="112"/>
  <c r="B95" i="112"/>
  <c r="B94" i="112"/>
  <c r="B93" i="112"/>
  <c r="B92" i="112"/>
  <c r="B91" i="112"/>
  <c r="B90" i="112"/>
  <c r="B89" i="112"/>
  <c r="B88" i="112"/>
  <c r="B87" i="112"/>
  <c r="B86" i="112"/>
  <c r="B85" i="112"/>
  <c r="B84" i="112"/>
  <c r="B83" i="112"/>
  <c r="B82" i="112"/>
  <c r="B81" i="112"/>
  <c r="B80" i="112"/>
  <c r="B79" i="112"/>
  <c r="B78" i="112"/>
  <c r="B77" i="112"/>
  <c r="B76" i="112"/>
  <c r="B73" i="112"/>
  <c r="B72" i="112"/>
  <c r="B71" i="112"/>
  <c r="B70" i="112"/>
  <c r="B69" i="112"/>
  <c r="B68" i="112"/>
  <c r="B67" i="112"/>
  <c r="B66" i="112"/>
  <c r="B65" i="112"/>
  <c r="B64" i="112"/>
  <c r="B63" i="112"/>
  <c r="B62" i="112"/>
  <c r="B61" i="112"/>
  <c r="B60" i="112"/>
  <c r="B59" i="112"/>
  <c r="B58" i="112"/>
  <c r="B55" i="112"/>
  <c r="B54" i="112"/>
  <c r="B53" i="112"/>
  <c r="B52" i="112"/>
  <c r="B51" i="112"/>
  <c r="B50" i="112"/>
  <c r="B47" i="112"/>
  <c r="B46" i="112"/>
  <c r="B45" i="112"/>
  <c r="B44" i="112"/>
  <c r="B43" i="112"/>
  <c r="B42" i="112"/>
  <c r="B41" i="112"/>
  <c r="B40" i="112"/>
  <c r="B39" i="112"/>
  <c r="B38" i="112"/>
  <c r="B37" i="112"/>
  <c r="B36" i="112"/>
  <c r="B35" i="112"/>
  <c r="B34" i="112"/>
  <c r="B33" i="112"/>
  <c r="B32" i="112"/>
  <c r="B31" i="112"/>
  <c r="B27" i="112"/>
  <c r="B17" i="112"/>
  <c r="B16" i="112"/>
  <c r="B15" i="112"/>
  <c r="B14" i="112"/>
  <c r="B13" i="112"/>
  <c r="D30" i="107"/>
  <c r="E30" i="107" s="1"/>
  <c r="F30" i="107" s="1"/>
  <c r="G30" i="107" s="1"/>
  <c r="H30" i="107" s="1"/>
  <c r="I30" i="107" s="1"/>
  <c r="J30" i="107" s="1"/>
  <c r="K30" i="107" s="1"/>
  <c r="L30" i="107" s="1"/>
  <c r="M30" i="107" s="1"/>
  <c r="N30" i="107" s="1"/>
  <c r="O30" i="107" s="1"/>
  <c r="P30" i="107" s="1"/>
  <c r="Q30" i="107" s="1"/>
  <c r="R30" i="107" s="1"/>
  <c r="S30" i="107" s="1"/>
  <c r="T30" i="107" s="1"/>
  <c r="U30" i="107" s="1"/>
  <c r="V30" i="107" s="1"/>
  <c r="W30" i="107" s="1"/>
  <c r="X30" i="107" s="1"/>
  <c r="Y30" i="107" s="1"/>
  <c r="Z30" i="107" s="1"/>
  <c r="AA30" i="107" s="1"/>
  <c r="AB30" i="107" s="1"/>
  <c r="AC30" i="107" s="1"/>
  <c r="AD30" i="107" s="1"/>
  <c r="AE30" i="107" s="1"/>
  <c r="AF30" i="107" s="1"/>
  <c r="AG30" i="107" s="1"/>
  <c r="AH30" i="107" s="1"/>
  <c r="AI30" i="107" s="1"/>
  <c r="AJ30" i="107" s="1"/>
  <c r="AK30" i="107" s="1"/>
  <c r="AL30" i="107" s="1"/>
  <c r="AM30" i="107" s="1"/>
  <c r="AN30" i="107" s="1"/>
  <c r="AO30" i="107" s="1"/>
  <c r="AP30" i="107" s="1"/>
  <c r="AQ30" i="107" s="1"/>
  <c r="AR30" i="107" s="1"/>
  <c r="AS30" i="107" s="1"/>
  <c r="AT30" i="107" s="1"/>
  <c r="AU30" i="107" s="1"/>
  <c r="AV30" i="107" s="1"/>
  <c r="AW30" i="107" s="1"/>
  <c r="AX30" i="107" s="1"/>
  <c r="AY30" i="107" s="1"/>
  <c r="AZ30" i="107" s="1"/>
  <c r="BA30" i="107" s="1"/>
  <c r="BB30" i="107" s="1"/>
  <c r="BC30" i="107" s="1"/>
  <c r="BD30" i="107" s="1"/>
  <c r="BE30" i="107" s="1"/>
  <c r="BF30" i="107" s="1"/>
  <c r="BG30" i="107" s="1"/>
  <c r="BH30" i="107" s="1"/>
  <c r="BI30" i="107" s="1"/>
  <c r="BJ30" i="107" s="1"/>
  <c r="BK30" i="107" s="1"/>
  <c r="B12" i="112" l="1"/>
  <c r="B11" i="112"/>
  <c r="P30" i="55" l="1"/>
  <c r="Q30" i="55" s="1"/>
  <c r="R30" i="55" s="1"/>
  <c r="S30" i="55" s="1"/>
  <c r="T30" i="55" s="1"/>
  <c r="U30" i="55" s="1"/>
  <c r="V30" i="55" s="1"/>
  <c r="W30" i="55" s="1"/>
  <c r="X30" i="55" s="1"/>
  <c r="Y30" i="55" s="1"/>
  <c r="Z30" i="55" s="1"/>
  <c r="AA30" i="55" s="1"/>
  <c r="AB30" i="55" s="1"/>
  <c r="AC30" i="55" s="1"/>
  <c r="AD30" i="55" s="1"/>
  <c r="AE30" i="55" s="1"/>
  <c r="AF30" i="55" s="1"/>
  <c r="AG30" i="55" s="1"/>
  <c r="AH30" i="55" s="1"/>
  <c r="AI30" i="55" s="1"/>
  <c r="AJ30" i="55" s="1"/>
  <c r="AK30" i="55" s="1"/>
  <c r="AL30" i="55" s="1"/>
  <c r="AM30" i="55" s="1"/>
  <c r="AN30" i="55" s="1"/>
  <c r="AO30" i="55" s="1"/>
  <c r="AP30" i="55" s="1"/>
  <c r="AQ30" i="55" s="1"/>
  <c r="AR30" i="55" s="1"/>
  <c r="AS30" i="55" s="1"/>
  <c r="AT30" i="55" s="1"/>
  <c r="AU30" i="55" s="1"/>
  <c r="AV30" i="55" s="1"/>
  <c r="AW30" i="55" s="1"/>
  <c r="AX30" i="55" s="1"/>
  <c r="AY30" i="55" s="1"/>
  <c r="AZ30" i="55" s="1"/>
  <c r="BA30" i="55" s="1"/>
  <c r="BB30" i="55" s="1"/>
  <c r="BC30" i="55" s="1"/>
  <c r="BD30" i="55" s="1"/>
  <c r="BE30" i="55" s="1"/>
  <c r="BF30" i="55" s="1"/>
  <c r="BG30" i="55" s="1"/>
  <c r="BH30" i="55" s="1"/>
  <c r="BI30" i="55" s="1"/>
  <c r="BJ30" i="55" s="1"/>
  <c r="BK30" i="55" s="1"/>
  <c r="BL30" i="55" s="1"/>
  <c r="BM30" i="55" s="1"/>
  <c r="BN30" i="55" s="1"/>
  <c r="BO30" i="55" s="1"/>
  <c r="BP30" i="55" s="1"/>
  <c r="BQ30" i="55" s="1"/>
  <c r="BR30" i="55" s="1"/>
  <c r="BS30" i="55" s="1"/>
  <c r="BT30" i="55" s="1"/>
  <c r="BU30" i="55" s="1"/>
  <c r="BV30" i="55" s="1"/>
  <c r="BW30" i="55" s="1"/>
  <c r="V30" i="4" l="1"/>
  <c r="U30" i="4" s="1"/>
  <c r="T30" i="4" s="1"/>
  <c r="S30" i="4" s="1"/>
  <c r="R30" i="4" s="1"/>
  <c r="Q30" i="4" s="1"/>
  <c r="P30" i="4" s="1"/>
  <c r="O30" i="4" s="1"/>
  <c r="N30" i="4" s="1"/>
  <c r="M30" i="4" s="1"/>
  <c r="L30" i="4" s="1"/>
  <c r="K30" i="4" s="1"/>
  <c r="J30" i="4" s="1"/>
  <c r="I30" i="4" s="1"/>
  <c r="H30" i="4" s="1"/>
  <c r="G30" i="4" s="1"/>
  <c r="F30" i="4" s="1"/>
  <c r="E30" i="4" s="1"/>
  <c r="D30" i="4" s="1"/>
  <c r="C30" i="4" s="1"/>
  <c r="X30" i="4"/>
  <c r="Y30" i="4" s="1"/>
  <c r="Z30" i="4" s="1"/>
  <c r="AA30" i="4" s="1"/>
  <c r="AB30" i="4" s="1"/>
  <c r="AC30" i="4" s="1"/>
  <c r="AD30" i="4" s="1"/>
  <c r="AE30" i="4" s="1"/>
  <c r="AF30" i="4" s="1"/>
  <c r="AG30" i="4" s="1"/>
  <c r="AH30" i="4" s="1"/>
  <c r="AI30" i="4" s="1"/>
  <c r="AJ30" i="4" s="1"/>
  <c r="AK30" i="4" s="1"/>
  <c r="AL30" i="4" s="1"/>
  <c r="AM30" i="4" s="1"/>
  <c r="AN30" i="4" s="1"/>
  <c r="AO30" i="4" s="1"/>
  <c r="AP30" i="4" s="1"/>
  <c r="AQ30" i="4" s="1"/>
  <c r="AR30" i="4" s="1"/>
  <c r="AS30" i="4" s="1"/>
  <c r="AT30" i="4" s="1"/>
  <c r="AU30" i="4" s="1"/>
  <c r="AV30" i="4" s="1"/>
  <c r="AW30" i="4" s="1"/>
  <c r="AX30" i="4" s="1"/>
  <c r="AY30" i="4" s="1"/>
  <c r="AZ30" i="4" s="1"/>
  <c r="BA30" i="4" s="1"/>
  <c r="BB30" i="4" s="1"/>
  <c r="BC30" i="4" s="1"/>
  <c r="BD30" i="4" s="1"/>
  <c r="BE30" i="4" s="1"/>
  <c r="BF30" i="4" s="1"/>
  <c r="BG30" i="4" s="1"/>
  <c r="BH30" i="4" s="1"/>
  <c r="BI30" i="4" s="1"/>
  <c r="BJ30" i="4" s="1"/>
  <c r="BK30" i="4" s="1"/>
  <c r="X36" i="3"/>
  <c r="Y36" i="3" s="1"/>
  <c r="Z36" i="3" s="1"/>
  <c r="AA36" i="3" s="1"/>
  <c r="AB36" i="3" s="1"/>
  <c r="AC36" i="3" s="1"/>
  <c r="AD36" i="3" s="1"/>
  <c r="AE36" i="3" s="1"/>
  <c r="AF36" i="3" s="1"/>
  <c r="AG36" i="3" s="1"/>
  <c r="AH36" i="3" s="1"/>
  <c r="AI36" i="3" s="1"/>
  <c r="AJ36" i="3" s="1"/>
  <c r="AK36" i="3" s="1"/>
  <c r="AL36" i="3" s="1"/>
  <c r="AM36" i="3" s="1"/>
  <c r="AN36" i="3" s="1"/>
  <c r="AO36" i="3" s="1"/>
  <c r="AP36" i="3" s="1"/>
  <c r="AQ36" i="3" s="1"/>
  <c r="AR36" i="3" s="1"/>
  <c r="AS36" i="3" s="1"/>
  <c r="AT36" i="3" s="1"/>
  <c r="AU36" i="3" s="1"/>
  <c r="AV36" i="3" s="1"/>
  <c r="AW36" i="3" s="1"/>
  <c r="AX36" i="3" s="1"/>
  <c r="AY36" i="3" s="1"/>
  <c r="AZ36" i="3" s="1"/>
  <c r="BA36" i="3" s="1"/>
  <c r="BB36" i="3" s="1"/>
  <c r="BC36" i="3" s="1"/>
  <c r="BD36" i="3" s="1"/>
  <c r="BE36" i="3" s="1"/>
  <c r="BF36" i="3" s="1"/>
  <c r="BG36" i="3" s="1"/>
  <c r="BH36" i="3" s="1"/>
  <c r="BI36" i="3" s="1"/>
  <c r="BJ36" i="3" s="1"/>
  <c r="BK36" i="3" s="1"/>
  <c r="V36" i="3"/>
  <c r="U36" i="3" s="1"/>
  <c r="T36" i="3" s="1"/>
  <c r="S36" i="3" s="1"/>
  <c r="R36" i="3" s="1"/>
  <c r="Q36" i="3" s="1"/>
  <c r="P36" i="3" s="1"/>
  <c r="O36" i="3" s="1"/>
  <c r="N36" i="3" s="1"/>
  <c r="M36" i="3" s="1"/>
  <c r="L36" i="3" s="1"/>
  <c r="K36" i="3" s="1"/>
  <c r="J36" i="3" s="1"/>
  <c r="I36" i="3" s="1"/>
  <c r="H36" i="3" s="1"/>
  <c r="G36" i="3" s="1"/>
  <c r="F36" i="3" s="1"/>
  <c r="E36" i="3" s="1"/>
  <c r="D36" i="3" s="1"/>
  <c r="C36" i="3" s="1"/>
  <c r="X30" i="3"/>
  <c r="Y30" i="3" s="1"/>
  <c r="Z30" i="3" s="1"/>
  <c r="AA30" i="3" s="1"/>
  <c r="AB30" i="3" s="1"/>
  <c r="AC30" i="3" s="1"/>
  <c r="AD30" i="3" s="1"/>
  <c r="AE30" i="3" s="1"/>
  <c r="AF30" i="3" s="1"/>
  <c r="AG30" i="3" s="1"/>
  <c r="AH30" i="3" s="1"/>
  <c r="AI30" i="3" s="1"/>
  <c r="AJ30" i="3" s="1"/>
  <c r="AK30" i="3" s="1"/>
  <c r="AL30" i="3" s="1"/>
  <c r="AM30" i="3" s="1"/>
  <c r="AN30" i="3" s="1"/>
  <c r="AO30" i="3" s="1"/>
  <c r="AP30" i="3" s="1"/>
  <c r="AQ30" i="3" s="1"/>
  <c r="AR30" i="3" s="1"/>
  <c r="AS30" i="3" s="1"/>
  <c r="AT30" i="3" s="1"/>
  <c r="AU30" i="3" s="1"/>
  <c r="AV30" i="3" s="1"/>
  <c r="AW30" i="3" s="1"/>
  <c r="AX30" i="3" s="1"/>
  <c r="AY30" i="3" s="1"/>
  <c r="AZ30" i="3" s="1"/>
  <c r="BA30" i="3" s="1"/>
  <c r="BB30" i="3" s="1"/>
  <c r="BC30" i="3" s="1"/>
  <c r="BD30" i="3" s="1"/>
  <c r="BE30" i="3" s="1"/>
  <c r="BF30" i="3" s="1"/>
  <c r="BG30" i="3" s="1"/>
  <c r="BH30" i="3" s="1"/>
  <c r="BI30" i="3" s="1"/>
  <c r="BJ30" i="3" s="1"/>
  <c r="BK30" i="3" s="1"/>
  <c r="V30" i="3"/>
  <c r="U30" i="3" s="1"/>
  <c r="T30" i="3" s="1"/>
  <c r="S30" i="3" s="1"/>
  <c r="R30" i="3" s="1"/>
  <c r="Q30" i="3" s="1"/>
  <c r="P30" i="3" s="1"/>
  <c r="O30" i="3" s="1"/>
  <c r="N30" i="3" s="1"/>
  <c r="M30" i="3" s="1"/>
  <c r="L30" i="3" s="1"/>
  <c r="K30" i="3" s="1"/>
  <c r="J30" i="3" s="1"/>
  <c r="I30" i="3" s="1"/>
  <c r="H30" i="3" s="1"/>
  <c r="G30" i="3" s="1"/>
  <c r="F30" i="3" s="1"/>
  <c r="E30" i="3" s="1"/>
  <c r="D30" i="3" s="1"/>
  <c r="C30" i="3" s="1"/>
  <c r="X30" i="2"/>
  <c r="Y30" i="2" s="1"/>
  <c r="Z30" i="2" s="1"/>
  <c r="AA30" i="2" s="1"/>
  <c r="AB30" i="2" s="1"/>
  <c r="AC30" i="2" s="1"/>
  <c r="AD30" i="2" s="1"/>
  <c r="AE30" i="2" s="1"/>
  <c r="AF30" i="2" s="1"/>
  <c r="AG30" i="2" s="1"/>
  <c r="AH30" i="2" s="1"/>
  <c r="AI30" i="2" s="1"/>
  <c r="AJ30" i="2" s="1"/>
  <c r="AK30" i="2" s="1"/>
  <c r="AL30" i="2" s="1"/>
  <c r="AM30" i="2" s="1"/>
  <c r="AN30" i="2" s="1"/>
  <c r="AO30" i="2" s="1"/>
  <c r="AP30" i="2" s="1"/>
  <c r="AQ30" i="2" s="1"/>
  <c r="AR30" i="2" s="1"/>
  <c r="AS30" i="2" s="1"/>
  <c r="AT30" i="2" s="1"/>
  <c r="AU30" i="2" s="1"/>
  <c r="AV30" i="2" s="1"/>
  <c r="AW30" i="2" s="1"/>
  <c r="AX30" i="2" s="1"/>
  <c r="AY30" i="2" s="1"/>
  <c r="AZ30" i="2" s="1"/>
  <c r="BA30" i="2" s="1"/>
  <c r="BB30" i="2" s="1"/>
  <c r="BC30" i="2" s="1"/>
  <c r="BD30" i="2" s="1"/>
  <c r="BE30" i="2" s="1"/>
  <c r="BF30" i="2" s="1"/>
  <c r="BG30" i="2" s="1"/>
  <c r="BH30" i="2" s="1"/>
  <c r="BI30" i="2" s="1"/>
  <c r="BJ30" i="2" s="1"/>
  <c r="BK30" i="2" s="1"/>
  <c r="V30" i="2"/>
  <c r="U30" i="2"/>
  <c r="T30" i="2" s="1"/>
  <c r="S30" i="2" s="1"/>
  <c r="R30" i="2" s="1"/>
  <c r="Q30" i="2" s="1"/>
  <c r="P30" i="2" s="1"/>
  <c r="O30" i="2" s="1"/>
  <c r="N30" i="2" s="1"/>
  <c r="M30" i="2" s="1"/>
  <c r="L30" i="2" s="1"/>
  <c r="K30" i="2" s="1"/>
  <c r="J30" i="2" s="1"/>
  <c r="I30" i="2" s="1"/>
  <c r="H30" i="2" s="1"/>
  <c r="G30" i="2" s="1"/>
  <c r="F30" i="2" s="1"/>
  <c r="E30" i="2" s="1"/>
  <c r="D30" i="2" s="1"/>
  <c r="C30" i="2" s="1"/>
</calcChain>
</file>

<file path=xl/sharedStrings.xml><?xml version="1.0" encoding="utf-8"?>
<sst xmlns="http://schemas.openxmlformats.org/spreadsheetml/2006/main" count="1261" uniqueCount="436">
  <si>
    <t>Bevölkerung</t>
  </si>
  <si>
    <t>Haushalte</t>
  </si>
  <si>
    <t>Bevölkerung in privaten Haushalten</t>
  </si>
  <si>
    <t>zurück</t>
  </si>
  <si>
    <t>Abbildung 5: Wirtschaftsentwicklung</t>
  </si>
  <si>
    <t>BWS [Mrd. CHF-2017]</t>
  </si>
  <si>
    <t>Industrie</t>
  </si>
  <si>
    <t>Dienstleistungen</t>
  </si>
  <si>
    <t>Landwirtschaft</t>
  </si>
  <si>
    <t>BIP</t>
  </si>
  <si>
    <t>Erwerbstätige (in Tsd.)</t>
  </si>
  <si>
    <t>Private Haushalte</t>
  </si>
  <si>
    <t>Abbildung 6: Entwicklung der Energiebezugsfläche nach Sektoren</t>
  </si>
  <si>
    <t>Neubau</t>
  </si>
  <si>
    <t>S/W</t>
  </si>
  <si>
    <t>L/W</t>
  </si>
  <si>
    <t>Bestand</t>
  </si>
  <si>
    <t>WWB</t>
  </si>
  <si>
    <t>LNF</t>
  </si>
  <si>
    <t xml:space="preserve"> </t>
  </si>
  <si>
    <t>PW</t>
  </si>
  <si>
    <t>ZERO Basis</t>
  </si>
  <si>
    <t>SNF</t>
  </si>
  <si>
    <t>Reisebus</t>
  </si>
  <si>
    <t>Linienbus</t>
  </si>
  <si>
    <t>MR</t>
  </si>
  <si>
    <t>ZERO A</t>
  </si>
  <si>
    <t>Personenverkehr</t>
  </si>
  <si>
    <t>Güterverkehr</t>
  </si>
  <si>
    <t>ZERO B</t>
  </si>
  <si>
    <t>ZERO C</t>
  </si>
  <si>
    <t>Baumaschinen</t>
  </si>
  <si>
    <t>Forstwirtschaft</t>
  </si>
  <si>
    <t>Gartenpflege/Hobby</t>
  </si>
  <si>
    <t>Schiffe</t>
  </si>
  <si>
    <t>Schiene</t>
  </si>
  <si>
    <t>Militär</t>
  </si>
  <si>
    <t>Anzahl Passagiere</t>
  </si>
  <si>
    <t>Einheit</t>
  </si>
  <si>
    <t>Kohle</t>
  </si>
  <si>
    <t>Rohöl</t>
  </si>
  <si>
    <t>Erdgas</t>
  </si>
  <si>
    <t>CO₂</t>
  </si>
  <si>
    <t>Benzin</t>
  </si>
  <si>
    <t>Diesel</t>
  </si>
  <si>
    <t>Gas</t>
  </si>
  <si>
    <t>PHEV</t>
  </si>
  <si>
    <t>Elektrizität</t>
  </si>
  <si>
    <t>Wasserstoff</t>
  </si>
  <si>
    <t>übrige</t>
  </si>
  <si>
    <t>Zielwert</t>
  </si>
  <si>
    <t>Alter</t>
  </si>
  <si>
    <t>Anzahl Passagiere (Alle Szenarien)</t>
  </si>
  <si>
    <t>Treibstoffverbrauch WWB</t>
  </si>
  <si>
    <t>Treibstoffverbrauch ZERO</t>
  </si>
  <si>
    <t>Strom</t>
  </si>
  <si>
    <t>NOGA2008</t>
  </si>
  <si>
    <t>Produktionsindex</t>
  </si>
  <si>
    <t>10-12</t>
  </si>
  <si>
    <t>Nahrung</t>
  </si>
  <si>
    <t>13-15</t>
  </si>
  <si>
    <t>Textilien</t>
  </si>
  <si>
    <t>17-18</t>
  </si>
  <si>
    <t>Papier</t>
  </si>
  <si>
    <t>20-21</t>
  </si>
  <si>
    <t>Chemie</t>
  </si>
  <si>
    <t>23.1/2/31/4/6-9</t>
  </si>
  <si>
    <t>Glas, Keramik</t>
  </si>
  <si>
    <t>23.32/5</t>
  </si>
  <si>
    <t>Zement</t>
  </si>
  <si>
    <t>24.1-3/51-52</t>
  </si>
  <si>
    <t>Eisen, Stahl</t>
  </si>
  <si>
    <t>24.4/53-54</t>
  </si>
  <si>
    <t>NE-Metall</t>
  </si>
  <si>
    <t>25</t>
  </si>
  <si>
    <t>Metallerzeugnisse</t>
  </si>
  <si>
    <t>26-27</t>
  </si>
  <si>
    <t>Elektrotechnik</t>
  </si>
  <si>
    <t>28-30</t>
  </si>
  <si>
    <t>Maschinen</t>
  </si>
  <si>
    <t>05-09/16/22/31-33</t>
  </si>
  <si>
    <t>Übrige Branchen</t>
  </si>
  <si>
    <t>36-39</t>
  </si>
  <si>
    <t>Wasser, Abfall</t>
  </si>
  <si>
    <t>41-43</t>
  </si>
  <si>
    <t>Bau</t>
  </si>
  <si>
    <t>05-18/20-33/36-43</t>
  </si>
  <si>
    <t>1995 = 100</t>
  </si>
  <si>
    <t>Hoch und rasch</t>
  </si>
  <si>
    <t>Mittel</t>
  </si>
  <si>
    <t>Relativ tief und langsam</t>
  </si>
  <si>
    <t>Handel</t>
  </si>
  <si>
    <t>IKT</t>
  </si>
  <si>
    <t>Gastgewerbe</t>
  </si>
  <si>
    <t>Finanzwesen</t>
  </si>
  <si>
    <t>Öffentliche Verwaltung</t>
  </si>
  <si>
    <t>Schulen</t>
  </si>
  <si>
    <t>Gesundheit</t>
  </si>
  <si>
    <t>Andere</t>
  </si>
  <si>
    <t>Gastgew. Anteil der Ferienw.</t>
  </si>
  <si>
    <t>Anzahl Rinder</t>
  </si>
  <si>
    <t>Anzahl Schweine</t>
  </si>
  <si>
    <t>Anzahl Hühner</t>
  </si>
  <si>
    <t>Fläche Naturwiese (ha)</t>
  </si>
  <si>
    <t>Fläche Treibhäuser (ha)</t>
  </si>
  <si>
    <t>Fläche Treibtunnels (ha)</t>
  </si>
  <si>
    <t>Index 2000 = 1</t>
  </si>
  <si>
    <t>Sanierungen WWB</t>
  </si>
  <si>
    <t>Wand</t>
  </si>
  <si>
    <t>TOT</t>
  </si>
  <si>
    <t>Fenster</t>
  </si>
  <si>
    <t>Sanierungen ZERO Basis</t>
  </si>
  <si>
    <t>Ölheizung</t>
  </si>
  <si>
    <t>Gasheizung</t>
  </si>
  <si>
    <t>Biomasse</t>
  </si>
  <si>
    <t>Fernwärme</t>
  </si>
  <si>
    <t>Erdsonden WP</t>
  </si>
  <si>
    <t>Luft-Wasser WP</t>
  </si>
  <si>
    <t>Grundwasser WP</t>
  </si>
  <si>
    <t xml:space="preserve">Abbildung 48: Szenario ZERO Basis - Sektor Dienstleistungen (ohne LWT) - Heizsystemverteilung bei Neubauten im Dienstleistungssektor </t>
  </si>
  <si>
    <t>2016-2020</t>
  </si>
  <si>
    <t>2021-2025</t>
  </si>
  <si>
    <t>2026-2030</t>
  </si>
  <si>
    <t>2031-2035</t>
  </si>
  <si>
    <t>2036-2040</t>
  </si>
  <si>
    <t>2041-2045</t>
  </si>
  <si>
    <t>2046-2050</t>
  </si>
  <si>
    <t>2051-2055</t>
  </si>
  <si>
    <t>2056-2060</t>
  </si>
  <si>
    <t>Heizöl</t>
  </si>
  <si>
    <t>Stromdirekt</t>
  </si>
  <si>
    <t>Biogas</t>
  </si>
  <si>
    <t>Nahwärme</t>
  </si>
  <si>
    <t>Erdgas+Biogas</t>
  </si>
  <si>
    <t>Wärmepumpen</t>
  </si>
  <si>
    <t>Nah- / Fernwärme</t>
  </si>
  <si>
    <t>Gesamt</t>
  </si>
  <si>
    <t>Gesamt (absolut, Mio m2, Summe 5 Jahre)</t>
  </si>
  <si>
    <t>Verkehr, Nachrichten</t>
  </si>
  <si>
    <t>Milchgewinnung</t>
  </si>
  <si>
    <t>kWh/TP/a</t>
  </si>
  <si>
    <t>Milchkühlung</t>
  </si>
  <si>
    <t>Heutrocknung</t>
  </si>
  <si>
    <t>kWh/ha</t>
  </si>
  <si>
    <t>Zusatzbelüftung</t>
  </si>
  <si>
    <t>Stallbeleuchtung</t>
  </si>
  <si>
    <t>Fütterung</t>
  </si>
  <si>
    <t>Entmistung</t>
  </si>
  <si>
    <t>Total (ohne Heutrocknung)</t>
  </si>
  <si>
    <t xml:space="preserve">Abbildung 57: Sektor Landwirtschaft - Entwicklung der Energiekennzahlen für die Treibhäuser und Treibtunnel (links) und die Schweinezucht (rechts) </t>
  </si>
  <si>
    <t>Treibhäuser und Treibtunnel [kWh/m2/a]</t>
  </si>
  <si>
    <t>Treibhäuser</t>
  </si>
  <si>
    <t>Treibtunnel</t>
  </si>
  <si>
    <t>Statistik</t>
  </si>
  <si>
    <t>Schweinezucht [kWh/TP/a]</t>
  </si>
  <si>
    <t>Schweinemast</t>
  </si>
  <si>
    <t>Ferkelaufzucht</t>
  </si>
  <si>
    <t>Ferkelerzeugung</t>
  </si>
  <si>
    <t>Wohnungen, Tsd</t>
  </si>
  <si>
    <t>Ein- und Zweifamilienhäuser</t>
  </si>
  <si>
    <t>EZFH</t>
  </si>
  <si>
    <t>Mehrfamilienhäuser</t>
  </si>
  <si>
    <t>MFH</t>
  </si>
  <si>
    <t>Wohnungen in NWG</t>
  </si>
  <si>
    <t>NWG</t>
  </si>
  <si>
    <t xml:space="preserve">Zweit- und Ferienhäuser 1-2 </t>
  </si>
  <si>
    <t>EFH - ZFW</t>
  </si>
  <si>
    <t>Zweit- und Ferienhäuser 3+</t>
  </si>
  <si>
    <t>MFH - ZFW</t>
  </si>
  <si>
    <t>Summe</t>
  </si>
  <si>
    <t>Insgesamt</t>
  </si>
  <si>
    <t>Abbildung 53: Sektor Dienstleistungen - Entwicklung des Anteils der Flächen mit Lüftungsanlage welche über eine WRG verfügen</t>
  </si>
  <si>
    <t>Holz</t>
  </si>
  <si>
    <t>Fernwärme/Nahwärme</t>
  </si>
  <si>
    <t>sonstige</t>
  </si>
  <si>
    <t>Wärmepumpe</t>
  </si>
  <si>
    <t>Mittelwert</t>
  </si>
  <si>
    <t xml:space="preserve">Dach </t>
  </si>
  <si>
    <t>Boden</t>
  </si>
  <si>
    <t>insgesamt</t>
  </si>
  <si>
    <t>SoGWo</t>
  </si>
  <si>
    <t>Rate EZFH</t>
  </si>
  <si>
    <t>Rate MFH</t>
  </si>
  <si>
    <t>kW installiert</t>
  </si>
  <si>
    <t>S/W Wärmepumpe</t>
  </si>
  <si>
    <t>L/W Wärmepumpe</t>
  </si>
  <si>
    <t>Nahwärme / Fernwärme</t>
  </si>
  <si>
    <t>ohne</t>
  </si>
  <si>
    <t>Geschirrspüler</t>
  </si>
  <si>
    <t xml:space="preserve">Kühlschrank </t>
  </si>
  <si>
    <t xml:space="preserve">Kühl-Gefrier-Kombi </t>
  </si>
  <si>
    <t xml:space="preserve">Tiefkühltruhe </t>
  </si>
  <si>
    <t xml:space="preserve">Tiefkühlschrank </t>
  </si>
  <si>
    <t xml:space="preserve">Waschmaschine </t>
  </si>
  <si>
    <t xml:space="preserve">Waschtrockner </t>
  </si>
  <si>
    <t xml:space="preserve">Wäschetrockner </t>
  </si>
  <si>
    <t>Farb-TV (ohne Settop-Boxen)</t>
  </si>
  <si>
    <t>Settop-boxen</t>
  </si>
  <si>
    <t>Video</t>
  </si>
  <si>
    <t>PC Desktop</t>
  </si>
  <si>
    <t>PC Laptop</t>
  </si>
  <si>
    <t>Tablet</t>
  </si>
  <si>
    <t>Monitore</t>
  </si>
  <si>
    <t>Abbildung 77: Relative Veränderung der Gerätebestände</t>
  </si>
  <si>
    <t>Veränderung 2060 gegenüber 2017, in Prozent</t>
  </si>
  <si>
    <t>Abbildung 76: Szenario ZERO Basis, Wohnfläche mit mechanischer Lüftung mit Wärmerückgewinnung</t>
  </si>
  <si>
    <t>und Anteile der belüfteten Fläche an der Wohnfläche in Prozent (rechte Skala)</t>
  </si>
  <si>
    <t>Abbildung 75: Szenario ZERO Basis, Struktur der Warmwasserversorgung im Sektor PHH</t>
  </si>
  <si>
    <t>in Prozent, bezogen auf die Bevölkerung</t>
  </si>
  <si>
    <t>Abbildung 74: Spezifische Investitionskosten je kW installierter Heizleistung für unterschiedliche Heizsysteme beim Wechsel der Heizungstechnologie, Segment bis 100 kW</t>
  </si>
  <si>
    <t>Abbildung 73: Spezifische Investitionskosten je kW installierter Heizleistung für unterschiedliche Heizsysteme beim Ersatz mit gleicher Heizungstechnologie, Segment bis 100 kW</t>
  </si>
  <si>
    <t>Abbildung 78: Energetisch sanierte EBF nach Gebäudetyp im Szenario WWB</t>
  </si>
  <si>
    <r>
      <t>sanierte EBF in Tsd. m</t>
    </r>
    <r>
      <rPr>
        <vertAlign val="super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 xml:space="preserve"> und Vergleich zum Szenario ZERO Basis</t>
    </r>
  </si>
  <si>
    <t>Abbildung 79: Szenarienvergleich Beheizungsstruktur in EZFH</t>
  </si>
  <si>
    <t xml:space="preserve">Anteile der Wärmeerzeuger an der Energiebezugsfläche </t>
  </si>
  <si>
    <t>Nah- und Fernwärme</t>
  </si>
  <si>
    <t>Übrige</t>
  </si>
  <si>
    <t>Abbildung 80: Szenarienvergleich Beheizungsstruktur in MFH</t>
  </si>
  <si>
    <t xml:space="preserve">Abbildung 81: Anteile der elektrischen Wärmepumpe an der Beheizungsstruktur </t>
  </si>
  <si>
    <t xml:space="preserve">dezentrale Anlagen, ohne Grosswärmepumpen in Wärmenetzen, bezogen auf die EBF, nach Szenarien im Zeitraum 2000 bis 2060 </t>
  </si>
  <si>
    <t xml:space="preserve">Abbildung 82: Anteile der Nah- und Fernwärmenetze an der Beheizungsstruktur </t>
  </si>
  <si>
    <t xml:space="preserve">bezogen auf die EBF, nach Szenarien im Zeitraum 2000 bis 2060 </t>
  </si>
  <si>
    <t xml:space="preserve">Abbildung 83: Anteile der Holzheizungen an der Beheizungsstruktur </t>
  </si>
  <si>
    <t xml:space="preserve">bezogen auf die EBF, nach Szenarien im Zeitraum 2000 bis 2060, Holz: feste Biomasse ohne Biogas/Biomethan </t>
  </si>
  <si>
    <t xml:space="preserve">Abbildung 84: Anteile der Gasheizungen an der Beheizungsstruktur </t>
  </si>
  <si>
    <t xml:space="preserve">bezogen auf die EBF, nach Szenarien im Zeitraum 2000 bis 2060, ohne Biogas/Biomethan </t>
  </si>
  <si>
    <t xml:space="preserve">Abbildung 85: Anteile der Heizölheizungen an der Beheizungsstruktur </t>
  </si>
  <si>
    <t>Abbildung 7: Entwicklung Strassenfahrleistung</t>
  </si>
  <si>
    <t>PW: Personenwagen; LNF: leichte Nutzfahrzeuge; SNF: schwere Nutzfahrzeuge; MR: Motorräder, in Mrd. FzKm</t>
  </si>
  <si>
    <t>Quelle: ARE, 2016, eigene Berechnung</t>
  </si>
  <si>
    <t>Abbildung 4: Bevölkerungsentwicklung</t>
  </si>
  <si>
    <t>Abbildung 8: Entwicklung Schienenfahrleistung</t>
  </si>
  <si>
    <t>in Mio. Zugkilometer (ZugKm)</t>
  </si>
  <si>
    <t>Quelle: ARE 2016, eigene Berechnung</t>
  </si>
  <si>
    <t>Abbildung 9: Entwicklung Off-Road Verkehr</t>
  </si>
  <si>
    <t>in Billionen Maschinenstunden</t>
  </si>
  <si>
    <t xml:space="preserve">Schiene nur Baumaschinen und Rangierbetrieb; Militär ohne militärische Flugzeuge, die im Luftverkehr enthalten sind </t>
  </si>
  <si>
    <t>Quelle: BAFU (2015), eigene Berechnung</t>
  </si>
  <si>
    <t xml:space="preserve">Abbildung 10: Entwicklung Luftverkehr </t>
  </si>
  <si>
    <t>Millionen aus der Schweiz abfliegende Passagiere</t>
  </si>
  <si>
    <t>i</t>
  </si>
  <si>
    <r>
      <t>Abbildung 11: Energie- und CO</t>
    </r>
    <r>
      <rPr>
        <b/>
        <vertAlign val="subscript"/>
        <sz val="10"/>
        <color rgb="FF3F464A"/>
        <rFont val="Times New Roman"/>
        <family val="1"/>
      </rPr>
      <t>2</t>
    </r>
    <r>
      <rPr>
        <b/>
        <sz val="10"/>
        <color rgb="FF3F464A"/>
        <rFont val="Times New Roman"/>
        <family val="1"/>
      </rPr>
      <t>-Preise</t>
    </r>
  </si>
  <si>
    <r>
      <t>Annahmen zur Entwicklung der Weltmarktenergiepreise und CO</t>
    </r>
    <r>
      <rPr>
        <vertAlign val="sub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 xml:space="preserve">-Preise, 2000 bis 2060 (links: Szenario Zero, rechts: Szenario WWB) </t>
    </r>
  </si>
  <si>
    <t>Quelle: eigene Darstellung, Entwicklung gemäss eigenen Schätzungen basierend auf WEO (IEA, 2018) und (2019)</t>
  </si>
  <si>
    <t>100 % = gesamtes für die jeweilige Quelle erforderliches Versorgunggebiet</t>
  </si>
  <si>
    <t>Quelle: eigene Berechnungen TEP Energy</t>
  </si>
  <si>
    <t>Abbildung 15: Szenarienvergleich: Entwicklung des Abfallaufkommens in KVA</t>
  </si>
  <si>
    <t>für die Stützjahre 2015, 2030 und 2050; für die Szenarien WWB und ZERO Basis</t>
  </si>
  <si>
    <t>Quelle: Prognos AG</t>
  </si>
  <si>
    <t>Abbildung 16: Wärmenutzungsgrad von Wärmepumpen für Raumwärme</t>
  </si>
  <si>
    <t>für Neuanlagen nach Typ und Einsatz, Szenario ZERO</t>
  </si>
  <si>
    <t>ohne Hilfsenergie für Wärmeverteilung</t>
  </si>
  <si>
    <t xml:space="preserve">Quelle: eigene Berechnung basierend auf Wellig (2019) und NTB (2019b) </t>
  </si>
  <si>
    <t xml:space="preserve">Abbildung 17: Wärmenutzungsgrad von Wärmepumpen für Warmwasser </t>
  </si>
  <si>
    <t>Abbildung 18: Wärmenutzungsgrad von Wärmepumpen für Raumwärme</t>
  </si>
  <si>
    <t>für Neuanlagen nach Typ und Einsatz, Szenario WWB</t>
  </si>
  <si>
    <t>Abbildung 19: Anteil Antriebstechnologien in neuen Fahrzeugen- PW</t>
  </si>
  <si>
    <t>Quelle: eigene Berechnung</t>
  </si>
  <si>
    <t>Abbildung 20: Anteil Antriebstechnologien in neuen Fahrzeugen- LNF</t>
  </si>
  <si>
    <t>Abbildung 21: Anteil Antriebstechnologien in neuen Fahrzeugen- Motorräder (MR)</t>
  </si>
  <si>
    <t>Abbildung 22: Anteil Antriebstechnologien in neuen Fahrzeugen- SNF</t>
  </si>
  <si>
    <t>Abbildung 23: Anteil Antriebstechnologien in neuen Fahrzeugen- Linienbusse</t>
  </si>
  <si>
    <t>Abbildung 24: Anteil Antriebstechnologien in neuen Fahrzeugen- Reisebusse</t>
  </si>
  <si>
    <t>Emission im WLTP Testzyklus ohne Berücksichtigung von biogenen oder strombasierten Treibstoffen</t>
  </si>
  <si>
    <t>Quelle: BAFU 2015, eigene Berechnung</t>
  </si>
  <si>
    <t>Abbildung 27: Überlebenswahrscheinlichkeiten zur Modellierung der Ausserverkehrssetzung - PW</t>
  </si>
  <si>
    <t>Abbildung 28: Strassenfahrzeugflottenentwicklung- PW</t>
  </si>
  <si>
    <t>Abbildung 29: Strassenfahrzeugflottenentwicklung- LNF</t>
  </si>
  <si>
    <t>Abbildung 30: Strassenfahrzeugflottenentwicklung- MR</t>
  </si>
  <si>
    <t>Abbildung 31: Strassenfahrzeugflottenentwicklung- SNF</t>
  </si>
  <si>
    <t>Abbildung 32: Strassenfahrzeugflottenentwicklung- Linienbus</t>
  </si>
  <si>
    <t>Abbildung 33: Strassenfahrzeugflottenentwicklung- Reisebus</t>
  </si>
  <si>
    <t>Abbildung 34: Entwicklung Off-Road: Maschinenanteil nach Treibstoff</t>
  </si>
  <si>
    <t>Anzahl Passagiere vor 1995 nur in 5 Jahresschritten verfügbar</t>
  </si>
  <si>
    <t>Quelle (BAFU 2015, eigene Berechnung)</t>
  </si>
  <si>
    <t xml:space="preserve">Abbildung 42: Sektor Dienstleistungen (inkl. LWT) - Entwicklung der Vollzeitäquivalente (VZÄ) </t>
  </si>
  <si>
    <t>nach Branchen im Betrachtungszeitraum 2000 bis 2060, in Tsd.</t>
  </si>
  <si>
    <t>Quelle: Berechnungen TEP Energy basierend auf VZÄ von ECOPLAN 2019</t>
  </si>
  <si>
    <t>Abbildung 43: Sektor Dienstleistungen - Entwicklung der Energiebezugsflächen (EBF) nach Branchen</t>
  </si>
  <si>
    <r>
      <t>im Betrachtungszeitraum 2000 bis 2060, in Mio. m</t>
    </r>
    <r>
      <rPr>
        <vertAlign val="super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>.</t>
    </r>
  </si>
  <si>
    <t>Quelle: eigene Berechnungen basierend auf VZÄ von ECOPLAN (2018)</t>
  </si>
  <si>
    <t>Abbildung 44: Sektor Landwirtschaft - Annahmen zur Entwicklung des Nutztierbestandes (Anzahl) und des Flächenbedarfs (ha)</t>
  </si>
  <si>
    <t>Im Verhältnis zum Jahr 2000 [Index = 1]</t>
  </si>
  <si>
    <t>Quelle: eigene Berechnungen TEP Energy auf Basis von (BFS, 2018d)</t>
  </si>
  <si>
    <t>Szenario WWB (links) und ZERO Basis (rechts)</t>
  </si>
  <si>
    <t>Quelle: TEP Energy basierend auf Berechnungen mit dem GPM</t>
  </si>
  <si>
    <t>Abbildung 46: Sektor Dienstleistungen - Spezifische Investitionskosten je kW installierter Heizleistung für unterschiedliche Heizsysteme im Fall von Neubauten.</t>
  </si>
  <si>
    <t>Alle Szenarien, in CHF/kW installierte Heizleistung</t>
  </si>
  <si>
    <t>Quelle: TEP Energy</t>
  </si>
  <si>
    <t>Abbildung 47: Sektor Dienstleistungen - Spezifische Investitionskosten je kW installierter Heizleistung für unterschiedliche Heizsysteme beim Wechsel der Heizungstechnologie.</t>
  </si>
  <si>
    <t>Alle Szenarien, in CHF/kW installierter Heizleistung</t>
  </si>
  <si>
    <t>im Betrachtungszeitraum 2016 bis 2060, 5-Jahres-Durchschnittwerte</t>
  </si>
  <si>
    <t>Basis im Betrachtungsraum 2016 bis 2060, 5-Jahres-Durchschnittwerte</t>
  </si>
  <si>
    <r>
      <t>Abbildung 50</t>
    </r>
    <r>
      <rPr>
        <sz val="10"/>
        <color rgb="FF3F464A"/>
        <rFont val="Times New Roman"/>
        <family val="1"/>
      </rPr>
      <t xml:space="preserve">: </t>
    </r>
    <r>
      <rPr>
        <b/>
        <sz val="10"/>
        <color rgb="FF3F464A"/>
        <rFont val="Times New Roman"/>
        <family val="1"/>
      </rPr>
      <t>Szenario WWB - Sektor Dienstleistungen (ohne LWT) - Heizsystemverteilung bei Neubauten im Dienstleistungssektor</t>
    </r>
  </si>
  <si>
    <t>im Betrachtungszeitraum 2016 bis 2060, 5-Jahres-Durchschnittswerte</t>
  </si>
  <si>
    <r>
      <t>Abbildung 51</t>
    </r>
    <r>
      <rPr>
        <sz val="10"/>
        <color rgb="FF3F464A"/>
        <rFont val="Times New Roman"/>
        <family val="1"/>
      </rPr>
      <t xml:space="preserve">: </t>
    </r>
    <r>
      <rPr>
        <b/>
        <sz val="10"/>
        <color rgb="FF3F464A"/>
        <rFont val="Times New Roman"/>
        <family val="1"/>
      </rPr>
      <t>Szenario WWB - Sektor Dienstleistungen (ohne LWT) - Anteilsverteilung bei Heizsystemerneuerungen</t>
    </r>
  </si>
  <si>
    <t>im Betrachtungsraum 2016 bis 2060, 5-Jahres-Durchschnittswerte</t>
  </si>
  <si>
    <t>Abbildung 52: Sektor Dienstleistungen - Entwicklung des Anteils der Flächen mit Lüftungsanlage (total, d. h. mit und ohne WRG)</t>
  </si>
  <si>
    <t>Szenario ZERO Basis</t>
  </si>
  <si>
    <t>Quelle: Gebäudeparkmodell TEP Energy, u. a. basierend auf TEP Energy (2016a), Erhebungen und Experteninput</t>
  </si>
  <si>
    <t>Quelle: Gebäudeparkmodell TEP Energy, u. a. basierend auf TEP Energy (2016a)(TEP Energy, 2016a), Erhebungen und Experteninput</t>
  </si>
  <si>
    <t>Abbildung 54: Sektor Dienstleistungen - zeitliche Entwicklung der Flächenanteile mit Gebäudekühlung</t>
  </si>
  <si>
    <t>Abbildung 55: Sektor Dienstleistungen - Entwicklung des Flächenanteils, welcher mit der Energieeffizienzoption Free cooling ausgerüstet ist</t>
  </si>
  <si>
    <t xml:space="preserve">Abbildung 56: Sektor Landwirtschaft - Entwicklung der Energiekennzahlen für die Rinder- und Milchwirtschaft in Abhängigkeit des tierbezogenen Prozesses (TP) </t>
  </si>
  <si>
    <t>Szenarien WWB (links) und ZERO Basis (rechts).</t>
  </si>
  <si>
    <t>Quelle: TEP Energy auf Basis BFS 2018</t>
  </si>
  <si>
    <t xml:space="preserve">Quelle: TEP Energy auf Basis BFS (2018d) </t>
  </si>
  <si>
    <t>Abbildung 58: Wohnungen nach Gebäudetyp, in Tsd.</t>
  </si>
  <si>
    <t xml:space="preserve">NWG: Wohnungen in Nichtwohngebäuden; EFH-ZFW: Ein- und Zweifamilienhäuser als Zweit- und Ferienwohnungen; MFH – ZFW: Mehrfamilienhäuser als Zweit- und Ferienwohnungen </t>
  </si>
  <si>
    <t>Quelle: Prognos AG basierend auf (BFS 2002) und (BFS, 2018e)</t>
  </si>
  <si>
    <t>Abbildung 59: Mittlere Abrissraten nach Gebäudetyp (in Prozent pro Jahr)</t>
  </si>
  <si>
    <t xml:space="preserve">Quelle: Prognos AG </t>
  </si>
  <si>
    <r>
      <t>Abbildung 60: Wohnfläche nach Gebäudetyp, in Mio. m</t>
    </r>
    <r>
      <rPr>
        <b/>
        <vertAlign val="superscript"/>
        <sz val="10"/>
        <color rgb="FF3F464A"/>
        <rFont val="Times New Roman"/>
        <family val="1"/>
      </rPr>
      <t>2</t>
    </r>
    <r>
      <rPr>
        <b/>
        <sz val="10"/>
        <color rgb="FF3F464A"/>
        <rFont val="Times New Roman"/>
        <family val="1"/>
      </rPr>
      <t xml:space="preserve"> EBF</t>
    </r>
  </si>
  <si>
    <t>Abbildung 61: Szenario ZERO Basis, Beheizungsstruktur der neu erstellten EZFH</t>
  </si>
  <si>
    <t>in Prozent, bezogen auf die neu erstellten Wohnungen</t>
  </si>
  <si>
    <t>Quelle: Prognos AG, basierend auf (BFS, 2017d) und (Wüest Partner, 2021)</t>
  </si>
  <si>
    <t>Abbildung 62: Szenario ZERO Basis, Beheizungsstruktur der neu erstellten MFH</t>
  </si>
  <si>
    <t xml:space="preserve">Abbildung 63: Szenario ZERO Basis, Beheizungsstruktur des Wohnungsbestands – alle Wohngebäude </t>
  </si>
  <si>
    <t>in Prozent, bezogen auf die Energiebezugsfläche</t>
  </si>
  <si>
    <t xml:space="preserve">Abbildung 64: Szenario ZERO Basis, Beheizungsstruktur des Wohnungsbestands – EZFH </t>
  </si>
  <si>
    <t xml:space="preserve">Abbildung 65: Szenario ZERO Basis, Beheizungsstruktur des Wohnungsbestands – MFH </t>
  </si>
  <si>
    <t xml:space="preserve">Abbildung 66: Sektor PHH – Nutzungsgrad zur Erzeugung von Raumwärme </t>
  </si>
  <si>
    <t>in Prozent, elektrische Wärmepumpe und Mittelwert des Anlagenbestands</t>
  </si>
  <si>
    <t>Abbildung 67: Heizwärmebedarf neu gebauter Wohngebäude, Szenario ZERO</t>
  </si>
  <si>
    <r>
      <t>in kWh/m</t>
    </r>
    <r>
      <rPr>
        <vertAlign val="super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 xml:space="preserve"> EBF </t>
    </r>
  </si>
  <si>
    <t>Abbildung 68: Szenario ZERO, spezifischer Heizwärmebedarf bei Vollsanierungen</t>
  </si>
  <si>
    <t>Abbildung 69: Energetische Erneuerungsraten nach Bauteilen in Ein- und Zweifamilienhäusern</t>
  </si>
  <si>
    <t xml:space="preserve">im Altbau, jährliche Raten in Prozent, Szenario ZERO </t>
  </si>
  <si>
    <t>Quelle: Prognos AG, Ex-post-Werte basierend auf (TEP Energy, 2020a, 2014)</t>
  </si>
  <si>
    <t>Abbildung 70: Energetische Erneuerungsraten nach Bauteilen in Mehrfamilienhäusern</t>
  </si>
  <si>
    <t>Abbildung 71: Energetisch sanierte EBF nach Gebäudetyp und Sanierungsraten</t>
  </si>
  <si>
    <r>
      <t>sanierte EBF in Tsd. m</t>
    </r>
    <r>
      <rPr>
        <vertAlign val="superscript"/>
        <sz val="9"/>
        <color rgb="FF3F464A"/>
        <rFont val="Franklin Gothic Book"/>
        <family val="2"/>
      </rPr>
      <t>2</t>
    </r>
    <r>
      <rPr>
        <sz val="9"/>
        <color rgb="FF3F464A"/>
        <rFont val="Franklin Gothic Book"/>
        <family val="2"/>
      </rPr>
      <t xml:space="preserve"> im Szenario ZERO Basis, Sanierungsraten bezogen auf den Gesamtbestand (inkl. Neubau)</t>
    </r>
  </si>
  <si>
    <t>Quelle: Prognos AG,</t>
  </si>
  <si>
    <t>Abbildung 72: Spezifische Investitionskosten je kW installierter Heizleistung für unterschiedliche Heizsysteme im Fall von Neubauten, Segment bis 100 kW</t>
  </si>
  <si>
    <t>Quelle: Prognos AG, basierend auf (BFS, 2002) und (BFS, 2010)</t>
  </si>
  <si>
    <t>Landwirtschaft: landwirtschaftliche Gebäudeflächen und Lager, ohne Treibhäuser; landwirtschaftliche Wohngebäude sind im Sektor Private Haushalte enthalten</t>
  </si>
  <si>
    <t xml:space="preserve">Quelle: basierend auf Wüest Partner (2020) und eigener Fortschreibung   </t>
  </si>
  <si>
    <t>Abbildung 36: Entwicklung der Produktionsindices in den Industriebranchen</t>
  </si>
  <si>
    <t>für die Stützjahre 2010, 2020, 2030, 2040, 2050 und 2060</t>
  </si>
  <si>
    <t>USD2017 / MWh</t>
  </si>
  <si>
    <t>USD2017 / bbl</t>
  </si>
  <si>
    <t>USD2017 / t CO₂</t>
  </si>
  <si>
    <t>Abbildung 37: Entwicklung der Bruttowertschöpfung in den Industriebranchen</t>
  </si>
  <si>
    <t>im Zeitraum 2000 bis 2060</t>
  </si>
  <si>
    <t>Abbildung 38: Entwicklung der Vollzeitäquivalente in den Industriebranchen</t>
  </si>
  <si>
    <t>Abbildung 39: Entwicklung der Energiebezugsfläche in den Industriebranchen</t>
  </si>
  <si>
    <t>Abbildung 40: Effizienzpotenziale von Querschnittstechnologien in der Industrie</t>
  </si>
  <si>
    <t>maximale Energieeinsparungen beim Einsatz der Besten Verfügbaren Technologien ggü. dem heutigen Bestand</t>
  </si>
  <si>
    <t>Energieperspektiven 2050+</t>
  </si>
  <si>
    <t>Dezember 2021</t>
  </si>
  <si>
    <t>Technischer Bericht</t>
  </si>
  <si>
    <t>Abbildungen und zugehörige Daten</t>
  </si>
  <si>
    <t>Annahmen zur Entwicklung von Bevölkerung, Haushalten und Erwerbstätigen, 2000 bis 2060</t>
  </si>
  <si>
    <t>Abbildungsverzeichnis</t>
  </si>
  <si>
    <t>Quelle: eigene Darstellung, Entwicklung gemäss BFS (2015 bzw. 2017)</t>
  </si>
  <si>
    <t>Quellen: BIP-Entwicklung gemäss SECO (2018), BWS- und VZÄ-Entwicklung gemäss Ecoplan (2018) und eigene Annahmen</t>
  </si>
  <si>
    <t xml:space="preserve">Annahmen zur Entwicklung von BIP, Bruttowertschöpfung nach Sektoren (linke Abbildung) und Vollzeitäquivalenten nach Sektoren (rechte Abbildung), 2000 bis 2060. </t>
  </si>
  <si>
    <r>
      <t>in Millionen m</t>
    </r>
    <r>
      <rPr>
        <vertAlign val="superscript"/>
        <sz val="12"/>
        <color rgb="FF3F464A"/>
        <rFont val="Calibri"/>
        <family val="2"/>
        <scheme val="minor"/>
      </rPr>
      <t>2</t>
    </r>
  </si>
  <si>
    <t>Neuanlagen nach Typ</t>
  </si>
  <si>
    <t>Kapitel 1 bis 7</t>
  </si>
  <si>
    <t>Abbildung 25: Spezifische CO2-Emission der Neufahrzeugflotte - PW</t>
  </si>
  <si>
    <r>
      <t>Abbildung 26: Spezifische CO</t>
    </r>
    <r>
      <rPr>
        <b/>
        <vertAlign val="subscript"/>
        <sz val="10"/>
        <color rgb="FF3F464A"/>
        <rFont val="Times New Roman"/>
        <family val="1"/>
      </rPr>
      <t>2</t>
    </r>
    <r>
      <rPr>
        <b/>
        <sz val="13"/>
        <color rgb="FF3F464A"/>
        <rFont val="Times New Roman"/>
        <family val="1"/>
      </rPr>
      <t>-Emission der Neufahrzeugflotte - LNF</t>
    </r>
  </si>
  <si>
    <t>MR: Motorräder</t>
  </si>
  <si>
    <t xml:space="preserve">Abbildung 35: Relative Entwicklung Zivilluftverkehr (National und International): Anzahl Passagiere und Treibstoffverbrauch </t>
  </si>
  <si>
    <t xml:space="preserve">Abbildung 45: Sektor Dienstleistungen - Entwicklung des energetischen Originalzustands und der Anteile der Zustandsveränderungen bei Wand und Fenstern (x-Achse) </t>
  </si>
  <si>
    <t>bezogen auf die EBF der vor 1991 errichteten Gebäude (y-Achse) im Betrachtungszeitraum 2000 bis 2060.</t>
  </si>
  <si>
    <t>inst. Leistung in kW</t>
  </si>
  <si>
    <t>Abbildung 49: Szenario ZERO Basis - Sektor Dienstleistungen (ohne LWT) - Anteilsverteilung bei Heizsystemerneuerungen</t>
  </si>
  <si>
    <t>Quelle: (BFS, 2020a; Intraplan, 2015), eigene Berechnung</t>
  </si>
  <si>
    <t xml:space="preserve">Bei der Berechnung des Mittelwerts über alle Anlagen wird die von Wärmepumpen genutzte Umweltwärme berücksichtigt. </t>
  </si>
  <si>
    <t>Dadurch fliesst die Wärmepumpe mit einem Nutzungsgrad von 100 % in die Berechnung ein. Der so berechnete mittlere Nutzungsgrad entspricht dem Verhältnis der Nutz- zur Endenergie.</t>
  </si>
  <si>
    <t>Anteil an EBF</t>
  </si>
  <si>
    <t>Szenario ZERO</t>
  </si>
  <si>
    <t>Mineralien</t>
  </si>
  <si>
    <t>Metalle</t>
  </si>
  <si>
    <t>Δ '10-'00</t>
  </si>
  <si>
    <t>Δ '20-'10</t>
  </si>
  <si>
    <t>Δ '30-'20</t>
  </si>
  <si>
    <t>Δ '40-'30</t>
  </si>
  <si>
    <t>Δ '50-'40</t>
  </si>
  <si>
    <t>Δ '60-'50</t>
  </si>
  <si>
    <t>Abbildung 41: Zementproduktion und Bautätigkeit</t>
  </si>
  <si>
    <t>links: Produktion von Zement und Zementsorten 1990–2060; rechts: indexierte Gegenüberstellung von Zementproduktion zu Bautätigkeit (Gebäude, Strassen, Tunnel) 1990–2017</t>
  </si>
  <si>
    <t>Quelle: Quellen: Prognos AG, (BFS, 2018c, 2017c), (STS, 2018)</t>
  </si>
  <si>
    <t>Beleuchtung</t>
  </si>
  <si>
    <t>Druckluft</t>
  </si>
  <si>
    <t>EDV und IT</t>
  </si>
  <si>
    <t>Elektromotoren</t>
  </si>
  <si>
    <t>Walzen, Pressen, Mühlen</t>
  </si>
  <si>
    <t>Pumpen</t>
  </si>
  <si>
    <t>Raumlufttechnik</t>
  </si>
  <si>
    <t>Klimatisierung</t>
  </si>
  <si>
    <t>Trockner</t>
  </si>
  <si>
    <t>Brüdenkompression</t>
  </si>
  <si>
    <t>Filterung</t>
  </si>
  <si>
    <t>Steuerungselektronik</t>
  </si>
  <si>
    <t>Automatisierung</t>
  </si>
  <si>
    <t>Prozessoptimierung</t>
  </si>
  <si>
    <t>Abgasreinigung</t>
  </si>
  <si>
    <t>Abwasserreinigung</t>
  </si>
  <si>
    <t>Waschung</t>
  </si>
  <si>
    <t>Stromversorgung</t>
  </si>
  <si>
    <t>Öfen</t>
  </si>
  <si>
    <t>Wärmedämmung</t>
  </si>
  <si>
    <t>Digitalisierung</t>
  </si>
  <si>
    <t>Jahr</t>
  </si>
  <si>
    <t>Gebäudebau</t>
  </si>
  <si>
    <t>Strassenbau</t>
  </si>
  <si>
    <t>Tunnelbau</t>
  </si>
  <si>
    <t>Zementproduktion</t>
  </si>
  <si>
    <t>RECHTS:</t>
  </si>
  <si>
    <t>CEM I</t>
  </si>
  <si>
    <t>CEM II</t>
  </si>
  <si>
    <t>CEM IIII</t>
  </si>
  <si>
    <t>Diverse</t>
  </si>
  <si>
    <t>LINKS:</t>
  </si>
  <si>
    <t>Szenario WWB</t>
  </si>
  <si>
    <t>Siedlungsabfälle</t>
  </si>
  <si>
    <t>Industrieabfälle</t>
  </si>
  <si>
    <t>Import von Abfällen</t>
  </si>
  <si>
    <t xml:space="preserve">Die Anzahl Fahrzeuge liegen in Zukunft in den ZERO Szenarien etwas tiefer als in WWB, weil in diesen Szenarien die alternativen Antriebe </t>
  </si>
  <si>
    <t>grössere Anteile haben und diese im Schnitt etwas weniger lang leben als herkömmliche MR.</t>
  </si>
  <si>
    <t>Bestand (Jahresendwerte)</t>
  </si>
  <si>
    <t>Als Vereinfachung werden für die sonstigen Gebäude mit Wohnungen die gleichen Annahmen unterstellt wie bei den MFH.</t>
  </si>
  <si>
    <t>Statistik Treibtunnel</t>
  </si>
  <si>
    <t>Statistik Treibhäuser</t>
  </si>
  <si>
    <t>4 Rahmendaten</t>
  </si>
  <si>
    <t>5 Potenziale und Potenzialrestriktionen</t>
  </si>
  <si>
    <t>6 Schlüsselbereiche für eine umfassende THG-Reduktion</t>
  </si>
  <si>
    <t>7 Annahmen in den Sektoren</t>
  </si>
  <si>
    <t>7.1 Verkehrssektor</t>
  </si>
  <si>
    <t>7.2 Industriesektor</t>
  </si>
  <si>
    <t>7.3 Sektoren Dienstleistungen und Landwirtschaft</t>
  </si>
  <si>
    <t>7.4 Private Haushalte</t>
  </si>
  <si>
    <t>Abbildung 14: Darstellung unterschiedlicher Aufbaudynamiken, um leitungsgebundene Energiequellen zu erschliessen</t>
  </si>
  <si>
    <t>Prognos, TEP Energy, Infras, Ecoplan (2021) Energieperspektiven 2050+, Technischer Bericht, i.A. des Bundesamts für Energie BFE, Bern.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</si>
</sst>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 * #,##0.00_ ;_ * \-#,##0.00_ ;_ * &quot;-&quot;??_ ;_ @_ "/>
    <numFmt numFmtId="164" formatCode="0.0%"/>
    <numFmt numFmtId="165" formatCode="_ * #,##0_ ;_ * \-#,##0_ ;_ * &quot;-&quot;??_ ;_ @_ "/>
    <numFmt numFmtId="166" formatCode="_ * #,##0.0_ ;_ * \-#,##0.0_ ;_ * &quot;-&quot;??_ ;_ @_ "/>
    <numFmt numFmtId="167" formatCode="0.0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Franklin Gothic Book"/>
      <family val="2"/>
    </font>
    <font>
      <b/>
      <sz val="13"/>
      <color rgb="FF3F464A"/>
      <name val="Times New Roman"/>
      <family val="1"/>
    </font>
    <font>
      <sz val="12"/>
      <color rgb="FF3F464A"/>
      <name val="Calibri"/>
      <family val="2"/>
      <scheme val="minor"/>
    </font>
    <font>
      <sz val="11"/>
      <color rgb="FF3F464A"/>
      <name val="Calibri"/>
      <family val="2"/>
      <scheme val="minor"/>
    </font>
    <font>
      <sz val="11"/>
      <color rgb="FF404040"/>
      <name val="Calibri"/>
      <family val="2"/>
      <scheme val="minor"/>
    </font>
    <font>
      <sz val="11"/>
      <color rgb="FF404040"/>
      <name val="Franklin Gothic Book"/>
      <family val="2"/>
    </font>
    <font>
      <i/>
      <sz val="11"/>
      <color rgb="FF1F497D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Franklin Gothic Book"/>
      <family val="2"/>
    </font>
    <font>
      <sz val="11"/>
      <color theme="1"/>
      <name val="Franklin Gothic Book"/>
      <family val="2"/>
    </font>
    <font>
      <sz val="9"/>
      <color theme="1"/>
      <name val="Franklin Gothic Book"/>
      <family val="2"/>
    </font>
    <font>
      <sz val="9"/>
      <color rgb="FF666F77"/>
      <name val="Franklin Gothic Book"/>
      <family val="2"/>
    </font>
    <font>
      <sz val="10"/>
      <color theme="1" tint="0.249977111117893"/>
      <name val="Calibri"/>
      <family val="2"/>
      <scheme val="minor"/>
    </font>
    <font>
      <b/>
      <sz val="10"/>
      <color rgb="FF3F464A"/>
      <name val="Times New Roman"/>
      <family val="1"/>
    </font>
    <font>
      <sz val="9"/>
      <color rgb="FF3F464A"/>
      <name val="Franklin Gothic Book"/>
      <family val="2"/>
    </font>
    <font>
      <vertAlign val="superscript"/>
      <sz val="9"/>
      <color rgb="FF3F464A"/>
      <name val="Franklin Gothic Book"/>
      <family val="2"/>
    </font>
    <font>
      <vertAlign val="subscript"/>
      <sz val="9"/>
      <color rgb="FF3F464A"/>
      <name val="Franklin Gothic Book"/>
      <family val="2"/>
    </font>
    <font>
      <b/>
      <vertAlign val="subscript"/>
      <sz val="10"/>
      <color rgb="FF3F464A"/>
      <name val="Times New Roman"/>
      <family val="1"/>
    </font>
    <font>
      <sz val="11"/>
      <name val="Calibri"/>
      <family val="2"/>
      <scheme val="minor"/>
    </font>
    <font>
      <sz val="10"/>
      <color rgb="FF3F464A"/>
      <name val="Times New Roman"/>
      <family val="1"/>
    </font>
    <font>
      <b/>
      <vertAlign val="superscript"/>
      <sz val="10"/>
      <color rgb="FF3F464A"/>
      <name val="Times New Roman"/>
      <family val="1"/>
    </font>
    <font>
      <sz val="33"/>
      <color rgb="FFB7BCBF"/>
      <name val="Calibri"/>
      <family val="2"/>
      <scheme val="minor"/>
    </font>
    <font>
      <sz val="28"/>
      <color rgb="FFE40019"/>
      <name val="Calibri"/>
      <family val="2"/>
      <scheme val="minor"/>
    </font>
    <font>
      <sz val="16"/>
      <color rgb="FFFF0000"/>
      <name val="Calibri"/>
      <family val="2"/>
      <scheme val="minor"/>
    </font>
    <font>
      <sz val="16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rgb="FF666F77"/>
      <name val="Franklin Gothic Book"/>
      <family val="2"/>
    </font>
    <font>
      <sz val="11"/>
      <color rgb="FF3F464A"/>
      <name val="Franklin Gothic Book"/>
      <family val="2"/>
    </font>
    <font>
      <sz val="10"/>
      <color rgb="FF404040"/>
      <name val="Franklin Gothic Book"/>
      <family val="2"/>
    </font>
    <font>
      <vertAlign val="superscript"/>
      <sz val="12"/>
      <color rgb="FF3F464A"/>
      <name val="Calibri"/>
      <family val="2"/>
      <scheme val="minor"/>
    </font>
    <font>
      <sz val="12"/>
      <color rgb="FF3F464A"/>
      <name val="Franklin Gothic Book"/>
      <family val="2"/>
    </font>
    <font>
      <sz val="9"/>
      <color rgb="FF404040"/>
      <name val="Franklin Gothic Book"/>
      <family val="2"/>
    </font>
    <font>
      <u/>
      <sz val="11"/>
      <color theme="10"/>
      <name val="Franklin Gothic Book"/>
      <family val="2"/>
    </font>
    <font>
      <b/>
      <sz val="16"/>
      <color rgb="FF3F464A"/>
      <name val="Times New Roman"/>
      <family val="1"/>
    </font>
    <font>
      <sz val="8"/>
      <color theme="1"/>
      <name val="Franklin Gothic Book"/>
      <family val="2"/>
    </font>
    <font>
      <sz val="14"/>
      <color theme="1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rgb="FFECECED"/>
        <bgColor indexed="64"/>
      </patternFill>
    </fill>
    <fill>
      <patternFill patternType="lightUp">
        <fgColor theme="0" tint="-0.34998626667073579"/>
        <bgColor rgb="FFECECED"/>
      </patternFill>
    </fill>
    <fill>
      <patternFill patternType="solid">
        <fgColor theme="0"/>
        <bgColor indexed="64"/>
      </patternFill>
    </fill>
    <fill>
      <patternFill patternType="solid">
        <fgColor rgb="FFECECEC"/>
        <bgColor indexed="64"/>
      </patternFill>
    </fill>
  </fills>
  <borders count="20">
    <border>
      <left/>
      <right/>
      <top/>
      <bottom/>
      <diagonal/>
    </border>
    <border>
      <left/>
      <right/>
      <top style="medium">
        <color rgb="FF666F77"/>
      </top>
      <bottom/>
      <diagonal/>
    </border>
    <border>
      <left/>
      <right/>
      <top/>
      <bottom style="medium">
        <color rgb="FF666F77"/>
      </bottom>
      <diagonal/>
    </border>
    <border>
      <left/>
      <right/>
      <top/>
      <bottom style="medium">
        <color rgb="FF7F7F7F"/>
      </bottom>
      <diagonal/>
    </border>
    <border>
      <left/>
      <right/>
      <top style="thin">
        <color rgb="FF666F77"/>
      </top>
      <bottom style="thin">
        <color rgb="FF666F77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rgb="FF666F77"/>
      </top>
      <bottom style="medium">
        <color rgb="FF666F77"/>
      </bottom>
      <diagonal/>
    </border>
    <border>
      <left/>
      <right/>
      <top/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 style="thin">
        <color rgb="FF7F7F7F"/>
      </left>
      <right/>
      <top/>
      <bottom/>
      <diagonal/>
    </border>
    <border>
      <left/>
      <right style="thin">
        <color rgb="FF7F7F7F"/>
      </right>
      <top/>
      <bottom/>
      <diagonal/>
    </border>
    <border>
      <left style="thin">
        <color rgb="FF7F7F7F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rgb="FF7F7F7F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7F7F7F"/>
      </top>
      <bottom style="thin">
        <color rgb="FF7F7F7F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1" tint="0.499984740745262"/>
      </top>
      <bottom style="thin">
        <color theme="0" tint="-0.499984740745262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</cellStyleXfs>
  <cellXfs count="200">
    <xf numFmtId="0" fontId="0" fillId="0" borderId="0" xfId="0"/>
    <xf numFmtId="0" fontId="3" fillId="0" borderId="0" xfId="0" applyFont="1"/>
    <xf numFmtId="1" fontId="0" fillId="0" borderId="0" xfId="0" applyNumberFormat="1"/>
    <xf numFmtId="3" fontId="0" fillId="0" borderId="0" xfId="0" applyNumberFormat="1"/>
    <xf numFmtId="0" fontId="4" fillId="0" borderId="1" xfId="0" applyFont="1" applyBorder="1"/>
    <xf numFmtId="3" fontId="4" fillId="0" borderId="1" xfId="0" applyNumberFormat="1" applyFont="1" applyBorder="1"/>
    <xf numFmtId="0" fontId="5" fillId="0" borderId="2" xfId="0" applyFont="1" applyBorder="1"/>
    <xf numFmtId="3" fontId="5" fillId="0" borderId="2" xfId="0" applyNumberFormat="1" applyFont="1" applyBorder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9" fontId="0" fillId="0" borderId="3" xfId="2" applyFont="1" applyBorder="1"/>
    <xf numFmtId="0" fontId="6" fillId="0" borderId="0" xfId="0" applyFont="1" applyAlignment="1">
      <alignment horizontal="left" vertical="center"/>
    </xf>
    <xf numFmtId="9" fontId="0" fillId="0" borderId="0" xfId="2" applyFont="1"/>
    <xf numFmtId="0" fontId="8" fillId="2" borderId="0" xfId="0" applyFont="1" applyFill="1"/>
    <xf numFmtId="9" fontId="0" fillId="0" borderId="0" xfId="2" applyFont="1" applyBorder="1"/>
    <xf numFmtId="164" fontId="0" fillId="0" borderId="0" xfId="2" applyNumberFormat="1" applyFont="1"/>
    <xf numFmtId="0" fontId="9" fillId="0" borderId="0" xfId="0" applyFont="1"/>
    <xf numFmtId="167" fontId="10" fillId="0" borderId="0" xfId="0" applyNumberFormat="1" applyFont="1"/>
    <xf numFmtId="167" fontId="0" fillId="0" borderId="0" xfId="0" applyNumberFormat="1"/>
    <xf numFmtId="2" fontId="0" fillId="0" borderId="0" xfId="0" applyNumberFormat="1"/>
    <xf numFmtId="9" fontId="0" fillId="0" borderId="0" xfId="0" applyNumberFormat="1"/>
    <xf numFmtId="1" fontId="0" fillId="0" borderId="0" xfId="2" applyNumberFormat="1" applyFont="1"/>
    <xf numFmtId="0" fontId="0" fillId="0" borderId="0" xfId="0"/>
    <xf numFmtId="0" fontId="11" fillId="0" borderId="0" xfId="0" applyFont="1"/>
    <xf numFmtId="0" fontId="12" fillId="0" borderId="0" xfId="0" applyFont="1" applyAlignment="1">
      <alignment vertical="center"/>
    </xf>
    <xf numFmtId="167" fontId="0" fillId="0" borderId="0" xfId="0" applyNumberFormat="1"/>
    <xf numFmtId="0" fontId="20" fillId="0" borderId="0" xfId="0" applyFont="1" applyAlignment="1">
      <alignment vertical="center"/>
    </xf>
    <xf numFmtId="0" fontId="0" fillId="0" borderId="0" xfId="0"/>
    <xf numFmtId="0" fontId="0" fillId="0" borderId="0" xfId="0"/>
    <xf numFmtId="0" fontId="10" fillId="0" borderId="0" xfId="0" applyFont="1"/>
    <xf numFmtId="9" fontId="10" fillId="0" borderId="0" xfId="2" applyFont="1"/>
    <xf numFmtId="0" fontId="13" fillId="0" borderId="0" xfId="0" applyFont="1"/>
    <xf numFmtId="3" fontId="10" fillId="0" borderId="0" xfId="0" applyNumberFormat="1" applyFont="1"/>
    <xf numFmtId="167" fontId="10" fillId="0" borderId="0" xfId="0" applyNumberFormat="1" applyFont="1"/>
    <xf numFmtId="164" fontId="10" fillId="0" borderId="0" xfId="2" applyNumberFormat="1" applyFont="1"/>
    <xf numFmtId="0" fontId="0" fillId="0" borderId="0" xfId="0"/>
    <xf numFmtId="9" fontId="10" fillId="0" borderId="0" xfId="2" applyFont="1"/>
    <xf numFmtId="0" fontId="0" fillId="0" borderId="0" xfId="0"/>
    <xf numFmtId="0" fontId="10" fillId="0" borderId="0" xfId="0" applyFont="1"/>
    <xf numFmtId="9" fontId="10" fillId="0" borderId="0" xfId="2" applyFont="1"/>
    <xf numFmtId="0" fontId="13" fillId="0" borderId="0" xfId="0" applyFont="1"/>
    <xf numFmtId="1" fontId="10" fillId="0" borderId="0" xfId="0" applyNumberFormat="1" applyFont="1"/>
    <xf numFmtId="9" fontId="10" fillId="0" borderId="0" xfId="0" applyNumberFormat="1" applyFont="1"/>
    <xf numFmtId="0" fontId="0" fillId="0" borderId="0" xfId="0"/>
    <xf numFmtId="0" fontId="14" fillId="0" borderId="0" xfId="0" applyFont="1"/>
    <xf numFmtId="9" fontId="10" fillId="0" borderId="0" xfId="0" applyNumberFormat="1" applyFont="1"/>
    <xf numFmtId="0" fontId="0" fillId="0" borderId="0" xfId="0"/>
    <xf numFmtId="9" fontId="10" fillId="0" borderId="0" xfId="2" applyFont="1"/>
    <xf numFmtId="9" fontId="10" fillId="0" borderId="0" xfId="0" applyNumberFormat="1" applyFont="1"/>
    <xf numFmtId="0" fontId="0" fillId="0" borderId="0" xfId="0"/>
    <xf numFmtId="0" fontId="0" fillId="0" borderId="0" xfId="0"/>
    <xf numFmtId="9" fontId="15" fillId="0" borderId="0" xfId="2" applyFont="1"/>
    <xf numFmtId="167" fontId="15" fillId="0" borderId="0" xfId="0" applyNumberFormat="1" applyFont="1"/>
    <xf numFmtId="0" fontId="0" fillId="0" borderId="0" xfId="0"/>
    <xf numFmtId="0" fontId="0" fillId="0" borderId="0" xfId="0"/>
    <xf numFmtId="164" fontId="15" fillId="0" borderId="0" xfId="2" applyNumberFormat="1" applyFont="1"/>
    <xf numFmtId="43" fontId="15" fillId="0" borderId="0" xfId="4" applyFont="1"/>
    <xf numFmtId="0" fontId="0" fillId="0" borderId="0" xfId="0"/>
    <xf numFmtId="1" fontId="0" fillId="0" borderId="0" xfId="0" applyNumberFormat="1"/>
    <xf numFmtId="0" fontId="0" fillId="0" borderId="0" xfId="0"/>
    <xf numFmtId="1" fontId="0" fillId="0" borderId="0" xfId="0" applyNumberFormat="1"/>
    <xf numFmtId="0" fontId="0" fillId="0" borderId="0" xfId="0"/>
    <xf numFmtId="0" fontId="0" fillId="0" borderId="0" xfId="0"/>
    <xf numFmtId="0" fontId="16" fillId="0" borderId="0" xfId="0" applyFont="1"/>
    <xf numFmtId="9" fontId="15" fillId="0" borderId="0" xfId="0" applyNumberFormat="1" applyFont="1"/>
    <xf numFmtId="0" fontId="0" fillId="0" borderId="0" xfId="0"/>
    <xf numFmtId="9" fontId="15" fillId="0" borderId="0" xfId="2" applyFont="1"/>
    <xf numFmtId="167" fontId="15" fillId="0" borderId="0" xfId="0" applyNumberFormat="1" applyFont="1"/>
    <xf numFmtId="0" fontId="0" fillId="0" borderId="0" xfId="0"/>
    <xf numFmtId="0" fontId="14" fillId="0" borderId="0" xfId="0" applyFont="1"/>
    <xf numFmtId="0" fontId="15" fillId="0" borderId="0" xfId="0" applyFont="1"/>
    <xf numFmtId="0" fontId="17" fillId="0" borderId="0" xfId="0" applyFont="1" applyAlignment="1">
      <alignment vertical="center" wrapText="1"/>
    </xf>
    <xf numFmtId="0" fontId="17" fillId="0" borderId="0" xfId="0" applyFont="1" applyAlignment="1">
      <alignment vertical="center"/>
    </xf>
    <xf numFmtId="0" fontId="0" fillId="0" borderId="0" xfId="0"/>
    <xf numFmtId="164" fontId="15" fillId="0" borderId="0" xfId="2" applyNumberFormat="1" applyFont="1"/>
    <xf numFmtId="1" fontId="15" fillId="0" borderId="0" xfId="0" applyNumberFormat="1" applyFont="1"/>
    <xf numFmtId="0" fontId="0" fillId="0" borderId="0" xfId="0"/>
    <xf numFmtId="0" fontId="18" fillId="0" borderId="0" xfId="0" applyFont="1"/>
    <xf numFmtId="0" fontId="0" fillId="0" borderId="0" xfId="0" applyFill="1"/>
    <xf numFmtId="0" fontId="0" fillId="0" borderId="0" xfId="0"/>
    <xf numFmtId="9" fontId="0" fillId="0" borderId="0" xfId="2" applyFont="1"/>
    <xf numFmtId="0" fontId="15" fillId="0" borderId="0" xfId="0" applyFont="1"/>
    <xf numFmtId="0" fontId="0" fillId="0" borderId="0" xfId="0"/>
    <xf numFmtId="9" fontId="0" fillId="0" borderId="0" xfId="0" applyNumberFormat="1"/>
    <xf numFmtId="0" fontId="0" fillId="0" borderId="0" xfId="0"/>
    <xf numFmtId="0" fontId="3" fillId="0" borderId="0" xfId="0" applyFont="1"/>
    <xf numFmtId="49" fontId="0" fillId="0" borderId="0" xfId="0" applyNumberFormat="1"/>
    <xf numFmtId="0" fontId="0" fillId="4" borderId="0" xfId="0" applyFill="1"/>
    <xf numFmtId="0" fontId="0" fillId="4" borderId="6" xfId="0" applyFill="1" applyBorder="1"/>
    <xf numFmtId="0" fontId="27" fillId="4" borderId="0" xfId="0" applyFont="1" applyFill="1"/>
    <xf numFmtId="0" fontId="28" fillId="4" borderId="0" xfId="0" applyFont="1" applyFill="1"/>
    <xf numFmtId="0" fontId="29" fillId="4" borderId="5" xfId="0" applyFont="1" applyFill="1" applyBorder="1"/>
    <xf numFmtId="0" fontId="30" fillId="4" borderId="0" xfId="0" applyFont="1" applyFill="1"/>
    <xf numFmtId="0" fontId="31" fillId="4" borderId="0" xfId="0" applyFont="1" applyFill="1"/>
    <xf numFmtId="0" fontId="0" fillId="4" borderId="0" xfId="0" applyFill="1" applyAlignment="1">
      <alignment wrapText="1"/>
    </xf>
    <xf numFmtId="0" fontId="0" fillId="0" borderId="0" xfId="0" quotePrefix="1"/>
    <xf numFmtId="0" fontId="15" fillId="4" borderId="0" xfId="0" applyFont="1" applyFill="1"/>
    <xf numFmtId="0" fontId="4" fillId="0" borderId="7" xfId="0" applyFont="1" applyBorder="1"/>
    <xf numFmtId="0" fontId="2" fillId="0" borderId="0" xfId="3"/>
    <xf numFmtId="0" fontId="32" fillId="0" borderId="0" xfId="0" applyFont="1"/>
    <xf numFmtId="0" fontId="33" fillId="0" borderId="1" xfId="0" applyFont="1" applyBorder="1" applyAlignment="1">
      <alignment vertical="center"/>
    </xf>
    <xf numFmtId="0" fontId="8" fillId="2" borderId="4" xfId="0" applyFont="1" applyFill="1" applyBorder="1"/>
    <xf numFmtId="3" fontId="8" fillId="2" borderId="0" xfId="0" applyNumberFormat="1" applyFont="1" applyFill="1"/>
    <xf numFmtId="0" fontId="33" fillId="0" borderId="0" xfId="0" applyFont="1" applyAlignment="1">
      <alignment horizontal="left" vertical="center"/>
    </xf>
    <xf numFmtId="0" fontId="34" fillId="2" borderId="4" xfId="0" applyFont="1" applyFill="1" applyBorder="1"/>
    <xf numFmtId="0" fontId="36" fillId="0" borderId="2" xfId="0" applyFont="1" applyBorder="1"/>
    <xf numFmtId="0" fontId="15" fillId="0" borderId="1" xfId="0" applyFont="1" applyBorder="1"/>
    <xf numFmtId="1" fontId="8" fillId="2" borderId="0" xfId="0" applyNumberFormat="1" applyFont="1" applyFill="1"/>
    <xf numFmtId="0" fontId="24" fillId="0" borderId="0" xfId="0" applyFont="1" applyAlignment="1">
      <alignment horizontal="left" vertical="center"/>
    </xf>
    <xf numFmtId="9" fontId="8" fillId="2" borderId="0" xfId="2" applyFont="1" applyFill="1"/>
    <xf numFmtId="0" fontId="14" fillId="0" borderId="0" xfId="0" applyFont="1" applyFill="1"/>
    <xf numFmtId="0" fontId="15" fillId="5" borderId="0" xfId="0" applyFont="1" applyFill="1"/>
    <xf numFmtId="9" fontId="15" fillId="5" borderId="0" xfId="2" applyFont="1" applyFill="1"/>
    <xf numFmtId="167" fontId="7" fillId="5" borderId="0" xfId="0" applyNumberFormat="1" applyFont="1" applyFill="1"/>
    <xf numFmtId="0" fontId="0" fillId="5" borderId="0" xfId="0" applyFill="1"/>
    <xf numFmtId="9" fontId="0" fillId="5" borderId="0" xfId="2" applyFont="1" applyFill="1"/>
    <xf numFmtId="167" fontId="15" fillId="5" borderId="0" xfId="0" applyNumberFormat="1" applyFont="1" applyFill="1"/>
    <xf numFmtId="1" fontId="15" fillId="5" borderId="0" xfId="2" applyNumberFormat="1" applyFont="1" applyFill="1"/>
    <xf numFmtId="0" fontId="4" fillId="0" borderId="0" xfId="0" applyFont="1" applyBorder="1"/>
    <xf numFmtId="0" fontId="36" fillId="0" borderId="0" xfId="0" applyFont="1" applyBorder="1"/>
    <xf numFmtId="0" fontId="15" fillId="5" borderId="5" xfId="0" applyFont="1" applyFill="1" applyBorder="1"/>
    <xf numFmtId="1" fontId="15" fillId="5" borderId="0" xfId="0" applyNumberFormat="1" applyFont="1" applyFill="1"/>
    <xf numFmtId="2" fontId="15" fillId="5" borderId="0" xfId="0" applyNumberFormat="1" applyFont="1" applyFill="1"/>
    <xf numFmtId="0" fontId="0" fillId="0" borderId="0" xfId="0" applyBorder="1"/>
    <xf numFmtId="0" fontId="15" fillId="5" borderId="0" xfId="0" applyFont="1" applyFill="1" applyBorder="1"/>
    <xf numFmtId="3" fontId="15" fillId="5" borderId="0" xfId="0" applyNumberFormat="1" applyFont="1" applyFill="1" applyBorder="1"/>
    <xf numFmtId="9" fontId="15" fillId="5" borderId="0" xfId="2" applyFont="1" applyFill="1" applyBorder="1"/>
    <xf numFmtId="43" fontId="15" fillId="5" borderId="0" xfId="1" applyFont="1" applyFill="1" applyBorder="1"/>
    <xf numFmtId="165" fontId="15" fillId="5" borderId="0" xfId="1" applyNumberFormat="1" applyFont="1" applyFill="1" applyBorder="1"/>
    <xf numFmtId="164" fontId="15" fillId="5" borderId="0" xfId="2" applyNumberFormat="1" applyFont="1" applyFill="1" applyBorder="1"/>
    <xf numFmtId="9" fontId="15" fillId="5" borderId="0" xfId="2" applyNumberFormat="1" applyFont="1" applyFill="1" applyBorder="1"/>
    <xf numFmtId="43" fontId="15" fillId="5" borderId="0" xfId="1" applyNumberFormat="1" applyFont="1" applyFill="1" applyBorder="1"/>
    <xf numFmtId="0" fontId="8" fillId="2" borderId="0" xfId="0" applyFont="1" applyFill="1" applyBorder="1"/>
    <xf numFmtId="3" fontId="8" fillId="2" borderId="0" xfId="0" applyNumberFormat="1" applyFont="1" applyFill="1" applyBorder="1"/>
    <xf numFmtId="1" fontId="8" fillId="2" borderId="0" xfId="0" applyNumberFormat="1" applyFont="1" applyFill="1" applyBorder="1"/>
    <xf numFmtId="0" fontId="8" fillId="5" borderId="0" xfId="0" applyFont="1" applyFill="1" applyBorder="1"/>
    <xf numFmtId="1" fontId="8" fillId="5" borderId="0" xfId="0" applyNumberFormat="1" applyFont="1" applyFill="1" applyBorder="1"/>
    <xf numFmtId="0" fontId="8" fillId="2" borderId="0" xfId="0" applyFont="1" applyFill="1" applyBorder="1" applyAlignment="1">
      <alignment horizontal="left" indent="1"/>
    </xf>
    <xf numFmtId="165" fontId="37" fillId="2" borderId="0" xfId="1" applyNumberFormat="1" applyFont="1" applyFill="1" applyBorder="1"/>
    <xf numFmtId="0" fontId="15" fillId="0" borderId="3" xfId="0" applyFont="1" applyBorder="1"/>
    <xf numFmtId="1" fontId="8" fillId="3" borderId="0" xfId="0" applyNumberFormat="1" applyFont="1" applyFill="1" applyBorder="1"/>
    <xf numFmtId="0" fontId="36" fillId="0" borderId="2" xfId="0" applyFont="1" applyBorder="1" applyAlignment="1"/>
    <xf numFmtId="0" fontId="8" fillId="2" borderId="8" xfId="0" applyFont="1" applyFill="1" applyBorder="1"/>
    <xf numFmtId="3" fontId="8" fillId="2" borderId="8" xfId="0" applyNumberFormat="1" applyFont="1" applyFill="1" applyBorder="1"/>
    <xf numFmtId="0" fontId="7" fillId="2" borderId="9" xfId="0" applyFont="1" applyFill="1" applyBorder="1"/>
    <xf numFmtId="0" fontId="8" fillId="2" borderId="9" xfId="0" applyFont="1" applyFill="1" applyBorder="1"/>
    <xf numFmtId="0" fontId="7" fillId="5" borderId="9" xfId="0" applyFont="1" applyFill="1" applyBorder="1"/>
    <xf numFmtId="1" fontId="8" fillId="2" borderId="9" xfId="0" applyNumberFormat="1" applyFont="1" applyFill="1" applyBorder="1"/>
    <xf numFmtId="0" fontId="7" fillId="0" borderId="0" xfId="0" applyFont="1" applyFill="1"/>
    <xf numFmtId="0" fontId="15" fillId="0" borderId="0" xfId="0" applyFont="1" applyFill="1"/>
    <xf numFmtId="0" fontId="15" fillId="5" borderId="9" xfId="0" applyFont="1" applyFill="1" applyBorder="1"/>
    <xf numFmtId="0" fontId="0" fillId="5" borderId="9" xfId="0" applyFill="1" applyBorder="1"/>
    <xf numFmtId="0" fontId="15" fillId="2" borderId="0" xfId="0" applyFont="1" applyFill="1"/>
    <xf numFmtId="2" fontId="15" fillId="2" borderId="0" xfId="0" applyNumberFormat="1" applyFont="1" applyFill="1"/>
    <xf numFmtId="0" fontId="0" fillId="2" borderId="0" xfId="0" applyFill="1"/>
    <xf numFmtId="167" fontId="15" fillId="2" borderId="0" xfId="0" applyNumberFormat="1" applyFont="1" applyFill="1"/>
    <xf numFmtId="1" fontId="3" fillId="2" borderId="9" xfId="0" applyNumberFormat="1" applyFont="1" applyFill="1" applyBorder="1"/>
    <xf numFmtId="0" fontId="15" fillId="2" borderId="10" xfId="0" applyFont="1" applyFill="1" applyBorder="1"/>
    <xf numFmtId="0" fontId="15" fillId="2" borderId="11" xfId="0" applyFont="1" applyFill="1" applyBorder="1"/>
    <xf numFmtId="1" fontId="3" fillId="2" borderId="12" xfId="0" applyNumberFormat="1" applyFont="1" applyFill="1" applyBorder="1"/>
    <xf numFmtId="1" fontId="3" fillId="2" borderId="13" xfId="0" applyNumberFormat="1" applyFont="1" applyFill="1" applyBorder="1"/>
    <xf numFmtId="167" fontId="15" fillId="2" borderId="10" xfId="0" applyNumberFormat="1" applyFont="1" applyFill="1" applyBorder="1"/>
    <xf numFmtId="167" fontId="15" fillId="2" borderId="11" xfId="0" applyNumberFormat="1" applyFont="1" applyFill="1" applyBorder="1"/>
    <xf numFmtId="0" fontId="24" fillId="0" borderId="0" xfId="0" applyFont="1" applyFill="1"/>
    <xf numFmtId="0" fontId="15" fillId="5" borderId="14" xfId="0" applyFont="1" applyFill="1" applyBorder="1"/>
    <xf numFmtId="0" fontId="15" fillId="5" borderId="9" xfId="0" applyFont="1" applyFill="1" applyBorder="1" applyAlignment="1"/>
    <xf numFmtId="0" fontId="0" fillId="5" borderId="15" xfId="0" applyFill="1" applyBorder="1"/>
    <xf numFmtId="0" fontId="15" fillId="5" borderId="15" xfId="0" applyFont="1" applyFill="1" applyBorder="1"/>
    <xf numFmtId="0" fontId="15" fillId="2" borderId="9" xfId="0" applyFont="1" applyFill="1" applyBorder="1"/>
    <xf numFmtId="0" fontId="0" fillId="2" borderId="9" xfId="0" applyFill="1" applyBorder="1"/>
    <xf numFmtId="0" fontId="15" fillId="5" borderId="8" xfId="0" applyFont="1" applyFill="1" applyBorder="1"/>
    <xf numFmtId="167" fontId="15" fillId="5" borderId="8" xfId="0" applyNumberFormat="1" applyFont="1" applyFill="1" applyBorder="1"/>
    <xf numFmtId="3" fontId="15" fillId="5" borderId="8" xfId="0" applyNumberFormat="1" applyFont="1" applyFill="1" applyBorder="1"/>
    <xf numFmtId="0" fontId="15" fillId="5" borderId="6" xfId="0" applyFont="1" applyFill="1" applyBorder="1"/>
    <xf numFmtId="43" fontId="15" fillId="5" borderId="6" xfId="1" applyFont="1" applyFill="1" applyBorder="1"/>
    <xf numFmtId="165" fontId="15" fillId="5" borderId="8" xfId="1" applyNumberFormat="1" applyFont="1" applyFill="1" applyBorder="1"/>
    <xf numFmtId="0" fontId="15" fillId="5" borderId="16" xfId="0" applyFont="1" applyFill="1" applyBorder="1"/>
    <xf numFmtId="43" fontId="15" fillId="5" borderId="8" xfId="1" applyFont="1" applyFill="1" applyBorder="1"/>
    <xf numFmtId="0" fontId="38" fillId="0" borderId="0" xfId="3" applyFont="1"/>
    <xf numFmtId="165" fontId="3" fillId="5" borderId="0" xfId="0" applyNumberFormat="1" applyFont="1" applyFill="1"/>
    <xf numFmtId="1" fontId="3" fillId="5" borderId="0" xfId="0" applyNumberFormat="1" applyFont="1" applyFill="1"/>
    <xf numFmtId="0" fontId="3" fillId="5" borderId="0" xfId="0" applyFont="1" applyFill="1"/>
    <xf numFmtId="0" fontId="39" fillId="0" borderId="0" xfId="0" applyFont="1"/>
    <xf numFmtId="0" fontId="4" fillId="0" borderId="0" xfId="0" applyFont="1"/>
    <xf numFmtId="0" fontId="0" fillId="0" borderId="17" xfId="0" applyBorder="1"/>
    <xf numFmtId="0" fontId="15" fillId="5" borderId="18" xfId="0" applyFont="1" applyFill="1" applyBorder="1"/>
    <xf numFmtId="0" fontId="15" fillId="5" borderId="17" xfId="0" applyFont="1" applyFill="1" applyBorder="1"/>
    <xf numFmtId="165" fontId="15" fillId="5" borderId="17" xfId="1" applyNumberFormat="1" applyFont="1" applyFill="1" applyBorder="1"/>
    <xf numFmtId="0" fontId="15" fillId="5" borderId="19" xfId="0" applyFont="1" applyFill="1" applyBorder="1"/>
    <xf numFmtId="165" fontId="15" fillId="5" borderId="19" xfId="1" applyNumberFormat="1" applyFont="1" applyFill="1" applyBorder="1"/>
    <xf numFmtId="165" fontId="15" fillId="5" borderId="19" xfId="1" applyNumberFormat="1" applyFont="1" applyFill="1" applyBorder="1" applyAlignment="1">
      <alignment horizontal="right"/>
    </xf>
    <xf numFmtId="165" fontId="8" fillId="2" borderId="0" xfId="1" applyNumberFormat="1" applyFont="1" applyFill="1" applyBorder="1"/>
    <xf numFmtId="166" fontId="8" fillId="2" borderId="8" xfId="1" applyNumberFormat="1" applyFont="1" applyFill="1" applyBorder="1"/>
    <xf numFmtId="1" fontId="8" fillId="2" borderId="9" xfId="0" applyNumberFormat="1" applyFont="1" applyFill="1" applyBorder="1" applyAlignment="1">
      <alignment horizontal="right"/>
    </xf>
    <xf numFmtId="1" fontId="8" fillId="2" borderId="9" xfId="0" applyNumberFormat="1" applyFont="1" applyFill="1" applyBorder="1" applyAlignment="1">
      <alignment horizontal="left"/>
    </xf>
    <xf numFmtId="167" fontId="8" fillId="2" borderId="0" xfId="0" applyNumberFormat="1" applyFont="1" applyFill="1"/>
    <xf numFmtId="1" fontId="15" fillId="5" borderId="17" xfId="0" applyNumberFormat="1" applyFont="1" applyFill="1" applyBorder="1"/>
    <xf numFmtId="0" fontId="40" fillId="0" borderId="0" xfId="0" applyFont="1"/>
    <xf numFmtId="0" fontId="41" fillId="4" borderId="0" xfId="0" applyFont="1" applyFill="1"/>
  </cellXfs>
  <cellStyles count="5">
    <cellStyle name="Komma" xfId="1" builtinId="3"/>
    <cellStyle name="Komma 2" xfId="4"/>
    <cellStyle name="Link" xfId="3" builtinId="8"/>
    <cellStyle name="Prozent" xfId="2" builtinId="5"/>
    <cellStyle name="Standard" xfId="0" builtinId="0"/>
  </cellStyles>
  <dxfs count="1">
    <dxf>
      <font>
        <color theme="0" tint="-0.34998626667073579"/>
      </font>
    </dxf>
  </dxfs>
  <tableStyles count="0" defaultTableStyle="TableStyleMedium2" defaultPivotStyle="PivotStyleLight16"/>
  <colors>
    <mruColors>
      <color rgb="FFECECED"/>
      <color rgb="FFECECEC"/>
      <color rgb="FF7F7F7F"/>
      <color rgb="FF41719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84204729050447"/>
          <c:y val="7.6698591980266378E-2"/>
          <c:w val="0.84982575569150465"/>
          <c:h val="0.7222803034929061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'Abb. 4'!$B$31</c:f>
              <c:strCache>
                <c:ptCount val="1"/>
                <c:pt idx="0">
                  <c:v>Bevölkerung</c:v>
                </c:pt>
              </c:strCache>
            </c:strRef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-5400000" vert="horz"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3994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4'!$C$30:$BK$30</c:f>
              <c:numCache>
                <c:formatCode>General</c:formatCode>
                <c:ptCount val="10"/>
                <c:pt idx="0">
                  <c:v>2000</c:v>
                </c:pt>
                <c:pt idx="1">
                  <c:v>2019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  <c:pt idx="8">
                  <c:v>2055</c:v>
                </c:pt>
                <c:pt idx="9">
                  <c:v>2060</c:v>
                </c:pt>
              </c:numCache>
            </c:numRef>
          </c:cat>
          <c:val>
            <c:numRef>
              <c:f>'Abb. 4'!$C$31:$BK$31</c:f>
              <c:numCache>
                <c:formatCode>#,##0</c:formatCode>
                <c:ptCount val="10"/>
                <c:pt idx="0">
                  <c:v>7184.2</c:v>
                </c:pt>
                <c:pt idx="1">
                  <c:v>8623.5182230999362</c:v>
                </c:pt>
                <c:pt idx="2">
                  <c:v>9107.8779658758322</c:v>
                </c:pt>
                <c:pt idx="3">
                  <c:v>9491.5443456065277</c:v>
                </c:pt>
                <c:pt idx="4">
                  <c:v>9817.3722099401293</c:v>
                </c:pt>
                <c:pt idx="5">
                  <c:v>10015.563272421041</c:v>
                </c:pt>
                <c:pt idx="6">
                  <c:v>10150.365850595575</c:v>
                </c:pt>
                <c:pt idx="7">
                  <c:v>10256.972189963202</c:v>
                </c:pt>
                <c:pt idx="8">
                  <c:v>10337.601778765213</c:v>
                </c:pt>
                <c:pt idx="9">
                  <c:v>10393.590803848314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FD-4F52-8CAE-D24724E27F58}"/>
            </c:ext>
          </c:extLst>
        </c:ser>
        <c:ser>
          <c:idx val="1"/>
          <c:order val="1"/>
          <c:tx>
            <c:strRef>
              <c:f>'Abb. 4'!$B$33</c:f>
              <c:strCache>
                <c:ptCount val="1"/>
                <c:pt idx="0">
                  <c:v>Bevölkerung in privaten Haushalten</c:v>
                </c:pt>
              </c:strCache>
            </c:strRef>
          </c:tx>
          <c:spPr>
            <a:solidFill>
              <a:srgbClr val="00998A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-5400000" vert="horz"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00998A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4'!$C$30:$BK$30</c:f>
              <c:numCache>
                <c:formatCode>General</c:formatCode>
                <c:ptCount val="10"/>
                <c:pt idx="0">
                  <c:v>2000</c:v>
                </c:pt>
                <c:pt idx="1">
                  <c:v>2019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  <c:pt idx="8">
                  <c:v>2055</c:v>
                </c:pt>
                <c:pt idx="9">
                  <c:v>2060</c:v>
                </c:pt>
              </c:numCache>
            </c:numRef>
          </c:cat>
          <c:val>
            <c:numRef>
              <c:f>'Abb. 4'!$C$33:$BK$33</c:f>
              <c:numCache>
                <c:formatCode>#,##0</c:formatCode>
                <c:ptCount val="10"/>
                <c:pt idx="0">
                  <c:v>7121.8</c:v>
                </c:pt>
                <c:pt idx="1">
                  <c:v>8469.7654999999995</c:v>
                </c:pt>
                <c:pt idx="2">
                  <c:v>8932.2694999999985</c:v>
                </c:pt>
                <c:pt idx="3">
                  <c:v>9293.7955000000002</c:v>
                </c:pt>
                <c:pt idx="4">
                  <c:v>9594.9615000000013</c:v>
                </c:pt>
                <c:pt idx="5">
                  <c:v>9769.6909999999989</c:v>
                </c:pt>
                <c:pt idx="6">
                  <c:v>9881.3725000000013</c:v>
                </c:pt>
                <c:pt idx="7">
                  <c:v>9965.9973900124678</c:v>
                </c:pt>
                <c:pt idx="8">
                  <c:v>10026.366092966737</c:v>
                </c:pt>
                <c:pt idx="9">
                  <c:v>10064.411457161466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FD-4F52-8CAE-D24724E27F58}"/>
            </c:ext>
          </c:extLst>
        </c:ser>
        <c:ser>
          <c:idx val="2"/>
          <c:order val="2"/>
          <c:tx>
            <c:strRef>
              <c:f>'Abb. 4'!$B$32</c:f>
              <c:strCache>
                <c:ptCount val="1"/>
                <c:pt idx="0">
                  <c:v>Haushalte</c:v>
                </c:pt>
              </c:strCache>
            </c:strRef>
          </c:tx>
          <c:spPr>
            <a:solidFill>
              <a:srgbClr val="B2798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-5400000" vert="horz"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B2798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4'!$C$30:$BK$30</c:f>
              <c:numCache>
                <c:formatCode>General</c:formatCode>
                <c:ptCount val="10"/>
                <c:pt idx="0">
                  <c:v>2000</c:v>
                </c:pt>
                <c:pt idx="1">
                  <c:v>2019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  <c:pt idx="8">
                  <c:v>2055</c:v>
                </c:pt>
                <c:pt idx="9">
                  <c:v>2060</c:v>
                </c:pt>
              </c:numCache>
            </c:numRef>
          </c:cat>
          <c:val>
            <c:numRef>
              <c:f>'Abb. 4'!$C$32:$BK$32</c:f>
              <c:numCache>
                <c:formatCode>#,##0</c:formatCode>
                <c:ptCount val="10"/>
                <c:pt idx="0">
                  <c:v>3143.8710000000001</c:v>
                </c:pt>
                <c:pt idx="1">
                  <c:v>3787.8220000000001</c:v>
                </c:pt>
                <c:pt idx="2">
                  <c:v>4027.174</c:v>
                </c:pt>
                <c:pt idx="3">
                  <c:v>4212.9130000000005</c:v>
                </c:pt>
                <c:pt idx="4">
                  <c:v>4375.8500000000004</c:v>
                </c:pt>
                <c:pt idx="5">
                  <c:v>4487.9490000000005</c:v>
                </c:pt>
                <c:pt idx="6">
                  <c:v>4572.1015000000007</c:v>
                </c:pt>
                <c:pt idx="7">
                  <c:v>4644.8620438909966</c:v>
                </c:pt>
                <c:pt idx="8">
                  <c:v>4707.8089853919064</c:v>
                </c:pt>
                <c:pt idx="9">
                  <c:v>4761.4293098832013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FD-4F52-8CAE-D24724E27F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-10"/>
        <c:axId val="77134703"/>
        <c:axId val="2049909711"/>
      </c:barChart>
      <c:catAx>
        <c:axId val="77134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909711"/>
        <c:crosses val="autoZero"/>
        <c:auto val="1"/>
        <c:lblAlgn val="ctr"/>
        <c:lblOffset val="100"/>
        <c:noMultiLvlLbl val="0"/>
      </c:catAx>
      <c:valAx>
        <c:axId val="20499097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Tsd.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713470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957187499999999"/>
          <c:y val="8.7628917089835098E-2"/>
          <c:w val="0.74192118055555556"/>
          <c:h val="0.6513021601090432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'Abb. 5'!$B$31</c:f>
              <c:strCache>
                <c:ptCount val="1"/>
                <c:pt idx="0">
                  <c:v>Industrie</c:v>
                </c:pt>
              </c:strCache>
            </c:strRef>
          </c:tx>
          <c:spPr>
            <a:solidFill>
              <a:srgbClr val="B7BC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7E4B-4624-BC3D-FD9D854CBA3A}"/>
                </c:ext>
              </c:extLst>
            </c:dLbl>
            <c:dLbl>
              <c:idx val="1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7E4B-4624-BC3D-FD9D854CBA3A}"/>
                </c:ext>
              </c:extLst>
            </c:dLbl>
            <c:dLbl>
              <c:idx val="2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7E4B-4624-BC3D-FD9D854CBA3A}"/>
                </c:ext>
              </c:extLst>
            </c:dLbl>
            <c:dLbl>
              <c:idx val="3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7E4B-4624-BC3D-FD9D854CBA3A}"/>
                </c:ext>
              </c:extLst>
            </c:dLbl>
            <c:dLbl>
              <c:idx val="4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7E4B-4624-BC3D-FD9D854CBA3A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'Abb. 5'!$C$30:$BK$30</c15:sqref>
                  </c15:fullRef>
                </c:ext>
              </c:extLst>
              <c:f>('Abb. 5'!$C$30:$AK$30,'Abb. 5'!$AM$30:$BK$30)</c:f>
              <c:numCache>
                <c:formatCode>General</c:formatCode>
                <c:ptCount val="6"/>
                <c:pt idx="0">
                  <c:v>2000</c:v>
                </c:pt>
                <c:pt idx="1">
                  <c:v>2019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'Abb. 5'!$C$31:$BK$31</c15:sqref>
                  </c15:fullRef>
                </c:ext>
              </c:extLst>
              <c:f>('Abb. 5'!$C$31:$AK$31,'Abb. 5'!$AM$31:$BK$31)</c:f>
              <c:numCache>
                <c:formatCode>#,##0</c:formatCode>
                <c:ptCount val="6"/>
                <c:pt idx="0">
                  <c:v>115.86249492400682</c:v>
                </c:pt>
                <c:pt idx="1">
                  <c:v>172.83844742256255</c:v>
                </c:pt>
                <c:pt idx="2">
                  <c:v>203.86169400278141</c:v>
                </c:pt>
                <c:pt idx="3">
                  <c:v>224.76231482363573</c:v>
                </c:pt>
                <c:pt idx="4">
                  <c:v>243.40614769359465</c:v>
                </c:pt>
                <c:pt idx="5">
                  <c:v>262.40014134909524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'Abb. 5'!$AL$31</c15:sqref>
                  <c15:dLbl>
                    <c:idx val="2"/>
                    <c:numFmt formatCode="[&gt;=10]#,##0;[&gt;=0.995]0.0;0.00" sourceLinked="0"/>
                    <c:spPr>
                      <a:solidFill>
                        <a:srgbClr val="B7BCBF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rgbClr val="262626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ct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00-2629-49B8-B1FE-678A5A5991CE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5-7E4B-4624-BC3D-FD9D854CBA3A}"/>
            </c:ext>
          </c:extLst>
        </c:ser>
        <c:ser>
          <c:idx val="1"/>
          <c:order val="1"/>
          <c:tx>
            <c:strRef>
              <c:f>'Abb. 5'!$B$32</c:f>
              <c:strCache>
                <c:ptCount val="1"/>
                <c:pt idx="0">
                  <c:v>Dienstleistungen</c:v>
                </c:pt>
              </c:strCache>
            </c:strRef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[&gt;=10]#,##0;[&gt;=0.995]0.0;0.0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7E4B-4624-BC3D-FD9D854CBA3A}"/>
                </c:ext>
              </c:extLst>
            </c:dLbl>
            <c:dLbl>
              <c:idx val="1"/>
              <c:numFmt formatCode="[&gt;=10]#,##0;[&gt;=0.995]0.0;0.0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7E4B-4624-BC3D-FD9D854CBA3A}"/>
                </c:ext>
              </c:extLst>
            </c:dLbl>
            <c:dLbl>
              <c:idx val="2"/>
              <c:numFmt formatCode="[&gt;=10]#,##0;[&gt;=0.995]0.0;0.0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7E4B-4624-BC3D-FD9D854CBA3A}"/>
                </c:ext>
              </c:extLst>
            </c:dLbl>
            <c:dLbl>
              <c:idx val="3"/>
              <c:numFmt formatCode="[&gt;=10]#,##0;[&gt;=0.995]0.0;0.0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7E4B-4624-BC3D-FD9D854CBA3A}"/>
                </c:ext>
              </c:extLst>
            </c:dLbl>
            <c:dLbl>
              <c:idx val="4"/>
              <c:numFmt formatCode="[&gt;=10]#,##0;[&gt;=0.995]0.0;0.00" sourceLinked="0"/>
              <c:spPr>
                <a:solidFill>
                  <a:srgbClr val="994952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7E4B-4624-BC3D-FD9D854CBA3A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'Abb. 5'!$C$30:$BK$30</c15:sqref>
                  </c15:fullRef>
                </c:ext>
              </c:extLst>
              <c:f>('Abb. 5'!$C$30:$AK$30,'Abb. 5'!$AM$30:$BK$30)</c:f>
              <c:numCache>
                <c:formatCode>General</c:formatCode>
                <c:ptCount val="6"/>
                <c:pt idx="0">
                  <c:v>2000</c:v>
                </c:pt>
                <c:pt idx="1">
                  <c:v>2019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'Abb. 5'!$C$32:$BK$32</c15:sqref>
                  </c15:fullRef>
                </c:ext>
              </c:extLst>
              <c:f>('Abb. 5'!$C$32:$AK$32,'Abb. 5'!$AM$32:$BK$32)</c:f>
              <c:numCache>
                <c:formatCode>#,##0</c:formatCode>
                <c:ptCount val="6"/>
                <c:pt idx="0">
                  <c:v>359.8467290428643</c:v>
                </c:pt>
                <c:pt idx="1">
                  <c:v>495.37108581765415</c:v>
                </c:pt>
                <c:pt idx="2">
                  <c:v>569.43348832271988</c:v>
                </c:pt>
                <c:pt idx="3">
                  <c:v>638.90436333867001</c:v>
                </c:pt>
                <c:pt idx="4">
                  <c:v>697.20174220914203</c:v>
                </c:pt>
                <c:pt idx="5">
                  <c:v>751.23543245077917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'Abb. 5'!$AL$32</c15:sqref>
                  <c15:dLbl>
                    <c:idx val="2"/>
                    <c:numFmt formatCode="[&gt;=10]#,##0;[&gt;=0.995]0.0;0.00" sourceLinked="0"/>
                    <c:spPr>
                      <a:solidFill>
                        <a:srgbClr val="994952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bg1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ct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01-2629-49B8-B1FE-678A5A5991CE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B-7E4B-4624-BC3D-FD9D854CBA3A}"/>
            </c:ext>
          </c:extLst>
        </c:ser>
        <c:ser>
          <c:idx val="2"/>
          <c:order val="2"/>
          <c:tx>
            <c:strRef>
              <c:f>'Abb. 5'!$B$33</c:f>
              <c:strCache>
                <c:ptCount val="1"/>
                <c:pt idx="0">
                  <c:v>Landwirtschaft</c:v>
                </c:pt>
              </c:strCache>
            </c:strRef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'Abb. 5'!$C$30:$BK$30</c15:sqref>
                  </c15:fullRef>
                </c:ext>
              </c:extLst>
              <c:f>('Abb. 5'!$C$30:$AK$30,'Abb. 5'!$AM$30:$BK$30)</c:f>
              <c:numCache>
                <c:formatCode>General</c:formatCode>
                <c:ptCount val="6"/>
                <c:pt idx="0">
                  <c:v>2000</c:v>
                </c:pt>
                <c:pt idx="1">
                  <c:v>2019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'Abb. 5'!$C$33:$BK$33</c15:sqref>
                  </c15:fullRef>
                </c:ext>
              </c:extLst>
              <c:f>('Abb. 5'!$C$33:$AK$33,'Abb. 5'!$AM$33:$BK$33)</c:f>
              <c:numCache>
                <c:formatCode>#,##0</c:formatCode>
                <c:ptCount val="6"/>
                <c:pt idx="0">
                  <c:v>5.0076485230788466</c:v>
                </c:pt>
                <c:pt idx="1">
                  <c:v>4.2444063129681266</c:v>
                </c:pt>
                <c:pt idx="2">
                  <c:v>3.5891399390897587</c:v>
                </c:pt>
                <c:pt idx="3">
                  <c:v>3.4774637874531145</c:v>
                </c:pt>
                <c:pt idx="4">
                  <c:v>3.5577653941068168</c:v>
                </c:pt>
                <c:pt idx="5">
                  <c:v>3.6661061316882249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E4B-4624-BC3D-FD9D854CBA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833165583"/>
        <c:axId val="85462031"/>
      </c:barChart>
      <c:lineChart>
        <c:grouping val="standard"/>
        <c:varyColors val="0"/>
        <c:ser>
          <c:idx val="3"/>
          <c:order val="3"/>
          <c:tx>
            <c:strRef>
              <c:f>'Abb. 5'!$B$34</c:f>
              <c:strCache>
                <c:ptCount val="1"/>
                <c:pt idx="0">
                  <c:v>BIP</c:v>
                </c:pt>
              </c:strCache>
            </c:strRef>
          </c:tx>
          <c:spPr>
            <a:ln w="19050" cap="rnd">
              <a:solidFill>
                <a:srgbClr val="E30054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E30054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dLbls>
            <c:dLbl>
              <c:idx val="1"/>
              <c:numFmt formatCode="[&gt;=10]#,##0;[&gt;=0.995]0.0;0.0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1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D-7E4B-4624-BC3D-FD9D854CBA3A}"/>
                </c:ext>
              </c:extLst>
            </c:dLbl>
            <c:dLbl>
              <c:idx val="2"/>
              <c:numFmt formatCode="[&gt;=10]#,##0;[&gt;=0.995]0.0;0.0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1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7E4B-4624-BC3D-FD9D854CBA3A}"/>
                </c:ext>
              </c:extLst>
            </c:dLbl>
            <c:dLbl>
              <c:idx val="3"/>
              <c:numFmt formatCode="[&gt;=10]#,##0;[&gt;=0.995]0.0;0.0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1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7E4B-4624-BC3D-FD9D854CBA3A}"/>
                </c:ext>
              </c:extLst>
            </c:dLbl>
            <c:dLbl>
              <c:idx val="4"/>
              <c:numFmt formatCode="[&gt;=10]#,##0;[&gt;=0.995]0.0;0.00" sourceLinked="0"/>
              <c:spPr>
                <a:solidFill>
                  <a:srgbClr val="E30054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1" u="none" strike="noStrike" kern="1200" baseline="0">
                      <a:solidFill>
                        <a:schemeClr val="bg1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7E4B-4624-BC3D-FD9D854CBA3A}"/>
                </c:ext>
              </c:extLst>
            </c:dLbl>
            <c:numFmt formatCode="[&gt;=10]#,##0;[&gt;=0.995]0.0;0.00" sourceLinked="0"/>
            <c:spPr>
              <a:solidFill>
                <a:srgbClr val="E30054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6000" tIns="0" rIns="36000" bIns="0" anchor="ctr" anchorCtr="1">
                <a:spAutoFit/>
              </a:bodyPr>
              <a:lstStyle/>
              <a:p>
                <a:pPr>
                  <a:defRPr sz="1000" b="0" i="1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'Abb. 5'!$C$30:$BK$30</c15:sqref>
                  </c15:fullRef>
                </c:ext>
              </c:extLst>
              <c:f>('Abb. 5'!$C$30:$AK$30,'Abb. 5'!$AM$30:$BK$30)</c:f>
              <c:numCache>
                <c:formatCode>General</c:formatCode>
                <c:ptCount val="6"/>
                <c:pt idx="0">
                  <c:v>2000</c:v>
                </c:pt>
                <c:pt idx="1">
                  <c:v>2019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'Abb. 5'!$C$34:$BK$34</c15:sqref>
                  </c15:fullRef>
                </c:ext>
              </c:extLst>
              <c:f>('Abb. 5'!$C$34:$AK$34,'Abb. 5'!$AM$34:$BK$34)</c:f>
              <c:numCache>
                <c:formatCode>#,##0</c:formatCode>
                <c:ptCount val="6"/>
                <c:pt idx="0">
                  <c:v>519.56746889921374</c:v>
                </c:pt>
                <c:pt idx="1">
                  <c:v>702.73744456397685</c:v>
                </c:pt>
                <c:pt idx="2">
                  <c:v>804.81093779471075</c:v>
                </c:pt>
                <c:pt idx="3">
                  <c:v>893.41021569865518</c:v>
                </c:pt>
                <c:pt idx="4">
                  <c:v>968.00663186263682</c:v>
                </c:pt>
                <c:pt idx="5">
                  <c:v>1038.0574129066922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'Abb. 5'!$AL$34</c15:sqref>
                  <c15:dLbl>
                    <c:idx val="2"/>
                    <c:numFmt formatCode="[&gt;=10]#,##0;[&gt;=0.995]0.0;0.00" sourceLinked="0"/>
                    <c:spPr>
                      <a:solidFill>
                        <a:srgbClr val="E30054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1" u="none" strike="noStrike" kern="1200" baseline="0">
                            <a:solidFill>
                              <a:schemeClr val="bg1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t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02-2629-49B8-B1FE-678A5A5991CE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1-7E4B-4624-BC3D-FD9D854CBA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3165583"/>
        <c:axId val="85462031"/>
      </c:lineChart>
      <c:catAx>
        <c:axId val="18331655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5462031"/>
        <c:crosses val="autoZero"/>
        <c:auto val="1"/>
        <c:lblAlgn val="ctr"/>
        <c:lblOffset val="100"/>
        <c:noMultiLvlLbl val="0"/>
      </c:catAx>
      <c:valAx>
        <c:axId val="85462031"/>
        <c:scaling>
          <c:orientation val="minMax"/>
          <c:max val="120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Mrd. CHF</a:t>
                </a:r>
                <a:r>
                  <a:rPr lang="en-US" baseline="-25000"/>
                  <a:t>2017</a:t>
                </a:r>
              </a:p>
            </c:rich>
          </c:tx>
          <c:layout>
            <c:manualLayout>
              <c:xMode val="edge"/>
              <c:yMode val="edge"/>
              <c:x val="1.7638888888888888E-2"/>
              <c:y val="0.26629869281045754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83316558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8.1119097222222214E-2"/>
          <c:y val="0.8632333333333333"/>
          <c:w val="0.90831736111111117"/>
          <c:h val="0.13676666666666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721076388888889"/>
          <c:y val="0.10022151066172923"/>
          <c:w val="0.7242822916666668"/>
          <c:h val="0.6387095665371491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'Abb. 5'!$B$37</c:f>
              <c:strCache>
                <c:ptCount val="1"/>
                <c:pt idx="0">
                  <c:v>Industrie</c:v>
                </c:pt>
              </c:strCache>
            </c:strRef>
          </c:tx>
          <c:spPr>
            <a:solidFill>
              <a:srgbClr val="B7BC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0-C169-4EDE-A941-D449FE43BBA1}"/>
                </c:ext>
              </c:extLst>
            </c:dLbl>
            <c:dLbl>
              <c:idx val="1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C169-4EDE-A941-D449FE43BBA1}"/>
                </c:ext>
              </c:extLst>
            </c:dLbl>
            <c:dLbl>
              <c:idx val="2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2-C169-4EDE-A941-D449FE43BBA1}"/>
                </c:ext>
              </c:extLst>
            </c:dLbl>
            <c:dLbl>
              <c:idx val="3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C169-4EDE-A941-D449FE43BBA1}"/>
                </c:ext>
              </c:extLst>
            </c:dLbl>
            <c:dLbl>
              <c:idx val="4"/>
              <c:numFmt formatCode="[&gt;=10]#,##0;[&gt;=0.995]0.0;0.00" sourceLinked="0"/>
              <c:spPr>
                <a:solidFill>
                  <a:srgbClr val="B7BCB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0" tIns="0" rIns="0" bIns="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rgbClr val="262626"/>
                      </a:solidFill>
                      <a:latin typeface="Franklin Gothic Book" panose="020B0503020102020204" pitchFamily="34" charset="0"/>
                      <a:ea typeface="+mn-ea"/>
                      <a:cs typeface="+mn-cs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C169-4EDE-A941-D449FE43BBA1}"/>
                </c:ext>
              </c:extLst>
            </c:dLbl>
            <c:numFmt formatCode="[&gt;=10]#,##0;[&gt;=0.995]0.0;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'Abb. 5'!$C$36:$BK$36</c15:sqref>
                  </c15:fullRef>
                </c:ext>
              </c:extLst>
              <c:f>('Abb. 5'!$C$36:$AK$36,'Abb. 5'!$AM$36:$BK$36)</c:f>
              <c:numCache>
                <c:formatCode>#,##0</c:formatCode>
                <c:ptCount val="6"/>
                <c:pt idx="0">
                  <c:v>2000</c:v>
                </c:pt>
                <c:pt idx="1">
                  <c:v>2019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'Abb. 5'!$C$37:$BK$37</c15:sqref>
                  </c15:fullRef>
                </c:ext>
              </c:extLst>
              <c:f>('Abb. 5'!$C$37:$AK$37,'Abb. 5'!$AM$37:$BK$37)</c:f>
              <c:numCache>
                <c:formatCode>#,##0</c:formatCode>
                <c:ptCount val="6"/>
                <c:pt idx="0">
                  <c:v>929.78753470882111</c:v>
                </c:pt>
                <c:pt idx="1">
                  <c:v>981.81553142865755</c:v>
                </c:pt>
                <c:pt idx="2">
                  <c:v>982.91851079453727</c:v>
                </c:pt>
                <c:pt idx="3">
                  <c:v>967.74692892729729</c:v>
                </c:pt>
                <c:pt idx="4">
                  <c:v>938.29336035137794</c:v>
                </c:pt>
                <c:pt idx="5">
                  <c:v>903.88473341379608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'Abb. 5'!$AL$37</c15:sqref>
                  <c15:dLbl>
                    <c:idx val="2"/>
                    <c:numFmt formatCode="[&gt;=10]#,##0;[&gt;=0.995]0.0;0.00" sourceLinked="0"/>
                    <c:spPr>
                      <a:solidFill>
                        <a:srgbClr val="B7BCBF"/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0" tIns="0" rIns="0" bIns="0" anchor="ctr" anchorCtr="1">
                        <a:sp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rgbClr val="262626"/>
                            </a:solidFill>
                            <a:latin typeface="Franklin Gothic Book" panose="020B0503020102020204" pitchFamily="34" charset="0"/>
                            <a:ea typeface="+mn-ea"/>
                            <a:cs typeface="+mn-cs"/>
                          </a:defRPr>
                        </a:pPr>
                        <a:endParaRPr lang="de-DE"/>
                      </a:p>
                    </c:txPr>
                    <c:dLblPos val="ct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>
                        <c15:spPr xmlns:c15="http://schemas.microsoft.com/office/drawing/2012/chart">
                          <a:prstGeom prst="rect">
                            <a:avLst/>
                          </a:prstGeom>
                        </c15:spPr>
                      </c:ext>
                      <c:ext xmlns:c16="http://schemas.microsoft.com/office/drawing/2014/chart" uri="{C3380CC4-5D6E-409C-BE32-E72D297353CC}">
                        <c16:uniqueId val="{00000000-5EC6-4578-A307-AF1F52A86A04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5-C169-4EDE-A941-D449FE43BBA1}"/>
            </c:ext>
          </c:extLst>
        </c:ser>
        <c:ser>
          <c:idx val="1"/>
          <c:order val="1"/>
          <c:tx>
            <c:strRef>
              <c:f>'Abb. 5'!$B$38</c:f>
              <c:strCache>
                <c:ptCount val="1"/>
                <c:pt idx="0">
                  <c:v>Dienstleistungen</c:v>
                </c:pt>
              </c:strCache>
            </c:strRef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numFmt formatCode="[&gt;=10]#,##0;[&gt;=0.995]0.0;0.00" sourceLinked="0"/>
            <c:spPr>
              <a:solidFill>
                <a:srgbClr val="994952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'Abb. 5'!$C$36:$BK$36</c15:sqref>
                  </c15:fullRef>
                </c:ext>
              </c:extLst>
              <c:f>('Abb. 5'!$C$36:$AK$36,'Abb. 5'!$AM$36:$BK$36)</c:f>
              <c:numCache>
                <c:formatCode>#,##0</c:formatCode>
                <c:ptCount val="6"/>
                <c:pt idx="0">
                  <c:v>2000</c:v>
                </c:pt>
                <c:pt idx="1">
                  <c:v>2019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'Abb. 5'!$C$38:$BK$38</c15:sqref>
                  </c15:fullRef>
                </c:ext>
              </c:extLst>
              <c:f>('Abb. 5'!$C$38:$AK$38,'Abb. 5'!$AM$38:$BK$38)</c:f>
              <c:numCache>
                <c:formatCode>#,##0</c:formatCode>
                <c:ptCount val="6"/>
                <c:pt idx="0">
                  <c:v>2319.9610472999998</c:v>
                </c:pt>
                <c:pt idx="1">
                  <c:v>2963.4148396969067</c:v>
                </c:pt>
                <c:pt idx="2">
                  <c:v>3193.3306402144672</c:v>
                </c:pt>
                <c:pt idx="3">
                  <c:v>3322.7112741725937</c:v>
                </c:pt>
                <c:pt idx="4">
                  <c:v>3353.407453109066</c:v>
                </c:pt>
                <c:pt idx="5">
                  <c:v>3342.2850504031817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169-4EDE-A941-D449FE43BBA1}"/>
            </c:ext>
          </c:extLst>
        </c:ser>
        <c:ser>
          <c:idx val="2"/>
          <c:order val="2"/>
          <c:tx>
            <c:strRef>
              <c:f>'Abb. 5'!$B$39</c:f>
              <c:strCache>
                <c:ptCount val="1"/>
                <c:pt idx="0">
                  <c:v>Landwirtschaft</c:v>
                </c:pt>
              </c:strCache>
            </c:strRef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'Abb. 5'!$C$36:$BK$36</c15:sqref>
                  </c15:fullRef>
                </c:ext>
              </c:extLst>
              <c:f>('Abb. 5'!$C$36:$AK$36,'Abb. 5'!$AM$36:$BK$36)</c:f>
              <c:numCache>
                <c:formatCode>#,##0</c:formatCode>
                <c:ptCount val="6"/>
                <c:pt idx="0">
                  <c:v>2000</c:v>
                </c:pt>
                <c:pt idx="1">
                  <c:v>2019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'Abb. 5'!$C$39:$BK$39</c15:sqref>
                  </c15:fullRef>
                </c:ext>
              </c:extLst>
              <c:f>('Abb. 5'!$C$39:$AK$39,'Abb. 5'!$AM$39:$BK$39)</c:f>
              <c:numCache>
                <c:formatCode>#,##0</c:formatCode>
                <c:ptCount val="6"/>
                <c:pt idx="0">
                  <c:v>169.46270907827423</c:v>
                </c:pt>
                <c:pt idx="1">
                  <c:v>158.75889690296876</c:v>
                </c:pt>
                <c:pt idx="2">
                  <c:v>133.58519890531971</c:v>
                </c:pt>
                <c:pt idx="3">
                  <c:v>125.86914814658846</c:v>
                </c:pt>
                <c:pt idx="4">
                  <c:v>123.62303158549018</c:v>
                </c:pt>
                <c:pt idx="5">
                  <c:v>121.68155635640876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169-4EDE-A941-D449FE43BB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996112719"/>
        <c:axId val="85468271"/>
      </c:barChart>
      <c:lineChart>
        <c:grouping val="standard"/>
        <c:varyColors val="0"/>
        <c:ser>
          <c:idx val="3"/>
          <c:order val="3"/>
          <c:spPr>
            <a:ln w="25400" cap="rnd">
              <a:noFill/>
              <a:prstDash val="solid"/>
              <a:round/>
            </a:ln>
            <a:effectLst/>
            <a:extLst>
              <a:ext uri="{91240B29-F687-4F45-9708-019B960494DF}">
                <a14:hiddenLine xmlns:a14="http://schemas.microsoft.com/office/drawing/2010/main" w="25400" cap="rnd">
                  <a:solidFill>
                    <a:srgbClr val="F7F7F7"/>
                  </a:solidFill>
                  <a:prstDash val="solid"/>
                  <a:round/>
                </a14:hiddenLine>
              </a:ext>
            </a:extLst>
          </c:spPr>
          <c:marker>
            <c:symbol val="none"/>
          </c:marker>
          <c:dLbls>
            <c:numFmt formatCode="[&gt;=10]#,##0;[&gt;=0.995]0.0;0.00" sourceLinked="0"/>
            <c:spPr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262626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'Abb. 5'!$C$36:$BK$36</c15:sqref>
                  </c15:fullRef>
                </c:ext>
              </c:extLst>
              <c:f>('Abb. 5'!$C$36:$AK$36,'Abb. 5'!$AM$36:$BK$36)</c:f>
              <c:numCache>
                <c:formatCode>#,##0</c:formatCode>
                <c:ptCount val="6"/>
                <c:pt idx="0">
                  <c:v>2000</c:v>
                </c:pt>
                <c:pt idx="1">
                  <c:v>2019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'Abb. 5'!$C$40:$BK$40</c15:sqref>
                  </c15:fullRef>
                </c:ext>
              </c:extLst>
              <c:f>('Abb. 5'!$C$40:$AK$40,'Abb. 5'!$AM$40:$BK$40)</c:f>
              <c:numCache>
                <c:formatCode>#,##0</c:formatCode>
                <c:ptCount val="6"/>
                <c:pt idx="0">
                  <c:v>3419.2112910870956</c:v>
                </c:pt>
                <c:pt idx="1">
                  <c:v>4103.9892680285329</c:v>
                </c:pt>
                <c:pt idx="2">
                  <c:v>4309.8343499143248</c:v>
                </c:pt>
                <c:pt idx="3">
                  <c:v>4416.3273512464802</c:v>
                </c:pt>
                <c:pt idx="4">
                  <c:v>4415.323845045933</c:v>
                </c:pt>
                <c:pt idx="5">
                  <c:v>4367.8513401733853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169-4EDE-A941-D449FE43BB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6112719"/>
        <c:axId val="85468271"/>
      </c:lineChart>
      <c:catAx>
        <c:axId val="1996112719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5468271"/>
        <c:crosses val="autoZero"/>
        <c:auto val="1"/>
        <c:lblAlgn val="ctr"/>
        <c:lblOffset val="100"/>
        <c:noMultiLvlLbl val="0"/>
      </c:catAx>
      <c:valAx>
        <c:axId val="85468271"/>
        <c:scaling>
          <c:orientation val="minMax"/>
          <c:max val="450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Tsd.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96112719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15875"/>
          <c:y val="0.8632333333333333"/>
          <c:w val="0.84124999999999983"/>
          <c:h val="0.13676666666666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84204729050447"/>
          <c:y val="7.6698591980266378E-2"/>
          <c:w val="0.84982575569150465"/>
          <c:h val="0.7222803034929061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'Abb. 6'!$B$33</c:f>
              <c:strCache>
                <c:ptCount val="1"/>
                <c:pt idx="0">
                  <c:v>Industrie</c:v>
                </c:pt>
              </c:strCache>
            </c:strRef>
          </c:tx>
          <c:spPr>
            <a:solidFill>
              <a:srgbClr val="B7BC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ysClr val="windowText" lastClr="000000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6'!$C$30:$BK$30</c:f>
              <c:numCache>
                <c:formatCode>General</c:formatCode>
                <c:ptCount val="10"/>
                <c:pt idx="0">
                  <c:v>2000</c:v>
                </c:pt>
                <c:pt idx="1">
                  <c:v>2019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  <c:pt idx="8">
                  <c:v>2055</c:v>
                </c:pt>
                <c:pt idx="9">
                  <c:v>2060</c:v>
                </c:pt>
              </c:numCache>
            </c:numRef>
          </c:cat>
          <c:val>
            <c:numRef>
              <c:f>'Abb. 6'!$C$33:$BK$33</c:f>
              <c:numCache>
                <c:formatCode>_ * #,##0_ ;_ * \-#,##0_ ;_ * "-"??_ ;_ @_ </c:formatCode>
                <c:ptCount val="10"/>
                <c:pt idx="0">
                  <c:v>71.718224697529948</c:v>
                </c:pt>
                <c:pt idx="1">
                  <c:v>66.070518436673709</c:v>
                </c:pt>
                <c:pt idx="2">
                  <c:v>65.518540908021293</c:v>
                </c:pt>
                <c:pt idx="3">
                  <c:v>65.413326304346626</c:v>
                </c:pt>
                <c:pt idx="4">
                  <c:v>65.271820880930079</c:v>
                </c:pt>
                <c:pt idx="5">
                  <c:v>65.035317152112782</c:v>
                </c:pt>
                <c:pt idx="6">
                  <c:v>64.707750674164515</c:v>
                </c:pt>
                <c:pt idx="7">
                  <c:v>64.258721106354386</c:v>
                </c:pt>
                <c:pt idx="8">
                  <c:v>63.682187320628387</c:v>
                </c:pt>
                <c:pt idx="9">
                  <c:v>62.952696203961331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99-45D9-BF4C-9EFD0A254505}"/>
            </c:ext>
          </c:extLst>
        </c:ser>
        <c:ser>
          <c:idx val="1"/>
          <c:order val="1"/>
          <c:tx>
            <c:strRef>
              <c:f>'Abb. 6'!$B$32</c:f>
              <c:strCache>
                <c:ptCount val="1"/>
                <c:pt idx="0">
                  <c:v>Dienstleistungen</c:v>
                </c:pt>
              </c:strCache>
            </c:strRef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chemeClr val="bg1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6'!$C$30:$BK$30</c:f>
              <c:numCache>
                <c:formatCode>General</c:formatCode>
                <c:ptCount val="10"/>
                <c:pt idx="0">
                  <c:v>2000</c:v>
                </c:pt>
                <c:pt idx="1">
                  <c:v>2019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  <c:pt idx="8">
                  <c:v>2055</c:v>
                </c:pt>
                <c:pt idx="9">
                  <c:v>2060</c:v>
                </c:pt>
              </c:numCache>
            </c:numRef>
          </c:cat>
          <c:val>
            <c:numRef>
              <c:f>'Abb. 6'!$C$32:$BK$32</c:f>
              <c:numCache>
                <c:formatCode>_ * #,##0_ ;_ * \-#,##0_ ;_ * "-"??_ ;_ @_ </c:formatCode>
                <c:ptCount val="10"/>
                <c:pt idx="0">
                  <c:v>169.99229962547733</c:v>
                </c:pt>
                <c:pt idx="1">
                  <c:v>229.15732530554075</c:v>
                </c:pt>
                <c:pt idx="2">
                  <c:v>237.84392764027487</c:v>
                </c:pt>
                <c:pt idx="3">
                  <c:v>243.68975621641016</c:v>
                </c:pt>
                <c:pt idx="4">
                  <c:v>248.68503117202505</c:v>
                </c:pt>
                <c:pt idx="5">
                  <c:v>250.93813190459596</c:v>
                </c:pt>
                <c:pt idx="6">
                  <c:v>251.53704913640422</c:v>
                </c:pt>
                <c:pt idx="7">
                  <c:v>251.56904987146112</c:v>
                </c:pt>
                <c:pt idx="8">
                  <c:v>250.65397846780303</c:v>
                </c:pt>
                <c:pt idx="9">
                  <c:v>249.41791991251566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99-45D9-BF4C-9EFD0A254505}"/>
            </c:ext>
          </c:extLst>
        </c:ser>
        <c:ser>
          <c:idx val="0"/>
          <c:order val="2"/>
          <c:tx>
            <c:strRef>
              <c:f>'Abb. 6'!$B$31</c:f>
              <c:strCache>
                <c:ptCount val="1"/>
                <c:pt idx="0">
                  <c:v>Private Haushalte</c:v>
                </c:pt>
              </c:strCache>
            </c:strRef>
          </c:tx>
          <c:spPr>
            <a:solidFill>
              <a:srgbClr val="B2798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chemeClr val="bg1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'Abb. 6'!$C$30:$BK$30</c:f>
              <c:numCache>
                <c:formatCode>General</c:formatCode>
                <c:ptCount val="10"/>
                <c:pt idx="0">
                  <c:v>2000</c:v>
                </c:pt>
                <c:pt idx="1">
                  <c:v>2019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  <c:pt idx="8">
                  <c:v>2055</c:v>
                </c:pt>
                <c:pt idx="9">
                  <c:v>2060</c:v>
                </c:pt>
              </c:numCache>
            </c:numRef>
          </c:cat>
          <c:val>
            <c:numRef>
              <c:f>'Abb. 6'!$C$31:$BK$31</c:f>
              <c:numCache>
                <c:formatCode>_ * #,##0_ ;_ * \-#,##0_ ;_ * "-"??_ ;_ @_ </c:formatCode>
                <c:ptCount val="10"/>
                <c:pt idx="0">
                  <c:v>378.76240000000007</c:v>
                </c:pt>
                <c:pt idx="1">
                  <c:v>479.17780000000005</c:v>
                </c:pt>
                <c:pt idx="2">
                  <c:v>512.50060000000008</c:v>
                </c:pt>
                <c:pt idx="3">
                  <c:v>537.84789999999998</c:v>
                </c:pt>
                <c:pt idx="4">
                  <c:v>559.23100000000011</c:v>
                </c:pt>
                <c:pt idx="5">
                  <c:v>573.71780000000012</c:v>
                </c:pt>
                <c:pt idx="6">
                  <c:v>584.65780000000007</c:v>
                </c:pt>
                <c:pt idx="7">
                  <c:v>594.10360000000014</c:v>
                </c:pt>
                <c:pt idx="8">
                  <c:v>602.27800000000002</c:v>
                </c:pt>
                <c:pt idx="9">
                  <c:v>608.84810000000004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99-45D9-BF4C-9EFD0A254505}"/>
            </c:ext>
          </c:extLst>
        </c:ser>
        <c:ser>
          <c:idx val="3"/>
          <c:order val="3"/>
          <c:tx>
            <c:strRef>
              <c:f>'Abb. 6'!$B$34</c:f>
              <c:strCache>
                <c:ptCount val="1"/>
                <c:pt idx="0">
                  <c:v>Landwirtschaft</c:v>
                </c:pt>
              </c:strCache>
            </c:strRef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dLbls>
            <c:dLbl>
              <c:idx val="0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3-B299-45D9-BF4C-9EFD0A254505}"/>
                </c:ext>
              </c:extLst>
            </c:dLbl>
            <c:dLbl>
              <c:idx val="1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4-B299-45D9-BF4C-9EFD0A254505}"/>
                </c:ext>
              </c:extLst>
            </c:dLbl>
            <c:dLbl>
              <c:idx val="2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5-B299-45D9-BF4C-9EFD0A254505}"/>
                </c:ext>
              </c:extLst>
            </c:dLbl>
            <c:dLbl>
              <c:idx val="3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6-B299-45D9-BF4C-9EFD0A254505}"/>
                </c:ext>
              </c:extLst>
            </c:dLbl>
            <c:dLbl>
              <c:idx val="4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7-B299-45D9-BF4C-9EFD0A254505}"/>
                </c:ext>
              </c:extLst>
            </c:dLbl>
            <c:dLbl>
              <c:idx val="5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8-B299-45D9-BF4C-9EFD0A254505}"/>
                </c:ext>
              </c:extLst>
            </c:dLbl>
            <c:dLbl>
              <c:idx val="6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9-B299-45D9-BF4C-9EFD0A254505}"/>
                </c:ext>
              </c:extLst>
            </c:dLbl>
            <c:dLbl>
              <c:idx val="7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A-B299-45D9-BF4C-9EFD0A254505}"/>
                </c:ext>
              </c:extLst>
            </c:dLbl>
            <c:dLbl>
              <c:idx val="8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B-B299-45D9-BF4C-9EFD0A254505}"/>
                </c:ext>
              </c:extLst>
            </c:dLbl>
            <c:dLbl>
              <c:idx val="9"/>
              <c:numFmt formatCode="[&gt;=10]#,##0;[&gt;=0]0.0;0.00" sourceLinked="0"/>
              <c:spPr>
                <a:solidFill>
                  <a:srgbClr val="A6CFC8"/>
                </a:solidFill>
                <a:ln>
                  <a:noFill/>
                </a:ln>
                <a:effectLst/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C-B299-45D9-BF4C-9EFD0A254505}"/>
                </c:ext>
              </c:extLst>
            </c:dLbl>
            <c:numFmt formatCode="[&gt;=10]#,##0;[&gt;=0]0.0;0.00" sourceLinked="0"/>
            <c:spPr>
              <a:solidFill>
                <a:srgbClr val="A6CFC8"/>
              </a:solidFill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'Abb. 6'!$C$30:$BK$30</c:f>
              <c:numCache>
                <c:formatCode>General</c:formatCode>
                <c:ptCount val="10"/>
                <c:pt idx="0">
                  <c:v>2000</c:v>
                </c:pt>
                <c:pt idx="1">
                  <c:v>2019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  <c:pt idx="8">
                  <c:v>2055</c:v>
                </c:pt>
                <c:pt idx="9">
                  <c:v>2060</c:v>
                </c:pt>
              </c:numCache>
            </c:numRef>
          </c:cat>
          <c:val>
            <c:numRef>
              <c:f>'Abb. 6'!$C$34:$BK$34</c:f>
              <c:numCache>
                <c:formatCode>_ * #,##0.0_ ;_ * \-#,##0.0_ ;_ * "-"??_ ;_ @_ </c:formatCode>
                <c:ptCount val="10"/>
                <c:pt idx="0">
                  <c:v>0.40218228889437513</c:v>
                </c:pt>
                <c:pt idx="1">
                  <c:v>0.36433733766337534</c:v>
                </c:pt>
                <c:pt idx="2">
                  <c:v>0.35872102186685062</c:v>
                </c:pt>
                <c:pt idx="3">
                  <c:v>0.3596848099227371</c:v>
                </c:pt>
                <c:pt idx="4">
                  <c:v>0.31863442940645409</c:v>
                </c:pt>
                <c:pt idx="5">
                  <c:v>0.31348782076044984</c:v>
                </c:pt>
                <c:pt idx="6">
                  <c:v>0.25739298245801584</c:v>
                </c:pt>
                <c:pt idx="7">
                  <c:v>0.23683199525264506</c:v>
                </c:pt>
                <c:pt idx="8">
                  <c:v>0.19203189212004002</c:v>
                </c:pt>
                <c:pt idx="9">
                  <c:v>0.18484651243947103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299-45D9-BF4C-9EFD0A254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77134703"/>
        <c:axId val="2049909711"/>
      </c:barChart>
      <c:lineChart>
        <c:grouping val="standard"/>
        <c:varyColors val="0"/>
        <c:ser>
          <c:idx val="4"/>
          <c:order val="4"/>
          <c:tx>
            <c:v>   </c:v>
          </c:tx>
          <c:spPr>
            <a:ln w="19050" cap="rnd" cmpd="sng" algn="ctr">
              <a:noFill/>
              <a:prstDash val="solid"/>
              <a:round/>
            </a:ln>
            <a:effectLst/>
            <a:extLst>
              <a:ext uri="{91240B29-F687-4F45-9708-019B960494DF}">
                <a14:hiddenLine xmlns:a14="http://schemas.microsoft.com/office/drawing/2010/main" w="19050" cap="rnd" cmpd="sng" algn="ctr">
                  <a:solidFill>
                    <a:srgbClr val="F7F7F7"/>
                  </a:solidFill>
                  <a:prstDash val="solid"/>
                  <a:round/>
                </a14:hiddenLine>
              </a:ext>
            </a:extLst>
          </c:spPr>
          <c:marker>
            <c:symbol val="none"/>
          </c:marker>
          <c:dLbls>
            <c:dLbl>
              <c:idx val="0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E-B299-45D9-BF4C-9EFD0A254505}"/>
                </c:ext>
              </c:extLst>
            </c:dLbl>
            <c:dLbl>
              <c:idx val="1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F-B299-45D9-BF4C-9EFD0A254505}"/>
                </c:ext>
              </c:extLst>
            </c:dLbl>
            <c:dLbl>
              <c:idx val="2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0-B299-45D9-BF4C-9EFD0A254505}"/>
                </c:ext>
              </c:extLst>
            </c:dLbl>
            <c:dLbl>
              <c:idx val="3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1-B299-45D9-BF4C-9EFD0A254505}"/>
                </c:ext>
              </c:extLst>
            </c:dLbl>
            <c:dLbl>
              <c:idx val="4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2-B299-45D9-BF4C-9EFD0A254505}"/>
                </c:ext>
              </c:extLst>
            </c:dLbl>
            <c:dLbl>
              <c:idx val="5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3-B299-45D9-BF4C-9EFD0A254505}"/>
                </c:ext>
              </c:extLst>
            </c:dLbl>
            <c:dLbl>
              <c:idx val="6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4-B299-45D9-BF4C-9EFD0A254505}"/>
                </c:ext>
              </c:extLst>
            </c:dLbl>
            <c:dLbl>
              <c:idx val="7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5-B299-45D9-BF4C-9EFD0A254505}"/>
                </c:ext>
              </c:extLst>
            </c:dLbl>
            <c:dLbl>
              <c:idx val="8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6-B299-45D9-BF4C-9EFD0A254505}"/>
                </c:ext>
              </c:extLst>
            </c:dLbl>
            <c:dLbl>
              <c:idx val="9"/>
              <c:numFmt formatCode="[&gt;=10]#,##0;[&gt;=0]0.0;0.00" sourceLinked="0"/>
              <c:spPr>
                <a:noFill/>
                <a:ln>
                  <a:noFill/>
                </a:ln>
                <a:effectLst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000000"/>
                      </a:solidFill>
                    </a14:hiddenFill>
                  </a:ext>
                </a:extLst>
              </c:spPr>
              <c:txPr>
                <a:bodyPr wrap="square" lIns="0" tIns="0" rIns="0" bIns="0" anchor="ctr">
                  <a:spAutoFit/>
                </a:bodyPr>
                <a:lstStyle/>
                <a:p>
                  <a:pPr>
                    <a:defRPr sz="1000">
                      <a:solidFill>
                        <a:srgbClr val="262626"/>
                      </a:solidFill>
                      <a:latin typeface="Franklin Gothic Book" panose="020B0503020102020204" pitchFamily="34" charset="0"/>
                    </a:defRPr>
                  </a:pPr>
                  <a:endParaRPr lang="de-DE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17-B299-45D9-BF4C-9EFD0A254505}"/>
                </c:ext>
              </c:extLst>
            </c:dLbl>
            <c:numFmt formatCode="[&gt;=10]#,##0;[&gt;=0]0.0;0.00" sourceLinked="0"/>
            <c:spPr>
              <a:noFill/>
              <a:ln>
                <a:noFill/>
              </a:ln>
              <a:effectLst/>
            </c:spPr>
            <c:txPr>
              <a:bodyPr wrap="square" lIns="0" tIns="0" rIns="0" bIns="0" anchor="ctr">
                <a:spAutoFit/>
              </a:bodyPr>
              <a:lstStyle/>
              <a:p>
                <a:pPr>
                  <a:defRPr sz="1000">
                    <a:solidFill>
                      <a:srgbClr val="262626"/>
                    </a:solidFill>
                    <a:latin typeface="Franklin Gothic Book" panose="020B0503020102020204" pitchFamily="34" charset="0"/>
                  </a:defRPr>
                </a:pPr>
                <a:endParaRPr lang="de-D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'Abb. 6'!$C$30:$BK$30</c:f>
              <c:numCache>
                <c:formatCode>General</c:formatCode>
                <c:ptCount val="10"/>
                <c:pt idx="0">
                  <c:v>2000</c:v>
                </c:pt>
                <c:pt idx="1">
                  <c:v>2019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  <c:pt idx="6">
                  <c:v>2045</c:v>
                </c:pt>
                <c:pt idx="7">
                  <c:v>2050</c:v>
                </c:pt>
                <c:pt idx="8">
                  <c:v>2055</c:v>
                </c:pt>
                <c:pt idx="9">
                  <c:v>2060</c:v>
                </c:pt>
              </c:numCache>
            </c:numRef>
          </c:cat>
          <c:val>
            <c:numRef>
              <c:f>'Abb. 6'!$C$35:$BK$35</c:f>
              <c:numCache>
                <c:formatCode>_ * #,##0_ ;_ * \-#,##0_ ;_ * "-"??_ ;_ @_ </c:formatCode>
                <c:ptCount val="10"/>
                <c:pt idx="0">
                  <c:v>620.87510661190174</c:v>
                </c:pt>
                <c:pt idx="1">
                  <c:v>774.76998107987799</c:v>
                </c:pt>
                <c:pt idx="2">
                  <c:v>816.22178957016308</c:v>
                </c:pt>
                <c:pt idx="3">
                  <c:v>847.31066733067951</c:v>
                </c:pt>
                <c:pt idx="4">
                  <c:v>873.50648648236177</c:v>
                </c:pt>
                <c:pt idx="5">
                  <c:v>890.00473687746921</c:v>
                </c:pt>
                <c:pt idx="6">
                  <c:v>901.15999279302673</c:v>
                </c:pt>
                <c:pt idx="7">
                  <c:v>910.16820297306833</c:v>
                </c:pt>
                <c:pt idx="8">
                  <c:v>916.80619768055135</c:v>
                </c:pt>
                <c:pt idx="9">
                  <c:v>921.40356262891646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B299-45D9-BF4C-9EFD0A254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134703"/>
        <c:axId val="2049909711"/>
      </c:lineChart>
      <c:catAx>
        <c:axId val="77134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49909711"/>
        <c:crosses val="autoZero"/>
        <c:auto val="1"/>
        <c:lblAlgn val="ctr"/>
        <c:lblOffset val="100"/>
        <c:noMultiLvlLbl val="0"/>
      </c:catAx>
      <c:valAx>
        <c:axId val="20499097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DE"/>
                  <a:t>Mio. m</a:t>
                </a:r>
                <a:r>
                  <a:rPr lang="de-DE" baseline="30000"/>
                  <a:t>2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7134703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'Abb. 7'!$B$31</c:f>
              <c:strCache>
                <c:ptCount val="1"/>
                <c:pt idx="0">
                  <c:v>PW</c:v>
                </c:pt>
              </c:strCache>
            </c:strRef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Ref>
              <c:f>'Abb. 7'!$C$30:$BU$30</c:f>
              <c:numCache>
                <c:formatCode>General</c:formatCode>
                <c:ptCount val="11"/>
                <c:pt idx="0">
                  <c:v>1990</c:v>
                </c:pt>
                <c:pt idx="1">
                  <c:v>2000</c:v>
                </c:pt>
                <c:pt idx="2">
                  <c:v>2019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  <c:pt idx="9">
                  <c:v>2055</c:v>
                </c:pt>
                <c:pt idx="10">
                  <c:v>2060</c:v>
                </c:pt>
              </c:numCache>
            </c:numRef>
          </c:cat>
          <c:val>
            <c:numRef>
              <c:f>'Abb. 7'!$C$31:$BU$31</c:f>
              <c:numCache>
                <c:formatCode>_ * #,##0_ ;_ * \-#,##0_ ;_ * "-"??_ ;_ @_ </c:formatCode>
                <c:ptCount val="11"/>
                <c:pt idx="0">
                  <c:v>42.64899887708647</c:v>
                </c:pt>
                <c:pt idx="1">
                  <c:v>45.612684940479703</c:v>
                </c:pt>
                <c:pt idx="2">
                  <c:v>59.338718688581132</c:v>
                </c:pt>
                <c:pt idx="3">
                  <c:v>61.750505212578624</c:v>
                </c:pt>
                <c:pt idx="4">
                  <c:v>63.692206638439238</c:v>
                </c:pt>
                <c:pt idx="5">
                  <c:v>65.335733368980755</c:v>
                </c:pt>
                <c:pt idx="6">
                  <c:v>66.155262025902502</c:v>
                </c:pt>
                <c:pt idx="7">
                  <c:v>66.713484278992567</c:v>
                </c:pt>
                <c:pt idx="8">
                  <c:v>67.118040421065501</c:v>
                </c:pt>
                <c:pt idx="9">
                  <c:v>67.383244663606405</c:v>
                </c:pt>
                <c:pt idx="10">
                  <c:v>67.52164092100648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2D-4011-BE2E-6A08E94F2182}"/>
            </c:ext>
          </c:extLst>
        </c:ser>
        <c:ser>
          <c:idx val="1"/>
          <c:order val="1"/>
          <c:tx>
            <c:strRef>
              <c:f>'Abb. 7'!$B$32</c:f>
              <c:strCache>
                <c:ptCount val="1"/>
                <c:pt idx="0">
                  <c:v>LNF</c:v>
                </c:pt>
              </c:strCache>
            </c:strRef>
          </c:tx>
          <c:spPr>
            <a:solidFill>
              <a:srgbClr val="887366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Ref>
              <c:f>'Abb. 7'!$C$30:$BU$30</c:f>
              <c:numCache>
                <c:formatCode>General</c:formatCode>
                <c:ptCount val="11"/>
                <c:pt idx="0">
                  <c:v>1990</c:v>
                </c:pt>
                <c:pt idx="1">
                  <c:v>2000</c:v>
                </c:pt>
                <c:pt idx="2">
                  <c:v>2019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  <c:pt idx="9">
                  <c:v>2055</c:v>
                </c:pt>
                <c:pt idx="10">
                  <c:v>2060</c:v>
                </c:pt>
              </c:numCache>
            </c:numRef>
          </c:cat>
          <c:val>
            <c:numRef>
              <c:f>'Abb. 7'!$C$32:$BU$32</c:f>
              <c:numCache>
                <c:formatCode>_ * #,##0_ ;_ * \-#,##0_ ;_ * "-"??_ ;_ @_ </c:formatCode>
                <c:ptCount val="11"/>
                <c:pt idx="0">
                  <c:v>2.6002292130842752</c:v>
                </c:pt>
                <c:pt idx="1">
                  <c:v>2.9566699766207338</c:v>
                </c:pt>
                <c:pt idx="2">
                  <c:v>4.4779306478784413</c:v>
                </c:pt>
                <c:pt idx="3">
                  <c:v>4.8294857689546751</c:v>
                </c:pt>
                <c:pt idx="4">
                  <c:v>5.133233167052409</c:v>
                </c:pt>
                <c:pt idx="5">
                  <c:v>5.4289749584131197</c:v>
                </c:pt>
                <c:pt idx="6">
                  <c:v>5.7247155971072115</c:v>
                </c:pt>
                <c:pt idx="7">
                  <c:v>5.9568329940147988</c:v>
                </c:pt>
                <c:pt idx="8">
                  <c:v>6.1675262118463907</c:v>
                </c:pt>
                <c:pt idx="9">
                  <c:v>6.3603323658030213</c:v>
                </c:pt>
                <c:pt idx="10">
                  <c:v>6.5571052928844988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2D-4011-BE2E-6A08E94F2182}"/>
            </c:ext>
          </c:extLst>
        </c:ser>
        <c:ser>
          <c:idx val="2"/>
          <c:order val="2"/>
          <c:tx>
            <c:strRef>
              <c:f>'Abb. 7'!$B$33</c:f>
              <c:strCache>
                <c:ptCount val="1"/>
                <c:pt idx="0">
                  <c:v>SNF</c:v>
                </c:pt>
              </c:strCache>
            </c:strRef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Ref>
              <c:f>'Abb. 7'!$C$30:$BU$30</c:f>
              <c:numCache>
                <c:formatCode>General</c:formatCode>
                <c:ptCount val="11"/>
                <c:pt idx="0">
                  <c:v>1990</c:v>
                </c:pt>
                <c:pt idx="1">
                  <c:v>2000</c:v>
                </c:pt>
                <c:pt idx="2">
                  <c:v>2019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  <c:pt idx="9">
                  <c:v>2055</c:v>
                </c:pt>
                <c:pt idx="10">
                  <c:v>2060</c:v>
                </c:pt>
              </c:numCache>
            </c:numRef>
          </c:cat>
          <c:val>
            <c:numRef>
              <c:f>'Abb. 7'!$C$33:$BU$33</c:f>
              <c:numCache>
                <c:formatCode>_ * #,##0_ ;_ * \-#,##0_ ;_ * "-"??_ ;_ @_ </c:formatCode>
                <c:ptCount val="11"/>
                <c:pt idx="0">
                  <c:v>1.9920730297389273</c:v>
                </c:pt>
                <c:pt idx="1">
                  <c:v>2.273092896702626</c:v>
                </c:pt>
                <c:pt idx="2">
                  <c:v>2.276957645038618</c:v>
                </c:pt>
                <c:pt idx="3">
                  <c:v>2.3992606761289097</c:v>
                </c:pt>
                <c:pt idx="4">
                  <c:v>2.4976867273350938</c:v>
                </c:pt>
                <c:pt idx="5">
                  <c:v>2.6018720283102903</c:v>
                </c:pt>
                <c:pt idx="6">
                  <c:v>2.7060577992148835</c:v>
                </c:pt>
                <c:pt idx="7">
                  <c:v>2.7880995286067276</c:v>
                </c:pt>
                <c:pt idx="8">
                  <c:v>2.8643150729113493</c:v>
                </c:pt>
                <c:pt idx="9">
                  <c:v>2.9359857300774728</c:v>
                </c:pt>
                <c:pt idx="10">
                  <c:v>3.0083464639600814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2D-4011-BE2E-6A08E94F2182}"/>
            </c:ext>
          </c:extLst>
        </c:ser>
        <c:ser>
          <c:idx val="3"/>
          <c:order val="3"/>
          <c:tx>
            <c:strRef>
              <c:f>'Abb. 7'!$B$34</c:f>
              <c:strCache>
                <c:ptCount val="1"/>
                <c:pt idx="0">
                  <c:v>Reisebus</c:v>
                </c:pt>
              </c:strCache>
            </c:strRef>
          </c:tx>
          <c:spPr>
            <a:solidFill>
              <a:srgbClr val="05B3A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Ref>
              <c:f>'Abb. 7'!$C$30:$BU$30</c:f>
              <c:numCache>
                <c:formatCode>General</c:formatCode>
                <c:ptCount val="11"/>
                <c:pt idx="0">
                  <c:v>1990</c:v>
                </c:pt>
                <c:pt idx="1">
                  <c:v>2000</c:v>
                </c:pt>
                <c:pt idx="2">
                  <c:v>2019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  <c:pt idx="9">
                  <c:v>2055</c:v>
                </c:pt>
                <c:pt idx="10">
                  <c:v>2060</c:v>
                </c:pt>
              </c:numCache>
            </c:numRef>
          </c:cat>
          <c:val>
            <c:numRef>
              <c:f>'Abb. 7'!$C$34:$BU$34</c:f>
              <c:numCache>
                <c:formatCode>_ * #,##0_ ;_ * \-#,##0_ ;_ * "-"??_ ;_ @_ </c:formatCode>
                <c:ptCount val="11"/>
                <c:pt idx="0">
                  <c:v>0.10800000170990823</c:v>
                </c:pt>
                <c:pt idx="1">
                  <c:v>9.9000002921617147E-2</c:v>
                </c:pt>
                <c:pt idx="2">
                  <c:v>0.1375408168540089</c:v>
                </c:pt>
                <c:pt idx="3">
                  <c:v>0.14312989747553506</c:v>
                </c:pt>
                <c:pt idx="4">
                  <c:v>0.14763077836591973</c:v>
                </c:pt>
                <c:pt idx="5">
                  <c:v>0.151440446118317</c:v>
                </c:pt>
                <c:pt idx="6">
                  <c:v>0.15334003921185255</c:v>
                </c:pt>
                <c:pt idx="7">
                  <c:v>0.15463395106753225</c:v>
                </c:pt>
                <c:pt idx="8">
                  <c:v>0.15557167617673598</c:v>
                </c:pt>
                <c:pt idx="9">
                  <c:v>0.15618639798972528</c:v>
                </c:pt>
                <c:pt idx="10">
                  <c:v>0.15650719177714476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2D-4011-BE2E-6A08E94F2182}"/>
            </c:ext>
          </c:extLst>
        </c:ser>
        <c:ser>
          <c:idx val="4"/>
          <c:order val="4"/>
          <c:tx>
            <c:strRef>
              <c:f>'Abb. 7'!$B$35</c:f>
              <c:strCache>
                <c:ptCount val="1"/>
                <c:pt idx="0">
                  <c:v>Linienbus</c:v>
                </c:pt>
              </c:strCache>
            </c:strRef>
          </c:tx>
          <c:spPr>
            <a:solidFill>
              <a:srgbClr val="6CC4F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Ref>
              <c:f>'Abb. 7'!$C$30:$BU$30</c:f>
              <c:numCache>
                <c:formatCode>General</c:formatCode>
                <c:ptCount val="11"/>
                <c:pt idx="0">
                  <c:v>1990</c:v>
                </c:pt>
                <c:pt idx="1">
                  <c:v>2000</c:v>
                </c:pt>
                <c:pt idx="2">
                  <c:v>2019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  <c:pt idx="9">
                  <c:v>2055</c:v>
                </c:pt>
                <c:pt idx="10">
                  <c:v>2060</c:v>
                </c:pt>
              </c:numCache>
            </c:numRef>
          </c:cat>
          <c:val>
            <c:numRef>
              <c:f>'Abb. 7'!$C$35:$BU$35</c:f>
              <c:numCache>
                <c:formatCode>_ * #,##0_ ;_ * \-#,##0_ ;_ * "-"??_ ;_ @_ </c:formatCode>
                <c:ptCount val="11"/>
                <c:pt idx="0">
                  <c:v>0.17394499862300933</c:v>
                </c:pt>
                <c:pt idx="1">
                  <c:v>0.19974100727234856</c:v>
                </c:pt>
                <c:pt idx="2">
                  <c:v>0.29218644230979657</c:v>
                </c:pt>
                <c:pt idx="3">
                  <c:v>0.31595903988485635</c:v>
                </c:pt>
                <c:pt idx="4">
                  <c:v>0.33285763479255165</c:v>
                </c:pt>
                <c:pt idx="5">
                  <c:v>0.34727210032541739</c:v>
                </c:pt>
                <c:pt idx="6">
                  <c:v>0.35736110528630782</c:v>
                </c:pt>
                <c:pt idx="7">
                  <c:v>0.36342842703227091</c:v>
                </c:pt>
                <c:pt idx="8">
                  <c:v>0.36822215598495728</c:v>
                </c:pt>
                <c:pt idx="9">
                  <c:v>0.37180222029082194</c:v>
                </c:pt>
                <c:pt idx="10">
                  <c:v>0.37422856940772942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2D-4011-BE2E-6A08E94F2182}"/>
            </c:ext>
          </c:extLst>
        </c:ser>
        <c:ser>
          <c:idx val="5"/>
          <c:order val="5"/>
          <c:tx>
            <c:strRef>
              <c:f>'Abb. 7'!$B$36</c:f>
              <c:strCache>
                <c:ptCount val="1"/>
                <c:pt idx="0">
                  <c:v>MR</c:v>
                </c:pt>
              </c:strCache>
            </c:strRef>
          </c:tx>
          <c:spPr>
            <a:solidFill>
              <a:srgbClr val="B2798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Ref>
              <c:f>'Abb. 7'!$C$30:$BU$30</c:f>
              <c:numCache>
                <c:formatCode>General</c:formatCode>
                <c:ptCount val="11"/>
                <c:pt idx="0">
                  <c:v>1990</c:v>
                </c:pt>
                <c:pt idx="1">
                  <c:v>2000</c:v>
                </c:pt>
                <c:pt idx="2">
                  <c:v>2019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  <c:pt idx="9">
                  <c:v>2055</c:v>
                </c:pt>
                <c:pt idx="10">
                  <c:v>2060</c:v>
                </c:pt>
              </c:numCache>
            </c:numRef>
          </c:cat>
          <c:val>
            <c:numRef>
              <c:f>'Abb. 7'!$C$36:$BU$36</c:f>
              <c:numCache>
                <c:formatCode>_ * #,##0_ ;_ * \-#,##0_ ;_ * "-"??_ ;_ @_ </c:formatCode>
                <c:ptCount val="11"/>
                <c:pt idx="0">
                  <c:v>2.0249999867415158</c:v>
                </c:pt>
                <c:pt idx="1">
                  <c:v>1.6998886602565584</c:v>
                </c:pt>
                <c:pt idx="2">
                  <c:v>2.0290047625907652</c:v>
                </c:pt>
                <c:pt idx="3">
                  <c:v>2.1114548998635767</c:v>
                </c:pt>
                <c:pt idx="4">
                  <c:v>2.1778519638294402</c:v>
                </c:pt>
                <c:pt idx="5">
                  <c:v>2.2340522678860135</c:v>
                </c:pt>
                <c:pt idx="6">
                  <c:v>2.2620751086042712</c:v>
                </c:pt>
                <c:pt idx="7">
                  <c:v>2.2811629303470524</c:v>
                </c:pt>
                <c:pt idx="8">
                  <c:v>2.2949961894180313</c:v>
                </c:pt>
                <c:pt idx="9">
                  <c:v>2.304064614875085</c:v>
                </c:pt>
                <c:pt idx="10">
                  <c:v>2.3087970202890684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2D-4011-BE2E-6A08E94F21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5079448"/>
        <c:axId val="895085352"/>
      </c:areaChart>
      <c:catAx>
        <c:axId val="895079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5085352"/>
        <c:crosses val="autoZero"/>
        <c:auto val="1"/>
        <c:lblAlgn val="ctr"/>
        <c:lblOffset val="100"/>
        <c:tickMarkSkip val="5"/>
        <c:noMultiLvlLbl val="0"/>
      </c:catAx>
      <c:valAx>
        <c:axId val="895085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Mia. FzKm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_ * #,##0_ ;_ * \-#,##0_ ;_ * &quot;-&quot;??_ ;_ @_ 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95079448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'Abb. 8'!$B$31</c:f>
              <c:strCache>
                <c:ptCount val="1"/>
                <c:pt idx="0">
                  <c:v>Personenverkehr</c:v>
                </c:pt>
              </c:strCache>
            </c:strRef>
          </c:tx>
          <c:spPr>
            <a:solidFill>
              <a:srgbClr val="CC6600"/>
            </a:solidFill>
            <a:ln w="25400">
              <a:noFill/>
            </a:ln>
            <a:effectLst/>
          </c:spPr>
          <c:cat>
            <c:numRef>
              <c:f>'Abb. 8'!$C$30:$BU$30</c:f>
              <c:numCache>
                <c:formatCode>General</c:formatCode>
                <c:ptCount val="11"/>
                <c:pt idx="0">
                  <c:v>1990</c:v>
                </c:pt>
                <c:pt idx="1">
                  <c:v>2000</c:v>
                </c:pt>
                <c:pt idx="2">
                  <c:v>2019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  <c:pt idx="9">
                  <c:v>2055</c:v>
                </c:pt>
                <c:pt idx="10">
                  <c:v>2060</c:v>
                </c:pt>
              </c:numCache>
            </c:numRef>
          </c:cat>
          <c:val>
            <c:numRef>
              <c:f>'Abb. 8'!$C$31:$BU$31</c:f>
              <c:numCache>
                <c:formatCode>0</c:formatCode>
                <c:ptCount val="11"/>
                <c:pt idx="0">
                  <c:v>190.65079615257048</c:v>
                </c:pt>
                <c:pt idx="1">
                  <c:v>196.67144493090103</c:v>
                </c:pt>
                <c:pt idx="2">
                  <c:v>265.0955348021057</c:v>
                </c:pt>
                <c:pt idx="3">
                  <c:v>285.34413920842269</c:v>
                </c:pt>
                <c:pt idx="4">
                  <c:v>302.21797621368694</c:v>
                </c:pt>
                <c:pt idx="5">
                  <c:v>305.76340291943575</c:v>
                </c:pt>
                <c:pt idx="6">
                  <c:v>311.83463240690355</c:v>
                </c:pt>
                <c:pt idx="7">
                  <c:v>319.81106723453962</c:v>
                </c:pt>
                <c:pt idx="8">
                  <c:v>329.08842577783815</c:v>
                </c:pt>
                <c:pt idx="9">
                  <c:v>329.08842577783855</c:v>
                </c:pt>
                <c:pt idx="10">
                  <c:v>329.08842577783855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D-4754-89F3-68A1DC803362}"/>
            </c:ext>
          </c:extLst>
        </c:ser>
        <c:ser>
          <c:idx val="1"/>
          <c:order val="1"/>
          <c:tx>
            <c:strRef>
              <c:f>'Abb. 8'!$B$32</c:f>
              <c:strCache>
                <c:ptCount val="1"/>
                <c:pt idx="0">
                  <c:v>Güterverkehr</c:v>
                </c:pt>
              </c:strCache>
            </c:strRef>
          </c:tx>
          <c:spPr>
            <a:solidFill>
              <a:srgbClr val="7F7F7F"/>
            </a:solidFill>
            <a:ln w="25400">
              <a:noFill/>
            </a:ln>
            <a:effectLst/>
          </c:spPr>
          <c:cat>
            <c:numRef>
              <c:f>'Abb. 8'!$C$30:$BU$30</c:f>
              <c:numCache>
                <c:formatCode>General</c:formatCode>
                <c:ptCount val="11"/>
                <c:pt idx="0">
                  <c:v>1990</c:v>
                </c:pt>
                <c:pt idx="1">
                  <c:v>2000</c:v>
                </c:pt>
                <c:pt idx="2">
                  <c:v>2019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  <c:pt idx="9">
                  <c:v>2055</c:v>
                </c:pt>
                <c:pt idx="10">
                  <c:v>2060</c:v>
                </c:pt>
              </c:numCache>
            </c:numRef>
          </c:cat>
          <c:val>
            <c:numRef>
              <c:f>'Abb. 8'!$C$32:$BU$32</c:f>
              <c:numCache>
                <c:formatCode>0</c:formatCode>
                <c:ptCount val="11"/>
                <c:pt idx="0">
                  <c:v>29.999999999999993</c:v>
                </c:pt>
                <c:pt idx="1">
                  <c:v>31.433999999999997</c:v>
                </c:pt>
                <c:pt idx="2">
                  <c:v>30.776086956521734</c:v>
                </c:pt>
                <c:pt idx="3">
                  <c:v>34.325181159420289</c:v>
                </c:pt>
                <c:pt idx="4">
                  <c:v>36.786231884057976</c:v>
                </c:pt>
                <c:pt idx="5">
                  <c:v>37.10989617405059</c:v>
                </c:pt>
                <c:pt idx="6">
                  <c:v>37.662535961327869</c:v>
                </c:pt>
                <c:pt idx="7">
                  <c:v>38.385064985494338</c:v>
                </c:pt>
                <c:pt idx="8">
                  <c:v>39.220195583829209</c:v>
                </c:pt>
                <c:pt idx="9">
                  <c:v>39.220195583829209</c:v>
                </c:pt>
                <c:pt idx="10">
                  <c:v>39.220195583829209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D-4754-89F3-68A1DC8033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9236312"/>
        <c:axId val="949232704"/>
      </c:areaChart>
      <c:catAx>
        <c:axId val="949236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49232704"/>
        <c:crosses val="autoZero"/>
        <c:auto val="1"/>
        <c:lblAlgn val="ctr"/>
        <c:lblOffset val="100"/>
        <c:tickMarkSkip val="5"/>
        <c:noMultiLvlLbl val="0"/>
      </c:catAx>
      <c:valAx>
        <c:axId val="949232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Mio. ZugKm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4923631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v>Baumaschinen</c:v>
          </c:tx>
          <c:spPr>
            <a:solidFill>
              <a:srgbClr val="2E92D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18.95224173562907</c:v>
              </c:pt>
              <c:pt idx="1">
                <c:v>19.379473894557051</c:v>
              </c:pt>
              <c:pt idx="2">
                <c:v>19.80670605348503</c:v>
              </c:pt>
              <c:pt idx="3">
                <c:v>20.233938212413012</c:v>
              </c:pt>
              <c:pt idx="4">
                <c:v>20.66117037134099</c:v>
              </c:pt>
              <c:pt idx="5">
                <c:v>21.088402530268972</c:v>
              </c:pt>
              <c:pt idx="6">
                <c:v>21.15611605250934</c:v>
              </c:pt>
              <c:pt idx="7">
                <c:v>21.223829581009046</c:v>
              </c:pt>
              <c:pt idx="8">
                <c:v>21.291543594944553</c:v>
              </c:pt>
              <c:pt idx="9">
                <c:v>21.359256160526098</c:v>
              </c:pt>
              <c:pt idx="10">
                <c:v>21.426970590135316</c:v>
              </c:pt>
              <c:pt idx="11">
                <c:v>21.667474764365068</c:v>
              </c:pt>
              <c:pt idx="12">
                <c:v>21.90797936944827</c:v>
              </c:pt>
              <c:pt idx="13">
                <c:v>22.148483599909799</c:v>
              </c:pt>
              <c:pt idx="14">
                <c:v>22.388987151911852</c:v>
              </c:pt>
              <c:pt idx="15">
                <c:v>22.629491454787818</c:v>
              </c:pt>
              <c:pt idx="16">
                <c:v>22.865395030044862</c:v>
              </c:pt>
              <c:pt idx="17">
                <c:v>23.101297628672668</c:v>
              </c:pt>
              <c:pt idx="18">
                <c:v>23.337200521820719</c:v>
              </c:pt>
              <c:pt idx="19">
                <c:v>23.573103518026045</c:v>
              </c:pt>
              <c:pt idx="20">
                <c:v>23.809005535694251</c:v>
              </c:pt>
              <c:pt idx="21">
                <c:v>24.004923591261488</c:v>
              </c:pt>
              <c:pt idx="22">
                <c:v>24.200841329115789</c:v>
              </c:pt>
              <c:pt idx="23">
                <c:v>24.39675855158653</c:v>
              </c:pt>
              <c:pt idx="24">
                <c:v>24.592675513261472</c:v>
              </c:pt>
              <c:pt idx="25">
                <c:v>24.788593142360316</c:v>
              </c:pt>
              <c:pt idx="26">
                <c:v>24.927167817572471</c:v>
              </c:pt>
              <c:pt idx="27">
                <c:v>25.065741715219808</c:v>
              </c:pt>
              <c:pt idx="28">
                <c:v>25.20431532938359</c:v>
              </c:pt>
              <c:pt idx="29">
                <c:v>25.34288898562664</c:v>
              </c:pt>
              <c:pt idx="30">
                <c:v>25.617652260875179</c:v>
              </c:pt>
              <c:pt idx="31">
                <c:v>25.756391537288895</c:v>
              </c:pt>
              <c:pt idx="32">
                <c:v>25.895132228835045</c:v>
              </c:pt>
              <c:pt idx="33">
                <c:v>26.033872807265915</c:v>
              </c:pt>
              <c:pt idx="34">
                <c:v>26.172613133419119</c:v>
              </c:pt>
              <c:pt idx="35">
                <c:v>26.311352570615274</c:v>
              </c:pt>
              <c:pt idx="36">
                <c:v>26.428837607529481</c:v>
              </c:pt>
              <c:pt idx="37">
                <c:v>26.546323265791255</c:v>
              </c:pt>
              <c:pt idx="38">
                <c:v>26.663807843950103</c:v>
              </c:pt>
              <c:pt idx="39">
                <c:v>26.781292248672919</c:v>
              </c:pt>
              <c:pt idx="40">
                <c:v>26.898777271823089</c:v>
              </c:pt>
              <c:pt idx="41">
                <c:v>26.998038575030009</c:v>
              </c:pt>
              <c:pt idx="42">
                <c:v>27.097298708157677</c:v>
              </c:pt>
              <c:pt idx="43">
                <c:v>27.196560128472004</c:v>
              </c:pt>
              <c:pt idx="44">
                <c:v>27.295820561581799</c:v>
              </c:pt>
              <c:pt idx="45">
                <c:v>27.395081663954969</c:v>
              </c:pt>
              <c:pt idx="46">
                <c:v>27.480028829475131</c:v>
              </c:pt>
              <c:pt idx="47">
                <c:v>27.564977095534442</c:v>
              </c:pt>
              <c:pt idx="48">
                <c:v>27.649924333087824</c:v>
              </c:pt>
              <c:pt idx="49">
                <c:v>27.734871250557244</c:v>
              </c:pt>
              <c:pt idx="50">
                <c:v>27.819819175875988</c:v>
              </c:pt>
              <c:pt idx="51">
                <c:v>27.892040425393887</c:v>
              </c:pt>
              <c:pt idx="52">
                <c:v>27.964262415046647</c:v>
              </c:pt>
              <c:pt idx="53">
                <c:v>28.036483832412721</c:v>
              </c:pt>
              <c:pt idx="54">
                <c:v>28.108705427603503</c:v>
              </c:pt>
              <c:pt idx="55">
                <c:v>28.180926687666808</c:v>
              </c:pt>
              <c:pt idx="56">
                <c:v>28.243770322071246</c:v>
              </c:pt>
              <c:pt idx="57">
                <c:v>28.306613518527119</c:v>
              </c:pt>
              <c:pt idx="58">
                <c:v>28.369457061146136</c:v>
              </c:pt>
              <c:pt idx="59">
                <c:v>28.432300214657879</c:v>
              </c:pt>
              <c:pt idx="60">
                <c:v>28.495143259269259</c:v>
              </c:pt>
              <c:pt idx="61">
                <c:v>28.694184613181758</c:v>
              </c:pt>
              <c:pt idx="62">
                <c:v>28.893226681197888</c:v>
              </c:pt>
              <c:pt idx="63">
                <c:v>29.092268467849454</c:v>
              </c:pt>
              <c:pt idx="64">
                <c:v>29.291310254501028</c:v>
              </c:pt>
              <c:pt idx="65">
                <c:v>29.490352236979287</c:v>
              </c:pt>
              <c:pt idx="66">
                <c:v>29.703726236189055</c:v>
              </c:pt>
              <c:pt idx="67">
                <c:v>29.917100281263725</c:v>
              </c:pt>
              <c:pt idx="68">
                <c:v>30.13047475329131</c:v>
              </c:pt>
              <c:pt idx="69">
                <c:v>30.343848717201539</c:v>
              </c:pt>
              <c:pt idx="70">
                <c:v>30.557222935170447</c:v>
              </c:pt>
            </c:numLit>
          </c:val>
          <c:extLst>
            <c:ext xmlns:c16="http://schemas.microsoft.com/office/drawing/2014/chart" uri="{C3380CC4-5D6E-409C-BE32-E72D297353CC}">
              <c16:uniqueId val="{00000000-7E2E-4BD4-8FA1-A037358F9A97}"/>
            </c:ext>
          </c:extLst>
        </c:ser>
        <c:ser>
          <c:idx val="3"/>
          <c:order val="1"/>
          <c:tx>
            <c:v>Forstwirtschaft</c:v>
          </c:tx>
          <c:spPr>
            <a:solidFill>
              <a:srgbClr val="666F7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2.7568609090909102</c:v>
              </c:pt>
              <c:pt idx="1">
                <c:v>2.742061222727274</c:v>
              </c:pt>
              <c:pt idx="2">
                <c:v>2.7272615363636379</c:v>
              </c:pt>
              <c:pt idx="3">
                <c:v>2.7124618500000026</c:v>
              </c:pt>
              <c:pt idx="4">
                <c:v>2.697662163636366</c:v>
              </c:pt>
              <c:pt idx="5">
                <c:v>2.6828624772727303</c:v>
              </c:pt>
              <c:pt idx="6">
                <c:v>2.6751463454545479</c:v>
              </c:pt>
              <c:pt idx="7">
                <c:v>2.6674302140120827</c:v>
              </c:pt>
              <c:pt idx="8">
                <c:v>2.659714111102625</c:v>
              </c:pt>
              <c:pt idx="9">
                <c:v>2.6519979235691187</c:v>
              </c:pt>
              <c:pt idx="10">
                <c:v>2.6442818435124904</c:v>
              </c:pt>
              <c:pt idx="11">
                <c:v>2.6141588213289757</c:v>
              </c:pt>
              <c:pt idx="12">
                <c:v>2.5840358229845957</c:v>
              </c:pt>
              <c:pt idx="13">
                <c:v>2.5539128041407713</c:v>
              </c:pt>
              <c:pt idx="14">
                <c:v>2.523789749921665</c:v>
              </c:pt>
              <c:pt idx="15">
                <c:v>2.4936667359508804</c:v>
              </c:pt>
              <c:pt idx="16">
                <c:v>2.4537208291475832</c:v>
              </c:pt>
              <c:pt idx="17">
                <c:v>2.4137748722533963</c:v>
              </c:pt>
              <c:pt idx="18">
                <c:v>2.3738289301806796</c:v>
              </c:pt>
              <c:pt idx="19">
                <c:v>2.3338829929756542</c:v>
              </c:pt>
              <c:pt idx="20">
                <c:v>2.2939369811421089</c:v>
              </c:pt>
              <c:pt idx="21">
                <c:v>2.2666924610819574</c:v>
              </c:pt>
              <c:pt idx="22">
                <c:v>2.2394478588128859</c:v>
              </c:pt>
              <c:pt idx="23">
                <c:v>2.212203201351711</c:v>
              </c:pt>
              <c:pt idx="24">
                <c:v>2.1849585938245117</c:v>
              </c:pt>
              <c:pt idx="25">
                <c:v>2.1577139820556375</c:v>
              </c:pt>
              <c:pt idx="26">
                <c:v>2.1299091706652447</c:v>
              </c:pt>
              <c:pt idx="27">
                <c:v>2.1021042600943782</c:v>
              </c:pt>
              <c:pt idx="28">
                <c:v>2.0742993535818552</c:v>
              </c:pt>
              <c:pt idx="29">
                <c:v>2.0464944643147049</c:v>
              </c:pt>
              <c:pt idx="30">
                <c:v>2.0341797059118121</c:v>
              </c:pt>
              <c:pt idx="31">
                <c:v>2.0138331667744285</c:v>
              </c:pt>
              <c:pt idx="32">
                <c:v>1.9934866354030993</c:v>
              </c:pt>
              <c:pt idx="33">
                <c:v>1.9731401529815826</c:v>
              </c:pt>
              <c:pt idx="34">
                <c:v>1.9527936594937036</c:v>
              </c:pt>
              <c:pt idx="35">
                <c:v>1.9324471282082774</c:v>
              </c:pt>
              <c:pt idx="36">
                <c:v>1.9171007420682173</c:v>
              </c:pt>
              <c:pt idx="37">
                <c:v>1.9017543795445813</c:v>
              </c:pt>
              <c:pt idx="38">
                <c:v>1.8864079745198457</c:v>
              </c:pt>
              <c:pt idx="39">
                <c:v>1.8710615601665559</c:v>
              </c:pt>
              <c:pt idx="40">
                <c:v>1.8557151690759737</c:v>
              </c:pt>
              <c:pt idx="41">
                <c:v>1.8449458758998447</c:v>
              </c:pt>
              <c:pt idx="42">
                <c:v>1.8341765380726631</c:v>
              </c:pt>
              <c:pt idx="43">
                <c:v>1.8234072492868774</c:v>
              </c:pt>
              <c:pt idx="44">
                <c:v>1.8126379232575549</c:v>
              </c:pt>
              <c:pt idx="45">
                <c:v>1.8018686224355154</c:v>
              </c:pt>
              <c:pt idx="46">
                <c:v>1.7931639145901404</c:v>
              </c:pt>
              <c:pt idx="47">
                <c:v>1.7844592473769803</c:v>
              </c:pt>
              <c:pt idx="48">
                <c:v>1.7757545421828478</c:v>
              </c:pt>
              <c:pt idx="49">
                <c:v>1.7670498254596541</c:v>
              </c:pt>
              <c:pt idx="50">
                <c:v>1.758345145374637</c:v>
              </c:pt>
              <c:pt idx="51">
                <c:v>1.7518223302990437</c:v>
              </c:pt>
              <c:pt idx="52">
                <c:v>1.7452995418039015</c:v>
              </c:pt>
              <c:pt idx="53">
                <c:v>1.7387767328061134</c:v>
              </c:pt>
              <c:pt idx="54">
                <c:v>1.7322539301682067</c:v>
              </c:pt>
              <c:pt idx="55">
                <c:v>1.7257311166775098</c:v>
              </c:pt>
              <c:pt idx="56">
                <c:v>1.7208404538102506</c:v>
              </c:pt>
              <c:pt idx="57">
                <c:v>1.7159497764726042</c:v>
              </c:pt>
              <c:pt idx="58">
                <c:v>1.711059111186698</c:v>
              </c:pt>
              <c:pt idx="59">
                <c:v>1.7061684330428355</c:v>
              </c:pt>
              <c:pt idx="60">
                <c:v>1.701277749679319</c:v>
              </c:pt>
              <c:pt idx="61">
                <c:v>1.7131613515980431</c:v>
              </c:pt>
              <c:pt idx="62">
                <c:v>1.7250449781402912</c:v>
              </c:pt>
              <c:pt idx="63">
                <c:v>1.7369285949806046</c:v>
              </c:pt>
              <c:pt idx="64">
                <c:v>1.7488122118209177</c:v>
              </c:pt>
              <c:pt idx="65">
                <c:v>1.7606958354136728</c:v>
              </c:pt>
              <c:pt idx="66">
                <c:v>1.7734351494846712</c:v>
              </c:pt>
              <c:pt idx="67">
                <c:v>1.7861744651371703</c:v>
              </c:pt>
              <c:pt idx="68">
                <c:v>1.7989137955117429</c:v>
              </c:pt>
              <c:pt idx="69">
                <c:v>1.811653108365552</c:v>
              </c:pt>
              <c:pt idx="70">
                <c:v>1.8243924299797427</c:v>
              </c:pt>
            </c:numLit>
          </c:val>
          <c:extLst>
            <c:ext xmlns:c16="http://schemas.microsoft.com/office/drawing/2014/chart" uri="{C3380CC4-5D6E-409C-BE32-E72D297353CC}">
              <c16:uniqueId val="{00000001-7E2E-4BD4-8FA1-A037358F9A97}"/>
            </c:ext>
          </c:extLst>
        </c:ser>
        <c:ser>
          <c:idx val="4"/>
          <c:order val="2"/>
          <c:tx>
            <c:v>Gartenpflege/Hobby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13.9949228752763</c:v>
              </c:pt>
              <c:pt idx="1">
                <c:v>14.637693429968488</c:v>
              </c:pt>
              <c:pt idx="2">
                <c:v>15.280463984660672</c:v>
              </c:pt>
              <c:pt idx="3">
                <c:v>15.923234539352858</c:v>
              </c:pt>
              <c:pt idx="4">
                <c:v>16.566005094045043</c:v>
              </c:pt>
              <c:pt idx="5">
                <c:v>17.20877564873723</c:v>
              </c:pt>
              <c:pt idx="6">
                <c:v>17.872808599106438</c:v>
              </c:pt>
              <c:pt idx="7">
                <c:v>18.53684154947565</c:v>
              </c:pt>
              <c:pt idx="8">
                <c:v>19.200874499844861</c:v>
              </c:pt>
              <c:pt idx="9">
                <c:v>19.864907450214073</c:v>
              </c:pt>
              <c:pt idx="10">
                <c:v>20.528940400583281</c:v>
              </c:pt>
              <c:pt idx="11">
                <c:v>20.70627682871271</c:v>
              </c:pt>
              <c:pt idx="12">
                <c:v>20.883613256842139</c:v>
              </c:pt>
              <c:pt idx="13">
                <c:v>21.060949684971572</c:v>
              </c:pt>
              <c:pt idx="14">
                <c:v>21.238286113101001</c:v>
              </c:pt>
              <c:pt idx="15">
                <c:v>21.415622541230434</c:v>
              </c:pt>
              <c:pt idx="16">
                <c:v>21.575599837894067</c:v>
              </c:pt>
              <c:pt idx="17">
                <c:v>21.735577134557701</c:v>
              </c:pt>
              <c:pt idx="18">
                <c:v>21.895554431221338</c:v>
              </c:pt>
              <c:pt idx="19">
                <c:v>22.055531727884976</c:v>
              </c:pt>
              <c:pt idx="20">
                <c:v>22.215508495584647</c:v>
              </c:pt>
              <c:pt idx="21">
                <c:v>22.26957720418109</c:v>
              </c:pt>
              <c:pt idx="22">
                <c:v>22.323644617326174</c:v>
              </c:pt>
              <c:pt idx="23">
                <c:v>22.377711376601333</c:v>
              </c:pt>
              <c:pt idx="24">
                <c:v>22.431779408080011</c:v>
              </c:pt>
              <c:pt idx="25">
                <c:v>22.485846691621511</c:v>
              </c:pt>
              <c:pt idx="26">
                <c:v>22.448865536210356</c:v>
              </c:pt>
              <c:pt idx="27">
                <c:v>22.411882968448236</c:v>
              </c:pt>
              <c:pt idx="28">
                <c:v>22.374900766560977</c:v>
              </c:pt>
              <c:pt idx="29">
                <c:v>22.337918918338438</c:v>
              </c:pt>
              <c:pt idx="30">
                <c:v>22.547462143044104</c:v>
              </c:pt>
              <c:pt idx="31">
                <c:v>22.577600790150342</c:v>
              </c:pt>
              <c:pt idx="32">
                <c:v>22.607738110592088</c:v>
              </c:pt>
              <c:pt idx="33">
                <c:v>22.637876773138093</c:v>
              </c:pt>
              <c:pt idx="34">
                <c:v>22.668015431272732</c:v>
              </c:pt>
              <c:pt idx="35">
                <c:v>22.698154047133421</c:v>
              </c:pt>
              <c:pt idx="36">
                <c:v>22.713079193879651</c:v>
              </c:pt>
              <c:pt idx="37">
                <c:v>22.728004331214031</c:v>
              </c:pt>
              <c:pt idx="38">
                <c:v>22.742929520743974</c:v>
              </c:pt>
              <c:pt idx="39">
                <c:v>22.757854634548732</c:v>
              </c:pt>
              <c:pt idx="40">
                <c:v>22.772779738941637</c:v>
              </c:pt>
              <c:pt idx="41">
                <c:v>22.78024861654038</c:v>
              </c:pt>
              <c:pt idx="42">
                <c:v>22.787717494139127</c:v>
              </c:pt>
              <c:pt idx="43">
                <c:v>22.795186371737874</c:v>
              </c:pt>
              <c:pt idx="44">
                <c:v>22.802655249336624</c:v>
              </c:pt>
              <c:pt idx="45">
                <c:v>22.810124126935367</c:v>
              </c:pt>
              <c:pt idx="46">
                <c:v>22.813942510792554</c:v>
              </c:pt>
              <c:pt idx="47">
                <c:v>22.817760894649737</c:v>
              </c:pt>
              <c:pt idx="48">
                <c:v>22.82157927850692</c:v>
              </c:pt>
              <c:pt idx="49">
                <c:v>22.825397662364104</c:v>
              </c:pt>
              <c:pt idx="50">
                <c:v>22.829216046221287</c:v>
              </c:pt>
              <c:pt idx="51">
                <c:v>22.83106005504235</c:v>
              </c:pt>
              <c:pt idx="52">
                <c:v>22.832904063863406</c:v>
              </c:pt>
              <c:pt idx="53">
                <c:v>22.834748072684466</c:v>
              </c:pt>
              <c:pt idx="54">
                <c:v>22.836592081505529</c:v>
              </c:pt>
              <c:pt idx="55">
                <c:v>22.838436048806582</c:v>
              </c:pt>
              <c:pt idx="56">
                <c:v>22.839332379060544</c:v>
              </c:pt>
              <c:pt idx="57">
                <c:v>22.840228667794495</c:v>
              </c:pt>
              <c:pt idx="58">
                <c:v>22.841124956528446</c:v>
              </c:pt>
              <c:pt idx="59">
                <c:v>22.842021236958395</c:v>
              </c:pt>
              <c:pt idx="60">
                <c:v>22.842917533996353</c:v>
              </c:pt>
              <c:pt idx="61">
                <c:v>23.002477888190665</c:v>
              </c:pt>
              <c:pt idx="62">
                <c:v>23.162038242384973</c:v>
              </c:pt>
              <c:pt idx="63">
                <c:v>23.321598596579289</c:v>
              </c:pt>
              <c:pt idx="64">
                <c:v>23.481158950773597</c:v>
              </c:pt>
              <c:pt idx="65">
                <c:v>23.640719304967909</c:v>
              </c:pt>
              <c:pt idx="66">
                <c:v>23.811769126760172</c:v>
              </c:pt>
              <c:pt idx="67">
                <c:v>23.982818948552438</c:v>
              </c:pt>
              <c:pt idx="68">
                <c:v>24.153868770344705</c:v>
              </c:pt>
              <c:pt idx="69">
                <c:v>24.324918592136967</c:v>
              </c:pt>
              <c:pt idx="70">
                <c:v>24.49596841392923</c:v>
              </c:pt>
            </c:numLit>
          </c:val>
          <c:extLst>
            <c:ext xmlns:c16="http://schemas.microsoft.com/office/drawing/2014/chart" uri="{C3380CC4-5D6E-409C-BE32-E72D297353CC}">
              <c16:uniqueId val="{00000002-7E2E-4BD4-8FA1-A037358F9A97}"/>
            </c:ext>
          </c:extLst>
        </c:ser>
        <c:ser>
          <c:idx val="5"/>
          <c:order val="3"/>
          <c:tx>
            <c:v>Schiffe</c:v>
          </c:tx>
          <c:spPr>
            <a:solidFill>
              <a:srgbClr val="C5432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3.8839153178006933</c:v>
              </c:pt>
              <c:pt idx="1">
                <c:v>3.8343683033604363</c:v>
              </c:pt>
              <c:pt idx="2">
                <c:v>3.7848212889201793</c:v>
              </c:pt>
              <c:pt idx="3">
                <c:v>3.7352742744799219</c:v>
              </c:pt>
              <c:pt idx="4">
                <c:v>3.6857272600396649</c:v>
              </c:pt>
              <c:pt idx="5">
                <c:v>3.6361802455994079</c:v>
              </c:pt>
              <c:pt idx="6">
                <c:v>3.614803143439115</c:v>
              </c:pt>
              <c:pt idx="7">
                <c:v>3.5934260416531245</c:v>
              </c:pt>
              <c:pt idx="8">
                <c:v>3.5720489685978896</c:v>
              </c:pt>
              <c:pt idx="9">
                <c:v>3.5506718100708357</c:v>
              </c:pt>
              <c:pt idx="10">
                <c:v>3.5292947608401275</c:v>
              </c:pt>
              <c:pt idx="11">
                <c:v>3.5118425705931515</c:v>
              </c:pt>
              <c:pt idx="12">
                <c:v>3.4943904048593804</c:v>
              </c:pt>
              <c:pt idx="13">
                <c:v>3.476938218044392</c:v>
              </c:pt>
              <c:pt idx="14">
                <c:v>3.4594859948336336</c:v>
              </c:pt>
              <c:pt idx="15">
                <c:v>3.4420338130213772</c:v>
              </c:pt>
              <c:pt idx="16">
                <c:v>3.4410888722639559</c:v>
              </c:pt>
              <c:pt idx="17">
                <c:v>3.4401438799163402</c:v>
              </c:pt>
              <c:pt idx="18">
                <c:v>3.4391989028806438</c:v>
              </c:pt>
              <c:pt idx="19">
                <c:v>3.4382539309271736</c:v>
              </c:pt>
              <c:pt idx="20">
                <c:v>3.437308856340211</c:v>
              </c:pt>
              <c:pt idx="21">
                <c:v>3.4351175451647302</c:v>
              </c:pt>
              <c:pt idx="22">
                <c:v>3.4329260867444815</c:v>
              </c:pt>
              <c:pt idx="23">
                <c:v>3.4307345373727807</c:v>
              </c:pt>
              <c:pt idx="24">
                <c:v>3.4285431040346364</c:v>
              </c:pt>
              <c:pt idx="25">
                <c:v>3.4263516274902139</c:v>
              </c:pt>
              <c:pt idx="26">
                <c:v>3.4245515448806976</c:v>
              </c:pt>
              <c:pt idx="27">
                <c:v>3.422751283791063</c:v>
              </c:pt>
              <c:pt idx="28">
                <c:v>3.4209510464850719</c:v>
              </c:pt>
              <c:pt idx="29">
                <c:v>3.4191508471145711</c:v>
              </c:pt>
              <c:pt idx="30">
                <c:v>3.4224672234881397</c:v>
              </c:pt>
              <c:pt idx="31">
                <c:v>3.4221236089550349</c:v>
              </c:pt>
              <c:pt idx="32">
                <c:v>3.4217799226311039</c:v>
              </c:pt>
              <c:pt idx="33">
                <c:v>3.4214363681934334</c:v>
              </c:pt>
              <c:pt idx="34">
                <c:v>3.4210928020365201</c:v>
              </c:pt>
              <c:pt idx="35">
                <c:v>3.4207491914339401</c:v>
              </c:pt>
              <c:pt idx="36">
                <c:v>3.4202143599390959</c:v>
              </c:pt>
              <c:pt idx="37">
                <c:v>3.4196795560984539</c:v>
              </c:pt>
              <c:pt idx="38">
                <c:v>3.4191447100322439</c:v>
              </c:pt>
              <c:pt idx="39">
                <c:v>3.4186098480953873</c:v>
              </c:pt>
              <c:pt idx="40">
                <c:v>3.418075013710189</c:v>
              </c:pt>
              <c:pt idx="41">
                <c:v>3.4177007793541567</c:v>
              </c:pt>
              <c:pt idx="42">
                <c:v>3.4173264918332764</c:v>
              </c:pt>
              <c:pt idx="43">
                <c:v>3.416952262795355</c:v>
              </c:pt>
              <c:pt idx="44">
                <c:v>3.4165779889176622</c:v>
              </c:pt>
              <c:pt idx="45">
                <c:v>3.4162037454370195</c:v>
              </c:pt>
              <c:pt idx="46">
                <c:v>3.4162744401356138</c:v>
              </c:pt>
              <c:pt idx="47">
                <c:v>3.4163451847873394</c:v>
              </c:pt>
              <c:pt idx="48">
                <c:v>3.4164158827551514</c:v>
              </c:pt>
              <c:pt idx="49">
                <c:v>3.4164865662066188</c:v>
              </c:pt>
              <c:pt idx="50">
                <c:v>3.4165572953799401</c:v>
              </c:pt>
              <c:pt idx="51">
                <c:v>3.4166780506201011</c:v>
              </c:pt>
              <c:pt idx="52">
                <c:v>3.4167988402314999</c:v>
              </c:pt>
              <c:pt idx="53">
                <c:v>3.4169196029297932</c:v>
              </c:pt>
              <c:pt idx="54">
                <c:v>3.4170403740638382</c:v>
              </c:pt>
              <c:pt idx="55">
                <c:v>3.4171610984607415</c:v>
              </c:pt>
              <c:pt idx="56">
                <c:v>3.4173069430770018</c:v>
              </c:pt>
              <c:pt idx="57">
                <c:v>3.4174527356749551</c:v>
              </c:pt>
              <c:pt idx="58">
                <c:v>3.417598543959337</c:v>
              </c:pt>
              <c:pt idx="59">
                <c:v>3.4177443105920817</c:v>
              </c:pt>
              <c:pt idx="60">
                <c:v>3.4178901194992859</c:v>
              </c:pt>
              <c:pt idx="61">
                <c:v>3.4420459263401404</c:v>
              </c:pt>
              <c:pt idx="62">
                <c:v>3.466201763501839</c:v>
              </c:pt>
              <c:pt idx="63">
                <c:v>3.49035758851835</c:v>
              </c:pt>
              <c:pt idx="64">
                <c:v>3.514513413534861</c:v>
              </c:pt>
              <c:pt idx="65">
                <c:v>3.5386692510335482</c:v>
              </c:pt>
              <c:pt idx="66">
                <c:v>3.5645645504781251</c:v>
              </c:pt>
              <c:pt idx="67">
                <c:v>3.5904598516821378</c:v>
              </c:pt>
              <c:pt idx="68">
                <c:v>3.6163551841746537</c:v>
              </c:pt>
              <c:pt idx="69">
                <c:v>3.642250477295077</c:v>
              </c:pt>
              <c:pt idx="70">
                <c:v>3.6681457901015468</c:v>
              </c:pt>
            </c:numLit>
          </c:val>
          <c:extLst>
            <c:ext xmlns:c16="http://schemas.microsoft.com/office/drawing/2014/chart" uri="{C3380CC4-5D6E-409C-BE32-E72D297353CC}">
              <c16:uniqueId val="{00000003-7E2E-4BD4-8FA1-A037358F9A97}"/>
            </c:ext>
          </c:extLst>
        </c:ser>
        <c:ser>
          <c:idx val="6"/>
          <c:order val="4"/>
          <c:tx>
            <c:v>Schiene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0.79675200000000002</c:v>
              </c:pt>
              <c:pt idx="1">
                <c:v>0.80131859999999999</c:v>
              </c:pt>
              <c:pt idx="2">
                <c:v>0.80588519999999997</c:v>
              </c:pt>
              <c:pt idx="3">
                <c:v>0.81045180000000006</c:v>
              </c:pt>
              <c:pt idx="4">
                <c:v>0.81501840000000003</c:v>
              </c:pt>
              <c:pt idx="5">
                <c:v>0.81958500000000001</c:v>
              </c:pt>
              <c:pt idx="6">
                <c:v>0.81052679999999999</c:v>
              </c:pt>
              <c:pt idx="7">
                <c:v>0.80146860027990963</c:v>
              </c:pt>
              <c:pt idx="8">
                <c:v>0.79241042177069609</c:v>
              </c:pt>
              <c:pt idx="9">
                <c:v>0.78335218039324728</c:v>
              </c:pt>
              <c:pt idx="10">
                <c:v>0.77429401874905457</c:v>
              </c:pt>
              <c:pt idx="11">
                <c:v>0.75368521052886062</c:v>
              </c:pt>
              <c:pt idx="12">
                <c:v>0.73307641954316349</c:v>
              </c:pt>
              <c:pt idx="13">
                <c:v>0.71246761393428037</c:v>
              </c:pt>
              <c:pt idx="14">
                <c:v>0.69185878461629369</c:v>
              </c:pt>
              <c:pt idx="15">
                <c:v>0.67124998327723007</c:v>
              </c:pt>
              <c:pt idx="16">
                <c:v>0.64613000947764843</c:v>
              </c:pt>
              <c:pt idx="17">
                <c:v>0.62101000303639331</c:v>
              </c:pt>
              <c:pt idx="18">
                <c:v>0.59589000582714102</c:v>
              </c:pt>
              <c:pt idx="19">
                <c:v>0.57077001116299075</c:v>
              </c:pt>
              <c:pt idx="20">
                <c:v>0.54564999212326948</c:v>
              </c:pt>
              <c:pt idx="21">
                <c:v>0.52858000376438485</c:v>
              </c:pt>
              <c:pt idx="22">
                <c:v>0.51151001098225579</c:v>
              </c:pt>
              <c:pt idx="23">
                <c:v>0.49444000769973956</c:v>
              </c:pt>
              <c:pt idx="24">
                <c:v>0.47736999517645201</c:v>
              </c:pt>
              <c:pt idx="25">
                <c:v>0.46029999993279319</c:v>
              </c:pt>
              <c:pt idx="26">
                <c:v>0.45983971065528817</c:v>
              </c:pt>
              <c:pt idx="27">
                <c:v>0.45937940894926699</c:v>
              </c:pt>
              <c:pt idx="28">
                <c:v>0.4589191004082479</c:v>
              </c:pt>
              <c:pt idx="29">
                <c:v>0.45845879188437627</c:v>
              </c:pt>
              <c:pt idx="30">
                <c:v>0.46030000897252082</c:v>
              </c:pt>
              <c:pt idx="31">
                <c:v>0.46029998854828613</c:v>
              </c:pt>
              <c:pt idx="32">
                <c:v>0.4603000004213888</c:v>
              </c:pt>
              <c:pt idx="33">
                <c:v>0.46030000629286261</c:v>
              </c:pt>
              <c:pt idx="34">
                <c:v>0.46030000708867302</c:v>
              </c:pt>
              <c:pt idx="35">
                <c:v>0.46029999041116948</c:v>
              </c:pt>
              <c:pt idx="36">
                <c:v>0.46029999541581912</c:v>
              </c:pt>
              <c:pt idx="37">
                <c:v>0.46030001257119518</c:v>
              </c:pt>
              <c:pt idx="38">
                <c:v>0.46030000838134938</c:v>
              </c:pt>
              <c:pt idx="39">
                <c:v>0.46030000106551211</c:v>
              </c:pt>
              <c:pt idx="40">
                <c:v>0.4603000057846558</c:v>
              </c:pt>
              <c:pt idx="41">
                <c:v>0.4603000119372081</c:v>
              </c:pt>
              <c:pt idx="42">
                <c:v>0.46029999563080781</c:v>
              </c:pt>
              <c:pt idx="43">
                <c:v>0.46030000400824983</c:v>
              </c:pt>
              <c:pt idx="44">
                <c:v>0.46029999356201146</c:v>
              </c:pt>
              <c:pt idx="45">
                <c:v>0.46029999586494763</c:v>
              </c:pt>
              <c:pt idx="46">
                <c:v>0.46029999037488811</c:v>
              </c:pt>
              <c:pt idx="47">
                <c:v>0.46030000561616979</c:v>
              </c:pt>
              <c:pt idx="48">
                <c:v>0.46030000148076361</c:v>
              </c:pt>
              <c:pt idx="49">
                <c:v>0.46029999139517108</c:v>
              </c:pt>
              <c:pt idx="50">
                <c:v>0.46030000013754596</c:v>
              </c:pt>
              <c:pt idx="51">
                <c:v>0.4602999938087885</c:v>
              </c:pt>
              <c:pt idx="52">
                <c:v>0.4603000012151876</c:v>
              </c:pt>
              <c:pt idx="53">
                <c:v>0.46029999801585092</c:v>
              </c:pt>
              <c:pt idx="54">
                <c:v>0.46029999810883626</c:v>
              </c:pt>
              <c:pt idx="55">
                <c:v>0.46029999254314308</c:v>
              </c:pt>
              <c:pt idx="56">
                <c:v>0.46030000008543681</c:v>
              </c:pt>
              <c:pt idx="57">
                <c:v>0.46030000008282557</c:v>
              </c:pt>
              <c:pt idx="58">
                <c:v>0.46030000639049856</c:v>
              </c:pt>
              <c:pt idx="59">
                <c:v>0.46030000597634702</c:v>
              </c:pt>
              <c:pt idx="60">
                <c:v>0.46030000281859379</c:v>
              </c:pt>
              <c:pt idx="61">
                <c:v>0.46351524236828179</c:v>
              </c:pt>
              <c:pt idx="62">
                <c:v>0.4667304948608092</c:v>
              </c:pt>
              <c:pt idx="63">
                <c:v>0.46994574225371771</c:v>
              </c:pt>
              <c:pt idx="64">
                <c:v>0.47316098964662628</c:v>
              </c:pt>
              <c:pt idx="65">
                <c:v>0.4763762405888145</c:v>
              </c:pt>
              <c:pt idx="66">
                <c:v>0.47982300485571383</c:v>
              </c:pt>
              <c:pt idx="67">
                <c:v>0.48326976995389587</c:v>
              </c:pt>
              <c:pt idx="68">
                <c:v>0.48671654279042698</c:v>
              </c:pt>
              <c:pt idx="69">
                <c:v>0.49016330641753636</c:v>
              </c:pt>
              <c:pt idx="70">
                <c:v>0.49361007464935652</c:v>
              </c:pt>
            </c:numLit>
          </c:val>
          <c:extLst>
            <c:ext xmlns:c16="http://schemas.microsoft.com/office/drawing/2014/chart" uri="{C3380CC4-5D6E-409C-BE32-E72D297353CC}">
              <c16:uniqueId val="{00000004-7E2E-4BD4-8FA1-A037358F9A97}"/>
            </c:ext>
          </c:extLst>
        </c:ser>
        <c:ser>
          <c:idx val="1"/>
          <c:order val="5"/>
          <c:tx>
            <c:v>Industrie</c:v>
          </c:tx>
          <c:spPr>
            <a:solidFill>
              <a:srgbClr val="B7BCB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28.966345502135187</c:v>
              </c:pt>
              <c:pt idx="1">
                <c:v>31.469613112217463</c:v>
              </c:pt>
              <c:pt idx="2">
                <c:v>33.972880722299749</c:v>
              </c:pt>
              <c:pt idx="3">
                <c:v>36.476148332382024</c:v>
              </c:pt>
              <c:pt idx="4">
                <c:v>38.9794159424643</c:v>
              </c:pt>
              <c:pt idx="5">
                <c:v>41.482683552546575</c:v>
              </c:pt>
              <c:pt idx="6">
                <c:v>42.860184512759076</c:v>
              </c:pt>
              <c:pt idx="7">
                <c:v>44.23768547678975</c:v>
              </c:pt>
              <c:pt idx="8">
                <c:v>45.615186741598428</c:v>
              </c:pt>
              <c:pt idx="9">
                <c:v>46.992687105091932</c:v>
              </c:pt>
              <c:pt idx="10">
                <c:v>48.370188639622121</c:v>
              </c:pt>
              <c:pt idx="11">
                <c:v>48.257847418683021</c:v>
              </c:pt>
              <c:pt idx="12">
                <c:v>48.145506468884449</c:v>
              </c:pt>
              <c:pt idx="13">
                <c:v>48.033165284986111</c:v>
              </c:pt>
              <c:pt idx="14">
                <c:v>47.920823689793224</c:v>
              </c:pt>
              <c:pt idx="15">
                <c:v>47.808482557738536</c:v>
              </c:pt>
              <c:pt idx="16">
                <c:v>47.738195457103117</c:v>
              </c:pt>
              <c:pt idx="17">
                <c:v>47.667907770288544</c:v>
              </c:pt>
              <c:pt idx="18">
                <c:v>47.597620258326891</c:v>
              </c:pt>
              <c:pt idx="19">
                <c:v>47.52733280539784</c:v>
              </c:pt>
              <c:pt idx="20">
                <c:v>47.457044804670964</c:v>
              </c:pt>
              <c:pt idx="21">
                <c:v>47.409829913130409</c:v>
              </c:pt>
              <c:pt idx="22">
                <c:v>47.362614873818998</c:v>
              </c:pt>
              <c:pt idx="23">
                <c:v>47.315399577185268</c:v>
              </c:pt>
              <c:pt idx="24">
                <c:v>47.268184117224244</c:v>
              </c:pt>
              <c:pt idx="25">
                <c:v>47.220969021130848</c:v>
              </c:pt>
              <c:pt idx="26">
                <c:v>47.194610291925791</c:v>
              </c:pt>
              <c:pt idx="27">
                <c:v>47.168251233610619</c:v>
              </c:pt>
              <c:pt idx="28">
                <c:v>47.141892046203786</c:v>
              </c:pt>
              <c:pt idx="29">
                <c:v>47.115532881044238</c:v>
              </c:pt>
              <c:pt idx="30">
                <c:v>47.089174214605571</c:v>
              </c:pt>
              <c:pt idx="31">
                <c:v>47.079260213942646</c:v>
              </c:pt>
              <c:pt idx="32">
                <c:v>47.069346803140917</c:v>
              </c:pt>
              <c:pt idx="33">
                <c:v>47.059433315610157</c:v>
              </c:pt>
              <c:pt idx="34">
                <c:v>47.04951972956696</c:v>
              </c:pt>
              <c:pt idx="35">
                <c:v>47.039605814456039</c:v>
              </c:pt>
              <c:pt idx="36">
                <c:v>47.036462709377332</c:v>
              </c:pt>
              <c:pt idx="37">
                <c:v>47.033319833634046</c:v>
              </c:pt>
              <c:pt idx="38">
                <c:v>47.030176559131718</c:v>
              </c:pt>
              <c:pt idx="39">
                <c:v>47.027033222455366</c:v>
              </c:pt>
              <c:pt idx="40">
                <c:v>47.023890113528715</c:v>
              </c:pt>
              <c:pt idx="41">
                <c:v>47.021213234026277</c:v>
              </c:pt>
              <c:pt idx="42">
                <c:v>47.018535916549752</c:v>
              </c:pt>
              <c:pt idx="43">
                <c:v>47.015859082603633</c:v>
              </c:pt>
              <c:pt idx="44">
                <c:v>47.013181869736144</c:v>
              </c:pt>
              <c:pt idx="45">
                <c:v>47.010504914663805</c:v>
              </c:pt>
              <c:pt idx="46">
                <c:v>47.008787392474609</c:v>
              </c:pt>
              <c:pt idx="47">
                <c:v>47.007070327943119</c:v>
              </c:pt>
              <c:pt idx="48">
                <c:v>47.005352836291578</c:v>
              </c:pt>
              <c:pt idx="49">
                <c:v>47.003635191137079</c:v>
              </c:pt>
              <c:pt idx="50">
                <c:v>47.001918005524118</c:v>
              </c:pt>
              <c:pt idx="51">
                <c:v>47.000206836516064</c:v>
              </c:pt>
              <c:pt idx="52">
                <c:v>46.998496036286802</c:v>
              </c:pt>
              <c:pt idx="53">
                <c:v>46.996784943909809</c:v>
              </c:pt>
              <c:pt idx="54">
                <c:v>46.99507394383199</c:v>
              </c:pt>
              <c:pt idx="55">
                <c:v>46.99336273641272</c:v>
              </c:pt>
              <c:pt idx="56">
                <c:v>46.992462405505655</c:v>
              </c:pt>
              <c:pt idx="57">
                <c:v>46.991561805496467</c:v>
              </c:pt>
              <c:pt idx="58">
                <c:v>46.990661453260763</c:v>
              </c:pt>
              <c:pt idx="59">
                <c:v>46.989760831582863</c:v>
              </c:pt>
              <c:pt idx="60">
                <c:v>46.98886012959921</c:v>
              </c:pt>
              <c:pt idx="61">
                <c:v>47.31708223994886</c:v>
              </c:pt>
              <c:pt idx="62">
                <c:v>47.645304974418345</c:v>
              </c:pt>
              <c:pt idx="63">
                <c:v>47.973527458893074</c:v>
              </c:pt>
              <c:pt idx="64">
                <c:v>48.301749943367795</c:v>
              </c:pt>
              <c:pt idx="65">
                <c:v>48.629972684773797</c:v>
              </c:pt>
              <c:pt idx="66">
                <c:v>48.981829239398891</c:v>
              </c:pt>
              <c:pt idx="67">
                <c:v>49.333685790305999</c:v>
              </c:pt>
              <c:pt idx="68">
                <c:v>49.685543125019905</c:v>
              </c:pt>
              <c:pt idx="69">
                <c:v>50.03739940970074</c:v>
              </c:pt>
              <c:pt idx="70">
                <c:v>50.389256219398121</c:v>
              </c:pt>
            </c:numLit>
          </c:val>
          <c:extLst>
            <c:ext xmlns:c16="http://schemas.microsoft.com/office/drawing/2014/chart" uri="{C3380CC4-5D6E-409C-BE32-E72D297353CC}">
              <c16:uniqueId val="{00000005-7E2E-4BD4-8FA1-A037358F9A97}"/>
            </c:ext>
          </c:extLst>
        </c:ser>
        <c:ser>
          <c:idx val="7"/>
          <c:order val="6"/>
          <c:tx>
            <c:v>Militär</c:v>
          </c:tx>
          <c:spPr>
            <a:solidFill>
              <a:srgbClr val="0039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0.8533281749999998</c:v>
              </c:pt>
              <c:pt idx="1">
                <c:v>0.85658320624999984</c:v>
              </c:pt>
              <c:pt idx="2">
                <c:v>0.85983823749999977</c:v>
              </c:pt>
              <c:pt idx="3">
                <c:v>0.86309326874999981</c:v>
              </c:pt>
              <c:pt idx="4">
                <c:v>0.86634829999999985</c:v>
              </c:pt>
              <c:pt idx="5">
                <c:v>0.86960333124999978</c:v>
              </c:pt>
              <c:pt idx="6">
                <c:v>0.87679187499999978</c:v>
              </c:pt>
              <c:pt idx="7">
                <c:v>0.88398041891148726</c:v>
              </c:pt>
              <c:pt idx="8">
                <c:v>0.89116897540048712</c:v>
              </c:pt>
              <c:pt idx="9">
                <c:v>0.89835749431813883</c:v>
              </c:pt>
              <c:pt idx="10">
                <c:v>0.90554606171684249</c:v>
              </c:pt>
              <c:pt idx="11">
                <c:v>0.90637106177194038</c:v>
              </c:pt>
              <c:pt idx="12">
                <c:v>0.90719607294644655</c:v>
              </c:pt>
              <c:pt idx="13">
                <c:v>0.90802107451494296</c:v>
              </c:pt>
              <c:pt idx="14">
                <c:v>0.90884605916295969</c:v>
              </c:pt>
              <c:pt idx="15">
                <c:v>0.90967106283617694</c:v>
              </c:pt>
              <c:pt idx="16">
                <c:v>0.9177178672806432</c:v>
              </c:pt>
              <c:pt idx="17">
                <c:v>0.92576464746646958</c:v>
              </c:pt>
              <c:pt idx="18">
                <c:v>0.93381143501211705</c:v>
              </c:pt>
              <c:pt idx="19">
                <c:v>0.94185822518258933</c:v>
              </c:pt>
              <c:pt idx="20">
                <c:v>0.94990498233917842</c:v>
              </c:pt>
              <c:pt idx="21">
                <c:v>0.95001811507849221</c:v>
              </c:pt>
              <c:pt idx="22">
                <c:v>0.95013121946585577</c:v>
              </c:pt>
              <c:pt idx="23">
                <c:v>0.9502443008547381</c:v>
              </c:pt>
              <c:pt idx="24">
                <c:v>0.95035739572064903</c:v>
              </c:pt>
              <c:pt idx="25">
                <c:v>0.95047049540176343</c:v>
              </c:pt>
              <c:pt idx="26">
                <c:v>0.94849185147216231</c:v>
              </c:pt>
              <c:pt idx="27">
                <c:v>0.94651316680823605</c:v>
              </c:pt>
              <c:pt idx="28">
                <c:v>0.94453448117877692</c:v>
              </c:pt>
              <c:pt idx="29">
                <c:v>0.94255580223146274</c:v>
              </c:pt>
              <c:pt idx="30">
                <c:v>0.94572242106882087</c:v>
              </c:pt>
              <c:pt idx="31">
                <c:v>0.94568213973726556</c:v>
              </c:pt>
              <c:pt idx="32">
                <c:v>0.94564186999157895</c:v>
              </c:pt>
              <c:pt idx="33">
                <c:v>0.94560161880975291</c:v>
              </c:pt>
              <c:pt idx="34">
                <c:v>0.94556136179401118</c:v>
              </c:pt>
              <c:pt idx="35">
                <c:v>0.94552108406792779</c:v>
              </c:pt>
              <c:pt idx="36">
                <c:v>0.94576163126787771</c:v>
              </c:pt>
              <c:pt idx="37">
                <c:v>0.94600219224290449</c:v>
              </c:pt>
              <c:pt idx="38">
                <c:v>0.94624273010426962</c:v>
              </c:pt>
              <c:pt idx="39">
                <c:v>0.94648326290762608</c:v>
              </c:pt>
              <c:pt idx="40">
                <c:v>0.94672380936029776</c:v>
              </c:pt>
              <c:pt idx="41">
                <c:v>0.94564741624788762</c:v>
              </c:pt>
              <c:pt idx="42">
                <c:v>0.94457099753967988</c:v>
              </c:pt>
              <c:pt idx="43">
                <c:v>0.9434946069495499</c:v>
              </c:pt>
              <c:pt idx="44">
                <c:v>0.94241819497957124</c:v>
              </c:pt>
              <c:pt idx="45">
                <c:v>0.94134179748293734</c:v>
              </c:pt>
              <c:pt idx="46">
                <c:v>0.93927179122746751</c:v>
              </c:pt>
              <c:pt idx="47">
                <c:v>0.93720180830380495</c:v>
              </c:pt>
              <c:pt idx="48">
                <c:v>0.93513180356987546</c:v>
              </c:pt>
              <c:pt idx="49">
                <c:v>0.93306179224565111</c:v>
              </c:pt>
              <c:pt idx="50">
                <c:v>0.93099180190048125</c:v>
              </c:pt>
              <c:pt idx="51">
                <c:v>0.93099179480597494</c:v>
              </c:pt>
              <c:pt idx="52">
                <c:v>0.93099180293935335</c:v>
              </c:pt>
              <c:pt idx="53">
                <c:v>0.93099179931437126</c:v>
              </c:pt>
              <c:pt idx="54">
                <c:v>0.93099179933951914</c:v>
              </c:pt>
              <c:pt idx="55">
                <c:v>0.93099178756168177</c:v>
              </c:pt>
              <c:pt idx="56">
                <c:v>0.93099180137621296</c:v>
              </c:pt>
              <c:pt idx="57">
                <c:v>0.93099180129653913</c:v>
              </c:pt>
              <c:pt idx="58">
                <c:v>0.93099180821294736</c:v>
              </c:pt>
              <c:pt idx="59">
                <c:v>0.93099180335408105</c:v>
              </c:pt>
              <c:pt idx="60">
                <c:v>0.93099180409929227</c:v>
              </c:pt>
              <c:pt idx="61">
                <c:v>0.93749487801232834</c:v>
              </c:pt>
              <c:pt idx="62">
                <c:v>0.94399796627482391</c:v>
              </c:pt>
              <c:pt idx="63">
                <c:v>0.95050104888347697</c:v>
              </c:pt>
              <c:pt idx="64">
                <c:v>0.95700413149213026</c:v>
              </c:pt>
              <c:pt idx="65">
                <c:v>0.96350721803579664</c:v>
              </c:pt>
              <c:pt idx="66">
                <c:v>0.97047856438966273</c:v>
              </c:pt>
              <c:pt idx="67">
                <c:v>0.9774499116651546</c:v>
              </c:pt>
              <c:pt idx="68">
                <c:v>0.98442126751999515</c:v>
              </c:pt>
              <c:pt idx="69">
                <c:v>0.99139261316453919</c:v>
              </c:pt>
              <c:pt idx="70">
                <c:v>0.99836396391423132</c:v>
              </c:pt>
            </c:numLit>
          </c:val>
          <c:extLst>
            <c:ext xmlns:c16="http://schemas.microsoft.com/office/drawing/2014/chart" uri="{C3380CC4-5D6E-409C-BE32-E72D297353CC}">
              <c16:uniqueId val="{00000006-7E2E-4BD4-8FA1-A037358F9A97}"/>
            </c:ext>
          </c:extLst>
        </c:ser>
        <c:ser>
          <c:idx val="2"/>
          <c:order val="7"/>
          <c:tx>
            <c:v>Landwirtschaft</c:v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38.767354906826107</c:v>
              </c:pt>
              <c:pt idx="1">
                <c:v>38.655904716946765</c:v>
              </c:pt>
              <c:pt idx="2">
                <c:v>38.544454527067423</c:v>
              </c:pt>
              <c:pt idx="3">
                <c:v>38.433004337188073</c:v>
              </c:pt>
              <c:pt idx="4">
                <c:v>38.321554147308731</c:v>
              </c:pt>
              <c:pt idx="5">
                <c:v>38.210103957429382</c:v>
              </c:pt>
              <c:pt idx="6">
                <c:v>38.103539165943502</c:v>
              </c:pt>
              <c:pt idx="7">
                <c:v>37.996974383656926</c:v>
              </c:pt>
              <c:pt idx="8">
                <c:v>37.890410310141746</c:v>
              </c:pt>
              <c:pt idx="9">
                <c:v>37.783844125839934</c:v>
              </c:pt>
              <c:pt idx="10">
                <c:v>37.677280647051951</c:v>
              </c:pt>
              <c:pt idx="11">
                <c:v>37.094813065673684</c:v>
              </c:pt>
              <c:pt idx="12">
                <c:v>36.512346088658326</c:v>
              </c:pt>
              <c:pt idx="13">
                <c:v>35.929878594147489</c:v>
              </c:pt>
              <c:pt idx="14">
                <c:v>35.347410223663019</c:v>
              </c:pt>
              <c:pt idx="15">
                <c:v>34.764942861039813</c:v>
              </c:pt>
              <c:pt idx="16">
                <c:v>34.408908436355148</c:v>
              </c:pt>
              <c:pt idx="17">
                <c:v>34.052872777407622</c:v>
              </c:pt>
              <c:pt idx="18">
                <c:v>33.696837482997573</c:v>
              </c:pt>
              <c:pt idx="19">
                <c:v>33.340802307543896</c:v>
              </c:pt>
              <c:pt idx="20">
                <c:v>32.984765856286359</c:v>
              </c:pt>
              <c:pt idx="21">
                <c:v>32.695193229044484</c:v>
              </c:pt>
              <c:pt idx="22">
                <c:v>32.405619928154337</c:v>
              </c:pt>
              <c:pt idx="23">
                <c:v>32.116045905574047</c:v>
              </c:pt>
              <c:pt idx="24">
                <c:v>31.826471867220199</c:v>
              </c:pt>
              <c:pt idx="25">
                <c:v>31.536898424855572</c:v>
              </c:pt>
              <c:pt idx="26">
                <c:v>31.319272887471797</c:v>
              </c:pt>
              <c:pt idx="27">
                <c:v>31.10164623010796</c:v>
              </c:pt>
              <c:pt idx="28">
                <c:v>30.884019342065677</c:v>
              </c:pt>
              <c:pt idx="29">
                <c:v>30.66639256804465</c:v>
              </c:pt>
              <c:pt idx="30">
                <c:v>30.610501345389505</c:v>
              </c:pt>
              <c:pt idx="31">
                <c:v>30.432244952270075</c:v>
              </c:pt>
              <c:pt idx="32">
                <c:v>30.253989813291835</c:v>
              </c:pt>
              <c:pt idx="33">
                <c:v>30.075734775263207</c:v>
              </c:pt>
              <c:pt idx="34">
                <c:v>29.897479475442854</c:v>
              </c:pt>
              <c:pt idx="35">
                <c:v>29.719223276879344</c:v>
              </c:pt>
              <c:pt idx="36">
                <c:v>29.580008164166731</c:v>
              </c:pt>
              <c:pt idx="37">
                <c:v>29.440793660582575</c:v>
              </c:pt>
              <c:pt idx="38">
                <c:v>29.301578095387804</c:v>
              </c:pt>
              <c:pt idx="39">
                <c:v>29.162362352003679</c:v>
              </c:pt>
              <c:pt idx="40">
                <c:v>29.02314721041531</c:v>
              </c:pt>
              <c:pt idx="41">
                <c:v>28.914435832184672</c:v>
              </c:pt>
              <c:pt idx="42">
                <c:v>28.805723332905323</c:v>
              </c:pt>
              <c:pt idx="43">
                <c:v>28.697012065168817</c:v>
              </c:pt>
              <c:pt idx="44">
                <c:v>28.588299860909313</c:v>
              </c:pt>
              <c:pt idx="45">
                <c:v>28.479588290652504</c:v>
              </c:pt>
              <c:pt idx="46">
                <c:v>28.3909952651744</c:v>
              </c:pt>
              <c:pt idx="47">
                <c:v>28.302403264805317</c:v>
              </c:pt>
              <c:pt idx="48">
                <c:v>28.213810306252757</c:v>
              </c:pt>
              <c:pt idx="49">
                <c:v>28.125217055523812</c:v>
              </c:pt>
              <c:pt idx="50">
                <c:v>28.036624731735067</c:v>
              </c:pt>
              <c:pt idx="51">
                <c:v>27.988929632877714</c:v>
              </c:pt>
              <c:pt idx="52">
                <c:v>27.941235208487271</c:v>
              </c:pt>
              <c:pt idx="53">
                <c:v>27.893540263414764</c:v>
              </c:pt>
              <c:pt idx="54">
                <c:v>27.84584547995194</c:v>
              </c:pt>
              <c:pt idx="55">
                <c:v>27.798150360605121</c:v>
              </c:pt>
              <c:pt idx="56">
                <c:v>27.745561795092769</c:v>
              </c:pt>
              <c:pt idx="57">
                <c:v>27.692972801244682</c:v>
              </c:pt>
              <c:pt idx="58">
                <c:v>27.64038411584103</c:v>
              </c:pt>
              <c:pt idx="59">
                <c:v>27.5877950570992</c:v>
              </c:pt>
              <c:pt idx="60">
                <c:v>27.535205953468505</c:v>
              </c:pt>
              <c:pt idx="61">
                <c:v>27.727542087127382</c:v>
              </c:pt>
              <c:pt idx="62">
                <c:v>27.919878851832074</c:v>
              </c:pt>
              <c:pt idx="63">
                <c:v>28.112215367897889</c:v>
              </c:pt>
              <c:pt idx="64">
                <c:v>28.304551883963704</c:v>
              </c:pt>
              <c:pt idx="65">
                <c:v>28.496888573079488</c:v>
              </c:pt>
              <c:pt idx="66">
                <c:v>28.703074497843605</c:v>
              </c:pt>
              <c:pt idx="67">
                <c:v>28.909260463138043</c:v>
              </c:pt>
              <c:pt idx="68">
                <c:v>29.115446805726261</c:v>
              </c:pt>
              <c:pt idx="69">
                <c:v>29.32163269929654</c:v>
              </c:pt>
              <c:pt idx="70">
                <c:v>29.527818817375792</c:v>
              </c:pt>
            </c:numLit>
          </c:val>
          <c:extLst>
            <c:ext xmlns:c16="http://schemas.microsoft.com/office/drawing/2014/chart" uri="{C3380CC4-5D6E-409C-BE32-E72D297353CC}">
              <c16:uniqueId val="{00000007-7E2E-4BD4-8FA1-A037358F9A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9236312"/>
        <c:axId val="949232704"/>
      </c:areaChart>
      <c:catAx>
        <c:axId val="949236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49232704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949232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Billionen Maschinenstunden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4923631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51"/>
              <c:pt idx="0">
                <c:v>2010</c:v>
              </c:pt>
              <c:pt idx="1">
                <c:v>2011</c:v>
              </c:pt>
              <c:pt idx="2">
                <c:v>2012</c:v>
              </c:pt>
              <c:pt idx="3">
                <c:v>2013</c:v>
              </c:pt>
              <c:pt idx="4">
                <c:v>2014</c:v>
              </c:pt>
              <c:pt idx="5">
                <c:v>2015</c:v>
              </c:pt>
              <c:pt idx="6">
                <c:v>2016</c:v>
              </c:pt>
              <c:pt idx="7">
                <c:v>2017</c:v>
              </c:pt>
              <c:pt idx="8">
                <c:v>2018</c:v>
              </c:pt>
              <c:pt idx="9">
                <c:v>2019</c:v>
              </c:pt>
              <c:pt idx="10">
                <c:v>2020</c:v>
              </c:pt>
              <c:pt idx="11">
                <c:v>2021</c:v>
              </c:pt>
              <c:pt idx="12">
                <c:v>2022</c:v>
              </c:pt>
              <c:pt idx="13">
                <c:v>2023</c:v>
              </c:pt>
              <c:pt idx="14">
                <c:v>2024</c:v>
              </c:pt>
              <c:pt idx="15">
                <c:v>2025</c:v>
              </c:pt>
              <c:pt idx="16">
                <c:v>2026</c:v>
              </c:pt>
              <c:pt idx="17">
                <c:v>2027</c:v>
              </c:pt>
              <c:pt idx="18">
                <c:v>2028</c:v>
              </c:pt>
              <c:pt idx="19">
                <c:v>2029</c:v>
              </c:pt>
              <c:pt idx="20">
                <c:v>2030</c:v>
              </c:pt>
              <c:pt idx="21">
                <c:v>2031</c:v>
              </c:pt>
              <c:pt idx="22">
                <c:v>2032</c:v>
              </c:pt>
              <c:pt idx="23">
                <c:v>2033</c:v>
              </c:pt>
              <c:pt idx="24">
                <c:v>2034</c:v>
              </c:pt>
              <c:pt idx="25">
                <c:v>2035</c:v>
              </c:pt>
              <c:pt idx="26">
                <c:v>2036</c:v>
              </c:pt>
              <c:pt idx="27">
                <c:v>2037</c:v>
              </c:pt>
              <c:pt idx="28">
                <c:v>2038</c:v>
              </c:pt>
              <c:pt idx="29">
                <c:v>2039</c:v>
              </c:pt>
              <c:pt idx="30">
                <c:v>2040</c:v>
              </c:pt>
              <c:pt idx="31">
                <c:v>2041</c:v>
              </c:pt>
              <c:pt idx="32">
                <c:v>2042</c:v>
              </c:pt>
              <c:pt idx="33">
                <c:v>2043</c:v>
              </c:pt>
              <c:pt idx="34">
                <c:v>2044</c:v>
              </c:pt>
              <c:pt idx="35">
                <c:v>2045</c:v>
              </c:pt>
              <c:pt idx="36">
                <c:v>2046</c:v>
              </c:pt>
              <c:pt idx="37">
                <c:v>2047</c:v>
              </c:pt>
              <c:pt idx="38">
                <c:v>2048</c:v>
              </c:pt>
              <c:pt idx="39">
                <c:v>2049</c:v>
              </c:pt>
              <c:pt idx="40">
                <c:v>2050</c:v>
              </c:pt>
              <c:pt idx="41">
                <c:v>2051</c:v>
              </c:pt>
              <c:pt idx="42">
                <c:v>2052</c:v>
              </c:pt>
              <c:pt idx="43">
                <c:v>2053</c:v>
              </c:pt>
              <c:pt idx="44">
                <c:v>2054</c:v>
              </c:pt>
              <c:pt idx="45">
                <c:v>2055</c:v>
              </c:pt>
              <c:pt idx="46">
                <c:v>2056</c:v>
              </c:pt>
              <c:pt idx="47">
                <c:v>2057</c:v>
              </c:pt>
              <c:pt idx="48">
                <c:v>2058</c:v>
              </c:pt>
              <c:pt idx="49">
                <c:v>2059</c:v>
              </c:pt>
              <c:pt idx="50">
                <c:v>2060</c:v>
              </c:pt>
            </c:numLit>
          </c:cat>
          <c:val>
            <c:numLit>
              <c:formatCode>General</c:formatCode>
              <c:ptCount val="51"/>
              <c:pt idx="0">
                <c:v>39009046</c:v>
              </c:pt>
              <c:pt idx="1">
                <c:v>42773339</c:v>
              </c:pt>
              <c:pt idx="2">
                <c:v>44444210</c:v>
              </c:pt>
              <c:pt idx="3">
                <c:v>45501533</c:v>
              </c:pt>
              <c:pt idx="4">
                <c:v>47406431</c:v>
              </c:pt>
              <c:pt idx="5">
                <c:v>49392700</c:v>
              </c:pt>
              <c:pt idx="6">
                <c:v>51800530</c:v>
              </c:pt>
              <c:pt idx="7">
                <c:v>54911905</c:v>
              </c:pt>
              <c:pt idx="8">
                <c:v>56669085.960000001</c:v>
              </c:pt>
              <c:pt idx="9">
                <c:v>58482496.710720003</c:v>
              </c:pt>
              <c:pt idx="10">
                <c:v>60353936.605463043</c:v>
              </c:pt>
              <c:pt idx="11">
                <c:v>62285262.57683786</c:v>
              </c:pt>
              <c:pt idx="12">
                <c:v>64278390.979296677</c:v>
              </c:pt>
              <c:pt idx="13">
                <c:v>66335299.490634173</c:v>
              </c:pt>
              <c:pt idx="14">
                <c:v>68458029.074334472</c:v>
              </c:pt>
              <c:pt idx="15">
                <c:v>70648686.004713178</c:v>
              </c:pt>
              <c:pt idx="16">
                <c:v>72909443.956863999</c:v>
              </c:pt>
              <c:pt idx="17">
                <c:v>75282228.355295867</c:v>
              </c:pt>
              <c:pt idx="18">
                <c:v>77514611.945322976</c:v>
              </c:pt>
              <c:pt idx="19">
                <c:v>79454797.7220487</c:v>
              </c:pt>
              <c:pt idx="20">
                <c:v>81012480.911743805</c:v>
              </c:pt>
              <c:pt idx="21">
                <c:v>82163228.852512568</c:v>
              </c:pt>
              <c:pt idx="22">
                <c:v>83185013.01576075</c:v>
              </c:pt>
              <c:pt idx="23">
                <c:v>84107536.942677334</c:v>
              </c:pt>
              <c:pt idx="24">
                <c:v>84950118.997644648</c:v>
              </c:pt>
              <c:pt idx="25">
                <c:v>85451525.744761705</c:v>
              </c:pt>
              <c:pt idx="26">
                <c:v>85930081.872410581</c:v>
              </c:pt>
              <c:pt idx="27">
                <c:v>86387094.261774048</c:v>
              </c:pt>
              <c:pt idx="28">
                <c:v>86689785.122757331</c:v>
              </c:pt>
              <c:pt idx="29">
                <c:v>86986011.524181843</c:v>
              </c:pt>
              <c:pt idx="30">
                <c:v>87264812.843169615</c:v>
              </c:pt>
              <c:pt idx="31">
                <c:v>87517476.538502276</c:v>
              </c:pt>
              <c:pt idx="32">
                <c:v>87761427.692616567</c:v>
              </c:pt>
              <c:pt idx="33">
                <c:v>87996666.305512488</c:v>
              </c:pt>
              <c:pt idx="34">
                <c:v>88223192.377190039</c:v>
              </c:pt>
              <c:pt idx="35">
                <c:v>88432293.366430864</c:v>
              </c:pt>
              <c:pt idx="36">
                <c:v>88641394.355671674</c:v>
              </c:pt>
              <c:pt idx="37">
                <c:v>88833070.262475759</c:v>
              </c:pt>
              <c:pt idx="38">
                <c:v>89016033.628061473</c:v>
              </c:pt>
              <c:pt idx="39">
                <c:v>89198996.993647188</c:v>
              </c:pt>
              <c:pt idx="40">
                <c:v>89364535.276796177</c:v>
              </c:pt>
              <c:pt idx="41">
                <c:v>89521361.018726811</c:v>
              </c:pt>
              <c:pt idx="42">
                <c:v>89669474.219439059</c:v>
              </c:pt>
              <c:pt idx="43">
                <c:v>89808874.878932938</c:v>
              </c:pt>
              <c:pt idx="44">
                <c:v>89948275.538426816</c:v>
              </c:pt>
              <c:pt idx="45">
                <c:v>90070251.115483955</c:v>
              </c:pt>
              <c:pt idx="46">
                <c:v>90183514.151322737</c:v>
              </c:pt>
              <c:pt idx="47">
                <c:v>90288064.645943135</c:v>
              </c:pt>
              <c:pt idx="48">
                <c:v>90383902.599345192</c:v>
              </c:pt>
              <c:pt idx="49">
                <c:v>90471028.011528865</c:v>
              </c:pt>
              <c:pt idx="50">
                <c:v>90558153.423712537</c:v>
              </c:pt>
            </c:numLit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v>Abfliegende Passagiere (Mio.)</c:v>
                </c15:tx>
              </c15:filteredSeriesTitle>
            </c:ext>
            <c:ext xmlns:c16="http://schemas.microsoft.com/office/drawing/2014/chart" uri="{C3380CC4-5D6E-409C-BE32-E72D297353CC}">
              <c16:uniqueId val="{00000000-DA0E-40F6-B51F-6D0C71595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9412312"/>
        <c:axId val="869409032"/>
      </c:lineChart>
      <c:catAx>
        <c:axId val="869412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69409032"/>
        <c:crossesAt val="-10"/>
        <c:auto val="1"/>
        <c:lblAlgn val="ctr"/>
        <c:lblOffset val="100"/>
        <c:tickLblSkip val="5"/>
        <c:tickMarkSkip val="5"/>
        <c:noMultiLvlLbl val="0"/>
      </c:catAx>
      <c:valAx>
        <c:axId val="869409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/>
                  <a:t>Abfliegende Passagiere (Mio.)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69412312"/>
        <c:crosses val="autoZero"/>
        <c:crossBetween val="midCat"/>
        <c:dispUnits>
          <c:builtInUnit val="millions"/>
        </c:dispUnits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583159722222216E-2"/>
          <c:y val="4.5653594771241833E-2"/>
          <c:w val="0.86730034722222205"/>
          <c:h val="0.758548039215686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'Abb. 16'!$B$31:$C$31</c:f>
              <c:strCache>
                <c:ptCount val="2"/>
                <c:pt idx="0">
                  <c:v>Neubau</c:v>
                </c:pt>
                <c:pt idx="1">
                  <c:v>S/W</c:v>
                </c:pt>
              </c:strCache>
            </c:strRef>
          </c:tx>
          <c:spPr>
            <a:ln w="19050" cap="rnd">
              <a:solidFill>
                <a:srgbClr val="A6CFC8"/>
              </a:solidFill>
              <a:prstDash val="solid"/>
              <a:round/>
            </a:ln>
            <a:effectLst/>
          </c:spPr>
          <c:marker>
            <c:symbol val="triangle"/>
            <c:size val="7"/>
            <c:spPr>
              <a:solidFill>
                <a:srgbClr val="A6CFC8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16'!$E$30:$I$30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16'!$E$31:$I$31</c:f>
              <c:numCache>
                <c:formatCode>0.0</c:formatCode>
                <c:ptCount val="5"/>
                <c:pt idx="0">
                  <c:v>3.6596990245246803</c:v>
                </c:pt>
                <c:pt idx="1">
                  <c:v>4.8079988605477775</c:v>
                </c:pt>
                <c:pt idx="2">
                  <c:v>5.4553657245272351</c:v>
                </c:pt>
                <c:pt idx="3">
                  <c:v>6.2556367608847872</c:v>
                </c:pt>
                <c:pt idx="4">
                  <c:v>6.5913040705368386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5C-4737-A988-09C581EEF660}"/>
            </c:ext>
          </c:extLst>
        </c:ser>
        <c:ser>
          <c:idx val="1"/>
          <c:order val="1"/>
          <c:tx>
            <c:strRef>
              <c:f>'Abb. 16'!$B$32:$C$32</c:f>
              <c:strCache>
                <c:ptCount val="2"/>
                <c:pt idx="0">
                  <c:v>Neubau</c:v>
                </c:pt>
                <c:pt idx="1">
                  <c:v>L/W</c:v>
                </c:pt>
              </c:strCache>
            </c:strRef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diamond"/>
            <c:size val="7"/>
            <c:spPr>
              <a:solidFill>
                <a:srgbClr val="0096B1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16'!$E$30:$I$30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16'!$E$32:$I$32</c:f>
              <c:numCache>
                <c:formatCode>0.0</c:formatCode>
                <c:ptCount val="5"/>
                <c:pt idx="0">
                  <c:v>3.2100875579599961</c:v>
                </c:pt>
                <c:pt idx="1">
                  <c:v>4.1149395248821694</c:v>
                </c:pt>
                <c:pt idx="2">
                  <c:v>4.5669226754624344</c:v>
                </c:pt>
                <c:pt idx="3">
                  <c:v>5.1031172391153321</c:v>
                </c:pt>
                <c:pt idx="4">
                  <c:v>5.2602339024469504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5C-4737-A988-09C581EEF660}"/>
            </c:ext>
          </c:extLst>
        </c:ser>
        <c:ser>
          <c:idx val="2"/>
          <c:order val="2"/>
          <c:tx>
            <c:strRef>
              <c:f>'Abb. 16'!$B$33:$C$33</c:f>
              <c:strCache>
                <c:ptCount val="2"/>
                <c:pt idx="0">
                  <c:v>Bestand</c:v>
                </c:pt>
                <c:pt idx="1">
                  <c:v>S/W</c:v>
                </c:pt>
              </c:strCache>
            </c:strRef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triang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16'!$E$30:$I$30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16'!$E$33:$I$33</c:f>
              <c:numCache>
                <c:formatCode>0.0</c:formatCode>
                <c:ptCount val="5"/>
                <c:pt idx="0">
                  <c:v>2.7934638169660309</c:v>
                </c:pt>
                <c:pt idx="1">
                  <c:v>3.3246431258912779</c:v>
                </c:pt>
                <c:pt idx="2">
                  <c:v>3.7655314330328813</c:v>
                </c:pt>
                <c:pt idx="3">
                  <c:v>4.2082298658767092</c:v>
                </c:pt>
                <c:pt idx="4">
                  <c:v>4.5264991251132667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5C-4737-A988-09C581EEF660}"/>
            </c:ext>
          </c:extLst>
        </c:ser>
        <c:ser>
          <c:idx val="3"/>
          <c:order val="3"/>
          <c:tx>
            <c:strRef>
              <c:f>'Abb. 16'!$B$34:$C$34</c:f>
              <c:strCache>
                <c:ptCount val="2"/>
                <c:pt idx="0">
                  <c:v>Bestand</c:v>
                </c:pt>
                <c:pt idx="1">
                  <c:v>L/W</c:v>
                </c:pt>
              </c:strCache>
            </c:strRef>
          </c:tx>
          <c:spPr>
            <a:ln w="19050" cap="rnd">
              <a:solidFill>
                <a:srgbClr val="005970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005970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16'!$E$30:$I$30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16'!$E$34:$I$34</c:f>
              <c:numCache>
                <c:formatCode>0.0</c:formatCode>
                <c:ptCount val="5"/>
                <c:pt idx="0">
                  <c:v>2.4777884396335699</c:v>
                </c:pt>
                <c:pt idx="1">
                  <c:v>2.9102069850125289</c:v>
                </c:pt>
                <c:pt idx="2">
                  <c:v>3.2476646154117241</c:v>
                </c:pt>
                <c:pt idx="3">
                  <c:v>3.5734665618956218</c:v>
                </c:pt>
                <c:pt idx="4">
                  <c:v>3.7833728116923773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5C-4737-A988-09C581EEF6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2661247"/>
        <c:axId val="542662495"/>
      </c:scatterChart>
      <c:valAx>
        <c:axId val="542661247"/>
        <c:scaling>
          <c:orientation val="minMax"/>
          <c:max val="206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42662495"/>
        <c:crosses val="autoZero"/>
        <c:crossBetween val="midCat"/>
      </c:valAx>
      <c:valAx>
        <c:axId val="542662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F7F7F7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42661247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7F7F7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583159722222216E-2"/>
          <c:y val="4.5653594771241833E-2"/>
          <c:w val="0.86730034722222205"/>
          <c:h val="0.758548039215686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'Abb. 17'!$B$31</c:f>
              <c:strCache>
                <c:ptCount val="1"/>
                <c:pt idx="0">
                  <c:v>S/W</c:v>
                </c:pt>
              </c:strCache>
            </c:strRef>
          </c:tx>
          <c:spPr>
            <a:ln w="19050" cap="rnd">
              <a:solidFill>
                <a:srgbClr val="A6CFC8"/>
              </a:solidFill>
              <a:prstDash val="solid"/>
              <a:round/>
            </a:ln>
            <a:effectLst/>
          </c:spPr>
          <c:marker>
            <c:symbol val="triangle"/>
            <c:size val="10"/>
            <c:spPr>
              <a:solidFill>
                <a:srgbClr val="A6CFC8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17'!$D$30:$H$30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17'!$D$31:$H$31</c:f>
              <c:numCache>
                <c:formatCode>0.0</c:formatCode>
                <c:ptCount val="5"/>
                <c:pt idx="0">
                  <c:v>2.7934638169660309</c:v>
                </c:pt>
                <c:pt idx="1">
                  <c:v>3.0582375433699203</c:v>
                </c:pt>
                <c:pt idx="2">
                  <c:v>3.3297434867283324</c:v>
                </c:pt>
                <c:pt idx="3">
                  <c:v>3.6088616547793211</c:v>
                </c:pt>
                <c:pt idx="4">
                  <c:v>3.768607037887425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BE-4074-8DAD-FF76A5B2D691}"/>
            </c:ext>
          </c:extLst>
        </c:ser>
        <c:ser>
          <c:idx val="1"/>
          <c:order val="1"/>
          <c:tx>
            <c:strRef>
              <c:f>'Abb. 17'!$B$32</c:f>
              <c:strCache>
                <c:ptCount val="1"/>
                <c:pt idx="0">
                  <c:v>L/W</c:v>
                </c:pt>
              </c:strCache>
            </c:strRef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0096B1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17'!$D$30:$H$30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17'!$D$32:$H$32</c:f>
              <c:numCache>
                <c:formatCode>0.0</c:formatCode>
                <c:ptCount val="5"/>
                <c:pt idx="0">
                  <c:v>2.7640019405961946</c:v>
                </c:pt>
                <c:pt idx="1">
                  <c:v>2.9983166500829799</c:v>
                </c:pt>
                <c:pt idx="2">
                  <c:v>3.2279645481978094</c:v>
                </c:pt>
                <c:pt idx="3">
                  <c:v>3.4588244203447087</c:v>
                </c:pt>
                <c:pt idx="4">
                  <c:v>3.5730236005486007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BE-4074-8DAD-FF76A5B2D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2661247"/>
        <c:axId val="542662495"/>
      </c:scatterChart>
      <c:valAx>
        <c:axId val="542661247"/>
        <c:scaling>
          <c:orientation val="minMax"/>
          <c:max val="206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42662495"/>
        <c:crosses val="autoZero"/>
        <c:crossBetween val="midCat"/>
      </c:valAx>
      <c:valAx>
        <c:axId val="542662495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F7F7F7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42661247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7F7F7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763715277777767E-2"/>
          <c:y val="4.576756498207956E-2"/>
          <c:w val="0.87611979166666654"/>
          <c:h val="0.75794527548994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'Abb. 18'!$B$31:$C$31</c:f>
              <c:strCache>
                <c:ptCount val="2"/>
                <c:pt idx="0">
                  <c:v>Neubau</c:v>
                </c:pt>
                <c:pt idx="1">
                  <c:v>S/W</c:v>
                </c:pt>
              </c:strCache>
            </c:strRef>
          </c:tx>
          <c:spPr>
            <a:ln w="19050" cap="rnd">
              <a:solidFill>
                <a:srgbClr val="A6CFC8"/>
              </a:solidFill>
              <a:prstDash val="solid"/>
              <a:round/>
            </a:ln>
            <a:effectLst/>
          </c:spPr>
          <c:marker>
            <c:symbol val="triangle"/>
            <c:size val="7"/>
            <c:spPr>
              <a:solidFill>
                <a:srgbClr val="A6CFC8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18'!$E$30:$I$30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18'!$E$31:$I$31</c:f>
              <c:numCache>
                <c:formatCode>0.0</c:formatCode>
                <c:ptCount val="5"/>
                <c:pt idx="0">
                  <c:v>3.6596990245246803</c:v>
                </c:pt>
                <c:pt idx="1">
                  <c:v>4.1802495302499452</c:v>
                </c:pt>
                <c:pt idx="2">
                  <c:v>4.5406498153964741</c:v>
                </c:pt>
                <c:pt idx="3">
                  <c:v>4.9114250878577064</c:v>
                </c:pt>
                <c:pt idx="4">
                  <c:v>5.3512495102777482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BF-4B9F-BA89-ECB641D8646E}"/>
            </c:ext>
          </c:extLst>
        </c:ser>
        <c:ser>
          <c:idx val="1"/>
          <c:order val="1"/>
          <c:tx>
            <c:strRef>
              <c:f>'Abb. 18'!$B$32:$C$32</c:f>
              <c:strCache>
                <c:ptCount val="2"/>
                <c:pt idx="0">
                  <c:v>Neubau</c:v>
                </c:pt>
                <c:pt idx="1">
                  <c:v>L/W</c:v>
                </c:pt>
              </c:strCache>
            </c:strRef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0096B1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18'!$E$30:$I$30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18'!$E$32:$I$32</c:f>
              <c:numCache>
                <c:formatCode>0.0</c:formatCode>
                <c:ptCount val="5"/>
                <c:pt idx="0">
                  <c:v>3.2100875579599961</c:v>
                </c:pt>
                <c:pt idx="1">
                  <c:v>3.6790501784804639</c:v>
                </c:pt>
                <c:pt idx="2">
                  <c:v>4.0159942402822706</c:v>
                </c:pt>
                <c:pt idx="3">
                  <c:v>4.2685283301128214</c:v>
                </c:pt>
                <c:pt idx="4">
                  <c:v>4.562218005786721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BF-4B9F-BA89-ECB641D8646E}"/>
            </c:ext>
          </c:extLst>
        </c:ser>
        <c:ser>
          <c:idx val="2"/>
          <c:order val="2"/>
          <c:tx>
            <c:strRef>
              <c:f>'Abb. 18'!$B$33:$C$33</c:f>
              <c:strCache>
                <c:ptCount val="2"/>
                <c:pt idx="0">
                  <c:v>Bestand</c:v>
                </c:pt>
                <c:pt idx="1">
                  <c:v>S/W</c:v>
                </c:pt>
              </c:strCache>
            </c:strRef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triangle"/>
            <c:size val="7"/>
            <c:spPr>
              <a:solidFill>
                <a:srgbClr val="00998A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18'!$E$30:$I$30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18'!$E$33:$I$33</c:f>
              <c:numCache>
                <c:formatCode>0.0</c:formatCode>
                <c:ptCount val="5"/>
                <c:pt idx="0">
                  <c:v>2.7934638169660309</c:v>
                </c:pt>
                <c:pt idx="1">
                  <c:v>3.2226639366874803</c:v>
                </c:pt>
                <c:pt idx="2">
                  <c:v>3.5448156360899392</c:v>
                </c:pt>
                <c:pt idx="3">
                  <c:v>3.8510107747945792</c:v>
                </c:pt>
                <c:pt idx="4">
                  <c:v>4.1548178494581327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BF-4B9F-BA89-ECB641D8646E}"/>
            </c:ext>
          </c:extLst>
        </c:ser>
        <c:ser>
          <c:idx val="3"/>
          <c:order val="3"/>
          <c:tx>
            <c:strRef>
              <c:f>'Abb. 18'!$B$34:$C$34</c:f>
              <c:strCache>
                <c:ptCount val="2"/>
                <c:pt idx="0">
                  <c:v>Bestand</c:v>
                </c:pt>
                <c:pt idx="1">
                  <c:v>L/W</c:v>
                </c:pt>
              </c:strCache>
            </c:strRef>
          </c:tx>
          <c:spPr>
            <a:ln w="19050" cap="rnd">
              <a:solidFill>
                <a:srgbClr val="005970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005970"/>
              </a:solidFill>
              <a:ln w="19050" cap="rnd" cmpd="sng" algn="ctr">
                <a:solidFill>
                  <a:srgbClr val="F7F7F7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Ref>
              <c:f>'Abb. 18'!$E$30:$I$30</c:f>
              <c:numCache>
                <c:formatCode>General</c:formatCode>
                <c:ptCount val="5"/>
                <c:pt idx="0">
                  <c:v>2015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xVal>
          <c:yVal>
            <c:numRef>
              <c:f>'Abb. 18'!$E$34:$I$34</c:f>
              <c:numCache>
                <c:formatCode>0.0</c:formatCode>
                <c:ptCount val="5"/>
                <c:pt idx="0">
                  <c:v>2.4777884396335699</c:v>
                </c:pt>
                <c:pt idx="1">
                  <c:v>2.8685177807596909</c:v>
                </c:pt>
                <c:pt idx="2">
                  <c:v>3.1693276436433098</c:v>
                </c:pt>
                <c:pt idx="3">
                  <c:v>3.3847020552398503</c:v>
                </c:pt>
                <c:pt idx="4">
                  <c:v>3.5884041939064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ABF-4B9F-BA89-ECB641D86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2661247"/>
        <c:axId val="542662495"/>
      </c:scatterChart>
      <c:valAx>
        <c:axId val="542661247"/>
        <c:scaling>
          <c:orientation val="minMax"/>
          <c:max val="206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42662495"/>
        <c:crosses val="autoZero"/>
        <c:crossBetween val="midCat"/>
      </c:valAx>
      <c:valAx>
        <c:axId val="542662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F7F7F7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542661247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7F7F7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0.55522489131895036</c:v>
              </c:pt>
              <c:pt idx="1">
                <c:v>0.44500000000000001</c:v>
              </c:pt>
              <c:pt idx="2">
                <c:v>0.32500000000000001</c:v>
              </c:pt>
              <c:pt idx="3">
                <c:v>0.19500000000000001</c:v>
              </c:pt>
              <c:pt idx="4">
                <c:v>7.4999999999999997E-2</c:v>
              </c:pt>
              <c:pt idx="6">
                <c:v>0.55522489131895036</c:v>
              </c:pt>
              <c:pt idx="7">
                <c:v>0.27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0.55522489131895036</c:v>
              </c:pt>
              <c:pt idx="13">
                <c:v>0.27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0.55522489131895036</c:v>
              </c:pt>
              <c:pt idx="19">
                <c:v>0.25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0.55522489131895036</c:v>
              </c:pt>
              <c:pt idx="25">
                <c:v>0.27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345-4909-BF4B-D78B8CCD5C83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0.36</c:v>
              </c:pt>
              <c:pt idx="1">
                <c:v>0.29499999999999998</c:v>
              </c:pt>
              <c:pt idx="2">
                <c:v>0.215</c:v>
              </c:pt>
              <c:pt idx="3">
                <c:v>0.13</c:v>
              </c:pt>
              <c:pt idx="4">
                <c:v>4.4999999999999998E-2</c:v>
              </c:pt>
              <c:pt idx="6">
                <c:v>0.36</c:v>
              </c:pt>
              <c:pt idx="7">
                <c:v>0.13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0.36</c:v>
              </c:pt>
              <c:pt idx="13">
                <c:v>0.13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0.36</c:v>
              </c:pt>
              <c:pt idx="19">
                <c:v>0.11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0.36</c:v>
              </c:pt>
              <c:pt idx="25">
                <c:v>0.14000000000000001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1345-4909-BF4B-D78B8CCD5C83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4.77510868104963E-3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4.77510868104963E-3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4.77510868104963E-3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4.77510868104963E-3</c:v>
              </c:pt>
              <c:pt idx="19">
                <c:v>0.1</c:v>
              </c:pt>
              <c:pt idx="20">
                <c:v>0.15</c:v>
              </c:pt>
              <c:pt idx="21">
                <c:v>0.15</c:v>
              </c:pt>
              <c:pt idx="22">
                <c:v>0.15</c:v>
              </c:pt>
              <c:pt idx="24">
                <c:v>4.77510868104963E-3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1345-4909-BF4B-D78B8CCD5C83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0.04</c:v>
              </c:pt>
              <c:pt idx="1">
                <c:v>0.05</c:v>
              </c:pt>
              <c:pt idx="2">
                <c:v>0.05</c:v>
              </c:pt>
              <c:pt idx="3">
                <c:v>0.05</c:v>
              </c:pt>
              <c:pt idx="4">
                <c:v>0.05</c:v>
              </c:pt>
              <c:pt idx="6">
                <c:v>0.04</c:v>
              </c:pt>
              <c:pt idx="7">
                <c:v>0.24</c:v>
              </c:pt>
              <c:pt idx="8">
                <c:v>0.1</c:v>
              </c:pt>
              <c:pt idx="9">
                <c:v>0</c:v>
              </c:pt>
              <c:pt idx="10">
                <c:v>0</c:v>
              </c:pt>
              <c:pt idx="12">
                <c:v>0.04</c:v>
              </c:pt>
              <c:pt idx="13">
                <c:v>0.24</c:v>
              </c:pt>
              <c:pt idx="14">
                <c:v>0.1</c:v>
              </c:pt>
              <c:pt idx="15">
                <c:v>0</c:v>
              </c:pt>
              <c:pt idx="16">
                <c:v>0</c:v>
              </c:pt>
              <c:pt idx="18">
                <c:v>0.04</c:v>
              </c:pt>
              <c:pt idx="19">
                <c:v>0.23</c:v>
              </c:pt>
              <c:pt idx="20">
                <c:v>0.05</c:v>
              </c:pt>
              <c:pt idx="21">
                <c:v>0</c:v>
              </c:pt>
              <c:pt idx="22">
                <c:v>0</c:v>
              </c:pt>
              <c:pt idx="24">
                <c:v>0.04</c:v>
              </c:pt>
              <c:pt idx="25">
                <c:v>0.29000000000000004</c:v>
              </c:pt>
              <c:pt idx="26">
                <c:v>0.35</c:v>
              </c:pt>
              <c:pt idx="27">
                <c:v>0.30000000000000004</c:v>
              </c:pt>
              <c:pt idx="28">
                <c:v>0.30000000000000004</c:v>
              </c:pt>
            </c:numLit>
          </c:val>
          <c:extLst>
            <c:ext xmlns:c16="http://schemas.microsoft.com/office/drawing/2014/chart" uri="{C3380CC4-5D6E-409C-BE32-E72D297353CC}">
              <c16:uniqueId val="{00000003-1345-4909-BF4B-D78B8CCD5C83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0.04</c:v>
              </c:pt>
              <c:pt idx="1">
                <c:v>0.20499999999999999</c:v>
              </c:pt>
              <c:pt idx="2">
                <c:v>0.38</c:v>
              </c:pt>
              <c:pt idx="3">
                <c:v>0.55000000000000004</c:v>
              </c:pt>
              <c:pt idx="4">
                <c:v>0.73</c:v>
              </c:pt>
              <c:pt idx="6">
                <c:v>0.04</c:v>
              </c:pt>
              <c:pt idx="7">
                <c:v>0.35</c:v>
              </c:pt>
              <c:pt idx="8">
                <c:v>0.8</c:v>
              </c:pt>
              <c:pt idx="9">
                <c:v>0.9</c:v>
              </c:pt>
              <c:pt idx="10">
                <c:v>0.9</c:v>
              </c:pt>
              <c:pt idx="12">
                <c:v>0.04</c:v>
              </c:pt>
              <c:pt idx="13">
                <c:v>0.35</c:v>
              </c:pt>
              <c:pt idx="14">
                <c:v>0.8</c:v>
              </c:pt>
              <c:pt idx="15">
                <c:v>0.9</c:v>
              </c:pt>
              <c:pt idx="16">
                <c:v>0.9</c:v>
              </c:pt>
              <c:pt idx="18">
                <c:v>0.04</c:v>
              </c:pt>
              <c:pt idx="19">
                <c:v>0.3</c:v>
              </c:pt>
              <c:pt idx="20">
                <c:v>0.65</c:v>
              </c:pt>
              <c:pt idx="21">
                <c:v>0.7</c:v>
              </c:pt>
              <c:pt idx="22">
                <c:v>0.7</c:v>
              </c:pt>
              <c:pt idx="24">
                <c:v>0.04</c:v>
              </c:pt>
              <c:pt idx="25">
                <c:v>0.3</c:v>
              </c:pt>
              <c:pt idx="26">
                <c:v>0.65</c:v>
              </c:pt>
              <c:pt idx="27">
                <c:v>0.7</c:v>
              </c:pt>
              <c:pt idx="28">
                <c:v>0.7</c:v>
              </c:pt>
            </c:numLit>
          </c:val>
          <c:extLst>
            <c:ext xmlns:c16="http://schemas.microsoft.com/office/drawing/2014/chart" uri="{C3380CC4-5D6E-409C-BE32-E72D297353CC}">
              <c16:uniqueId val="{00000004-1345-4909-BF4B-D78B8CCD5C83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5.0000000000000001E-3</c:v>
              </c:pt>
              <c:pt idx="2">
                <c:v>0.03</c:v>
              </c:pt>
              <c:pt idx="3">
                <c:v>7.4999999999999997E-2</c:v>
              </c:pt>
              <c:pt idx="4">
                <c:v>0.1</c:v>
              </c:pt>
              <c:pt idx="6">
                <c:v>0</c:v>
              </c:pt>
              <c:pt idx="7">
                <c:v>0.01</c:v>
              </c:pt>
              <c:pt idx="8">
                <c:v>0.1</c:v>
              </c:pt>
              <c:pt idx="9">
                <c:v>0.1</c:v>
              </c:pt>
              <c:pt idx="10">
                <c:v>0.1</c:v>
              </c:pt>
              <c:pt idx="12">
                <c:v>0</c:v>
              </c:pt>
              <c:pt idx="13">
                <c:v>0.01</c:v>
              </c:pt>
              <c:pt idx="14">
                <c:v>0.1</c:v>
              </c:pt>
              <c:pt idx="15">
                <c:v>0.1</c:v>
              </c:pt>
              <c:pt idx="16">
                <c:v>0.1</c:v>
              </c:pt>
              <c:pt idx="18">
                <c:v>0</c:v>
              </c:pt>
              <c:pt idx="19">
                <c:v>0.01</c:v>
              </c:pt>
              <c:pt idx="20">
                <c:v>0.15</c:v>
              </c:pt>
              <c:pt idx="21">
                <c:v>0.15</c:v>
              </c:pt>
              <c:pt idx="22">
                <c:v>0.15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1345-4909-BF4B-D78B8CCD5C83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1345-4909-BF4B-D78B8CCD5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61870360"/>
        <c:axId val="430963824"/>
      </c:barChart>
      <c:catAx>
        <c:axId val="361870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30963824"/>
        <c:crosses val="autoZero"/>
        <c:auto val="1"/>
        <c:lblAlgn val="ctr"/>
        <c:lblOffset val="100"/>
        <c:noMultiLvlLbl val="0"/>
      </c:catAx>
      <c:valAx>
        <c:axId val="4309638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Neuflottenanteil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36187036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9.0000000000000011E-2</c:v>
              </c:pt>
              <c:pt idx="1">
                <c:v>0.02</c:v>
              </c:pt>
              <c:pt idx="2">
                <c:v>1.4999999999999999E-2</c:v>
              </c:pt>
              <c:pt idx="3">
                <c:v>9.9999999999999985E-3</c:v>
              </c:pt>
              <c:pt idx="4">
                <c:v>5.000000000000001E-3</c:v>
              </c:pt>
              <c:pt idx="6">
                <c:v>9.0000000000000011E-2</c:v>
              </c:pt>
              <c:pt idx="7">
                <c:v>3.0000000000000002E-2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9.0000000000000011E-2</c:v>
              </c:pt>
              <c:pt idx="13">
                <c:v>3.0000000000000002E-2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9.0000000000000011E-2</c:v>
              </c:pt>
              <c:pt idx="19">
                <c:v>3.0000000000000002E-2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9.0000000000000011E-2</c:v>
              </c:pt>
              <c:pt idx="25">
                <c:v>3.0000000000000002E-2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D0D-44E6-B355-875829058C75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0.88</c:v>
              </c:pt>
              <c:pt idx="1">
                <c:v>0.78</c:v>
              </c:pt>
              <c:pt idx="2">
                <c:v>0.54200000000000004</c:v>
              </c:pt>
              <c:pt idx="3">
                <c:v>0.30499999999999999</c:v>
              </c:pt>
              <c:pt idx="4">
                <c:v>6.7000000000000004E-2</c:v>
              </c:pt>
              <c:pt idx="6">
                <c:v>0.88</c:v>
              </c:pt>
              <c:pt idx="7">
                <c:v>0.55000000000000004</c:v>
              </c:pt>
              <c:pt idx="8">
                <c:v>1.4999999999999999E-2</c:v>
              </c:pt>
              <c:pt idx="9">
                <c:v>0</c:v>
              </c:pt>
              <c:pt idx="10">
                <c:v>0</c:v>
              </c:pt>
              <c:pt idx="12">
                <c:v>0.88</c:v>
              </c:pt>
              <c:pt idx="13">
                <c:v>0.55000000000000004</c:v>
              </c:pt>
              <c:pt idx="14">
                <c:v>1.4999999999999999E-2</c:v>
              </c:pt>
              <c:pt idx="15">
                <c:v>0</c:v>
              </c:pt>
              <c:pt idx="16">
                <c:v>0</c:v>
              </c:pt>
              <c:pt idx="18">
                <c:v>0.88</c:v>
              </c:pt>
              <c:pt idx="19">
                <c:v>0.55000000000000004</c:v>
              </c:pt>
              <c:pt idx="20">
                <c:v>1.5000000000000003E-2</c:v>
              </c:pt>
              <c:pt idx="21">
                <c:v>0</c:v>
              </c:pt>
              <c:pt idx="22">
                <c:v>0</c:v>
              </c:pt>
              <c:pt idx="24">
                <c:v>0.88</c:v>
              </c:pt>
              <c:pt idx="25">
                <c:v>0.55000000000000016</c:v>
              </c:pt>
              <c:pt idx="26">
                <c:v>1.4999999999999999E-2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1D0D-44E6-B355-875829058C75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6.7136396096167603E-3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6.7136396096167603E-3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6.7136396096167603E-3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1.0000000000000009E-2</c:v>
              </c:pt>
              <c:pt idx="19">
                <c:v>7.5000000000000011E-2</c:v>
              </c:pt>
              <c:pt idx="20">
                <c:v>0.15000000000000002</c:v>
              </c:pt>
              <c:pt idx="21">
                <c:v>0.15</c:v>
              </c:pt>
              <c:pt idx="22">
                <c:v>0.15</c:v>
              </c:pt>
              <c:pt idx="24">
                <c:v>6.7136396096167603E-3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1D0D-44E6-B355-875829058C75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0.01</c:v>
              </c:pt>
              <c:pt idx="1">
                <c:v>0.05</c:v>
              </c:pt>
              <c:pt idx="2">
                <c:v>0.05</c:v>
              </c:pt>
              <c:pt idx="3">
                <c:v>4.9999999999999989E-2</c:v>
              </c:pt>
              <c:pt idx="4">
                <c:v>0.05</c:v>
              </c:pt>
              <c:pt idx="6">
                <c:v>0.01</c:v>
              </c:pt>
              <c:pt idx="7">
                <c:v>0.10000000000000002</c:v>
              </c:pt>
              <c:pt idx="8">
                <c:v>0.105</c:v>
              </c:pt>
              <c:pt idx="9">
                <c:v>0</c:v>
              </c:pt>
              <c:pt idx="10">
                <c:v>0</c:v>
              </c:pt>
              <c:pt idx="12">
                <c:v>0.01</c:v>
              </c:pt>
              <c:pt idx="13">
                <c:v>0.10000000000000002</c:v>
              </c:pt>
              <c:pt idx="14">
                <c:v>0.105</c:v>
              </c:pt>
              <c:pt idx="15">
                <c:v>0</c:v>
              </c:pt>
              <c:pt idx="16">
                <c:v>0</c:v>
              </c:pt>
              <c:pt idx="18">
                <c:v>0.01</c:v>
              </c:pt>
              <c:pt idx="19">
                <c:v>0.10000000000000002</c:v>
              </c:pt>
              <c:pt idx="20">
                <c:v>0.10500000000000001</c:v>
              </c:pt>
              <c:pt idx="21">
                <c:v>0</c:v>
              </c:pt>
              <c:pt idx="22">
                <c:v>0</c:v>
              </c:pt>
              <c:pt idx="24">
                <c:v>1.3286360390383223E-2</c:v>
              </c:pt>
              <c:pt idx="25">
                <c:v>0.18499999999999994</c:v>
              </c:pt>
              <c:pt idx="26">
                <c:v>0.33499999999999996</c:v>
              </c:pt>
              <c:pt idx="27">
                <c:v>0.30000000000000004</c:v>
              </c:pt>
              <c:pt idx="28">
                <c:v>0.30000000000000004</c:v>
              </c:pt>
            </c:numLit>
          </c:val>
          <c:extLst>
            <c:ext xmlns:c16="http://schemas.microsoft.com/office/drawing/2014/chart" uri="{C3380CC4-5D6E-409C-BE32-E72D297353CC}">
              <c16:uniqueId val="{00000003-1D0D-44E6-B355-875829058C75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1.3286360390383223E-2</c:v>
              </c:pt>
              <c:pt idx="1">
                <c:v>0.15</c:v>
              </c:pt>
              <c:pt idx="2">
                <c:v>0.35</c:v>
              </c:pt>
              <c:pt idx="3">
                <c:v>0.54999999999999993</c:v>
              </c:pt>
              <c:pt idx="4">
                <c:v>0.75</c:v>
              </c:pt>
              <c:pt idx="6">
                <c:v>1.3286360390383223E-2</c:v>
              </c:pt>
              <c:pt idx="7">
                <c:v>0.31</c:v>
              </c:pt>
              <c:pt idx="8">
                <c:v>0.77500000000000002</c:v>
              </c:pt>
              <c:pt idx="9">
                <c:v>0.8</c:v>
              </c:pt>
              <c:pt idx="10">
                <c:v>0.8</c:v>
              </c:pt>
              <c:pt idx="12">
                <c:v>1.3286360390383223E-2</c:v>
              </c:pt>
              <c:pt idx="13">
                <c:v>0.31</c:v>
              </c:pt>
              <c:pt idx="14">
                <c:v>0.77500000000000002</c:v>
              </c:pt>
              <c:pt idx="15">
                <c:v>0.8</c:v>
              </c:pt>
              <c:pt idx="16">
                <c:v>0.8</c:v>
              </c:pt>
              <c:pt idx="18">
                <c:v>0.01</c:v>
              </c:pt>
              <c:pt idx="19">
                <c:v>0.23500000000000001</c:v>
              </c:pt>
              <c:pt idx="20">
                <c:v>0.65000000000000013</c:v>
              </c:pt>
              <c:pt idx="21">
                <c:v>0.7</c:v>
              </c:pt>
              <c:pt idx="22">
                <c:v>0.7</c:v>
              </c:pt>
              <c:pt idx="24">
                <c:v>0.01</c:v>
              </c:pt>
              <c:pt idx="25">
                <c:v>0.23500000000000004</c:v>
              </c:pt>
              <c:pt idx="26">
                <c:v>0.65</c:v>
              </c:pt>
              <c:pt idx="27">
                <c:v>0.7</c:v>
              </c:pt>
              <c:pt idx="28">
                <c:v>0.7</c:v>
              </c:pt>
            </c:numLit>
          </c:val>
          <c:extLst>
            <c:ext xmlns:c16="http://schemas.microsoft.com/office/drawing/2014/chart" uri="{C3380CC4-5D6E-409C-BE32-E72D297353CC}">
              <c16:uniqueId val="{00000004-1D0D-44E6-B355-875829058C75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4.2999999999999997E-2</c:v>
              </c:pt>
              <c:pt idx="3">
                <c:v>8.4999999999999992E-2</c:v>
              </c:pt>
              <c:pt idx="4">
                <c:v>0.128</c:v>
              </c:pt>
              <c:pt idx="6">
                <c:v>0</c:v>
              </c:pt>
              <c:pt idx="7">
                <c:v>1.0000000000000002E-2</c:v>
              </c:pt>
              <c:pt idx="8">
                <c:v>0.105</c:v>
              </c:pt>
              <c:pt idx="9">
                <c:v>0.2</c:v>
              </c:pt>
              <c:pt idx="10">
                <c:v>0.2</c:v>
              </c:pt>
              <c:pt idx="12">
                <c:v>0</c:v>
              </c:pt>
              <c:pt idx="13">
                <c:v>1.0000000000000002E-2</c:v>
              </c:pt>
              <c:pt idx="14">
                <c:v>0.105</c:v>
              </c:pt>
              <c:pt idx="15">
                <c:v>0.2</c:v>
              </c:pt>
              <c:pt idx="16">
                <c:v>0.2</c:v>
              </c:pt>
              <c:pt idx="18">
                <c:v>0</c:v>
              </c:pt>
              <c:pt idx="19">
                <c:v>1.0000000000000002E-2</c:v>
              </c:pt>
              <c:pt idx="20">
                <c:v>8.0000000000000016E-2</c:v>
              </c:pt>
              <c:pt idx="21">
                <c:v>0.15</c:v>
              </c:pt>
              <c:pt idx="22">
                <c:v>0.15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1D0D-44E6-B355-875829058C75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1D0D-44E6-B355-875829058C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61870360"/>
        <c:axId val="430963824"/>
      </c:barChart>
      <c:catAx>
        <c:axId val="361870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30963824"/>
        <c:crosses val="autoZero"/>
        <c:auto val="1"/>
        <c:lblAlgn val="ctr"/>
        <c:lblOffset val="100"/>
        <c:noMultiLvlLbl val="0"/>
      </c:catAx>
      <c:valAx>
        <c:axId val="4309638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Neuflottenanteil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36187036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0.69090909090909092</c:v>
              </c:pt>
              <c:pt idx="1">
                <c:v>0.53000000000000014</c:v>
              </c:pt>
              <c:pt idx="2">
                <c:v>0.47334999999999999</c:v>
              </c:pt>
              <c:pt idx="3">
                <c:v>0.41670000000000001</c:v>
              </c:pt>
              <c:pt idx="4">
                <c:v>0.41670000000000001</c:v>
              </c:pt>
              <c:pt idx="6">
                <c:v>0.6734</c:v>
              </c:pt>
              <c:pt idx="7">
                <c:v>0.33740000000000003</c:v>
              </c:pt>
              <c:pt idx="8">
                <c:v>0.16869999999999996</c:v>
              </c:pt>
              <c:pt idx="9">
                <c:v>0</c:v>
              </c:pt>
              <c:pt idx="10">
                <c:v>0</c:v>
              </c:pt>
              <c:pt idx="12">
                <c:v>0.6734</c:v>
              </c:pt>
              <c:pt idx="13">
                <c:v>0.33740000000000003</c:v>
              </c:pt>
              <c:pt idx="14">
                <c:v>0.16869999999999996</c:v>
              </c:pt>
              <c:pt idx="15">
                <c:v>0</c:v>
              </c:pt>
              <c:pt idx="16">
                <c:v>0</c:v>
              </c:pt>
              <c:pt idx="18">
                <c:v>0.6734</c:v>
              </c:pt>
              <c:pt idx="19">
                <c:v>0.33740000000000003</c:v>
              </c:pt>
              <c:pt idx="20">
                <c:v>0.16869999999999996</c:v>
              </c:pt>
              <c:pt idx="21">
                <c:v>0</c:v>
              </c:pt>
              <c:pt idx="22">
                <c:v>0</c:v>
              </c:pt>
              <c:pt idx="24">
                <c:v>0.6734</c:v>
              </c:pt>
              <c:pt idx="25">
                <c:v>0.33740000000000003</c:v>
              </c:pt>
              <c:pt idx="26">
                <c:v>0.16869999999999996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6E5-4D0A-8658-FF6757F63648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46E5-4D0A-8658-FF6757F63648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46E5-4D0A-8658-FF6757F63648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46E5-4D0A-8658-FF6757F63648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0.30909090909090914</c:v>
              </c:pt>
              <c:pt idx="1">
                <c:v>0.47</c:v>
              </c:pt>
              <c:pt idx="2">
                <c:v>0.52665000000000017</c:v>
              </c:pt>
              <c:pt idx="3">
                <c:v>0.58329999999999993</c:v>
              </c:pt>
              <c:pt idx="4">
                <c:v>0.58329999999999993</c:v>
              </c:pt>
              <c:pt idx="6">
                <c:v>0.3266</c:v>
              </c:pt>
              <c:pt idx="7">
                <c:v>0.66260000000000008</c:v>
              </c:pt>
              <c:pt idx="8">
                <c:v>0.83130000000000004</c:v>
              </c:pt>
              <c:pt idx="9">
                <c:v>1</c:v>
              </c:pt>
              <c:pt idx="10">
                <c:v>1</c:v>
              </c:pt>
              <c:pt idx="12">
                <c:v>0.3266</c:v>
              </c:pt>
              <c:pt idx="13">
                <c:v>0.66260000000000008</c:v>
              </c:pt>
              <c:pt idx="14">
                <c:v>0.83130000000000004</c:v>
              </c:pt>
              <c:pt idx="15">
                <c:v>1</c:v>
              </c:pt>
              <c:pt idx="16">
                <c:v>1</c:v>
              </c:pt>
              <c:pt idx="18">
                <c:v>0.3266</c:v>
              </c:pt>
              <c:pt idx="19">
                <c:v>0.66260000000000008</c:v>
              </c:pt>
              <c:pt idx="20">
                <c:v>0.83130000000000004</c:v>
              </c:pt>
              <c:pt idx="21">
                <c:v>1</c:v>
              </c:pt>
              <c:pt idx="22">
                <c:v>1</c:v>
              </c:pt>
              <c:pt idx="24">
                <c:v>0.3266</c:v>
              </c:pt>
              <c:pt idx="25">
                <c:v>0.66260000000000008</c:v>
              </c:pt>
              <c:pt idx="26">
                <c:v>0.83130000000000004</c:v>
              </c:pt>
              <c:pt idx="27">
                <c:v>1</c:v>
              </c:pt>
              <c:pt idx="28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4-46E5-4D0A-8658-FF6757F63648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46E5-4D0A-8658-FF6757F63648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46E5-4D0A-8658-FF6757F63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61870360"/>
        <c:axId val="430963824"/>
      </c:barChart>
      <c:catAx>
        <c:axId val="361870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30963824"/>
        <c:crosses val="autoZero"/>
        <c:auto val="1"/>
        <c:lblAlgn val="ctr"/>
        <c:lblOffset val="100"/>
        <c:noMultiLvlLbl val="0"/>
      </c:catAx>
      <c:valAx>
        <c:axId val="4309638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Neuflottenanteil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36187036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1.8218152770172135E-3</c:v>
              </c:pt>
              <c:pt idx="1">
                <c:v>1.7234480885943164E-3</c:v>
              </c:pt>
              <c:pt idx="2">
                <c:v>1.5232445863358065E-3</c:v>
              </c:pt>
              <c:pt idx="3">
                <c:v>1.1618151839901203E-3</c:v>
              </c:pt>
              <c:pt idx="4">
                <c:v>9.3322720837580729E-4</c:v>
              </c:pt>
              <c:pt idx="6">
                <c:v>1.8209741729741905E-3</c:v>
              </c:pt>
              <c:pt idx="7">
                <c:v>1.7446988141647166E-3</c:v>
              </c:pt>
              <c:pt idx="8">
                <c:v>1.4668895617950396E-3</c:v>
              </c:pt>
              <c:pt idx="9">
                <c:v>4.9059232391316114E-4</c:v>
              </c:pt>
              <c:pt idx="10">
                <c:v>2.0967087725676771E-5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223-41D9-9B99-9C10F4FAD91E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0.94897899631401583</c:v>
              </c:pt>
              <c:pt idx="1">
                <c:v>0.78680500313670776</c:v>
              </c:pt>
              <c:pt idx="2">
                <c:v>0.73640301030739697</c:v>
              </c:pt>
              <c:pt idx="3">
                <c:v>0.70520404158361383</c:v>
              </c:pt>
              <c:pt idx="4">
                <c:v>0.69328372654488357</c:v>
              </c:pt>
              <c:pt idx="6">
                <c:v>0.92933514424206409</c:v>
              </c:pt>
              <c:pt idx="7">
                <c:v>0.65199530042827292</c:v>
              </c:pt>
              <c:pt idx="8">
                <c:v>0.32767388149619908</c:v>
              </c:pt>
              <c:pt idx="9">
                <c:v>0.18962473449696793</c:v>
              </c:pt>
              <c:pt idx="10">
                <c:v>1.5058377225728545E-2</c:v>
              </c:pt>
              <c:pt idx="12">
                <c:v>0.93040249242778106</c:v>
              </c:pt>
              <c:pt idx="13">
                <c:v>0.63670331276087999</c:v>
              </c:pt>
              <c:pt idx="14">
                <c:v>0.27754716070728275</c:v>
              </c:pt>
              <c:pt idx="15">
                <c:v>5.4685103604706721E-2</c:v>
              </c:pt>
              <c:pt idx="16">
                <c:v>0</c:v>
              </c:pt>
              <c:pt idx="18">
                <c:v>0.92419689165513219</c:v>
              </c:pt>
              <c:pt idx="19">
                <c:v>0.61242888253502048</c:v>
              </c:pt>
              <c:pt idx="20">
                <c:v>0.27043324949305791</c:v>
              </c:pt>
              <c:pt idx="21">
                <c:v>2.726172414874415E-2</c:v>
              </c:pt>
              <c:pt idx="22">
                <c:v>0</c:v>
              </c:pt>
              <c:pt idx="24">
                <c:v>0.94416584909657064</c:v>
              </c:pt>
              <c:pt idx="25">
                <c:v>0.74538467520993257</c:v>
              </c:pt>
              <c:pt idx="26">
                <c:v>0.44855602591028382</c:v>
              </c:pt>
              <c:pt idx="27">
                <c:v>0.21124093073706426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B223-41D9-9B99-9C10F4FAD91E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1.0653811273854466E-2</c:v>
              </c:pt>
              <c:pt idx="1">
                <c:v>6.9434921067150698E-2</c:v>
              </c:pt>
              <c:pt idx="2">
                <c:v>6.3955528837679965E-2</c:v>
              </c:pt>
              <c:pt idx="3">
                <c:v>5.3051350395929175E-2</c:v>
              </c:pt>
              <c:pt idx="4">
                <c:v>4.5212727469842694E-2</c:v>
              </c:pt>
              <c:pt idx="6">
                <c:v>2.119826265812591E-2</c:v>
              </c:pt>
              <c:pt idx="7">
                <c:v>0.15652459740951088</c:v>
              </c:pt>
              <c:pt idx="8">
                <c:v>0.38641219226042967</c:v>
              </c:pt>
              <c:pt idx="9">
                <c:v>0.34373498447140438</c:v>
              </c:pt>
              <c:pt idx="10">
                <c:v>3.453250598749865E-2</c:v>
              </c:pt>
              <c:pt idx="12">
                <c:v>7.8813077943074936E-3</c:v>
              </c:pt>
              <c:pt idx="13">
                <c:v>6.1500808074228822E-2</c:v>
              </c:pt>
              <c:pt idx="14">
                <c:v>0.15711293120723546</c:v>
              </c:pt>
              <c:pt idx="15">
                <c:v>2.2080916675875546E-2</c:v>
              </c:pt>
              <c:pt idx="16">
                <c:v>2.3324813136705702E-2</c:v>
              </c:pt>
              <c:pt idx="18">
                <c:v>2.9139907958700154E-2</c:v>
              </c:pt>
              <c:pt idx="19">
                <c:v>0.19146610771382921</c:v>
              </c:pt>
              <c:pt idx="20">
                <c:v>0.4468476680547212</c:v>
              </c:pt>
              <c:pt idx="21">
                <c:v>0.42939258997270413</c:v>
              </c:pt>
              <c:pt idx="22">
                <c:v>0.10266068249590929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B223-41D9-9B99-9C10F4FAD91E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2.1097318550230074E-2</c:v>
              </c:pt>
              <c:pt idx="1">
                <c:v>4.1586695574161676E-2</c:v>
              </c:pt>
              <c:pt idx="2">
                <c:v>3.40607970206349E-2</c:v>
              </c:pt>
              <c:pt idx="3">
                <c:v>7.9328172715036299E-4</c:v>
              </c:pt>
              <c:pt idx="4">
                <c:v>4.4070025667255645E-4</c:v>
              </c:pt>
              <c:pt idx="6">
                <c:v>2.4630362326584387E-2</c:v>
              </c:pt>
              <c:pt idx="7">
                <c:v>4.1610410541383078E-2</c:v>
              </c:pt>
              <c:pt idx="8">
                <c:v>1.3958502099275433E-2</c:v>
              </c:pt>
              <c:pt idx="9">
                <c:v>0</c:v>
              </c:pt>
              <c:pt idx="10">
                <c:v>0</c:v>
              </c:pt>
              <c:pt idx="12">
                <c:v>3.3610895446314105E-2</c:v>
              </c:pt>
              <c:pt idx="13">
                <c:v>9.9527774235560668E-2</c:v>
              </c:pt>
              <c:pt idx="14">
                <c:v>0.17764450554364292</c:v>
              </c:pt>
              <c:pt idx="15">
                <c:v>7.0602679923850456E-2</c:v>
              </c:pt>
              <c:pt idx="16">
                <c:v>6.2762469825003442E-2</c:v>
              </c:pt>
              <c:pt idx="18">
                <c:v>2.4663113016267217E-2</c:v>
              </c:pt>
              <c:pt idx="19">
                <c:v>4.2386180648842149E-2</c:v>
              </c:pt>
              <c:pt idx="20">
                <c:v>1.3985779947271248E-2</c:v>
              </c:pt>
              <c:pt idx="21">
                <c:v>0</c:v>
              </c:pt>
              <c:pt idx="22">
                <c:v>0</c:v>
              </c:pt>
              <c:pt idx="24">
                <c:v>3.3743624159070652E-2</c:v>
              </c:pt>
              <c:pt idx="25">
                <c:v>0.10516248853265864</c:v>
              </c:pt>
              <c:pt idx="26">
                <c:v>0.28703767064686386</c:v>
              </c:pt>
              <c:pt idx="27">
                <c:v>0.44984835513113053</c:v>
              </c:pt>
              <c:pt idx="28">
                <c:v>0.55078813028266516</c:v>
              </c:pt>
            </c:numLit>
          </c:val>
          <c:extLst>
            <c:ext xmlns:c16="http://schemas.microsoft.com/office/drawing/2014/chart" uri="{C3380CC4-5D6E-409C-BE32-E72D297353CC}">
              <c16:uniqueId val="{00000003-B223-41D9-9B99-9C10F4FAD91E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2.306442400506435E-3</c:v>
              </c:pt>
              <c:pt idx="1">
                <c:v>5.6185146013685613E-2</c:v>
              </c:pt>
              <c:pt idx="2">
                <c:v>0.1068369049152747</c:v>
              </c:pt>
              <c:pt idx="3">
                <c:v>0.16112480660359563</c:v>
              </c:pt>
              <c:pt idx="4">
                <c:v>0.18714023163866444</c:v>
              </c:pt>
              <c:pt idx="6">
                <c:v>2.8264350210834544E-3</c:v>
              </c:pt>
              <c:pt idx="7">
                <c:v>4.546319180341904E-2</c:v>
              </c:pt>
              <c:pt idx="8">
                <c:v>0.13788276463918417</c:v>
              </c:pt>
              <c:pt idx="9">
                <c:v>0.27589078060290512</c:v>
              </c:pt>
              <c:pt idx="10">
                <c:v>0.4502622009145838</c:v>
              </c:pt>
              <c:pt idx="12">
                <c:v>7.9164827524300201E-3</c:v>
              </c:pt>
              <c:pt idx="13">
                <c:v>9.9852650977088536E-2</c:v>
              </c:pt>
              <c:pt idx="14">
                <c:v>0.25788116151607487</c:v>
              </c:pt>
              <c:pt idx="15">
                <c:v>0.78963577780444472</c:v>
              </c:pt>
              <c:pt idx="16">
                <c:v>0.84812247511528804</c:v>
              </c:pt>
              <c:pt idx="18">
                <c:v>8.5061101803735734E-4</c:v>
              </c:pt>
              <c:pt idx="19">
                <c:v>4.3681276775164264E-2</c:v>
              </c:pt>
              <c:pt idx="20">
                <c:v>0.12232370063445049</c:v>
              </c:pt>
              <c:pt idx="21">
                <c:v>0.24115025639099408</c:v>
              </c:pt>
              <c:pt idx="22">
                <c:v>0.32113427534116273</c:v>
              </c:pt>
              <c:pt idx="24">
                <c:v>1.9017051651912115E-3</c:v>
              </c:pt>
              <c:pt idx="25">
                <c:v>4.7807488729439247E-2</c:v>
              </c:pt>
              <c:pt idx="26">
                <c:v>0.13673707692508935</c:v>
              </c:pt>
              <c:pt idx="27">
                <c:v>0.2821510583331035</c:v>
              </c:pt>
              <c:pt idx="28">
                <c:v>0.44921186971733473</c:v>
              </c:pt>
            </c:numLit>
          </c:val>
          <c:extLst>
            <c:ext xmlns:c16="http://schemas.microsoft.com/office/drawing/2014/chart" uri="{C3380CC4-5D6E-409C-BE32-E72D297353CC}">
              <c16:uniqueId val="{00000004-B223-41D9-9B99-9C10F4FAD91E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1.5141616184375652E-2</c:v>
              </c:pt>
              <c:pt idx="1">
                <c:v>4.4264786119699757E-2</c:v>
              </c:pt>
              <c:pt idx="2">
                <c:v>5.7220514332677892E-2</c:v>
              </c:pt>
              <c:pt idx="3">
                <c:v>7.8664704505720925E-2</c:v>
              </c:pt>
              <c:pt idx="4">
                <c:v>7.2989386881560953E-2</c:v>
              </c:pt>
              <c:pt idx="6">
                <c:v>2.0188821579167533E-2</c:v>
              </c:pt>
              <c:pt idx="7">
                <c:v>0.10266180100324909</c:v>
              </c:pt>
              <c:pt idx="8">
                <c:v>0.1326057699431166</c:v>
              </c:pt>
              <c:pt idx="9">
                <c:v>0.19025890810480925</c:v>
              </c:pt>
              <c:pt idx="10">
                <c:v>0.50012594878446326</c:v>
              </c:pt>
              <c:pt idx="12">
                <c:v>2.0188821579167543E-2</c:v>
              </c:pt>
              <c:pt idx="13">
                <c:v>0.10241545395224191</c:v>
              </c:pt>
              <c:pt idx="14">
                <c:v>0.12981424102576389</c:v>
              </c:pt>
              <c:pt idx="15">
                <c:v>6.2995521991122516E-2</c:v>
              </c:pt>
              <c:pt idx="16">
                <c:v>6.5790241923002951E-2</c:v>
              </c:pt>
              <c:pt idx="18">
                <c:v>2.1149476351862696E-2</c:v>
              </c:pt>
              <c:pt idx="19">
                <c:v>0.11003755232714395</c:v>
              </c:pt>
              <c:pt idx="20">
                <c:v>0.14640960187049915</c:v>
              </c:pt>
              <c:pt idx="21">
                <c:v>0.30219542948755762</c:v>
              </c:pt>
              <c:pt idx="22">
                <c:v>0.57620504216292801</c:v>
              </c:pt>
              <c:pt idx="24">
                <c:v>2.0188821579167543E-2</c:v>
              </c:pt>
              <c:pt idx="25">
                <c:v>0.10164534752796942</c:v>
              </c:pt>
              <c:pt idx="26">
                <c:v>0.12766922651776313</c:v>
              </c:pt>
              <c:pt idx="27">
                <c:v>5.6759655798701673E-2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B223-41D9-9B99-9C10F4FAD91E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B223-41D9-9B99-9C10F4FAD9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61870360"/>
        <c:axId val="430963824"/>
      </c:barChart>
      <c:catAx>
        <c:axId val="361870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30963824"/>
        <c:crosses val="autoZero"/>
        <c:auto val="1"/>
        <c:lblAlgn val="ctr"/>
        <c:lblOffset val="100"/>
        <c:noMultiLvlLbl val="0"/>
      </c:catAx>
      <c:valAx>
        <c:axId val="4309638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Neuflottenanteil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36187036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F0D-48A6-9DA0-2879F34C5B8D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0.90891119304421242</c:v>
              </c:pt>
              <c:pt idx="1">
                <c:v>0.78454500247305936</c:v>
              </c:pt>
              <c:pt idx="2">
                <c:v>0.60201878046700275</c:v>
              </c:pt>
              <c:pt idx="3">
                <c:v>0.41169999999999995</c:v>
              </c:pt>
              <c:pt idx="4">
                <c:v>9.3400000000000011E-2</c:v>
              </c:pt>
              <c:pt idx="6">
                <c:v>0.8849999999999999</c:v>
              </c:pt>
              <c:pt idx="7">
                <c:v>0.36769230769230765</c:v>
              </c:pt>
              <c:pt idx="8">
                <c:v>4.4615493076923141E-2</c:v>
              </c:pt>
              <c:pt idx="9">
                <c:v>0</c:v>
              </c:pt>
              <c:pt idx="10">
                <c:v>0</c:v>
              </c:pt>
              <c:pt idx="12">
                <c:v>0.93896540454752486</c:v>
              </c:pt>
              <c:pt idx="13">
                <c:v>0.31135233020830566</c:v>
              </c:pt>
              <c:pt idx="14">
                <c:v>3.9079264107277911E-3</c:v>
              </c:pt>
              <c:pt idx="15">
                <c:v>0</c:v>
              </c:pt>
              <c:pt idx="16">
                <c:v>0</c:v>
              </c:pt>
              <c:pt idx="18">
                <c:v>0.88340506389347384</c:v>
              </c:pt>
              <c:pt idx="19">
                <c:v>0.3215065710910936</c:v>
              </c:pt>
              <c:pt idx="20">
                <c:v>2.0448506997800472E-2</c:v>
              </c:pt>
              <c:pt idx="21">
                <c:v>0</c:v>
              </c:pt>
              <c:pt idx="22">
                <c:v>0</c:v>
              </c:pt>
              <c:pt idx="24">
                <c:v>0.8875248175162983</c:v>
              </c:pt>
              <c:pt idx="25">
                <c:v>0.53762142053000073</c:v>
              </c:pt>
              <c:pt idx="26">
                <c:v>0.2016828987000478</c:v>
              </c:pt>
              <c:pt idx="27">
                <c:v>0.14940000000000003</c:v>
              </c:pt>
              <c:pt idx="28">
                <c:v>0.13900000000000001</c:v>
              </c:pt>
            </c:numLit>
          </c:val>
          <c:extLst>
            <c:ext xmlns:c16="http://schemas.microsoft.com/office/drawing/2014/chart" uri="{C3380CC4-5D6E-409C-BE32-E72D297353CC}">
              <c16:uniqueId val="{00000001-BF0D-48A6-9DA0-2879F34C5B8D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7.6088806955787541E-2</c:v>
              </c:pt>
              <c:pt idx="1">
                <c:v>6.7540427063340486E-2</c:v>
              </c:pt>
              <c:pt idx="2">
                <c:v>6.6744524499736335E-2</c:v>
              </c:pt>
              <c:pt idx="3">
                <c:v>6.5000000000000002E-2</c:v>
              </c:pt>
              <c:pt idx="4">
                <c:v>0.10009999999999999</c:v>
              </c:pt>
              <c:pt idx="6">
                <c:v>0.1</c:v>
              </c:pt>
              <c:pt idx="7">
                <c:v>0.23121218433493501</c:v>
              </c:pt>
              <c:pt idx="8">
                <c:v>0.33157075133313596</c:v>
              </c:pt>
              <c:pt idx="9">
                <c:v>0</c:v>
              </c:pt>
              <c:pt idx="10">
                <c:v>0</c:v>
              </c:pt>
              <c:pt idx="12">
                <c:v>4.5957420914825318E-2</c:v>
              </c:pt>
              <c:pt idx="13">
                <c:v>0.18609713642400058</c:v>
              </c:pt>
              <c:pt idx="14">
                <c:v>4.6208449833309767E-2</c:v>
              </c:pt>
              <c:pt idx="15">
                <c:v>0</c:v>
              </c:pt>
              <c:pt idx="16">
                <c:v>0</c:v>
              </c:pt>
              <c:pt idx="18">
                <c:v>0.1040425790851747</c:v>
              </c:pt>
              <c:pt idx="19">
                <c:v>0.41796799276527785</c:v>
              </c:pt>
              <c:pt idx="20">
                <c:v>0.38728972650156285</c:v>
              </c:pt>
              <c:pt idx="21">
                <c:v>0.12930000000000003</c:v>
              </c:pt>
              <c:pt idx="22">
                <c:v>8.77E-2</c:v>
              </c:pt>
              <c:pt idx="24">
                <c:v>0.1</c:v>
              </c:pt>
              <c:pt idx="25">
                <c:v>0.23262142053000073</c:v>
              </c:pt>
              <c:pt idx="26">
                <c:v>0.23104224916654881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BF0D-48A6-9DA0-2879F34C5B8D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BF0D-48A6-9DA0-2879F34C5B8D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1.4999999999999999E-2</c:v>
              </c:pt>
              <c:pt idx="1">
                <c:v>0.14791457046360007</c:v>
              </c:pt>
              <c:pt idx="2">
                <c:v>0.29557712030011962</c:v>
              </c:pt>
              <c:pt idx="3">
                <c:v>0.44400000000000006</c:v>
              </c:pt>
              <c:pt idx="4">
                <c:v>0.64400000000000002</c:v>
              </c:pt>
              <c:pt idx="6">
                <c:v>1.4999999999999999E-2</c:v>
              </c:pt>
              <c:pt idx="7">
                <c:v>0.40109550797275739</c:v>
              </c:pt>
              <c:pt idx="8">
                <c:v>0.5853523255899411</c:v>
              </c:pt>
              <c:pt idx="9">
                <c:v>0.74</c:v>
              </c:pt>
              <c:pt idx="10">
                <c:v>0.74</c:v>
              </c:pt>
              <c:pt idx="12">
                <c:v>1.5077174537649793E-2</c:v>
              </c:pt>
              <c:pt idx="13">
                <c:v>0.50255053336769373</c:v>
              </c:pt>
              <c:pt idx="14">
                <c:v>0.90367517392265262</c:v>
              </c:pt>
              <c:pt idx="15">
                <c:v>0.9544999999999999</c:v>
              </c:pt>
              <c:pt idx="16">
                <c:v>0.9544999999999999</c:v>
              </c:pt>
              <c:pt idx="18">
                <c:v>1.2552357021351396E-2</c:v>
              </c:pt>
              <c:pt idx="19">
                <c:v>0.2147286647350965</c:v>
              </c:pt>
              <c:pt idx="20">
                <c:v>0.44060135140027512</c:v>
              </c:pt>
              <c:pt idx="21">
                <c:v>0.53600000000000014</c:v>
              </c:pt>
              <c:pt idx="22">
                <c:v>0.53600000000000003</c:v>
              </c:pt>
              <c:pt idx="24">
                <c:v>1.2475182483701604E-2</c:v>
              </c:pt>
              <c:pt idx="25">
                <c:v>0.2297571589399986</c:v>
              </c:pt>
              <c:pt idx="26">
                <c:v>0.50566480266704361</c:v>
              </c:pt>
              <c:pt idx="27">
                <c:v>0.67900000000000005</c:v>
              </c:pt>
              <c:pt idx="28">
                <c:v>0.67900000000000005</c:v>
              </c:pt>
            </c:numLit>
          </c:val>
          <c:extLst>
            <c:ext xmlns:c16="http://schemas.microsoft.com/office/drawing/2014/chart" uri="{C3380CC4-5D6E-409C-BE32-E72D297353CC}">
              <c16:uniqueId val="{00000004-BF0D-48A6-9DA0-2879F34C5B8D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3.5659574733141242E-2</c:v>
              </c:pt>
              <c:pt idx="3">
                <c:v>7.9300000000000009E-2</c:v>
              </c:pt>
              <c:pt idx="4">
                <c:v>0.16250000000000001</c:v>
              </c:pt>
              <c:pt idx="6">
                <c:v>0</c:v>
              </c:pt>
              <c:pt idx="7">
                <c:v>0</c:v>
              </c:pt>
              <c:pt idx="8">
                <c:v>3.8461429999999998E-2</c:v>
              </c:pt>
              <c:pt idx="9">
                <c:v>0.26</c:v>
              </c:pt>
              <c:pt idx="10">
                <c:v>0.26</c:v>
              </c:pt>
              <c:pt idx="12">
                <c:v>0</c:v>
              </c:pt>
              <c:pt idx="13">
                <c:v>0</c:v>
              </c:pt>
              <c:pt idx="14">
                <c:v>4.6208449833309767E-2</c:v>
              </c:pt>
              <c:pt idx="15">
                <c:v>4.5500000000000006E-2</c:v>
              </c:pt>
              <c:pt idx="16">
                <c:v>4.5500000000000006E-2</c:v>
              </c:pt>
              <c:pt idx="18">
                <c:v>0</c:v>
              </c:pt>
              <c:pt idx="19">
                <c:v>4.5796771408531931E-2</c:v>
              </c:pt>
              <c:pt idx="20">
                <c:v>0.15166041510036149</c:v>
              </c:pt>
              <c:pt idx="21">
                <c:v>0.33470000000000005</c:v>
              </c:pt>
              <c:pt idx="22">
                <c:v>0.37630000000000002</c:v>
              </c:pt>
              <c:pt idx="24">
                <c:v>0</c:v>
              </c:pt>
              <c:pt idx="25">
                <c:v>0</c:v>
              </c:pt>
              <c:pt idx="26">
                <c:v>6.1610049466359687E-2</c:v>
              </c:pt>
              <c:pt idx="27">
                <c:v>0.17160000000000003</c:v>
              </c:pt>
              <c:pt idx="28">
                <c:v>0.18200000000000002</c:v>
              </c:pt>
            </c:numLit>
          </c:val>
          <c:extLst>
            <c:ext xmlns:c16="http://schemas.microsoft.com/office/drawing/2014/chart" uri="{C3380CC4-5D6E-409C-BE32-E72D297353CC}">
              <c16:uniqueId val="{00000005-BF0D-48A6-9DA0-2879F34C5B8D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BF0D-48A6-9DA0-2879F34C5B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61870360"/>
        <c:axId val="430963824"/>
      </c:barChart>
      <c:catAx>
        <c:axId val="361870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30963824"/>
        <c:crosses val="autoZero"/>
        <c:auto val="1"/>
        <c:lblAlgn val="ctr"/>
        <c:lblOffset val="100"/>
        <c:noMultiLvlLbl val="0"/>
      </c:catAx>
      <c:valAx>
        <c:axId val="4309638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Neuflottenanteil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36187036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4E7-4313-9E05-DAA55D2824A6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1</c:v>
              </c:pt>
              <c:pt idx="1">
                <c:v>1</c:v>
              </c:pt>
              <c:pt idx="2">
                <c:v>0.98000000000000032</c:v>
              </c:pt>
              <c:pt idx="3">
                <c:v>0.96000000000000052</c:v>
              </c:pt>
              <c:pt idx="4">
                <c:v>0.94000000000000083</c:v>
              </c:pt>
              <c:pt idx="6">
                <c:v>0.98575700000000011</c:v>
              </c:pt>
              <c:pt idx="7">
                <c:v>0.78575700000000004</c:v>
              </c:pt>
              <c:pt idx="8">
                <c:v>0.5586526666666668</c:v>
              </c:pt>
              <c:pt idx="9">
                <c:v>0.13914416666666674</c:v>
              </c:pt>
              <c:pt idx="10">
                <c:v>1.9299999999999987E-2</c:v>
              </c:pt>
              <c:pt idx="12">
                <c:v>0.98575700000000011</c:v>
              </c:pt>
              <c:pt idx="13">
                <c:v>0.68575699999999995</c:v>
              </c:pt>
              <c:pt idx="14">
                <c:v>0.25000000000000006</c:v>
              </c:pt>
              <c:pt idx="15">
                <c:v>0</c:v>
              </c:pt>
              <c:pt idx="16">
                <c:v>0</c:v>
              </c:pt>
              <c:pt idx="18">
                <c:v>0.98575700000000011</c:v>
              </c:pt>
              <c:pt idx="19">
                <c:v>0.78575700000000004</c:v>
              </c:pt>
              <c:pt idx="20">
                <c:v>0.2753580000000001</c:v>
              </c:pt>
              <c:pt idx="21">
                <c:v>0</c:v>
              </c:pt>
              <c:pt idx="22">
                <c:v>0</c:v>
              </c:pt>
              <c:pt idx="24">
                <c:v>0.98575700000000011</c:v>
              </c:pt>
              <c:pt idx="25">
                <c:v>0.78575700000000004</c:v>
              </c:pt>
              <c:pt idx="26">
                <c:v>0.5586526666666668</c:v>
              </c:pt>
              <c:pt idx="27">
                <c:v>0.38053166666666682</c:v>
              </c:pt>
              <c:pt idx="28">
                <c:v>0.35965000000000036</c:v>
              </c:pt>
            </c:numLit>
          </c:val>
          <c:extLst>
            <c:ext xmlns:c16="http://schemas.microsoft.com/office/drawing/2014/chart" uri="{C3380CC4-5D6E-409C-BE32-E72D297353CC}">
              <c16:uniqueId val="{00000001-F4E7-4313-9E05-DAA55D2824A6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1.4243E-2</c:v>
              </c:pt>
              <c:pt idx="7">
                <c:v>0.21424300000000002</c:v>
              </c:pt>
              <c:pt idx="8">
                <c:v>0.35011600000000009</c:v>
              </c:pt>
              <c:pt idx="9">
                <c:v>0.38219333333333361</c:v>
              </c:pt>
              <c:pt idx="10">
                <c:v>0.38086000000000036</c:v>
              </c:pt>
              <c:pt idx="12">
                <c:v>1.4243E-2</c:v>
              </c:pt>
              <c:pt idx="13">
                <c:v>0.21424300000000002</c:v>
              </c:pt>
              <c:pt idx="14">
                <c:v>0.20000000000000007</c:v>
              </c:pt>
              <c:pt idx="15">
                <c:v>0</c:v>
              </c:pt>
              <c:pt idx="16">
                <c:v>0</c:v>
              </c:pt>
              <c:pt idx="18">
                <c:v>1.4243E-2</c:v>
              </c:pt>
              <c:pt idx="19">
                <c:v>0.21424300000000002</c:v>
              </c:pt>
              <c:pt idx="20">
                <c:v>0.40000000000000013</c:v>
              </c:pt>
              <c:pt idx="21">
                <c:v>0.10832166666666668</c:v>
              </c:pt>
              <c:pt idx="22">
                <c:v>0</c:v>
              </c:pt>
              <c:pt idx="24">
                <c:v>1.4243E-2</c:v>
              </c:pt>
              <c:pt idx="25">
                <c:v>0.21424300000000002</c:v>
              </c:pt>
              <c:pt idx="26">
                <c:v>0.35011600000000009</c:v>
              </c:pt>
              <c:pt idx="27">
                <c:v>0.30000000000000016</c:v>
              </c:pt>
              <c:pt idx="28">
                <c:v>0.30000000000000027</c:v>
              </c:pt>
            </c:numLit>
          </c:val>
          <c:extLst>
            <c:ext xmlns:c16="http://schemas.microsoft.com/office/drawing/2014/chart" uri="{C3380CC4-5D6E-409C-BE32-E72D297353CC}">
              <c16:uniqueId val="{00000002-F4E7-4313-9E05-DAA55D2824A6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F4E7-4313-9E05-DAA55D2824A6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1.2113000000000007E-2</c:v>
              </c:pt>
              <c:pt idx="9">
                <c:v>0.12113000000000013</c:v>
              </c:pt>
              <c:pt idx="10">
                <c:v>0.12113000000000018</c:v>
              </c:pt>
              <c:pt idx="12">
                <c:v>0</c:v>
              </c:pt>
              <c:pt idx="13">
                <c:v>0.1</c:v>
              </c:pt>
              <c:pt idx="14">
                <c:v>0.50000000000000011</c:v>
              </c:pt>
              <c:pt idx="15">
                <c:v>0.90000000000000058</c:v>
              </c:pt>
              <c:pt idx="16">
                <c:v>0.9000000000000008</c:v>
              </c:pt>
              <c:pt idx="18">
                <c:v>0</c:v>
              </c:pt>
              <c:pt idx="19">
                <c:v>0</c:v>
              </c:pt>
              <c:pt idx="20">
                <c:v>2.4642000000000011E-2</c:v>
              </c:pt>
              <c:pt idx="21">
                <c:v>0.12113000000000013</c:v>
              </c:pt>
              <c:pt idx="22">
                <c:v>0.12113000000000018</c:v>
              </c:pt>
              <c:pt idx="24">
                <c:v>0</c:v>
              </c:pt>
              <c:pt idx="25">
                <c:v>0</c:v>
              </c:pt>
              <c:pt idx="26">
                <c:v>1.2113000000000007E-2</c:v>
              </c:pt>
              <c:pt idx="27">
                <c:v>6.0565000000000063E-2</c:v>
              </c:pt>
              <c:pt idx="28">
                <c:v>6.0565000000000091E-2</c:v>
              </c:pt>
            </c:numLit>
          </c:val>
          <c:extLst>
            <c:ext xmlns:c16="http://schemas.microsoft.com/office/drawing/2014/chart" uri="{C3380CC4-5D6E-409C-BE32-E72D297353CC}">
              <c16:uniqueId val="{00000004-F4E7-4313-9E05-DAA55D2824A6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2.0000000000000004E-2</c:v>
              </c:pt>
              <c:pt idx="3">
                <c:v>4.0000000000000022E-2</c:v>
              </c:pt>
              <c:pt idx="4">
                <c:v>6.0000000000000039E-2</c:v>
              </c:pt>
              <c:pt idx="6">
                <c:v>0</c:v>
              </c:pt>
              <c:pt idx="7">
                <c:v>0</c:v>
              </c:pt>
              <c:pt idx="8">
                <c:v>7.911833333333336E-2</c:v>
              </c:pt>
              <c:pt idx="9">
                <c:v>0.3575325000000002</c:v>
              </c:pt>
              <c:pt idx="10">
                <c:v>0.47871000000000036</c:v>
              </c:pt>
              <c:pt idx="12">
                <c:v>0</c:v>
              </c:pt>
              <c:pt idx="13">
                <c:v>0</c:v>
              </c:pt>
              <c:pt idx="14">
                <c:v>5.0000000000000017E-2</c:v>
              </c:pt>
              <c:pt idx="15">
                <c:v>0.10000000000000006</c:v>
              </c:pt>
              <c:pt idx="16">
                <c:v>0.10000000000000009</c:v>
              </c:pt>
              <c:pt idx="18">
                <c:v>0</c:v>
              </c:pt>
              <c:pt idx="19">
                <c:v>0</c:v>
              </c:pt>
              <c:pt idx="20">
                <c:v>0.30000000000000004</c:v>
              </c:pt>
              <c:pt idx="21">
                <c:v>0.77054833333333383</c:v>
              </c:pt>
              <c:pt idx="22">
                <c:v>0.87887000000000071</c:v>
              </c:pt>
              <c:pt idx="24">
                <c:v>0</c:v>
              </c:pt>
              <c:pt idx="25">
                <c:v>0</c:v>
              </c:pt>
              <c:pt idx="26">
                <c:v>7.911833333333336E-2</c:v>
              </c:pt>
              <c:pt idx="27">
                <c:v>0.25890333333333343</c:v>
              </c:pt>
              <c:pt idx="28">
                <c:v>0.27978500000000023</c:v>
              </c:pt>
            </c:numLit>
          </c:val>
          <c:extLst>
            <c:ext xmlns:c16="http://schemas.microsoft.com/office/drawing/2014/chart" uri="{C3380CC4-5D6E-409C-BE32-E72D297353CC}">
              <c16:uniqueId val="{00000005-F4E7-4313-9E05-DAA55D2824A6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29"/>
              <c:pt idx="0">
                <c:v>WWB 2020</c:v>
              </c:pt>
              <c:pt idx="1">
                <c:v>WWB 2030</c:v>
              </c:pt>
              <c:pt idx="2">
                <c:v>WWB 2040</c:v>
              </c:pt>
              <c:pt idx="3">
                <c:v>WWB 2050</c:v>
              </c:pt>
              <c:pt idx="4">
                <c:v>WWB 2060</c:v>
              </c:pt>
              <c:pt idx="5">
                <c:v>   </c:v>
              </c:pt>
              <c:pt idx="6">
                <c:v>ZERO Basis 2020</c:v>
              </c:pt>
              <c:pt idx="7">
                <c:v>ZERO Basis 2030</c:v>
              </c:pt>
              <c:pt idx="8">
                <c:v>ZERO Basis 2040</c:v>
              </c:pt>
              <c:pt idx="9">
                <c:v>ZERO Basis 2050</c:v>
              </c:pt>
              <c:pt idx="10">
                <c:v>ZERO Basis 2060</c:v>
              </c:pt>
              <c:pt idx="11">
                <c:v>   </c:v>
              </c:pt>
              <c:pt idx="12">
                <c:v>ZERO A 2020</c:v>
              </c:pt>
              <c:pt idx="13">
                <c:v>ZERO A 2030</c:v>
              </c:pt>
              <c:pt idx="14">
                <c:v>ZERO A 2040</c:v>
              </c:pt>
              <c:pt idx="15">
                <c:v>ZERO A 2050</c:v>
              </c:pt>
              <c:pt idx="16">
                <c:v>ZERO A 2060</c:v>
              </c:pt>
              <c:pt idx="17">
                <c:v>   </c:v>
              </c:pt>
              <c:pt idx="18">
                <c:v>ZERO B 2020</c:v>
              </c:pt>
              <c:pt idx="19">
                <c:v>ZERO B 2030</c:v>
              </c:pt>
              <c:pt idx="20">
                <c:v>ZERO B 2040</c:v>
              </c:pt>
              <c:pt idx="21">
                <c:v>ZERO B 2050</c:v>
              </c:pt>
              <c:pt idx="22">
                <c:v>ZERO B 2060</c:v>
              </c:pt>
              <c:pt idx="23">
                <c:v>   </c:v>
              </c:pt>
              <c:pt idx="24">
                <c:v>ZERO C 2020</c:v>
              </c:pt>
              <c:pt idx="25">
                <c:v>ZERO C 2030</c:v>
              </c:pt>
              <c:pt idx="26">
                <c:v>ZERO C 2040</c:v>
              </c:pt>
              <c:pt idx="27">
                <c:v>ZERO C 2050</c:v>
              </c:pt>
              <c:pt idx="28">
                <c:v>ZERO C 2060</c:v>
              </c:pt>
            </c:strLit>
          </c:cat>
          <c:val>
            <c:numLit>
              <c:formatCode>General</c:formatCode>
              <c:ptCount val="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F4E7-4313-9E05-DAA55D282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361870360"/>
        <c:axId val="430963824"/>
      </c:barChart>
      <c:catAx>
        <c:axId val="361870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30963824"/>
        <c:crosses val="autoZero"/>
        <c:auto val="1"/>
        <c:lblAlgn val="ctr"/>
        <c:lblOffset val="100"/>
        <c:noMultiLvlLbl val="0"/>
      </c:catAx>
      <c:valAx>
        <c:axId val="4309638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Neuflottenanteil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36187036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166.53219909910271</c:v>
              </c:pt>
              <c:pt idx="1">
                <c:v>164.2393087901371</c:v>
              </c:pt>
              <c:pt idx="2">
                <c:v>164.28035869311287</c:v>
              </c:pt>
              <c:pt idx="3">
                <c:v>168.21710276006698</c:v>
              </c:pt>
              <c:pt idx="4">
                <c:v>172.18927016711848</c:v>
              </c:pt>
              <c:pt idx="5">
                <c:v>157.06495549015554</c:v>
              </c:pt>
              <c:pt idx="6">
                <c:v>151.22564031269087</c:v>
              </c:pt>
              <c:pt idx="7">
                <c:v>147.37791652865974</c:v>
              </c:pt>
              <c:pt idx="8">
                <c:v>145.22361648085186</c:v>
              </c:pt>
              <c:pt idx="9">
                <c:v>138.14281203473263</c:v>
              </c:pt>
              <c:pt idx="10">
                <c:v>131.36050584580141</c:v>
              </c:pt>
              <c:pt idx="11">
                <c:v>124.80808974860679</c:v>
              </c:pt>
              <c:pt idx="12">
                <c:v>118.53131728390238</c:v>
              </c:pt>
              <c:pt idx="13">
                <c:v>112.51953688451941</c:v>
              </c:pt>
              <c:pt idx="14">
                <c:v>106.76248813978177</c:v>
              </c:pt>
              <c:pt idx="15">
                <c:v>102.26696690155117</c:v>
              </c:pt>
              <c:pt idx="16">
                <c:v>97.598366111201386</c:v>
              </c:pt>
              <c:pt idx="17">
                <c:v>93.075697333033148</c:v>
              </c:pt>
              <c:pt idx="18">
                <c:v>88.694989400132769</c:v>
              </c:pt>
              <c:pt idx="19">
                <c:v>84.45237163803256</c:v>
              </c:pt>
              <c:pt idx="20">
                <c:v>80.741473615006967</c:v>
              </c:pt>
              <c:pt idx="21">
                <c:v>77.122903237130473</c:v>
              </c:pt>
              <c:pt idx="22">
                <c:v>73.59472559227072</c:v>
              </c:pt>
              <c:pt idx="23">
                <c:v>70.155043042426797</c:v>
              </c:pt>
              <c:pt idx="24">
                <c:v>66.801994540853713</c:v>
              </c:pt>
              <c:pt idx="25">
                <c:v>63.953339942706315</c:v>
              </c:pt>
              <c:pt idx="26">
                <c:v>61.147227748650607</c:v>
              </c:pt>
              <c:pt idx="27">
                <c:v>58.383148742641325</c:v>
              </c:pt>
              <c:pt idx="28">
                <c:v>55.660599230838834</c:v>
              </c:pt>
              <c:pt idx="29">
                <c:v>52.979080984935479</c:v>
              </c:pt>
              <c:pt idx="30">
                <c:v>50.396328794777155</c:v>
              </c:pt>
              <c:pt idx="31">
                <c:v>47.521234132849969</c:v>
              </c:pt>
              <c:pt idx="32">
                <c:v>44.684297565401252</c:v>
              </c:pt>
              <c:pt idx="33">
                <c:v>41.885122372509485</c:v>
              </c:pt>
              <c:pt idx="34">
                <c:v>39.123315552676715</c:v>
              </c:pt>
              <c:pt idx="35">
                <c:v>36.412326325790957</c:v>
              </c:pt>
              <c:pt idx="36">
                <c:v>34.050952288616415</c:v>
              </c:pt>
              <c:pt idx="37">
                <c:v>31.707527949449897</c:v>
              </c:pt>
              <c:pt idx="38">
                <c:v>29.395565702659265</c:v>
              </c:pt>
              <c:pt idx="39">
                <c:v>27.114736958237728</c:v>
              </c:pt>
              <c:pt idx="40">
                <c:v>24.873970996724914</c:v>
              </c:pt>
              <c:pt idx="41">
                <c:v>22.55879478931233</c:v>
              </c:pt>
              <c:pt idx="42">
                <c:v>20.273431462798715</c:v>
              </c:pt>
              <c:pt idx="43">
                <c:v>18.017585349013451</c:v>
              </c:pt>
              <c:pt idx="44">
                <c:v>15.79096341429921</c:v>
              </c:pt>
              <c:pt idx="45">
                <c:v>13.593275237267692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E40-4B85-9EBC-C8B486F0EBD1}"/>
            </c:ext>
          </c:extLst>
        </c:ser>
        <c:ser>
          <c:idx val="1"/>
          <c:order val="1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166.53219909910271</c:v>
              </c:pt>
              <c:pt idx="1">
                <c:v>164.2393087901371</c:v>
              </c:pt>
              <c:pt idx="2">
                <c:v>164.29617485298445</c:v>
              </c:pt>
              <c:pt idx="3">
                <c:v>168.23779321905337</c:v>
              </c:pt>
              <c:pt idx="4">
                <c:v>172.2390492693558</c:v>
              </c:pt>
              <c:pt idx="5">
                <c:v>153.55045767771253</c:v>
              </c:pt>
              <c:pt idx="6">
                <c:v>143.01564004610094</c:v>
              </c:pt>
              <c:pt idx="7">
                <c:v>136.20342463034177</c:v>
              </c:pt>
              <c:pt idx="8">
                <c:v>132.54722679311436</c:v>
              </c:pt>
              <c:pt idx="9">
                <c:v>123.08300883011762</c:v>
              </c:pt>
              <c:pt idx="10">
                <c:v>114.18208466797628</c:v>
              </c:pt>
              <c:pt idx="11">
                <c:v>102.59814706110822</c:v>
              </c:pt>
              <c:pt idx="12">
                <c:v>91.77824720563909</c:v>
              </c:pt>
              <c:pt idx="13">
                <c:v>81.683924766980439</c:v>
              </c:pt>
              <c:pt idx="14">
                <c:v>72.278465041995801</c:v>
              </c:pt>
              <c:pt idx="15">
                <c:v>64.549773454793311</c:v>
              </c:pt>
              <c:pt idx="16">
                <c:v>57.064007526856287</c:v>
              </c:pt>
              <c:pt idx="17">
                <c:v>49.778048209980028</c:v>
              </c:pt>
              <c:pt idx="18">
                <c:v>42.687578518410923</c:v>
              </c:pt>
              <c:pt idx="19">
                <c:v>35.788366346394795</c:v>
              </c:pt>
              <c:pt idx="20">
                <c:v>29.131433978243653</c:v>
              </c:pt>
              <c:pt idx="21">
                <c:v>24.167761211891051</c:v>
              </c:pt>
              <c:pt idx="22">
                <c:v>19.319021665438051</c:v>
              </c:pt>
              <c:pt idx="23">
                <c:v>14.583171710485406</c:v>
              </c:pt>
              <c:pt idx="24">
                <c:v>9.9582002153318054</c:v>
              </c:pt>
              <c:pt idx="25">
                <c:v>5.4421280593355812</c:v>
              </c:pt>
              <c:pt idx="26">
                <c:v>4.8473828350626764</c:v>
              </c:pt>
              <c:pt idx="27">
                <c:v>4.2639883024692953</c:v>
              </c:pt>
              <c:pt idx="28">
                <c:v>3.6917769222442738</c:v>
              </c:pt>
              <c:pt idx="29">
                <c:v>3.1305833707935071</c:v>
              </c:pt>
              <c:pt idx="30">
                <c:v>2.5802445126795313</c:v>
              </c:pt>
              <c:pt idx="31">
                <c:v>2.0497462408726195</c:v>
              </c:pt>
              <c:pt idx="32">
                <c:v>1.5265485128898835</c:v>
              </c:pt>
              <c:pt idx="33">
                <c:v>1.0105751155331029</c:v>
              </c:pt>
              <c:pt idx="34">
                <c:v>0.5017505448621854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7E40-4B85-9EBC-C8B486F0EBD1}"/>
            </c:ext>
          </c:extLst>
        </c:ser>
        <c:ser>
          <c:idx val="2"/>
          <c:order val="2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166.53219909910271</c:v>
              </c:pt>
              <c:pt idx="1">
                <c:v>164.2393087901371</c:v>
              </c:pt>
              <c:pt idx="2">
                <c:v>164.29617485298445</c:v>
              </c:pt>
              <c:pt idx="3">
                <c:v>168.23779321905337</c:v>
              </c:pt>
              <c:pt idx="4">
                <c:v>172.2390492693558</c:v>
              </c:pt>
              <c:pt idx="5">
                <c:v>153.55045767771253</c:v>
              </c:pt>
              <c:pt idx="6">
                <c:v>143.01564004610094</c:v>
              </c:pt>
              <c:pt idx="7">
                <c:v>136.20342463034177</c:v>
              </c:pt>
              <c:pt idx="8">
                <c:v>132.54722679311436</c:v>
              </c:pt>
              <c:pt idx="9">
                <c:v>123.08300883011762</c:v>
              </c:pt>
              <c:pt idx="10">
                <c:v>114.18208466797628</c:v>
              </c:pt>
              <c:pt idx="11">
                <c:v>102.59814706110822</c:v>
              </c:pt>
              <c:pt idx="12">
                <c:v>91.77824720563909</c:v>
              </c:pt>
              <c:pt idx="13">
                <c:v>81.683924766980439</c:v>
              </c:pt>
              <c:pt idx="14">
                <c:v>72.278465041995801</c:v>
              </c:pt>
              <c:pt idx="15">
                <c:v>64.549773454793311</c:v>
              </c:pt>
              <c:pt idx="16">
                <c:v>57.064007526856287</c:v>
              </c:pt>
              <c:pt idx="17">
                <c:v>49.778048209980028</c:v>
              </c:pt>
              <c:pt idx="18">
                <c:v>42.687578518410923</c:v>
              </c:pt>
              <c:pt idx="19">
                <c:v>35.788366346394795</c:v>
              </c:pt>
              <c:pt idx="20">
                <c:v>29.131433978243653</c:v>
              </c:pt>
              <c:pt idx="21">
                <c:v>24.167761211891051</c:v>
              </c:pt>
              <c:pt idx="22">
                <c:v>19.319021665438051</c:v>
              </c:pt>
              <c:pt idx="23">
                <c:v>14.583171710485406</c:v>
              </c:pt>
              <c:pt idx="24">
                <c:v>9.9582002153318054</c:v>
              </c:pt>
              <c:pt idx="25">
                <c:v>5.4421280593355812</c:v>
              </c:pt>
              <c:pt idx="26">
                <c:v>4.8473828350626764</c:v>
              </c:pt>
              <c:pt idx="27">
                <c:v>4.2639883024692953</c:v>
              </c:pt>
              <c:pt idx="28">
                <c:v>3.6917769222442738</c:v>
              </c:pt>
              <c:pt idx="29">
                <c:v>3.1305833707935071</c:v>
              </c:pt>
              <c:pt idx="30">
                <c:v>2.5802445126795313</c:v>
              </c:pt>
              <c:pt idx="31">
                <c:v>2.0497462408726195</c:v>
              </c:pt>
              <c:pt idx="32">
                <c:v>1.5265485128898835</c:v>
              </c:pt>
              <c:pt idx="33">
                <c:v>1.0105751155331029</c:v>
              </c:pt>
              <c:pt idx="34">
                <c:v>0.5017505448621854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7E40-4B85-9EBC-C8B486F0EBD1}"/>
            </c:ext>
          </c:extLst>
        </c:ser>
        <c:ser>
          <c:idx val="3"/>
          <c:order val="3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166.53219909910271</c:v>
              </c:pt>
              <c:pt idx="1">
                <c:v>164.2393087901371</c:v>
              </c:pt>
              <c:pt idx="2">
                <c:v>164.29617485298445</c:v>
              </c:pt>
              <c:pt idx="3">
                <c:v>168.23779321905337</c:v>
              </c:pt>
              <c:pt idx="4">
                <c:v>172.2390492693558</c:v>
              </c:pt>
              <c:pt idx="5">
                <c:v>153.55045767771253</c:v>
              </c:pt>
              <c:pt idx="6">
                <c:v>142.53617225506707</c:v>
              </c:pt>
              <c:pt idx="7">
                <c:v>135.25614071746654</c:v>
              </c:pt>
              <c:pt idx="8">
                <c:v>131.11160438066619</c:v>
              </c:pt>
              <c:pt idx="9">
                <c:v>121.23584132610098</c:v>
              </c:pt>
              <c:pt idx="10">
                <c:v>111.95393886625619</c:v>
              </c:pt>
              <c:pt idx="11">
                <c:v>101.52069845104137</c:v>
              </c:pt>
              <c:pt idx="12">
                <c:v>91.766461298858928</c:v>
              </c:pt>
              <c:pt idx="13">
                <c:v>82.6572377336106</c:v>
              </c:pt>
              <c:pt idx="14">
                <c:v>74.160575833699667</c:v>
              </c:pt>
              <c:pt idx="15">
                <c:v>67.337004576519277</c:v>
              </c:pt>
              <c:pt idx="16">
                <c:v>60.766045286141605</c:v>
              </c:pt>
              <c:pt idx="17">
                <c:v>54.364416821449659</c:v>
              </c:pt>
              <c:pt idx="18">
                <c:v>48.128510933421822</c:v>
              </c:pt>
              <c:pt idx="19">
                <c:v>42.054789905150415</c:v>
              </c:pt>
              <c:pt idx="20">
                <c:v>36.219970562643248</c:v>
              </c:pt>
              <c:pt idx="21">
                <c:v>31.521584791033742</c:v>
              </c:pt>
              <c:pt idx="22">
                <c:v>26.93074460218185</c:v>
              </c:pt>
              <c:pt idx="23">
                <c:v>22.445545469652487</c:v>
              </c:pt>
              <c:pt idx="24">
                <c:v>18.064113089081118</c:v>
              </c:pt>
              <c:pt idx="25">
                <c:v>13.807030515053361</c:v>
              </c:pt>
              <c:pt idx="26">
                <c:v>13.347561722144684</c:v>
              </c:pt>
              <c:pt idx="27">
                <c:v>12.895901602042681</c:v>
              </c:pt>
              <c:pt idx="28">
                <c:v>12.451939928170502</c:v>
              </c:pt>
              <c:pt idx="29">
                <c:v>12.015567897615561</c:v>
              </c:pt>
              <c:pt idx="30">
                <c:v>11.618670733165196</c:v>
              </c:pt>
              <c:pt idx="31">
                <c:v>11.332958060549187</c:v>
              </c:pt>
              <c:pt idx="32">
                <c:v>11.050676050483878</c:v>
              </c:pt>
              <c:pt idx="33">
                <c:v>10.771790673614513</c:v>
              </c:pt>
              <c:pt idx="34">
                <c:v>10.496268208894847</c:v>
              </c:pt>
              <c:pt idx="35">
                <c:v>10.244667537496031</c:v>
              </c:pt>
              <c:pt idx="36">
                <c:v>10.193444199808551</c:v>
              </c:pt>
              <c:pt idx="37">
                <c:v>10.122090090409891</c:v>
              </c:pt>
              <c:pt idx="38">
                <c:v>10.05123545977702</c:v>
              </c:pt>
              <c:pt idx="39">
                <c:v>9.9808768115585824</c:v>
              </c:pt>
              <c:pt idx="40">
                <c:v>9.9309724275007891</c:v>
              </c:pt>
              <c:pt idx="41">
                <c:v>9.8813175653632861</c:v>
              </c:pt>
              <c:pt idx="42">
                <c:v>9.8319109775364684</c:v>
              </c:pt>
              <c:pt idx="43">
                <c:v>9.7827514226487864</c:v>
              </c:pt>
              <c:pt idx="44">
                <c:v>9.7338376655355443</c:v>
              </c:pt>
              <c:pt idx="45">
                <c:v>9.6851684772078652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7E40-4B85-9EBC-C8B486F0EBD1}"/>
            </c:ext>
          </c:extLst>
        </c:ser>
        <c:ser>
          <c:idx val="4"/>
          <c:order val="4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166.53219909910271</c:v>
              </c:pt>
              <c:pt idx="1">
                <c:v>164.2393087901371</c:v>
              </c:pt>
              <c:pt idx="2">
                <c:v>164.29617485298445</c:v>
              </c:pt>
              <c:pt idx="3">
                <c:v>168.23779321905337</c:v>
              </c:pt>
              <c:pt idx="4">
                <c:v>172.2390492693558</c:v>
              </c:pt>
              <c:pt idx="5">
                <c:v>153.55045767771253</c:v>
              </c:pt>
              <c:pt idx="6">
                <c:v>142.97911260082313</c:v>
              </c:pt>
              <c:pt idx="7">
                <c:v>136.20706995005963</c:v>
              </c:pt>
              <c:pt idx="8">
                <c:v>132.66315344342027</c:v>
              </c:pt>
              <c:pt idx="9">
                <c:v>123.23864271689332</c:v>
              </c:pt>
              <c:pt idx="10">
                <c:v>114.37787123814756</c:v>
              </c:pt>
              <c:pt idx="11">
                <c:v>103.64096800063834</c:v>
              </c:pt>
              <c:pt idx="12">
                <c:v>93.641383503065001</c:v>
              </c:pt>
              <c:pt idx="13">
                <c:v>84.341814651050697</c:v>
              </c:pt>
              <c:pt idx="14">
                <c:v>75.706651640048875</c:v>
              </c:pt>
              <c:pt idx="15">
                <c:v>68.750845883905157</c:v>
              </c:pt>
              <c:pt idx="16">
                <c:v>62.403446690565495</c:v>
              </c:pt>
              <c:pt idx="17">
                <c:v>56.242091690301756</c:v>
              </c:pt>
              <c:pt idx="18">
                <c:v>50.262619176880563</c:v>
              </c:pt>
              <c:pt idx="19">
                <c:v>44.460950243485804</c:v>
              </c:pt>
              <c:pt idx="20">
                <c:v>38.893594688611287</c:v>
              </c:pt>
              <c:pt idx="21">
                <c:v>34.716410407541112</c:v>
              </c:pt>
              <c:pt idx="22">
                <c:v>30.633877871581458</c:v>
              </c:pt>
              <c:pt idx="23">
                <c:v>26.644326953386155</c:v>
              </c:pt>
              <c:pt idx="24">
                <c:v>22.74611397881403</c:v>
              </c:pt>
              <c:pt idx="25">
                <c:v>18.937621332550346</c:v>
              </c:pt>
              <c:pt idx="26">
                <c:v>18.426846631466702</c:v>
              </c:pt>
              <c:pt idx="27">
                <c:v>17.924393662271481</c:v>
              </c:pt>
              <c:pt idx="28">
                <c:v>17.430147067797009</c:v>
              </c:pt>
              <c:pt idx="29">
                <c:v>16.943992965845801</c:v>
              </c:pt>
              <c:pt idx="30">
                <c:v>16.465818931226842</c:v>
              </c:pt>
              <c:pt idx="31">
                <c:v>16.146176221224401</c:v>
              </c:pt>
              <c:pt idx="32">
                <c:v>15.830201684034368</c:v>
              </c:pt>
              <c:pt idx="33">
                <c:v>15.51785962773015</c:v>
              </c:pt>
              <c:pt idx="34">
                <c:v>15.209114680331679</c:v>
              </c:pt>
              <c:pt idx="35">
                <c:v>14.933949776575677</c:v>
              </c:pt>
              <c:pt idx="36">
                <c:v>14.859280027692799</c:v>
              </c:pt>
              <c:pt idx="37">
                <c:v>14.755265067498948</c:v>
              </c:pt>
              <c:pt idx="38">
                <c:v>14.651978212026455</c:v>
              </c:pt>
              <c:pt idx="39">
                <c:v>14.549414364542272</c:v>
              </c:pt>
              <c:pt idx="40">
                <c:v>14.47666729271956</c:v>
              </c:pt>
              <c:pt idx="41">
                <c:v>14.404283956255961</c:v>
              </c:pt>
              <c:pt idx="42">
                <c:v>14.332262536474683</c:v>
              </c:pt>
              <c:pt idx="43">
                <c:v>14.260601223792309</c:v>
              </c:pt>
              <c:pt idx="44">
                <c:v>14.189298217673347</c:v>
              </c:pt>
              <c:pt idx="45">
                <c:v>14.118351726584979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7E40-4B85-9EBC-C8B486F0EBD1}"/>
            </c:ext>
          </c:extLst>
        </c:ser>
        <c:ser>
          <c:idx val="5"/>
          <c:order val="5"/>
          <c:tx>
            <c:v>Zielwert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6">
                <c:v>118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7E40-4B85-9EBC-C8B486F0E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2022152"/>
        <c:axId val="922017888"/>
      </c:lineChart>
      <c:catAx>
        <c:axId val="922022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22017888"/>
        <c:crosses val="autoZero"/>
        <c:auto val="1"/>
        <c:lblAlgn val="ctr"/>
        <c:lblOffset val="100"/>
        <c:tickLblSkip val="5"/>
        <c:noMultiLvlLbl val="0"/>
      </c:catAx>
      <c:valAx>
        <c:axId val="922017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Neuflottendurchschnitt (g CO2/km)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2202215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246.90324040023006</c:v>
              </c:pt>
              <c:pt idx="1">
                <c:v>251.18397838100174</c:v>
              </c:pt>
              <c:pt idx="2">
                <c:v>233.41373698058956</c:v>
              </c:pt>
              <c:pt idx="3">
                <c:v>229.03522111532925</c:v>
              </c:pt>
              <c:pt idx="4">
                <c:v>229.78860834047094</c:v>
              </c:pt>
              <c:pt idx="5">
                <c:v>223.23455713885068</c:v>
              </c:pt>
              <c:pt idx="6">
                <c:v>213.22399426601675</c:v>
              </c:pt>
              <c:pt idx="7">
                <c:v>205.19986553914023</c:v>
              </c:pt>
              <c:pt idx="8">
                <c:v>198.99138332524615</c:v>
              </c:pt>
              <c:pt idx="9">
                <c:v>190.56822353802528</c:v>
              </c:pt>
              <c:pt idx="10">
                <c:v>183.88528873545999</c:v>
              </c:pt>
              <c:pt idx="11">
                <c:v>176.35208197181203</c:v>
              </c:pt>
              <c:pt idx="12">
                <c:v>169.06594711867393</c:v>
              </c:pt>
              <c:pt idx="13">
                <c:v>162.01957377832912</c:v>
              </c:pt>
              <c:pt idx="14">
                <c:v>155.20585547004166</c:v>
              </c:pt>
              <c:pt idx="15">
                <c:v>150.50779964848428</c:v>
              </c:pt>
              <c:pt idx="16">
                <c:v>144.65408945640036</c:v>
              </c:pt>
              <c:pt idx="17">
                <c:v>138.90030299629717</c:v>
              </c:pt>
              <c:pt idx="18">
                <c:v>133.24504780357142</c:v>
              </c:pt>
              <c:pt idx="19">
                <c:v>127.68694906978071</c:v>
              </c:pt>
              <c:pt idx="20">
                <c:v>122.67374991962264</c:v>
              </c:pt>
              <c:pt idx="21">
                <c:v>117.67315141566783</c:v>
              </c:pt>
              <c:pt idx="22">
                <c:v>112.7281765283863</c:v>
              </c:pt>
              <c:pt idx="23">
                <c:v>107.8383375017175</c:v>
              </c:pt>
              <c:pt idx="24">
                <c:v>103.00315043287134</c:v>
              </c:pt>
              <c:pt idx="25">
                <c:v>98.436610692804763</c:v>
              </c:pt>
              <c:pt idx="26">
                <c:v>93.927214526931621</c:v>
              </c:pt>
              <c:pt idx="27">
                <c:v>89.450390178711444</c:v>
              </c:pt>
              <c:pt idx="28">
                <c:v>85.005955416782911</c:v>
              </c:pt>
              <c:pt idx="29">
                <c:v>80.59372893203988</c:v>
              </c:pt>
              <c:pt idx="30">
                <c:v>76.213530333141478</c:v>
              </c:pt>
              <c:pt idx="31">
                <c:v>71.871486365381088</c:v>
              </c:pt>
              <c:pt idx="32">
                <c:v>67.561064939554939</c:v>
              </c:pt>
              <c:pt idx="33">
                <c:v>63.282088656942285</c:v>
              </c:pt>
              <c:pt idx="34">
                <c:v>59.034381017517418</c:v>
              </c:pt>
              <c:pt idx="35">
                <c:v>54.81776641557493</c:v>
              </c:pt>
              <c:pt idx="36">
                <c:v>50.618385660340252</c:v>
              </c:pt>
              <c:pt idx="37">
                <c:v>46.454188164723412</c:v>
              </c:pt>
              <c:pt idx="38">
                <c:v>42.320730999580988</c:v>
              </c:pt>
              <c:pt idx="39">
                <c:v>38.218011056613697</c:v>
              </c:pt>
              <c:pt idx="40">
                <c:v>34.146025258605434</c:v>
              </c:pt>
              <c:pt idx="41">
                <c:v>30.078590713057441</c:v>
              </c:pt>
              <c:pt idx="42">
                <c:v>26.042089041939473</c:v>
              </c:pt>
              <c:pt idx="43">
                <c:v>22.036517259431672</c:v>
              </c:pt>
              <c:pt idx="44">
                <c:v>18.061872409572501</c:v>
              </c:pt>
              <c:pt idx="45">
                <c:v>14.118151565959941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290-4B8F-B6C4-C664E6690543}"/>
            </c:ext>
          </c:extLst>
        </c:ser>
        <c:ser>
          <c:idx val="1"/>
          <c:order val="1"/>
          <c:tx>
            <c:v>ZERO Basis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246.90324040023006</c:v>
              </c:pt>
              <c:pt idx="1">
                <c:v>251.20292567156193</c:v>
              </c:pt>
              <c:pt idx="2">
                <c:v>233.45816691035375</c:v>
              </c:pt>
              <c:pt idx="3">
                <c:v>229.03522111532925</c:v>
              </c:pt>
              <c:pt idx="4">
                <c:v>229.78860834047094</c:v>
              </c:pt>
              <c:pt idx="5">
                <c:v>219.23870037972409</c:v>
              </c:pt>
              <c:pt idx="6">
                <c:v>203.95417184479822</c:v>
              </c:pt>
              <c:pt idx="7">
                <c:v>192.89091196608538</c:v>
              </c:pt>
              <c:pt idx="8">
                <c:v>185.42163100964456</c:v>
              </c:pt>
              <c:pt idx="9">
                <c:v>174.21473181219218</c:v>
              </c:pt>
              <c:pt idx="10">
                <c:v>162.72237692720054</c:v>
              </c:pt>
              <c:pt idx="11">
                <c:v>149.14602672324162</c:v>
              </c:pt>
              <c:pt idx="12">
                <c:v>136.36972060676715</c:v>
              </c:pt>
              <c:pt idx="13">
                <c:v>124.3545253105534</c:v>
              </c:pt>
              <c:pt idx="14">
                <c:v>113.06324722831397</c:v>
              </c:pt>
              <c:pt idx="15">
                <c:v>104.42951138148251</c:v>
              </c:pt>
              <c:pt idx="16">
                <c:v>93.577664429735407</c:v>
              </c:pt>
              <c:pt idx="17">
                <c:v>83.034550304889407</c:v>
              </c:pt>
              <c:pt idx="18">
                <c:v>72.793344963338754</c:v>
              </c:pt>
              <c:pt idx="19">
                <c:v>62.847359488291879</c:v>
              </c:pt>
              <c:pt idx="20">
                <c:v>53.325487739648381</c:v>
              </c:pt>
              <c:pt idx="21">
                <c:v>44.121137080220365</c:v>
              </c:pt>
              <c:pt idx="22">
                <c:v>35.13001196638411</c:v>
              </c:pt>
              <c:pt idx="23">
                <c:v>26.348320411540371</c:v>
              </c:pt>
              <c:pt idx="24">
                <c:v>17.772330732289721</c:v>
              </c:pt>
              <c:pt idx="25">
                <c:v>9.4028597038580894</c:v>
              </c:pt>
              <c:pt idx="26">
                <c:v>7.9638259007533225</c:v>
              </c:pt>
              <c:pt idx="27">
                <c:v>6.5526324877402642</c:v>
              </c:pt>
              <c:pt idx="28">
                <c:v>5.1688665603973929</c:v>
              </c:pt>
              <c:pt idx="29">
                <c:v>3.8121206883526049</c:v>
              </c:pt>
              <c:pt idx="30">
                <c:v>2.4849811808421531</c:v>
              </c:pt>
              <c:pt idx="31">
                <c:v>1.9740690500610065</c:v>
              </c:pt>
              <c:pt idx="32">
                <c:v>1.4701879250329346</c:v>
              </c:pt>
              <c:pt idx="33">
                <c:v>0.97326440637180245</c:v>
              </c:pt>
              <c:pt idx="34">
                <c:v>0.48322577776359998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290-4B8F-B6C4-C664E6690543}"/>
            </c:ext>
          </c:extLst>
        </c:ser>
        <c:ser>
          <c:idx val="2"/>
          <c:order val="2"/>
          <c:tx>
            <c:v>ZERO A</c:v>
          </c:tx>
          <c:spPr>
            <a:ln w="19050" cap="rnd">
              <a:solidFill>
                <a:srgbClr val="3676B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246.90324040023006</c:v>
              </c:pt>
              <c:pt idx="1">
                <c:v>251.20292567156193</c:v>
              </c:pt>
              <c:pt idx="2">
                <c:v>233.45816691035375</c:v>
              </c:pt>
              <c:pt idx="3">
                <c:v>229.03522111532925</c:v>
              </c:pt>
              <c:pt idx="4">
                <c:v>229.78860834047094</c:v>
              </c:pt>
              <c:pt idx="5">
                <c:v>219.23870037972409</c:v>
              </c:pt>
              <c:pt idx="6">
                <c:v>203.95417184479822</c:v>
              </c:pt>
              <c:pt idx="7">
                <c:v>192.89091196608538</c:v>
              </c:pt>
              <c:pt idx="8">
                <c:v>185.42163100964456</c:v>
              </c:pt>
              <c:pt idx="9">
                <c:v>174.21473181219218</c:v>
              </c:pt>
              <c:pt idx="10">
                <c:v>162.72237692720054</c:v>
              </c:pt>
              <c:pt idx="11">
                <c:v>149.14602672324162</c:v>
              </c:pt>
              <c:pt idx="12">
                <c:v>136.36972060676715</c:v>
              </c:pt>
              <c:pt idx="13">
                <c:v>124.3545253105534</c:v>
              </c:pt>
              <c:pt idx="14">
                <c:v>113.06324722831397</c:v>
              </c:pt>
              <c:pt idx="15">
                <c:v>104.42951138148251</c:v>
              </c:pt>
              <c:pt idx="16">
                <c:v>93.577664429735407</c:v>
              </c:pt>
              <c:pt idx="17">
                <c:v>83.034550304889407</c:v>
              </c:pt>
              <c:pt idx="18">
                <c:v>72.793344963338754</c:v>
              </c:pt>
              <c:pt idx="19">
                <c:v>62.847359488291879</c:v>
              </c:pt>
              <c:pt idx="20">
                <c:v>53.325487739648381</c:v>
              </c:pt>
              <c:pt idx="21">
                <c:v>44.121137080220365</c:v>
              </c:pt>
              <c:pt idx="22">
                <c:v>35.13001196638411</c:v>
              </c:pt>
              <c:pt idx="23">
                <c:v>26.348320411540371</c:v>
              </c:pt>
              <c:pt idx="24">
                <c:v>17.772330732289721</c:v>
              </c:pt>
              <c:pt idx="25">
                <c:v>9.4028597038580894</c:v>
              </c:pt>
              <c:pt idx="26">
                <c:v>7.9638259007533225</c:v>
              </c:pt>
              <c:pt idx="27">
                <c:v>6.5526324877402642</c:v>
              </c:pt>
              <c:pt idx="28">
                <c:v>5.1688665603973929</c:v>
              </c:pt>
              <c:pt idx="29">
                <c:v>3.8121206883526049</c:v>
              </c:pt>
              <c:pt idx="30">
                <c:v>2.4849811808421531</c:v>
              </c:pt>
              <c:pt idx="31">
                <c:v>1.9740690500610065</c:v>
              </c:pt>
              <c:pt idx="32">
                <c:v>1.4701879250329346</c:v>
              </c:pt>
              <c:pt idx="33">
                <c:v>0.97326440637180245</c:v>
              </c:pt>
              <c:pt idx="34">
                <c:v>0.48322577776359998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C290-4B8F-B6C4-C664E6690543}"/>
            </c:ext>
          </c:extLst>
        </c:ser>
        <c:ser>
          <c:idx val="3"/>
          <c:order val="3"/>
          <c:tx>
            <c:v>ZERO B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246.90324040023006</c:v>
              </c:pt>
              <c:pt idx="1">
                <c:v>251.20292567156193</c:v>
              </c:pt>
              <c:pt idx="2">
                <c:v>233.45816691035375</c:v>
              </c:pt>
              <c:pt idx="3">
                <c:v>229.03522111532925</c:v>
              </c:pt>
              <c:pt idx="4">
                <c:v>229.78860834047094</c:v>
              </c:pt>
              <c:pt idx="5">
                <c:v>220.52606512959804</c:v>
              </c:pt>
              <c:pt idx="6">
                <c:v>207.3669021183737</c:v>
              </c:pt>
              <c:pt idx="7">
                <c:v>197.26156075950306</c:v>
              </c:pt>
              <c:pt idx="8">
                <c:v>189.83042636248527</c:v>
              </c:pt>
              <c:pt idx="9">
                <c:v>179.74508578016707</c:v>
              </c:pt>
              <c:pt idx="10">
                <c:v>169.26910719536565</c:v>
              </c:pt>
              <c:pt idx="11">
                <c:v>156.38933530579979</c:v>
              </c:pt>
              <c:pt idx="12">
                <c:v>144.25282727713238</c:v>
              </c:pt>
              <c:pt idx="13">
                <c:v>132.82377114956557</c:v>
              </c:pt>
              <c:pt idx="14">
                <c:v>122.06794568849658</c:v>
              </c:pt>
              <c:pt idx="15">
                <c:v>114.11853744691523</c:v>
              </c:pt>
              <c:pt idx="16">
                <c:v>103.75760114915003</c:v>
              </c:pt>
              <c:pt idx="17">
                <c:v>93.688490327801802</c:v>
              </c:pt>
              <c:pt idx="18">
                <c:v>83.904777704882108</c:v>
              </c:pt>
              <c:pt idx="19">
                <c:v>74.400163030402084</c:v>
              </c:pt>
              <c:pt idx="20">
                <c:v>65.340403423442993</c:v>
              </c:pt>
              <c:pt idx="21">
                <c:v>57.178947445368337</c:v>
              </c:pt>
              <c:pt idx="22">
                <c:v>49.203957392674504</c:v>
              </c:pt>
              <c:pt idx="23">
                <c:v>41.412133332813198</c:v>
              </c:pt>
              <c:pt idx="24">
                <c:v>33.80022768052401</c:v>
              </c:pt>
              <c:pt idx="25">
                <c:v>26.403878966806598</c:v>
              </c:pt>
              <c:pt idx="26">
                <c:v>24.794834971072344</c:v>
              </c:pt>
              <c:pt idx="27">
                <c:v>23.215331467356094</c:v>
              </c:pt>
              <c:pt idx="28">
                <c:v>21.664938550217069</c:v>
              </c:pt>
              <c:pt idx="29">
                <c:v>20.143231958274082</c:v>
              </c:pt>
              <c:pt idx="30">
                <c:v>18.70177467187418</c:v>
              </c:pt>
              <c:pt idx="31">
                <c:v>18.077344986655813</c:v>
              </c:pt>
              <c:pt idx="32">
                <c:v>17.460740930071577</c:v>
              </c:pt>
              <c:pt idx="33">
                <c:v>16.851883540375173</c:v>
              </c:pt>
              <c:pt idx="34">
                <c:v>16.250694577828945</c:v>
              </c:pt>
              <c:pt idx="35">
                <c:v>15.657096518464888</c:v>
              </c:pt>
              <c:pt idx="36">
                <c:v>15.491660457763926</c:v>
              </c:pt>
              <c:pt idx="37">
                <c:v>15.364058755632355</c:v>
              </c:pt>
              <c:pt idx="38">
                <c:v>15.236457053500782</c:v>
              </c:pt>
              <c:pt idx="39">
                <c:v>15.108855351369245</c:v>
              </c:pt>
              <c:pt idx="40">
                <c:v>14.981253649237672</c:v>
              </c:pt>
              <c:pt idx="41">
                <c:v>14.853651947106099</c:v>
              </c:pt>
              <c:pt idx="42">
                <c:v>14.726050244974529</c:v>
              </c:pt>
              <c:pt idx="43">
                <c:v>14.598448542842991</c:v>
              </c:pt>
              <c:pt idx="44">
                <c:v>14.470846840711419</c:v>
              </c:pt>
              <c:pt idx="45">
                <c:v>14.343245138579846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C290-4B8F-B6C4-C664E6690543}"/>
            </c:ext>
          </c:extLst>
        </c:ser>
        <c:ser>
          <c:idx val="4"/>
          <c:order val="4"/>
          <c:tx>
            <c:v>ZERO C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0">
                <c:v>246.90324040023006</c:v>
              </c:pt>
              <c:pt idx="1">
                <c:v>251.20292567156193</c:v>
              </c:pt>
              <c:pt idx="2">
                <c:v>233.45816691035375</c:v>
              </c:pt>
              <c:pt idx="3">
                <c:v>229.03522111532925</c:v>
              </c:pt>
              <c:pt idx="4">
                <c:v>229.78860834047094</c:v>
              </c:pt>
              <c:pt idx="5">
                <c:v>220.09095885709604</c:v>
              </c:pt>
              <c:pt idx="6">
                <c:v>206.03256760379216</c:v>
              </c:pt>
              <c:pt idx="7">
                <c:v>195.29614707280112</c:v>
              </c:pt>
              <c:pt idx="8">
                <c:v>187.55477996890824</c:v>
              </c:pt>
              <c:pt idx="9">
                <c:v>176.96062076954297</c:v>
              </c:pt>
              <c:pt idx="10">
                <c:v>166.07482515393363</c:v>
              </c:pt>
              <c:pt idx="11">
                <c:v>153.12264067694292</c:v>
              </c:pt>
              <c:pt idx="12">
                <c:v>140.96417481896134</c:v>
              </c:pt>
              <c:pt idx="13">
                <c:v>129.56054196330669</c:v>
              </c:pt>
              <c:pt idx="14">
                <c:v>118.87459583586548</c:v>
              </c:pt>
              <c:pt idx="15">
                <c:v>110.84000847386793</c:v>
              </c:pt>
              <c:pt idx="16">
                <c:v>100.85110724339954</c:v>
              </c:pt>
              <c:pt idx="17">
                <c:v>91.162149120192183</c:v>
              </c:pt>
              <c:pt idx="18">
                <c:v>81.76637638419345</c:v>
              </c:pt>
              <c:pt idx="19">
                <c:v>72.657165998672582</c:v>
              </c:pt>
              <c:pt idx="20">
                <c:v>63.963477262874314</c:v>
              </c:pt>
              <c:pt idx="21">
                <c:v>55.852681276347887</c:v>
              </c:pt>
              <c:pt idx="22">
                <c:v>47.927333652772248</c:v>
              </c:pt>
              <c:pt idx="23">
                <c:v>40.184151586058626</c:v>
              </c:pt>
              <c:pt idx="24">
                <c:v>32.619904352900129</c:v>
              </c:pt>
              <c:pt idx="25">
                <c:v>25.235901592165305</c:v>
              </c:pt>
              <c:pt idx="26">
                <c:v>24.450990957882325</c:v>
              </c:pt>
              <c:pt idx="27">
                <c:v>23.679254946125784</c:v>
              </c:pt>
              <c:pt idx="28">
                <c:v>22.92050855550859</c:v>
              </c:pt>
              <c:pt idx="29">
                <c:v>22.174569167209128</c:v>
              </c:pt>
              <c:pt idx="30">
                <c:v>21.444244849569582</c:v>
              </c:pt>
              <c:pt idx="31">
                <c:v>20.929780639263484</c:v>
              </c:pt>
              <c:pt idx="32">
                <c:v>20.421468159904048</c:v>
              </c:pt>
              <c:pt idx="33">
                <c:v>19.91924649600432</c:v>
              </c:pt>
              <c:pt idx="34">
                <c:v>19.423055283459352</c:v>
              </c:pt>
              <c:pt idx="35">
                <c:v>18.932834704811704</c:v>
              </c:pt>
              <c:pt idx="36">
                <c:v>18.76932167133775</c:v>
              </c:pt>
              <c:pt idx="37">
                <c:v>18.627090288176412</c:v>
              </c:pt>
              <c:pt idx="38">
                <c:v>18.485469959111363</c:v>
              </c:pt>
              <c:pt idx="39">
                <c:v>18.344456406763989</c:v>
              </c:pt>
              <c:pt idx="40">
                <c:v>18.204045383697206</c:v>
              </c:pt>
              <c:pt idx="41">
                <c:v>18.064232672206085</c:v>
              </c:pt>
              <c:pt idx="42">
                <c:v>17.925014084109616</c:v>
              </c:pt>
              <c:pt idx="43">
                <c:v>17.78638546054399</c:v>
              </c:pt>
              <c:pt idx="44">
                <c:v>17.648342671757536</c:v>
              </c:pt>
              <c:pt idx="45">
                <c:v>17.510881616906751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C290-4B8F-B6C4-C664E6690543}"/>
            </c:ext>
          </c:extLst>
        </c:ser>
        <c:ser>
          <c:idx val="5"/>
          <c:order val="5"/>
          <c:tx>
            <c:v>Zielwert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cat>
            <c:numLit>
              <c:formatCode>General</c:formatCode>
              <c:ptCount val="46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  <c:pt idx="8">
                <c:v>2023</c:v>
              </c:pt>
              <c:pt idx="9">
                <c:v>2024</c:v>
              </c:pt>
              <c:pt idx="10">
                <c:v>2025</c:v>
              </c:pt>
              <c:pt idx="11">
                <c:v>2026</c:v>
              </c:pt>
              <c:pt idx="12">
                <c:v>2027</c:v>
              </c:pt>
              <c:pt idx="13">
                <c:v>2028</c:v>
              </c:pt>
              <c:pt idx="14">
                <c:v>2029</c:v>
              </c:pt>
              <c:pt idx="15">
                <c:v>2030</c:v>
              </c:pt>
              <c:pt idx="16">
                <c:v>2031</c:v>
              </c:pt>
              <c:pt idx="17">
                <c:v>2032</c:v>
              </c:pt>
              <c:pt idx="18">
                <c:v>2033</c:v>
              </c:pt>
              <c:pt idx="19">
                <c:v>2034</c:v>
              </c:pt>
              <c:pt idx="20">
                <c:v>2035</c:v>
              </c:pt>
              <c:pt idx="21">
                <c:v>2036</c:v>
              </c:pt>
              <c:pt idx="22">
                <c:v>2037</c:v>
              </c:pt>
              <c:pt idx="23">
                <c:v>2038</c:v>
              </c:pt>
              <c:pt idx="24">
                <c:v>2039</c:v>
              </c:pt>
              <c:pt idx="25">
                <c:v>2040</c:v>
              </c:pt>
              <c:pt idx="26">
                <c:v>2041</c:v>
              </c:pt>
              <c:pt idx="27">
                <c:v>2042</c:v>
              </c:pt>
              <c:pt idx="28">
                <c:v>2043</c:v>
              </c:pt>
              <c:pt idx="29">
                <c:v>2044</c:v>
              </c:pt>
              <c:pt idx="30">
                <c:v>2045</c:v>
              </c:pt>
              <c:pt idx="31">
                <c:v>2046</c:v>
              </c:pt>
              <c:pt idx="32">
                <c:v>2047</c:v>
              </c:pt>
              <c:pt idx="33">
                <c:v>2048</c:v>
              </c:pt>
              <c:pt idx="34">
                <c:v>2049</c:v>
              </c:pt>
              <c:pt idx="35">
                <c:v>2050</c:v>
              </c:pt>
              <c:pt idx="36">
                <c:v>2051</c:v>
              </c:pt>
              <c:pt idx="37">
                <c:v>2052</c:v>
              </c:pt>
              <c:pt idx="38">
                <c:v>2053</c:v>
              </c:pt>
              <c:pt idx="39">
                <c:v>2054</c:v>
              </c:pt>
              <c:pt idx="40">
                <c:v>2055</c:v>
              </c:pt>
              <c:pt idx="41">
                <c:v>2056</c:v>
              </c:pt>
              <c:pt idx="42">
                <c:v>2057</c:v>
              </c:pt>
              <c:pt idx="43">
                <c:v>2058</c:v>
              </c:pt>
              <c:pt idx="44">
                <c:v>2059</c:v>
              </c:pt>
              <c:pt idx="45">
                <c:v>2060</c:v>
              </c:pt>
            </c:numLit>
          </c:cat>
          <c:val>
            <c:numLit>
              <c:formatCode>General</c:formatCode>
              <c:ptCount val="46"/>
              <c:pt idx="6">
                <c:v>186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C290-4B8F-B6C4-C664E66905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2022152"/>
        <c:axId val="922017888"/>
      </c:lineChart>
      <c:catAx>
        <c:axId val="922022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22017888"/>
        <c:crosses val="autoZero"/>
        <c:auto val="1"/>
        <c:lblAlgn val="ctr"/>
        <c:lblOffset val="100"/>
        <c:tickLblSkip val="5"/>
        <c:noMultiLvlLbl val="0"/>
      </c:catAx>
      <c:valAx>
        <c:axId val="922017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Neuflottendurchschnitt (g CO2/km)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92202215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Benzin</c:v>
          </c:tx>
          <c:spPr>
            <a:ln w="19050" cap="rnd">
              <a:solidFill>
                <a:srgbClr val="72000D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51"/>
              <c:pt idx="0">
                <c:v>0</c:v>
              </c:pt>
              <c:pt idx="1">
                <c:v>1</c:v>
              </c:pt>
              <c:pt idx="2">
                <c:v>2</c:v>
              </c:pt>
              <c:pt idx="3">
                <c:v>3</c:v>
              </c:pt>
              <c:pt idx="4">
                <c:v>4</c:v>
              </c:pt>
              <c:pt idx="5">
                <c:v>5</c:v>
              </c:pt>
              <c:pt idx="6">
                <c:v>6</c:v>
              </c:pt>
              <c:pt idx="7">
                <c:v>7</c:v>
              </c:pt>
              <c:pt idx="8">
                <c:v>8</c:v>
              </c:pt>
              <c:pt idx="9">
                <c:v>9</c:v>
              </c:pt>
              <c:pt idx="10">
                <c:v>10</c:v>
              </c:pt>
              <c:pt idx="11">
                <c:v>11</c:v>
              </c:pt>
              <c:pt idx="12">
                <c:v>12</c:v>
              </c:pt>
              <c:pt idx="13">
                <c:v>13</c:v>
              </c:pt>
              <c:pt idx="14">
                <c:v>14</c:v>
              </c:pt>
              <c:pt idx="15">
                <c:v>15</c:v>
              </c:pt>
              <c:pt idx="16">
                <c:v>16</c:v>
              </c:pt>
              <c:pt idx="17">
                <c:v>17</c:v>
              </c:pt>
              <c:pt idx="18">
                <c:v>18</c:v>
              </c:pt>
              <c:pt idx="19">
                <c:v>19</c:v>
              </c:pt>
              <c:pt idx="20">
                <c:v>20</c:v>
              </c:pt>
              <c:pt idx="21">
                <c:v>21</c:v>
              </c:pt>
              <c:pt idx="22">
                <c:v>22</c:v>
              </c:pt>
              <c:pt idx="23">
                <c:v>23</c:v>
              </c:pt>
              <c:pt idx="24">
                <c:v>24</c:v>
              </c:pt>
              <c:pt idx="25">
                <c:v>25</c:v>
              </c:pt>
              <c:pt idx="26">
                <c:v>26</c:v>
              </c:pt>
              <c:pt idx="27">
                <c:v>27</c:v>
              </c:pt>
              <c:pt idx="28">
                <c:v>28</c:v>
              </c:pt>
              <c:pt idx="29">
                <c:v>29</c:v>
              </c:pt>
              <c:pt idx="30">
                <c:v>30</c:v>
              </c:pt>
              <c:pt idx="31">
                <c:v>31</c:v>
              </c:pt>
              <c:pt idx="32">
                <c:v>32</c:v>
              </c:pt>
              <c:pt idx="33">
                <c:v>33</c:v>
              </c:pt>
              <c:pt idx="34">
                <c:v>34</c:v>
              </c:pt>
              <c:pt idx="35">
                <c:v>35</c:v>
              </c:pt>
              <c:pt idx="36">
                <c:v>36</c:v>
              </c:pt>
              <c:pt idx="37">
                <c:v>37</c:v>
              </c:pt>
              <c:pt idx="38">
                <c:v>38</c:v>
              </c:pt>
              <c:pt idx="39">
                <c:v>39</c:v>
              </c:pt>
              <c:pt idx="40">
                <c:v>40</c:v>
              </c:pt>
              <c:pt idx="41">
                <c:v>41</c:v>
              </c:pt>
              <c:pt idx="42">
                <c:v>42</c:v>
              </c:pt>
              <c:pt idx="43">
                <c:v>43</c:v>
              </c:pt>
              <c:pt idx="44">
                <c:v>44</c:v>
              </c:pt>
              <c:pt idx="45">
                <c:v>45</c:v>
              </c:pt>
              <c:pt idx="46">
                <c:v>46</c:v>
              </c:pt>
              <c:pt idx="47">
                <c:v>47</c:v>
              </c:pt>
              <c:pt idx="48">
                <c:v>48</c:v>
              </c:pt>
              <c:pt idx="49">
                <c:v>49</c:v>
              </c:pt>
              <c:pt idx="50">
                <c:v>50</c:v>
              </c:pt>
            </c:numLit>
          </c:cat>
          <c:val>
            <c:numLit>
              <c:formatCode>General</c:formatCode>
              <c:ptCount val="51"/>
              <c:pt idx="0">
                <c:v>1</c:v>
              </c:pt>
              <c:pt idx="1">
                <c:v>0.995</c:v>
              </c:pt>
              <c:pt idx="2">
                <c:v>0.99002500000000004</c:v>
              </c:pt>
              <c:pt idx="3">
                <c:v>0.98507487500000002</c:v>
              </c:pt>
              <c:pt idx="4">
                <c:v>0.98014950062500006</c:v>
              </c:pt>
              <c:pt idx="5">
                <c:v>0.98006382101831213</c:v>
              </c:pt>
              <c:pt idx="6">
                <c:v>0.97160271528413222</c:v>
              </c:pt>
              <c:pt idx="7">
                <c:v>0.96092632270162692</c:v>
              </c:pt>
              <c:pt idx="8">
                <c:v>0.9482375498163288</c:v>
              </c:pt>
              <c:pt idx="9">
                <c:v>0.92966377909606024</c:v>
              </c:pt>
              <c:pt idx="10">
                <c:v>0.90425045515048252</c:v>
              </c:pt>
              <c:pt idx="11">
                <c:v>0.8712452980074783</c:v>
              </c:pt>
              <c:pt idx="12">
                <c:v>0.8279190634200897</c:v>
              </c:pt>
              <c:pt idx="13">
                <c:v>0.77467530296221143</c:v>
              </c:pt>
              <c:pt idx="14">
                <c:v>0.71363186547754154</c:v>
              </c:pt>
              <c:pt idx="15">
                <c:v>0.64671316555510427</c:v>
              </c:pt>
              <c:pt idx="16">
                <c:v>0.57660380219074503</c:v>
              </c:pt>
              <c:pt idx="17">
                <c:v>0.50787860072016855</c:v>
              </c:pt>
              <c:pt idx="18">
                <c:v>0.44066481826774279</c:v>
              </c:pt>
              <c:pt idx="19">
                <c:v>0.37832804249524521</c:v>
              </c:pt>
              <c:pt idx="20">
                <c:v>0.32122053018865332</c:v>
              </c:pt>
              <c:pt idx="21">
                <c:v>0.27075331084205861</c:v>
              </c:pt>
              <c:pt idx="22">
                <c:v>0.22765915832268524</c:v>
              </c:pt>
              <c:pt idx="23">
                <c:v>0.19211412703262895</c:v>
              </c:pt>
              <c:pt idx="24">
                <c:v>0.16336968493474183</c:v>
              </c:pt>
              <c:pt idx="25">
                <c:v>0.14130490009194335</c:v>
              </c:pt>
              <c:pt idx="26">
                <c:v>0.12418567948514556</c:v>
              </c:pt>
              <c:pt idx="27">
                <c:v>0.11039681500739768</c:v>
              </c:pt>
              <c:pt idx="28">
                <c:v>9.8598958759452238E-2</c:v>
              </c:pt>
              <c:pt idx="29">
                <c:v>8.8777939679112503E-2</c:v>
              </c:pt>
              <c:pt idx="30">
                <c:v>8.2067182469999153E-2</c:v>
              </c:pt>
              <c:pt idx="31">
                <c:v>7.6759374829430155E-2</c:v>
              </c:pt>
              <c:pt idx="32">
                <c:v>7.1386218591370051E-2</c:v>
              </c:pt>
              <c:pt idx="33">
                <c:v>6.6389183289974146E-2</c:v>
              </c:pt>
              <c:pt idx="34">
                <c:v>6.1409994543226092E-2</c:v>
              </c:pt>
              <c:pt idx="35">
                <c:v>5.6804244952484137E-2</c:v>
              </c:pt>
              <c:pt idx="36">
                <c:v>5.2259905356285406E-2</c:v>
              </c:pt>
              <c:pt idx="37">
                <c:v>4.8079112927782573E-2</c:v>
              </c:pt>
              <c:pt idx="38">
                <c:v>4.3992388328921057E-2</c:v>
              </c:pt>
              <c:pt idx="39">
                <c:v>4.025303532096277E-2</c:v>
              </c:pt>
              <c:pt idx="40">
                <c:v>3.6630262142076118E-2</c:v>
              </c:pt>
              <c:pt idx="41">
                <c:v>3.333353854928927E-2</c:v>
              </c:pt>
              <c:pt idx="42">
                <c:v>3.0166852387106789E-2</c:v>
              </c:pt>
              <c:pt idx="43">
                <c:v>2.7301001410331645E-2</c:v>
              </c:pt>
              <c:pt idx="44">
                <c:v>2.4570901269298482E-2</c:v>
              </c:pt>
              <c:pt idx="45">
                <c:v>2.2113811142368635E-2</c:v>
              </c:pt>
              <c:pt idx="46">
                <c:v>1.9902430028131773E-2</c:v>
              </c:pt>
              <c:pt idx="47">
                <c:v>1.7912187025318597E-2</c:v>
              </c:pt>
              <c:pt idx="48">
                <c:v>1.6120968322786738E-2</c:v>
              </c:pt>
              <c:pt idx="49">
                <c:v>1.4508871490508064E-2</c:v>
              </c:pt>
              <c:pt idx="50">
                <c:v>1.3057984341457258E-2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FC0-4012-87F8-7CA643F47A10}"/>
            </c:ext>
          </c:extLst>
        </c:ser>
        <c:ser>
          <c:idx val="1"/>
          <c:order val="1"/>
          <c:tx>
            <c:v>Diesel</c:v>
          </c:tx>
          <c:spPr>
            <a:ln w="19050" cap="rnd">
              <a:solidFill>
                <a:srgbClr val="99495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51"/>
              <c:pt idx="0">
                <c:v>0</c:v>
              </c:pt>
              <c:pt idx="1">
                <c:v>1</c:v>
              </c:pt>
              <c:pt idx="2">
                <c:v>2</c:v>
              </c:pt>
              <c:pt idx="3">
                <c:v>3</c:v>
              </c:pt>
              <c:pt idx="4">
                <c:v>4</c:v>
              </c:pt>
              <c:pt idx="5">
                <c:v>5</c:v>
              </c:pt>
              <c:pt idx="6">
                <c:v>6</c:v>
              </c:pt>
              <c:pt idx="7">
                <c:v>7</c:v>
              </c:pt>
              <c:pt idx="8">
                <c:v>8</c:v>
              </c:pt>
              <c:pt idx="9">
                <c:v>9</c:v>
              </c:pt>
              <c:pt idx="10">
                <c:v>10</c:v>
              </c:pt>
              <c:pt idx="11">
                <c:v>11</c:v>
              </c:pt>
              <c:pt idx="12">
                <c:v>12</c:v>
              </c:pt>
              <c:pt idx="13">
                <c:v>13</c:v>
              </c:pt>
              <c:pt idx="14">
                <c:v>14</c:v>
              </c:pt>
              <c:pt idx="15">
                <c:v>15</c:v>
              </c:pt>
              <c:pt idx="16">
                <c:v>16</c:v>
              </c:pt>
              <c:pt idx="17">
                <c:v>17</c:v>
              </c:pt>
              <c:pt idx="18">
                <c:v>18</c:v>
              </c:pt>
              <c:pt idx="19">
                <c:v>19</c:v>
              </c:pt>
              <c:pt idx="20">
                <c:v>20</c:v>
              </c:pt>
              <c:pt idx="21">
                <c:v>21</c:v>
              </c:pt>
              <c:pt idx="22">
                <c:v>22</c:v>
              </c:pt>
              <c:pt idx="23">
                <c:v>23</c:v>
              </c:pt>
              <c:pt idx="24">
                <c:v>24</c:v>
              </c:pt>
              <c:pt idx="25">
                <c:v>25</c:v>
              </c:pt>
              <c:pt idx="26">
                <c:v>26</c:v>
              </c:pt>
              <c:pt idx="27">
                <c:v>27</c:v>
              </c:pt>
              <c:pt idx="28">
                <c:v>28</c:v>
              </c:pt>
              <c:pt idx="29">
                <c:v>29</c:v>
              </c:pt>
              <c:pt idx="30">
                <c:v>30</c:v>
              </c:pt>
              <c:pt idx="31">
                <c:v>31</c:v>
              </c:pt>
              <c:pt idx="32">
                <c:v>32</c:v>
              </c:pt>
              <c:pt idx="33">
                <c:v>33</c:v>
              </c:pt>
              <c:pt idx="34">
                <c:v>34</c:v>
              </c:pt>
              <c:pt idx="35">
                <c:v>35</c:v>
              </c:pt>
              <c:pt idx="36">
                <c:v>36</c:v>
              </c:pt>
              <c:pt idx="37">
                <c:v>37</c:v>
              </c:pt>
              <c:pt idx="38">
                <c:v>38</c:v>
              </c:pt>
              <c:pt idx="39">
                <c:v>39</c:v>
              </c:pt>
              <c:pt idx="40">
                <c:v>40</c:v>
              </c:pt>
              <c:pt idx="41">
                <c:v>41</c:v>
              </c:pt>
              <c:pt idx="42">
                <c:v>42</c:v>
              </c:pt>
              <c:pt idx="43">
                <c:v>43</c:v>
              </c:pt>
              <c:pt idx="44">
                <c:v>44</c:v>
              </c:pt>
              <c:pt idx="45">
                <c:v>45</c:v>
              </c:pt>
              <c:pt idx="46">
                <c:v>46</c:v>
              </c:pt>
              <c:pt idx="47">
                <c:v>47</c:v>
              </c:pt>
              <c:pt idx="48">
                <c:v>48</c:v>
              </c:pt>
              <c:pt idx="49">
                <c:v>49</c:v>
              </c:pt>
              <c:pt idx="50">
                <c:v>50</c:v>
              </c:pt>
            </c:numLit>
          </c:cat>
          <c:val>
            <c:numLit>
              <c:formatCode>General</c:formatCode>
              <c:ptCount val="51"/>
              <c:pt idx="0">
                <c:v>1</c:v>
              </c:pt>
              <c:pt idx="1">
                <c:v>0.995</c:v>
              </c:pt>
              <c:pt idx="2">
                <c:v>0.99002500000000004</c:v>
              </c:pt>
              <c:pt idx="3">
                <c:v>0.98507487500000002</c:v>
              </c:pt>
              <c:pt idx="4">
                <c:v>0.98014950062500006</c:v>
              </c:pt>
              <c:pt idx="5">
                <c:v>0.98014950062500006</c:v>
              </c:pt>
              <c:pt idx="6">
                <c:v>0.97355962575539601</c:v>
              </c:pt>
              <c:pt idx="7">
                <c:v>0.96332559527302708</c:v>
              </c:pt>
              <c:pt idx="8">
                <c:v>0.94668422929143925</c:v>
              </c:pt>
              <c:pt idx="9">
                <c:v>0.91929513233094873</c:v>
              </c:pt>
              <c:pt idx="10">
                <c:v>0.88092101160768255</c:v>
              </c:pt>
              <c:pt idx="11">
                <c:v>0.83156434983313687</c:v>
              </c:pt>
              <c:pt idx="12">
                <c:v>0.77353553610826786</c:v>
              </c:pt>
              <c:pt idx="13">
                <c:v>0.71033823182981826</c:v>
              </c:pt>
              <c:pt idx="14">
                <c:v>0.64471106326999994</c:v>
              </c:pt>
              <c:pt idx="15">
                <c:v>0.57770743448309203</c:v>
              </c:pt>
              <c:pt idx="16">
                <c:v>0.51309055342169718</c:v>
              </c:pt>
              <c:pt idx="17">
                <c:v>0.4537907435590256</c:v>
              </c:pt>
              <c:pt idx="18">
                <c:v>0.40038832342247804</c:v>
              </c:pt>
              <c:pt idx="19">
                <c:v>0.35201632067401684</c:v>
              </c:pt>
              <c:pt idx="20">
                <c:v>0.30569133995529302</c:v>
              </c:pt>
              <c:pt idx="21">
                <c:v>0.26418583474584589</c:v>
              </c:pt>
              <c:pt idx="22">
                <c:v>0.22386768775672333</c:v>
              </c:pt>
              <c:pt idx="23">
                <c:v>0.19049058918528441</c:v>
              </c:pt>
              <c:pt idx="24">
                <c:v>0.16348225645439554</c:v>
              </c:pt>
              <c:pt idx="25">
                <c:v>0.14256472585348284</c:v>
              </c:pt>
              <c:pt idx="26">
                <c:v>0.12459563019903346</c:v>
              </c:pt>
              <c:pt idx="27">
                <c:v>0.11138275386794594</c:v>
              </c:pt>
              <c:pt idx="28">
                <c:v>9.769703836835647E-2</c:v>
              </c:pt>
              <c:pt idx="29">
                <c:v>8.727461724931844E-2</c:v>
              </c:pt>
              <c:pt idx="30">
                <c:v>7.8776825569779538E-2</c:v>
              </c:pt>
              <c:pt idx="31">
                <c:v>7.1065238729364377E-2</c:v>
              </c:pt>
              <c:pt idx="32">
                <c:v>6.3958714856427942E-2</c:v>
              </c:pt>
              <c:pt idx="33">
                <c:v>5.7562843370785148E-2</c:v>
              </c:pt>
              <c:pt idx="34">
                <c:v>5.1806559033706637E-2</c:v>
              </c:pt>
              <c:pt idx="35">
                <c:v>4.6625903130335974E-2</c:v>
              </c:pt>
              <c:pt idx="36">
                <c:v>4.1963312817302381E-2</c:v>
              </c:pt>
              <c:pt idx="37">
                <c:v>3.7766981535572147E-2</c:v>
              </c:pt>
              <c:pt idx="38">
                <c:v>3.3990283382014937E-2</c:v>
              </c:pt>
              <c:pt idx="39">
                <c:v>3.0591255043813444E-2</c:v>
              </c:pt>
              <c:pt idx="40">
                <c:v>2.7532129539432099E-2</c:v>
              </c:pt>
              <c:pt idx="41">
                <c:v>2.4778916585488888E-2</c:v>
              </c:pt>
              <c:pt idx="42">
                <c:v>2.230102492694E-2</c:v>
              </c:pt>
              <c:pt idx="43">
                <c:v>2.0070922434246002E-2</c:v>
              </c:pt>
              <c:pt idx="44">
                <c:v>1.8063830190821403E-2</c:v>
              </c:pt>
              <c:pt idx="45">
                <c:v>1.6257447171739263E-2</c:v>
              </c:pt>
              <c:pt idx="46">
                <c:v>1.4631702454565337E-2</c:v>
              </c:pt>
              <c:pt idx="47">
                <c:v>1.3168532209108803E-2</c:v>
              </c:pt>
              <c:pt idx="48">
                <c:v>1.1851678988197924E-2</c:v>
              </c:pt>
              <c:pt idx="49">
                <c:v>1.0666511089378132E-2</c:v>
              </c:pt>
              <c:pt idx="50">
                <c:v>9.599859980440318E-3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8FC0-4012-87F8-7CA643F47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8792992"/>
        <c:axId val="778793320"/>
      </c:lineChart>
      <c:catAx>
        <c:axId val="7787929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Fahrzeugalter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78793320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7787933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Überlebenswahrscheinlichkeit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77879299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2904.7912892423547</c:v>
              </c:pt>
              <c:pt idx="1">
                <c:v>3403.3371040040374</c:v>
              </c:pt>
              <c:pt idx="2">
                <c:v>3321.0494581247335</c:v>
              </c:pt>
              <c:pt idx="4">
                <c:v>3194.0227752607193</c:v>
              </c:pt>
              <c:pt idx="5">
                <c:v>2829.0010697446201</c:v>
              </c:pt>
              <c:pt idx="6">
                <c:v>2298.0153695484919</c:v>
              </c:pt>
              <c:pt idx="7">
                <c:v>1759.4614065483843</c:v>
              </c:pt>
              <c:pt idx="8">
                <c:v>1137.4838123271209</c:v>
              </c:pt>
              <c:pt idx="10">
                <c:v>3194.0227752607193</c:v>
              </c:pt>
              <c:pt idx="11">
                <c:v>2598.8531871122627</c:v>
              </c:pt>
              <c:pt idx="12">
                <c:v>1401.4759184017632</c:v>
              </c:pt>
              <c:pt idx="13">
                <c:v>501.33301855222817</c:v>
              </c:pt>
              <c:pt idx="14">
                <c:v>159.26215029784331</c:v>
              </c:pt>
              <c:pt idx="16">
                <c:v>3194.0227752607193</c:v>
              </c:pt>
              <c:pt idx="17">
                <c:v>2598.8531871122627</c:v>
              </c:pt>
              <c:pt idx="18">
                <c:v>1401.4759184017632</c:v>
              </c:pt>
              <c:pt idx="19">
                <c:v>501.33301855222817</c:v>
              </c:pt>
              <c:pt idx="20">
                <c:v>159.26215029784331</c:v>
              </c:pt>
              <c:pt idx="22">
                <c:v>3194.0227752607193</c:v>
              </c:pt>
              <c:pt idx="23">
                <c:v>2559.3531016032234</c:v>
              </c:pt>
              <c:pt idx="24">
                <c:v>1361.0171767827067</c:v>
              </c:pt>
              <c:pt idx="25">
                <c:v>487.43261745419085</c:v>
              </c:pt>
              <c:pt idx="26">
                <c:v>155.40974149369228</c:v>
              </c:pt>
              <c:pt idx="28">
                <c:v>3194.0227752607193</c:v>
              </c:pt>
              <c:pt idx="29">
                <c:v>2623.1635710987644</c:v>
              </c:pt>
              <c:pt idx="30">
                <c:v>1431.4614246205733</c:v>
              </c:pt>
              <c:pt idx="31">
                <c:v>514.61513131461129</c:v>
              </c:pt>
              <c:pt idx="32">
                <c:v>163.00814799101104</c:v>
              </c:pt>
            </c:numLit>
          </c:val>
          <c:extLst>
            <c:ext xmlns:c16="http://schemas.microsoft.com/office/drawing/2014/chart" uri="{C3380CC4-5D6E-409C-BE32-E72D297353CC}">
              <c16:uniqueId val="{00000000-EBE8-4E40-98E4-080FD5EB64E0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80.605717126752751</c:v>
              </c:pt>
              <c:pt idx="1">
                <c:v>141.90991389294584</c:v>
              </c:pt>
              <c:pt idx="2">
                <c:v>741.90193089059971</c:v>
              </c:pt>
              <c:pt idx="4">
                <c:v>1511.8449453171866</c:v>
              </c:pt>
              <c:pt idx="5">
                <c:v>1619.1501130426968</c:v>
              </c:pt>
              <c:pt idx="6">
                <c:v>1404.3869092970845</c:v>
              </c:pt>
              <c:pt idx="7">
                <c:v>1091.8280232712407</c:v>
              </c:pt>
              <c:pt idx="8">
                <c:v>702.87049862733909</c:v>
              </c:pt>
              <c:pt idx="10">
                <c:v>1511.8449453171866</c:v>
              </c:pt>
              <c:pt idx="11">
                <c:v>1463.4413600210346</c:v>
              </c:pt>
              <c:pt idx="12">
                <c:v>768.92681593889961</c:v>
              </c:pt>
              <c:pt idx="13">
                <c:v>257.8650785892259</c:v>
              </c:pt>
              <c:pt idx="14">
                <c:v>77.849412109705369</c:v>
              </c:pt>
              <c:pt idx="16">
                <c:v>1511.8449453171866</c:v>
              </c:pt>
              <c:pt idx="17">
                <c:v>1463.4413600210346</c:v>
              </c:pt>
              <c:pt idx="18">
                <c:v>768.92681593889961</c:v>
              </c:pt>
              <c:pt idx="19">
                <c:v>257.8650785892259</c:v>
              </c:pt>
              <c:pt idx="20">
                <c:v>77.849412109705369</c:v>
              </c:pt>
              <c:pt idx="22">
                <c:v>1511.8449453171866</c:v>
              </c:pt>
              <c:pt idx="23">
                <c:v>1417.8542394474332</c:v>
              </c:pt>
              <c:pt idx="24">
                <c:v>726.52046774503913</c:v>
              </c:pt>
              <c:pt idx="25">
                <c:v>243.65919598415255</c:v>
              </c:pt>
              <c:pt idx="26">
                <c:v>73.968268918022773</c:v>
              </c:pt>
              <c:pt idx="28">
                <c:v>1511.8449453171866</c:v>
              </c:pt>
              <c:pt idx="29">
                <c:v>1446.7176640431694</c:v>
              </c:pt>
              <c:pt idx="30">
                <c:v>771.10396702777621</c:v>
              </c:pt>
              <c:pt idx="31">
                <c:v>262.27655346526507</c:v>
              </c:pt>
              <c:pt idx="32">
                <c:v>78.805284681295362</c:v>
              </c:pt>
            </c:numLit>
          </c:val>
          <c:extLst>
            <c:ext xmlns:c16="http://schemas.microsoft.com/office/drawing/2014/chart" uri="{C3380CC4-5D6E-409C-BE32-E72D297353CC}">
              <c16:uniqueId val="{00000001-EBE8-4E40-98E4-080FD5EB64E0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13.042639984562703</c:v>
              </c:pt>
              <c:pt idx="4">
                <c:v>12.778042346257889</c:v>
              </c:pt>
              <c:pt idx="5">
                <c:v>16.015993657759594</c:v>
              </c:pt>
              <c:pt idx="6">
                <c:v>7.6659059796076612</c:v>
              </c:pt>
              <c:pt idx="7">
                <c:v>2.0506314361151361</c:v>
              </c:pt>
              <c:pt idx="8">
                <c:v>0.7861852515220068</c:v>
              </c:pt>
              <c:pt idx="10">
                <c:v>12.778042346257889</c:v>
              </c:pt>
              <c:pt idx="11">
                <c:v>16.015995276284762</c:v>
              </c:pt>
              <c:pt idx="12">
                <c:v>7.6659050186783819</c:v>
              </c:pt>
              <c:pt idx="13">
                <c:v>2.0506314713531686</c:v>
              </c:pt>
              <c:pt idx="14">
                <c:v>0.78618511067403185</c:v>
              </c:pt>
              <c:pt idx="16">
                <c:v>12.778042346257889</c:v>
              </c:pt>
              <c:pt idx="17">
                <c:v>16.015995276284762</c:v>
              </c:pt>
              <c:pt idx="18">
                <c:v>7.6659050186783819</c:v>
              </c:pt>
              <c:pt idx="19">
                <c:v>2.0506314713531686</c:v>
              </c:pt>
              <c:pt idx="20">
                <c:v>0.78618511067403185</c:v>
              </c:pt>
              <c:pt idx="22">
                <c:v>12.778042346257889</c:v>
              </c:pt>
              <c:pt idx="23">
                <c:v>146.66098272775176</c:v>
              </c:pt>
              <c:pt idx="24">
                <c:v>416.69964497461825</c:v>
              </c:pt>
              <c:pt idx="25">
                <c:v>654.44619461161562</c:v>
              </c:pt>
              <c:pt idx="26">
                <c:v>759.19386413939969</c:v>
              </c:pt>
              <c:pt idx="28">
                <c:v>12.778042346257889</c:v>
              </c:pt>
              <c:pt idx="29">
                <c:v>16.015993987281306</c:v>
              </c:pt>
              <c:pt idx="30">
                <c:v>7.6659063161462919</c:v>
              </c:pt>
              <c:pt idx="31">
                <c:v>2.0506313519426795</c:v>
              </c:pt>
              <c:pt idx="32">
                <c:v>0.78618523728382206</c:v>
              </c:pt>
            </c:numLit>
          </c:val>
          <c:extLst>
            <c:ext xmlns:c16="http://schemas.microsoft.com/office/drawing/2014/chart" uri="{C3380CC4-5D6E-409C-BE32-E72D297353CC}">
              <c16:uniqueId val="{00000002-EBE8-4E40-98E4-080FD5EB64E0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25.535444728081213</c:v>
              </c:pt>
              <c:pt idx="5">
                <c:v>139.97769349898417</c:v>
              </c:pt>
              <c:pt idx="6">
                <c:v>222.53778307619817</c:v>
              </c:pt>
              <c:pt idx="7">
                <c:v>250.68093461207317</c:v>
              </c:pt>
              <c:pt idx="8">
                <c:v>262.57967974263892</c:v>
              </c:pt>
              <c:pt idx="10">
                <c:v>25.535444728081213</c:v>
              </c:pt>
              <c:pt idx="11">
                <c:v>369.362505695084</c:v>
              </c:pt>
              <c:pt idx="12">
                <c:v>723.61793927100723</c:v>
              </c:pt>
              <c:pt idx="13">
                <c:v>504.25425977352018</c:v>
              </c:pt>
              <c:pt idx="14">
                <c:v>177.72895171530558</c:v>
              </c:pt>
              <c:pt idx="16">
                <c:v>25.535444728081213</c:v>
              </c:pt>
              <c:pt idx="17">
                <c:v>369.362505695084</c:v>
              </c:pt>
              <c:pt idx="18">
                <c:v>723.61793927100723</c:v>
              </c:pt>
              <c:pt idx="19">
                <c:v>504.25425977352018</c:v>
              </c:pt>
              <c:pt idx="20">
                <c:v>177.72895171530558</c:v>
              </c:pt>
              <c:pt idx="22">
                <c:v>25.535444728081213</c:v>
              </c:pt>
              <c:pt idx="23">
                <c:v>361.76785277750292</c:v>
              </c:pt>
              <c:pt idx="24">
                <c:v>646.60916937774493</c:v>
              </c:pt>
              <c:pt idx="25">
                <c:v>381.38168556155415</c:v>
              </c:pt>
              <c:pt idx="26">
                <c:v>119.31870164574086</c:v>
              </c:pt>
              <c:pt idx="28">
                <c:v>25.535444728081213</c:v>
              </c:pt>
              <c:pt idx="29">
                <c:v>413.41320399557543</c:v>
              </c:pt>
              <c:pt idx="30">
                <c:v>1164.3429977545525</c:v>
              </c:pt>
              <c:pt idx="31">
                <c:v>1555.2691098980656</c:v>
              </c:pt>
              <c:pt idx="32">
                <c:v>1602.1571633822841</c:v>
              </c:pt>
            </c:numLit>
          </c:val>
          <c:extLst>
            <c:ext xmlns:c16="http://schemas.microsoft.com/office/drawing/2014/chart" uri="{C3380CC4-5D6E-409C-BE32-E72D297353CC}">
              <c16:uniqueId val="{00000003-EBE8-4E40-98E4-080FD5EB64E0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36.654806822397106</c:v>
              </c:pt>
              <c:pt idx="5">
                <c:v>350.91682648655996</c:v>
              </c:pt>
              <c:pt idx="6">
                <c:v>1048.1967008226375</c:v>
              </c:pt>
              <c:pt idx="7">
                <c:v>1908.3856948177149</c:v>
              </c:pt>
              <c:pt idx="8">
                <c:v>2839.6810683289095</c:v>
              </c:pt>
              <c:pt idx="10">
                <c:v>36.654806822397106</c:v>
              </c:pt>
              <c:pt idx="11">
                <c:v>497.50469335378659</c:v>
              </c:pt>
              <c:pt idx="12">
                <c:v>1961.5183793431445</c:v>
              </c:pt>
              <c:pt idx="13">
                <c:v>3559.1299228799348</c:v>
              </c:pt>
              <c:pt idx="14">
                <c:v>4411.2326665576975</c:v>
              </c:pt>
              <c:pt idx="16">
                <c:v>36.654806822397106</c:v>
              </c:pt>
              <c:pt idx="17">
                <c:v>497.50469335378659</c:v>
              </c:pt>
              <c:pt idx="18">
                <c:v>1961.5183793431445</c:v>
              </c:pt>
              <c:pt idx="19">
                <c:v>3559.1299228799348</c:v>
              </c:pt>
              <c:pt idx="20">
                <c:v>4411.2326665576975</c:v>
              </c:pt>
              <c:pt idx="22">
                <c:v>36.654806822397106</c:v>
              </c:pt>
              <c:pt idx="23">
                <c:v>459.53156480827886</c:v>
              </c:pt>
              <c:pt idx="24">
                <c:v>1655.7726075125595</c:v>
              </c:pt>
              <c:pt idx="25">
                <c:v>2878.3848086729281</c:v>
              </c:pt>
              <c:pt idx="26">
                <c:v>3476.0181096931456</c:v>
              </c:pt>
              <c:pt idx="28">
                <c:v>36.654806822397106</c:v>
              </c:pt>
              <c:pt idx="29">
                <c:v>459.53157405433245</c:v>
              </c:pt>
              <c:pt idx="30">
                <c:v>1655.7727178241664</c:v>
              </c:pt>
              <c:pt idx="31">
                <c:v>2878.3845907950113</c:v>
              </c:pt>
              <c:pt idx="32">
                <c:v>3476.0182358123166</c:v>
              </c:pt>
            </c:numLit>
          </c:val>
          <c:extLst>
            <c:ext xmlns:c16="http://schemas.microsoft.com/office/drawing/2014/chart" uri="{C3380CC4-5D6E-409C-BE32-E72D297353CC}">
              <c16:uniqueId val="{00000004-EBE8-4E40-98E4-080FD5EB64E0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3.7973078477874713</c:v>
              </c:pt>
              <c:pt idx="6">
                <c:v>42.469334813463703</c:v>
              </c:pt>
              <c:pt idx="7">
                <c:v>173.90731229471712</c:v>
              </c:pt>
              <c:pt idx="8">
                <c:v>350.76975861320744</c:v>
              </c:pt>
              <c:pt idx="10">
                <c:v>0</c:v>
              </c:pt>
              <c:pt idx="11">
                <c:v>13.672265244776897</c:v>
              </c:pt>
              <c:pt idx="12">
                <c:v>165.91405089740246</c:v>
              </c:pt>
              <c:pt idx="13">
                <c:v>388.6760944083656</c:v>
              </c:pt>
              <c:pt idx="14">
                <c:v>493.73363620080806</c:v>
              </c:pt>
              <c:pt idx="16">
                <c:v>0</c:v>
              </c:pt>
              <c:pt idx="17">
                <c:v>13.672265244776897</c:v>
              </c:pt>
              <c:pt idx="18">
                <c:v>165.91405089740246</c:v>
              </c:pt>
              <c:pt idx="19">
                <c:v>388.6760944083656</c:v>
              </c:pt>
              <c:pt idx="20">
                <c:v>493.73363620080806</c:v>
              </c:pt>
              <c:pt idx="22">
                <c:v>0</c:v>
              </c:pt>
              <c:pt idx="23">
                <c:v>13.672263869307891</c:v>
              </c:pt>
              <c:pt idx="24">
                <c:v>224.83693711228327</c:v>
              </c:pt>
              <c:pt idx="25">
                <c:v>568.75749480069408</c:v>
              </c:pt>
              <c:pt idx="26">
                <c:v>737.03430700850163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EBE8-4E40-98E4-080FD5EB64E0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EBE8-4E40-98E4-080FD5EB6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13788056"/>
        <c:axId val="813796256"/>
      </c:barChart>
      <c:catAx>
        <c:axId val="813788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96256"/>
        <c:crosses val="autoZero"/>
        <c:auto val="1"/>
        <c:lblAlgn val="ctr"/>
        <c:lblOffset val="100"/>
        <c:noMultiLvlLbl val="0"/>
      </c:catAx>
      <c:valAx>
        <c:axId val="813796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Anzahl Fahrzeuge (Tsd.)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8805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2904.7912892423547</c:v>
              </c:pt>
              <c:pt idx="1">
                <c:v>3403.3371040040374</c:v>
              </c:pt>
              <c:pt idx="2">
                <c:v>3321.0494581247335</c:v>
              </c:pt>
              <c:pt idx="4">
                <c:v>3194.0227752607193</c:v>
              </c:pt>
              <c:pt idx="5">
                <c:v>2829.0010697446201</c:v>
              </c:pt>
              <c:pt idx="6">
                <c:v>2298.0153695484919</c:v>
              </c:pt>
              <c:pt idx="7">
                <c:v>1759.4614065483843</c:v>
              </c:pt>
              <c:pt idx="8">
                <c:v>1137.4838123271209</c:v>
              </c:pt>
              <c:pt idx="10">
                <c:v>3194.0227752607193</c:v>
              </c:pt>
              <c:pt idx="11">
                <c:v>2598.8531871122627</c:v>
              </c:pt>
              <c:pt idx="12">
                <c:v>1401.4759184017632</c:v>
              </c:pt>
              <c:pt idx="13">
                <c:v>501.33301855222817</c:v>
              </c:pt>
              <c:pt idx="14">
                <c:v>159.26215029784331</c:v>
              </c:pt>
              <c:pt idx="16">
                <c:v>3194.0227752607193</c:v>
              </c:pt>
              <c:pt idx="17">
                <c:v>2598.8531871122627</c:v>
              </c:pt>
              <c:pt idx="18">
                <c:v>1401.4759184017632</c:v>
              </c:pt>
              <c:pt idx="19">
                <c:v>501.33301855222817</c:v>
              </c:pt>
              <c:pt idx="20">
                <c:v>159.26215029784331</c:v>
              </c:pt>
              <c:pt idx="22">
                <c:v>3194.0227752607193</c:v>
              </c:pt>
              <c:pt idx="23">
                <c:v>2559.3531016032234</c:v>
              </c:pt>
              <c:pt idx="24">
                <c:v>1361.0171767827067</c:v>
              </c:pt>
              <c:pt idx="25">
                <c:v>487.43261745419085</c:v>
              </c:pt>
              <c:pt idx="26">
                <c:v>155.40974149369228</c:v>
              </c:pt>
              <c:pt idx="28">
                <c:v>3194.0227752607193</c:v>
              </c:pt>
              <c:pt idx="29">
                <c:v>2623.1635710987644</c:v>
              </c:pt>
              <c:pt idx="30">
                <c:v>1431.4614246205733</c:v>
              </c:pt>
              <c:pt idx="31">
                <c:v>514.61513131461129</c:v>
              </c:pt>
              <c:pt idx="32">
                <c:v>163.00814799101104</c:v>
              </c:pt>
            </c:numLit>
          </c:val>
          <c:extLst>
            <c:ext xmlns:c16="http://schemas.microsoft.com/office/drawing/2014/chart" uri="{C3380CC4-5D6E-409C-BE32-E72D297353CC}">
              <c16:uniqueId val="{00000000-527A-4479-A6DF-623566235E61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80.605717126752751</c:v>
              </c:pt>
              <c:pt idx="1">
                <c:v>141.90991389294584</c:v>
              </c:pt>
              <c:pt idx="2">
                <c:v>741.90193089059971</c:v>
              </c:pt>
              <c:pt idx="4">
                <c:v>1511.8449453171866</c:v>
              </c:pt>
              <c:pt idx="5">
                <c:v>1619.1501130426968</c:v>
              </c:pt>
              <c:pt idx="6">
                <c:v>1404.3869092970845</c:v>
              </c:pt>
              <c:pt idx="7">
                <c:v>1091.8280232712407</c:v>
              </c:pt>
              <c:pt idx="8">
                <c:v>702.87049862733909</c:v>
              </c:pt>
              <c:pt idx="10">
                <c:v>1511.8449453171866</c:v>
              </c:pt>
              <c:pt idx="11">
                <c:v>1463.4413600210346</c:v>
              </c:pt>
              <c:pt idx="12">
                <c:v>768.92681593889961</c:v>
              </c:pt>
              <c:pt idx="13">
                <c:v>257.8650785892259</c:v>
              </c:pt>
              <c:pt idx="14">
                <c:v>77.849412109705369</c:v>
              </c:pt>
              <c:pt idx="16">
                <c:v>1511.8449453171866</c:v>
              </c:pt>
              <c:pt idx="17">
                <c:v>1463.4413600210346</c:v>
              </c:pt>
              <c:pt idx="18">
                <c:v>768.92681593889961</c:v>
              </c:pt>
              <c:pt idx="19">
                <c:v>257.8650785892259</c:v>
              </c:pt>
              <c:pt idx="20">
                <c:v>77.849412109705369</c:v>
              </c:pt>
              <c:pt idx="22">
                <c:v>1511.8449453171866</c:v>
              </c:pt>
              <c:pt idx="23">
                <c:v>1417.8542394474332</c:v>
              </c:pt>
              <c:pt idx="24">
                <c:v>726.52046774503913</c:v>
              </c:pt>
              <c:pt idx="25">
                <c:v>243.65919598415255</c:v>
              </c:pt>
              <c:pt idx="26">
                <c:v>73.968268918022773</c:v>
              </c:pt>
              <c:pt idx="28">
                <c:v>1511.8449453171866</c:v>
              </c:pt>
              <c:pt idx="29">
                <c:v>1446.7176640431694</c:v>
              </c:pt>
              <c:pt idx="30">
                <c:v>771.10396702777621</c:v>
              </c:pt>
              <c:pt idx="31">
                <c:v>262.27655346526507</c:v>
              </c:pt>
              <c:pt idx="32">
                <c:v>78.805284681295362</c:v>
              </c:pt>
            </c:numLit>
          </c:val>
          <c:extLst>
            <c:ext xmlns:c16="http://schemas.microsoft.com/office/drawing/2014/chart" uri="{C3380CC4-5D6E-409C-BE32-E72D297353CC}">
              <c16:uniqueId val="{00000001-527A-4479-A6DF-623566235E61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13.042639984562703</c:v>
              </c:pt>
              <c:pt idx="4">
                <c:v>12.778042346257889</c:v>
              </c:pt>
              <c:pt idx="5">
                <c:v>16.015993657759594</c:v>
              </c:pt>
              <c:pt idx="6">
                <c:v>7.6659059796076612</c:v>
              </c:pt>
              <c:pt idx="7">
                <c:v>2.0506314361151361</c:v>
              </c:pt>
              <c:pt idx="8">
                <c:v>0.7861852515220068</c:v>
              </c:pt>
              <c:pt idx="10">
                <c:v>12.778042346257889</c:v>
              </c:pt>
              <c:pt idx="11">
                <c:v>16.015995276284762</c:v>
              </c:pt>
              <c:pt idx="12">
                <c:v>7.6659050186783819</c:v>
              </c:pt>
              <c:pt idx="13">
                <c:v>2.0506314713531686</c:v>
              </c:pt>
              <c:pt idx="14">
                <c:v>0.78618511067403185</c:v>
              </c:pt>
              <c:pt idx="16">
                <c:v>12.778042346257889</c:v>
              </c:pt>
              <c:pt idx="17">
                <c:v>16.015995276284762</c:v>
              </c:pt>
              <c:pt idx="18">
                <c:v>7.6659050186783819</c:v>
              </c:pt>
              <c:pt idx="19">
                <c:v>2.0506314713531686</c:v>
              </c:pt>
              <c:pt idx="20">
                <c:v>0.78618511067403185</c:v>
              </c:pt>
              <c:pt idx="22">
                <c:v>12.778042346257889</c:v>
              </c:pt>
              <c:pt idx="23">
                <c:v>146.66098272775176</c:v>
              </c:pt>
              <c:pt idx="24">
                <c:v>416.69964497461825</c:v>
              </c:pt>
              <c:pt idx="25">
                <c:v>654.44619461161562</c:v>
              </c:pt>
              <c:pt idx="26">
                <c:v>759.19386413939969</c:v>
              </c:pt>
              <c:pt idx="28">
                <c:v>12.778042346257889</c:v>
              </c:pt>
              <c:pt idx="29">
                <c:v>16.015993987281306</c:v>
              </c:pt>
              <c:pt idx="30">
                <c:v>7.6659063161462919</c:v>
              </c:pt>
              <c:pt idx="31">
                <c:v>2.0506313519426795</c:v>
              </c:pt>
              <c:pt idx="32">
                <c:v>0.78618523728382206</c:v>
              </c:pt>
            </c:numLit>
          </c:val>
          <c:extLst>
            <c:ext xmlns:c16="http://schemas.microsoft.com/office/drawing/2014/chart" uri="{C3380CC4-5D6E-409C-BE32-E72D297353CC}">
              <c16:uniqueId val="{00000002-527A-4479-A6DF-623566235E61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25.535444728081213</c:v>
              </c:pt>
              <c:pt idx="5">
                <c:v>139.97769349898417</c:v>
              </c:pt>
              <c:pt idx="6">
                <c:v>222.53778307619817</c:v>
              </c:pt>
              <c:pt idx="7">
                <c:v>250.68093461207317</c:v>
              </c:pt>
              <c:pt idx="8">
                <c:v>262.57967974263892</c:v>
              </c:pt>
              <c:pt idx="10">
                <c:v>25.535444728081213</c:v>
              </c:pt>
              <c:pt idx="11">
                <c:v>369.362505695084</c:v>
              </c:pt>
              <c:pt idx="12">
                <c:v>723.61793927100723</c:v>
              </c:pt>
              <c:pt idx="13">
                <c:v>504.25425977352018</c:v>
              </c:pt>
              <c:pt idx="14">
                <c:v>177.72895171530558</c:v>
              </c:pt>
              <c:pt idx="16">
                <c:v>25.535444728081213</c:v>
              </c:pt>
              <c:pt idx="17">
                <c:v>369.362505695084</c:v>
              </c:pt>
              <c:pt idx="18">
                <c:v>723.61793927100723</c:v>
              </c:pt>
              <c:pt idx="19">
                <c:v>504.25425977352018</c:v>
              </c:pt>
              <c:pt idx="20">
                <c:v>177.72895171530558</c:v>
              </c:pt>
              <c:pt idx="22">
                <c:v>25.535444728081213</c:v>
              </c:pt>
              <c:pt idx="23">
                <c:v>361.76785277750292</c:v>
              </c:pt>
              <c:pt idx="24">
                <c:v>646.60916937774493</c:v>
              </c:pt>
              <c:pt idx="25">
                <c:v>381.38168556155415</c:v>
              </c:pt>
              <c:pt idx="26">
                <c:v>119.31870164574086</c:v>
              </c:pt>
              <c:pt idx="28">
                <c:v>25.535444728081213</c:v>
              </c:pt>
              <c:pt idx="29">
                <c:v>413.41320399557543</c:v>
              </c:pt>
              <c:pt idx="30">
                <c:v>1164.3429977545525</c:v>
              </c:pt>
              <c:pt idx="31">
                <c:v>1555.2691098980656</c:v>
              </c:pt>
              <c:pt idx="32">
                <c:v>1602.1571633822841</c:v>
              </c:pt>
            </c:numLit>
          </c:val>
          <c:extLst>
            <c:ext xmlns:c16="http://schemas.microsoft.com/office/drawing/2014/chart" uri="{C3380CC4-5D6E-409C-BE32-E72D297353CC}">
              <c16:uniqueId val="{00000003-527A-4479-A6DF-623566235E61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36.654806822397106</c:v>
              </c:pt>
              <c:pt idx="5">
                <c:v>350.91682648655996</c:v>
              </c:pt>
              <c:pt idx="6">
                <c:v>1048.1967008226375</c:v>
              </c:pt>
              <c:pt idx="7">
                <c:v>1908.3856948177149</c:v>
              </c:pt>
              <c:pt idx="8">
                <c:v>2839.6810683289095</c:v>
              </c:pt>
              <c:pt idx="10">
                <c:v>36.654806822397106</c:v>
              </c:pt>
              <c:pt idx="11">
                <c:v>497.50469335378659</c:v>
              </c:pt>
              <c:pt idx="12">
                <c:v>1961.5183793431445</c:v>
              </c:pt>
              <c:pt idx="13">
                <c:v>3559.1299228799348</c:v>
              </c:pt>
              <c:pt idx="14">
                <c:v>4411.2326665576975</c:v>
              </c:pt>
              <c:pt idx="16">
                <c:v>36.654806822397106</c:v>
              </c:pt>
              <c:pt idx="17">
                <c:v>497.50469335378659</c:v>
              </c:pt>
              <c:pt idx="18">
                <c:v>1961.5183793431445</c:v>
              </c:pt>
              <c:pt idx="19">
                <c:v>3559.1299228799348</c:v>
              </c:pt>
              <c:pt idx="20">
                <c:v>4411.2326665576975</c:v>
              </c:pt>
              <c:pt idx="22">
                <c:v>36.654806822397106</c:v>
              </c:pt>
              <c:pt idx="23">
                <c:v>459.53156480827886</c:v>
              </c:pt>
              <c:pt idx="24">
                <c:v>1655.7726075125595</c:v>
              </c:pt>
              <c:pt idx="25">
                <c:v>2878.3848086729281</c:v>
              </c:pt>
              <c:pt idx="26">
                <c:v>3476.0181096931456</c:v>
              </c:pt>
              <c:pt idx="28">
                <c:v>36.654806822397106</c:v>
              </c:pt>
              <c:pt idx="29">
                <c:v>459.53157405433245</c:v>
              </c:pt>
              <c:pt idx="30">
                <c:v>1655.7727178241664</c:v>
              </c:pt>
              <c:pt idx="31">
                <c:v>2878.3845907950113</c:v>
              </c:pt>
              <c:pt idx="32">
                <c:v>3476.0182358123166</c:v>
              </c:pt>
            </c:numLit>
          </c:val>
          <c:extLst>
            <c:ext xmlns:c16="http://schemas.microsoft.com/office/drawing/2014/chart" uri="{C3380CC4-5D6E-409C-BE32-E72D297353CC}">
              <c16:uniqueId val="{00000004-527A-4479-A6DF-623566235E61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3.7973078477874713</c:v>
              </c:pt>
              <c:pt idx="6">
                <c:v>42.469334813463703</c:v>
              </c:pt>
              <c:pt idx="7">
                <c:v>173.90731229471712</c:v>
              </c:pt>
              <c:pt idx="8">
                <c:v>350.76975861320744</c:v>
              </c:pt>
              <c:pt idx="10">
                <c:v>0</c:v>
              </c:pt>
              <c:pt idx="11">
                <c:v>13.672265244776897</c:v>
              </c:pt>
              <c:pt idx="12">
                <c:v>165.91405089740246</c:v>
              </c:pt>
              <c:pt idx="13">
                <c:v>388.6760944083656</c:v>
              </c:pt>
              <c:pt idx="14">
                <c:v>493.73363620080806</c:v>
              </c:pt>
              <c:pt idx="16">
                <c:v>0</c:v>
              </c:pt>
              <c:pt idx="17">
                <c:v>13.672265244776897</c:v>
              </c:pt>
              <c:pt idx="18">
                <c:v>165.91405089740246</c:v>
              </c:pt>
              <c:pt idx="19">
                <c:v>388.6760944083656</c:v>
              </c:pt>
              <c:pt idx="20">
                <c:v>493.73363620080806</c:v>
              </c:pt>
              <c:pt idx="22">
                <c:v>0</c:v>
              </c:pt>
              <c:pt idx="23">
                <c:v>13.672263869307891</c:v>
              </c:pt>
              <c:pt idx="24">
                <c:v>224.83693711228327</c:v>
              </c:pt>
              <c:pt idx="25">
                <c:v>568.75749480069408</c:v>
              </c:pt>
              <c:pt idx="26">
                <c:v>737.03430700850163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527A-4479-A6DF-623566235E61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527A-4479-A6DF-623566235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13788056"/>
        <c:axId val="813796256"/>
      </c:barChart>
      <c:catAx>
        <c:axId val="813788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96256"/>
        <c:crosses val="autoZero"/>
        <c:auto val="1"/>
        <c:lblAlgn val="ctr"/>
        <c:lblOffset val="100"/>
        <c:noMultiLvlLbl val="0"/>
      </c:catAx>
      <c:valAx>
        <c:axId val="813796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Anzahl Fahrzeuge (Tsd.)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8805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763.81499999999983</c:v>
              </c:pt>
              <c:pt idx="1">
                <c:v>731.53413318212836</c:v>
              </c:pt>
              <c:pt idx="2">
                <c:v>776.95379654419321</c:v>
              </c:pt>
              <c:pt idx="4">
                <c:v>777.24831408018645</c:v>
              </c:pt>
              <c:pt idx="5">
                <c:v>684.09286158050622</c:v>
              </c:pt>
              <c:pt idx="6">
                <c:v>598.78226517544522</c:v>
              </c:pt>
              <c:pt idx="7">
                <c:v>532.50166486935234</c:v>
              </c:pt>
              <c:pt idx="8">
                <c:v>498.74344224984816</c:v>
              </c:pt>
              <c:pt idx="10">
                <c:v>775.98825528528516</c:v>
              </c:pt>
              <c:pt idx="11">
                <c:v>607.01264217090636</c:v>
              </c:pt>
              <c:pt idx="12">
                <c:v>400.54874462745795</c:v>
              </c:pt>
              <c:pt idx="13">
                <c:v>209.41267830416206</c:v>
              </c:pt>
              <c:pt idx="14">
                <c:v>88.645671496600556</c:v>
              </c:pt>
              <c:pt idx="16">
                <c:v>775.98825528528516</c:v>
              </c:pt>
              <c:pt idx="17">
                <c:v>607.01264217090636</c:v>
              </c:pt>
              <c:pt idx="18">
                <c:v>400.54874462745795</c:v>
              </c:pt>
              <c:pt idx="19">
                <c:v>209.41267830416206</c:v>
              </c:pt>
              <c:pt idx="20">
                <c:v>88.645671496600556</c:v>
              </c:pt>
              <c:pt idx="22">
                <c:v>775.98825528528516</c:v>
              </c:pt>
              <c:pt idx="23">
                <c:v>607.01264217090636</c:v>
              </c:pt>
              <c:pt idx="24">
                <c:v>400.54874462745795</c:v>
              </c:pt>
              <c:pt idx="25">
                <c:v>209.41267830416206</c:v>
              </c:pt>
              <c:pt idx="26">
                <c:v>88.645671496600556</c:v>
              </c:pt>
              <c:pt idx="28">
                <c:v>775.98825528528516</c:v>
              </c:pt>
              <c:pt idx="29">
                <c:v>607.01264217090636</c:v>
              </c:pt>
              <c:pt idx="30">
                <c:v>400.54874462745795</c:v>
              </c:pt>
              <c:pt idx="31">
                <c:v>209.41267830416206</c:v>
              </c:pt>
              <c:pt idx="32">
                <c:v>88.645671496600556</c:v>
              </c:pt>
            </c:numLit>
          </c:val>
          <c:extLst>
            <c:ext xmlns:c16="http://schemas.microsoft.com/office/drawing/2014/chart" uri="{C3380CC4-5D6E-409C-BE32-E72D297353CC}">
              <c16:uniqueId val="{00000000-EF6E-4B6A-8CAB-4552528E3825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EF6E-4B6A-8CAB-4552528E3825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EF6E-4B6A-8CAB-4552528E3825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EF6E-4B6A-8CAB-4552528E3825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1.0298036753508717</c:v>
              </c:pt>
              <c:pt idx="2">
                <c:v>39.454695573136227</c:v>
              </c:pt>
              <c:pt idx="4">
                <c:v>138.53268579926936</c:v>
              </c:pt>
              <c:pt idx="5">
                <c:v>273.1171383686131</c:v>
              </c:pt>
              <c:pt idx="6">
                <c:v>375.54373479410481</c:v>
              </c:pt>
              <c:pt idx="7">
                <c:v>440.1713351124169</c:v>
              </c:pt>
              <c:pt idx="8">
                <c:v>475.31955774807159</c:v>
              </c:pt>
              <c:pt idx="10">
                <c:v>139.7927445941709</c:v>
              </c:pt>
              <c:pt idx="11">
                <c:v>347.15335777821281</c:v>
              </c:pt>
              <c:pt idx="12">
                <c:v>556.22025534209274</c:v>
              </c:pt>
              <c:pt idx="13">
                <c:v>717.21232167760706</c:v>
              </c:pt>
              <c:pt idx="14">
                <c:v>805.40532850132001</c:v>
              </c:pt>
              <c:pt idx="16">
                <c:v>139.7927445941709</c:v>
              </c:pt>
              <c:pt idx="17">
                <c:v>347.15335777821281</c:v>
              </c:pt>
              <c:pt idx="18">
                <c:v>556.22025534209274</c:v>
              </c:pt>
              <c:pt idx="19">
                <c:v>717.21232167760706</c:v>
              </c:pt>
              <c:pt idx="20">
                <c:v>805.40532850132001</c:v>
              </c:pt>
              <c:pt idx="22">
                <c:v>139.7927445941709</c:v>
              </c:pt>
              <c:pt idx="23">
                <c:v>347.15335777821281</c:v>
              </c:pt>
              <c:pt idx="24">
                <c:v>556.22025534209274</c:v>
              </c:pt>
              <c:pt idx="25">
                <c:v>717.21232167760706</c:v>
              </c:pt>
              <c:pt idx="26">
                <c:v>805.40532850132001</c:v>
              </c:pt>
              <c:pt idx="28">
                <c:v>139.7927445941709</c:v>
              </c:pt>
              <c:pt idx="29">
                <c:v>347.15335777821281</c:v>
              </c:pt>
              <c:pt idx="30">
                <c:v>556.22025534209274</c:v>
              </c:pt>
              <c:pt idx="31">
                <c:v>717.21232167760706</c:v>
              </c:pt>
              <c:pt idx="32">
                <c:v>805.40532850132001</c:v>
              </c:pt>
            </c:numLit>
          </c:val>
          <c:extLst>
            <c:ext xmlns:c16="http://schemas.microsoft.com/office/drawing/2014/chart" uri="{C3380CC4-5D6E-409C-BE32-E72D297353CC}">
              <c16:uniqueId val="{00000004-EF6E-4B6A-8CAB-4552528E3825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5-EF6E-4B6A-8CAB-4552528E3825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EF6E-4B6A-8CAB-4552528E38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13788056"/>
        <c:axId val="813796256"/>
      </c:barChart>
      <c:catAx>
        <c:axId val="813788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96256"/>
        <c:crosses val="autoZero"/>
        <c:auto val="1"/>
        <c:lblAlgn val="ctr"/>
        <c:lblOffset val="100"/>
        <c:noMultiLvlLbl val="0"/>
      </c:catAx>
      <c:valAx>
        <c:axId val="813796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Anzahl Fahrzeuge (Tsd.)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8805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0.36241365288557603</c:v>
              </c:pt>
              <c:pt idx="5">
                <c:v>0.16434246323850907</c:v>
              </c:pt>
              <c:pt idx="6">
                <c:v>0.12590441820405734</c:v>
              </c:pt>
              <c:pt idx="7">
                <c:v>0.11131958155067155</c:v>
              </c:pt>
              <c:pt idx="8">
                <c:v>9.5461406771597784E-2</c:v>
              </c:pt>
              <c:pt idx="10">
                <c:v>0.36241052816607172</c:v>
              </c:pt>
              <c:pt idx="11">
                <c:v>0.16463813900698918</c:v>
              </c:pt>
              <c:pt idx="12">
                <c:v>0.12529746222314261</c:v>
              </c:pt>
              <c:pt idx="13">
                <c:v>9.5669970459465584E-2</c:v>
              </c:pt>
              <c:pt idx="14">
                <c:v>4.7889064516923839E-2</c:v>
              </c:pt>
              <c:pt idx="16">
                <c:v>0.3556455701775369</c:v>
              </c:pt>
              <c:pt idx="17">
                <c:v>9.0794625078034319E-2</c:v>
              </c:pt>
              <c:pt idx="18">
                <c:v>1.6393455348999417E-2</c:v>
              </c:pt>
              <c:pt idx="19">
                <c:v>1.697321135069431E-3</c:v>
              </c:pt>
              <c:pt idx="20">
                <c:v>1.7593812588350931E-4</c:v>
              </c:pt>
              <c:pt idx="22">
                <c:v>0.35564557017753701</c:v>
              </c:pt>
              <c:pt idx="23">
                <c:v>9.0794625078034291E-2</c:v>
              </c:pt>
              <c:pt idx="24">
                <c:v>1.6393455348999452E-2</c:v>
              </c:pt>
              <c:pt idx="25">
                <c:v>1.697332357823405E-3</c:v>
              </c:pt>
              <c:pt idx="26">
                <c:v>1.7593880505934007E-4</c:v>
              </c:pt>
              <c:pt idx="28">
                <c:v>0.35564557017753701</c:v>
              </c:pt>
              <c:pt idx="29">
                <c:v>9.0794625078034388E-2</c:v>
              </c:pt>
              <c:pt idx="30">
                <c:v>1.6393455348999431E-2</c:v>
              </c:pt>
              <c:pt idx="31">
                <c:v>1.6973323578234022E-3</c:v>
              </c:pt>
              <c:pt idx="32">
                <c:v>1.7593880505934018E-4</c:v>
              </c:pt>
            </c:numLit>
          </c:val>
          <c:extLst>
            <c:ext xmlns:c16="http://schemas.microsoft.com/office/drawing/2014/chart" uri="{C3380CC4-5D6E-409C-BE32-E72D297353CC}">
              <c16:uniqueId val="{00000000-BEC5-4386-8A83-A7D6346DED86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55.866545872388407</c:v>
              </c:pt>
              <c:pt idx="1">
                <c:v>52.280999971989807</c:v>
              </c:pt>
              <c:pt idx="2">
                <c:v>54.095492098661396</c:v>
              </c:pt>
              <c:pt idx="4">
                <c:v>56.886281809197911</c:v>
              </c:pt>
              <c:pt idx="5">
                <c:v>53.614556718313501</c:v>
              </c:pt>
              <c:pt idx="6">
                <c:v>49.950255045711465</c:v>
              </c:pt>
              <c:pt idx="7">
                <c:v>49.277134003502397</c:v>
              </c:pt>
              <c:pt idx="8">
                <c:v>50.715688588266268</c:v>
              </c:pt>
              <c:pt idx="10">
                <c:v>56.813304478727218</c:v>
              </c:pt>
              <c:pt idx="11">
                <c:v>50.323929637349792</c:v>
              </c:pt>
              <c:pt idx="12">
                <c:v>36.524176364271568</c:v>
              </c:pt>
              <c:pt idx="13">
                <c:v>21.826146600569324</c:v>
              </c:pt>
              <c:pt idx="14">
                <c:v>11.885576705898115</c:v>
              </c:pt>
              <c:pt idx="16">
                <c:v>56.817269700059093</c:v>
              </c:pt>
              <c:pt idx="17">
                <c:v>50.038597146763721</c:v>
              </c:pt>
              <c:pt idx="18">
                <c:v>34.833522370568843</c:v>
              </c:pt>
              <c:pt idx="19">
                <c:v>16.832383998266305</c:v>
              </c:pt>
              <c:pt idx="20">
                <c:v>4.8590117629357783</c:v>
              </c:pt>
              <c:pt idx="22">
                <c:v>56.794215760501032</c:v>
              </c:pt>
              <c:pt idx="23">
                <c:v>49.589140762879154</c:v>
              </c:pt>
              <c:pt idx="24">
                <c:v>33.722879486215582</c:v>
              </c:pt>
              <c:pt idx="25">
                <c:v>15.379193983910566</c:v>
              </c:pt>
              <c:pt idx="26">
                <c:v>4.3597013728672369</c:v>
              </c:pt>
              <c:pt idx="28">
                <c:v>56.868400864370756</c:v>
              </c:pt>
              <c:pt idx="29">
                <c:v>52.340184854222535</c:v>
              </c:pt>
              <c:pt idx="30">
                <c:v>41.626125523785973</c:v>
              </c:pt>
              <c:pt idx="31">
                <c:v>26.844633653802028</c:v>
              </c:pt>
              <c:pt idx="32">
                <c:v>10.977249153911796</c:v>
              </c:pt>
            </c:numLit>
          </c:val>
          <c:extLst>
            <c:ext xmlns:c16="http://schemas.microsoft.com/office/drawing/2014/chart" uri="{C3380CC4-5D6E-409C-BE32-E72D297353CC}">
              <c16:uniqueId val="{00000001-BEC5-4386-8A83-A7D6346DED86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0.13250782657803251</c:v>
              </c:pt>
              <c:pt idx="4">
                <c:v>0.21960647857837323</c:v>
              </c:pt>
              <c:pt idx="5">
                <c:v>1.5355450756888167</c:v>
              </c:pt>
              <c:pt idx="6">
                <c:v>3.4736339921259614</c:v>
              </c:pt>
              <c:pt idx="7">
                <c:v>3.7687926329296864</c:v>
              </c:pt>
              <c:pt idx="8">
                <c:v>3.4962992390902552</c:v>
              </c:pt>
              <c:pt idx="10">
                <c:v>0.2587793409316248</c:v>
              </c:pt>
              <c:pt idx="11">
                <c:v>3.3508617772244222</c:v>
              </c:pt>
              <c:pt idx="12">
                <c:v>13.227588444008092</c:v>
              </c:pt>
              <c:pt idx="13">
                <c:v>22.449100649029671</c:v>
              </c:pt>
              <c:pt idx="14">
                <c:v>15.880962862928843</c:v>
              </c:pt>
              <c:pt idx="16">
                <c:v>0.20930656887039092</c:v>
              </c:pt>
              <c:pt idx="17">
                <c:v>1.2996213017005391</c:v>
              </c:pt>
              <c:pt idx="18">
                <c:v>5.2562205659884214</c:v>
              </c:pt>
              <c:pt idx="19">
                <c:v>5.1476617161450733</c:v>
              </c:pt>
              <c:pt idx="20">
                <c:v>2.1294337183713234</c:v>
              </c:pt>
              <c:pt idx="22">
                <c:v>0.28828272303093333</c:v>
              </c:pt>
              <c:pt idx="23">
                <c:v>4.1889072516594359</c:v>
              </c:pt>
              <c:pt idx="24">
                <c:v>15.928801897998639</c:v>
              </c:pt>
              <c:pt idx="25">
                <c:v>27.05691737249127</c:v>
              </c:pt>
              <c:pt idx="26">
                <c:v>20.898970438343468</c:v>
              </c:pt>
              <c:pt idx="28">
                <c:v>0.18002734189699574</c:v>
              </c:pt>
              <c:pt idx="29">
                <c:v>6.023841131372782E-2</c:v>
              </c:pt>
              <c:pt idx="30">
                <c:v>1.1733399798894661E-2</c:v>
              </c:pt>
              <c:pt idx="31">
                <c:v>1.3915485162622082E-3</c:v>
              </c:pt>
              <c:pt idx="32">
                <c:v>1.4924655874641051E-4</c:v>
              </c:pt>
            </c:numLit>
          </c:val>
          <c:extLst>
            <c:ext xmlns:c16="http://schemas.microsoft.com/office/drawing/2014/chart" uri="{C3380CC4-5D6E-409C-BE32-E72D297353CC}">
              <c16:uniqueId val="{00000002-BEC5-4386-8A83-A7D6346DED86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0.14963479895969195</c:v>
              </c:pt>
              <c:pt idx="5">
                <c:v>1.3821990149852126</c:v>
              </c:pt>
              <c:pt idx="6">
                <c:v>2.2379999421569696</c:v>
              </c:pt>
              <c:pt idx="7">
                <c:v>1.9516281095951618</c:v>
              </c:pt>
              <c:pt idx="8">
                <c:v>0.68772941624647688</c:v>
              </c:pt>
              <c:pt idx="10">
                <c:v>0.16276013191883212</c:v>
              </c:pt>
              <c:pt idx="11">
                <c:v>1.425852965285642</c:v>
              </c:pt>
              <c:pt idx="12">
                <c:v>1.7562554115623934</c:v>
              </c:pt>
              <c:pt idx="13">
                <c:v>0.88589093972563704</c:v>
              </c:pt>
              <c:pt idx="14">
                <c:v>0.21793825052767471</c:v>
              </c:pt>
              <c:pt idx="16">
                <c:v>0.19612300394749491</c:v>
              </c:pt>
              <c:pt idx="17">
                <c:v>2.858465918870928</c:v>
              </c:pt>
              <c:pt idx="18">
                <c:v>7.5466820633319607</c:v>
              </c:pt>
              <c:pt idx="19">
                <c:v>9.6639933328535079</c:v>
              </c:pt>
              <c:pt idx="20">
                <c:v>6.4518824854795014</c:v>
              </c:pt>
              <c:pt idx="22">
                <c:v>0.16288180142917685</c:v>
              </c:pt>
              <c:pt idx="23">
                <c:v>1.4364702664331348</c:v>
              </c:pt>
              <c:pt idx="24">
                <c:v>1.7710751642955807</c:v>
              </c:pt>
              <c:pt idx="25">
                <c:v>0.89195341549046492</c:v>
              </c:pt>
              <c:pt idx="26">
                <c:v>0.21903910449072697</c:v>
              </c:pt>
              <c:pt idx="28">
                <c:v>0.19661609393832333</c:v>
              </c:pt>
              <c:pt idx="29">
                <c:v>2.7212764588492528</c:v>
              </c:pt>
              <c:pt idx="30">
                <c:v>10.016916522703836</c:v>
              </c:pt>
              <c:pt idx="31">
                <c:v>21.258858259339533</c:v>
              </c:pt>
              <c:pt idx="32">
                <c:v>33.158743567506733</c:v>
              </c:pt>
            </c:numLit>
          </c:val>
          <c:extLst>
            <c:ext xmlns:c16="http://schemas.microsoft.com/office/drawing/2014/chart" uri="{C3380CC4-5D6E-409C-BE32-E72D297353CC}">
              <c16:uniqueId val="{00000003-BEC5-4386-8A83-A7D6346DED86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3.6307756069755462E-2</c:v>
              </c:pt>
              <c:pt idx="5">
                <c:v>0.9487331158282809</c:v>
              </c:pt>
              <c:pt idx="6">
                <c:v>3.9079533046082808</c:v>
              </c:pt>
              <c:pt idx="7">
                <c:v>7.7975608655980553</c:v>
              </c:pt>
              <c:pt idx="8">
                <c:v>11.755970258849235</c:v>
              </c:pt>
              <c:pt idx="10">
                <c:v>3.8239539773643014E-2</c:v>
              </c:pt>
              <c:pt idx="11">
                <c:v>0.88838013062885191</c:v>
              </c:pt>
              <c:pt idx="12">
                <c:v>4.3793318191483657</c:v>
              </c:pt>
              <c:pt idx="13">
                <c:v>11.321804170348582</c:v>
              </c:pt>
              <c:pt idx="14">
                <c:v>22.799849092633114</c:v>
              </c:pt>
              <c:pt idx="16">
                <c:v>5.714917593062132E-2</c:v>
              </c:pt>
              <c:pt idx="17">
                <c:v>1.8765997529478273</c:v>
              </c:pt>
              <c:pt idx="18">
                <c:v>8.4081176317587758</c:v>
              </c:pt>
              <c:pt idx="19">
                <c:v>27.698482604941312</c:v>
              </c:pt>
              <c:pt idx="20">
                <c:v>51.778285639578883</c:v>
              </c:pt>
              <c:pt idx="22">
                <c:v>3.089931135540341E-2</c:v>
              </c:pt>
              <c:pt idx="23">
                <c:v>0.79264879919149711</c:v>
              </c:pt>
              <c:pt idx="24">
                <c:v>4.0968106693708091</c:v>
              </c:pt>
              <c:pt idx="25">
                <c:v>10.194177704728482</c:v>
              </c:pt>
              <c:pt idx="26">
                <c:v>18.394065529617443</c:v>
              </c:pt>
              <c:pt idx="28">
                <c:v>3.4804148586497649E-2</c:v>
              </c:pt>
              <c:pt idx="29">
                <c:v>0.96067062465208242</c:v>
              </c:pt>
              <c:pt idx="30">
                <c:v>4.4657653435819915</c:v>
              </c:pt>
              <c:pt idx="31">
                <c:v>11.522319634626511</c:v>
              </c:pt>
              <c:pt idx="32">
                <c:v>23.2091794144721</c:v>
              </c:pt>
            </c:numLit>
          </c:val>
          <c:extLst>
            <c:ext xmlns:c16="http://schemas.microsoft.com/office/drawing/2014/chart" uri="{C3380CC4-5D6E-409C-BE32-E72D297353CC}">
              <c16:uniqueId val="{00000004-BEC5-4386-8A83-A7D6346DED86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9.3755539436991206E-2</c:v>
              </c:pt>
              <c:pt idx="5">
                <c:v>1.4476236019227078</c:v>
              </c:pt>
              <c:pt idx="6">
                <c:v>2.826253261784657</c:v>
              </c:pt>
              <c:pt idx="7">
                <c:v>4.1715647741414017</c:v>
              </c:pt>
              <c:pt idx="8">
                <c:v>5.1908510791843847</c:v>
              </c:pt>
              <c:pt idx="10">
                <c:v>0.11250601539761716</c:v>
              </c:pt>
              <c:pt idx="11">
                <c:v>2.9423373397332027</c:v>
              </c:pt>
              <c:pt idx="12">
                <c:v>6.5003504712585816</c:v>
              </c:pt>
              <c:pt idx="13">
                <c:v>9.9663876548847963</c:v>
              </c:pt>
              <c:pt idx="14">
                <c:v>19.849784019737982</c:v>
              </c:pt>
              <c:pt idx="16">
                <c:v>0.11250601539761715</c:v>
              </c:pt>
              <c:pt idx="17">
                <c:v>2.9319212207083329</c:v>
              </c:pt>
              <c:pt idx="18">
                <c:v>6.4520637920149628</c:v>
              </c:pt>
              <c:pt idx="19">
                <c:v>7.1997808710240676</c:v>
              </c:pt>
              <c:pt idx="20">
                <c:v>5.4622103524760428</c:v>
              </c:pt>
              <c:pt idx="22">
                <c:v>0.11607486841882934</c:v>
              </c:pt>
              <c:pt idx="23">
                <c:v>2.9980382838127997</c:v>
              </c:pt>
              <c:pt idx="24">
                <c:v>6.9770392989945664</c:v>
              </c:pt>
              <c:pt idx="25">
                <c:v>13.021060175929485</c:v>
              </c:pt>
              <c:pt idx="26">
                <c:v>26.810047612096227</c:v>
              </c:pt>
              <c:pt idx="28">
                <c:v>0.1125060153976172</c:v>
              </c:pt>
              <c:pt idx="29">
                <c:v>2.9228349960813982</c:v>
              </c:pt>
              <c:pt idx="30">
                <c:v>6.376065610350115</c:v>
              </c:pt>
              <c:pt idx="31">
                <c:v>6.9160992667952081</c:v>
              </c:pt>
              <c:pt idx="32">
                <c:v>3.3365021761933078</c:v>
              </c:pt>
            </c:numLit>
          </c:val>
          <c:extLst>
            <c:ext xmlns:c16="http://schemas.microsoft.com/office/drawing/2014/chart" uri="{C3380CC4-5D6E-409C-BE32-E72D297353CC}">
              <c16:uniqueId val="{00000005-BEC5-4386-8A83-A7D6346DED86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BEC5-4386-8A83-A7D6346DE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13788056"/>
        <c:axId val="813796256"/>
      </c:barChart>
      <c:catAx>
        <c:axId val="813788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96256"/>
        <c:crosses val="autoZero"/>
        <c:auto val="1"/>
        <c:lblAlgn val="ctr"/>
        <c:lblOffset val="100"/>
        <c:noMultiLvlLbl val="0"/>
      </c:catAx>
      <c:valAx>
        <c:axId val="813796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Anzahl Fahrzeuge (Tsd.)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8805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636-4385-99B9-96503026B559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4.1330000000000009</c:v>
              </c:pt>
              <c:pt idx="1">
                <c:v>4.22799999764967</c:v>
              </c:pt>
              <c:pt idx="2">
                <c:v>4.7240000180279802</c:v>
              </c:pt>
              <c:pt idx="4">
                <c:v>5.5351288442824957</c:v>
              </c:pt>
              <c:pt idx="5">
                <c:v>5.651630120469946</c:v>
              </c:pt>
              <c:pt idx="6">
                <c:v>5.0362618416146629</c:v>
              </c:pt>
              <c:pt idx="7">
                <c:v>4.0030843025353589</c:v>
              </c:pt>
              <c:pt idx="8">
                <c:v>2.486545526989262</c:v>
              </c:pt>
              <c:pt idx="10">
                <c:v>5.525898548725892</c:v>
              </c:pt>
              <c:pt idx="11">
                <c:v>4.7741822447787792</c:v>
              </c:pt>
              <c:pt idx="12">
                <c:v>2.4672350336701037</c:v>
              </c:pt>
              <c:pt idx="13">
                <c:v>0.75721875532413863</c:v>
              </c:pt>
              <c:pt idx="14">
                <c:v>0.13965568382115612</c:v>
              </c:pt>
              <c:pt idx="16">
                <c:v>5.5467304926980869</c:v>
              </c:pt>
              <c:pt idx="17">
                <c:v>4.7542976329545859</c:v>
              </c:pt>
              <c:pt idx="18">
                <c:v>2.1498224964151409</c:v>
              </c:pt>
              <c:pt idx="19">
                <c:v>0.51801669209385659</c:v>
              </c:pt>
              <c:pt idx="20">
                <c:v>7.1158491034846436E-2</c:v>
              </c:pt>
              <c:pt idx="22">
                <c:v>5.5252828650320724</c:v>
              </c:pt>
              <c:pt idx="23">
                <c:v>4.7071607085998366</c:v>
              </c:pt>
              <c:pt idx="24">
                <c:v>2.2057325311423646</c:v>
              </c:pt>
              <c:pt idx="25">
                <c:v>0.56921702143965902</c:v>
              </c:pt>
              <c:pt idx="26">
                <c:v>8.5148236789508808E-2</c:v>
              </c:pt>
              <c:pt idx="28">
                <c:v>5.5268731890066531</c:v>
              </c:pt>
              <c:pt idx="29">
                <c:v>5.2101833020562012</c:v>
              </c:pt>
              <c:pt idx="30">
                <c:v>3.382554456463684</c:v>
              </c:pt>
              <c:pt idx="31">
                <c:v>1.8144707696354234</c:v>
              </c:pt>
              <c:pt idx="32">
                <c:v>1.1673728829310699</c:v>
              </c:pt>
            </c:numLit>
          </c:val>
          <c:extLst>
            <c:ext xmlns:c16="http://schemas.microsoft.com/office/drawing/2014/chart" uri="{C3380CC4-5D6E-409C-BE32-E72D297353CC}">
              <c16:uniqueId val="{00000001-B636-4385-99B9-96503026B559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0.17500000032093727</c:v>
              </c:pt>
              <c:pt idx="4">
                <c:v>0.19304705835220265</c:v>
              </c:pt>
              <c:pt idx="5">
                <c:v>0.35143714749408628</c:v>
              </c:pt>
              <c:pt idx="6">
                <c:v>0.43837234449852641</c:v>
              </c:pt>
              <c:pt idx="7">
                <c:v>0.45861617725133602</c:v>
              </c:pt>
              <c:pt idx="8">
                <c:v>0.52422297522791639</c:v>
              </c:pt>
              <c:pt idx="10">
                <c:v>0.20227735390880747</c:v>
              </c:pt>
              <c:pt idx="11">
                <c:v>0.88861645395762068</c:v>
              </c:pt>
              <c:pt idx="12">
                <c:v>1.5942159673876586</c:v>
              </c:pt>
              <c:pt idx="13">
                <c:v>1.4121879206129642</c:v>
              </c:pt>
              <c:pt idx="14">
                <c:v>0.48143586022920648</c:v>
              </c:pt>
              <c:pt idx="16">
                <c:v>0.18141561870910392</c:v>
              </c:pt>
              <c:pt idx="17">
                <c:v>0.5158418452534288</c:v>
              </c:pt>
              <c:pt idx="18">
                <c:v>0.76032157228443875</c:v>
              </c:pt>
              <c:pt idx="19">
                <c:v>0.34828621996749409</c:v>
              </c:pt>
              <c:pt idx="20">
                <c:v>6.9844562195720813E-2</c:v>
              </c:pt>
              <c:pt idx="22">
                <c:v>0.20383788665588196</c:v>
              </c:pt>
              <c:pt idx="23">
                <c:v>1.1999659269928098</c:v>
              </c:pt>
              <c:pt idx="24">
                <c:v>2.3366894230262898</c:v>
              </c:pt>
              <c:pt idx="25">
                <c:v>2.031861595949997</c:v>
              </c:pt>
              <c:pt idx="26">
                <c:v>1.1154848511633197</c:v>
              </c:pt>
              <c:pt idx="28">
                <c:v>0.20227735390880747</c:v>
              </c:pt>
              <c:pt idx="29">
                <c:v>0.71645721443508015</c:v>
              </c:pt>
              <c:pt idx="30">
                <c:v>1.3280277487930694</c:v>
              </c:pt>
              <c:pt idx="31">
                <c:v>1.0746604092469747</c:v>
              </c:pt>
              <c:pt idx="32">
                <c:v>0.34889832213854255</c:v>
              </c:pt>
            </c:numLit>
          </c:val>
          <c:extLst>
            <c:ext xmlns:c16="http://schemas.microsoft.com/office/drawing/2014/chart" uri="{C3380CC4-5D6E-409C-BE32-E72D297353CC}">
              <c16:uniqueId val="{00000002-B636-4385-99B9-96503026B559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B636-4385-99B9-96503026B559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2.7051713592959999E-2</c:v>
              </c:pt>
              <c:pt idx="5">
                <c:v>0.39225501904986831</c:v>
              </c:pt>
              <c:pt idx="6">
                <c:v>1.1553615818250469</c:v>
              </c:pt>
              <c:pt idx="7">
                <c:v>2.1633933022525236</c:v>
              </c:pt>
              <c:pt idx="8">
                <c:v>3.3649077238868967</c:v>
              </c:pt>
              <c:pt idx="10">
                <c:v>2.7051713592960002E-2</c:v>
              </c:pt>
              <c:pt idx="11">
                <c:v>0.73252358827750341</c:v>
              </c:pt>
              <c:pt idx="12">
                <c:v>2.5649494075321582</c:v>
              </c:pt>
              <c:pt idx="13">
                <c:v>4.0340292635202815</c:v>
              </c:pt>
              <c:pt idx="14">
                <c:v>4.9272718879050057</c:v>
              </c:pt>
              <c:pt idx="16">
                <c:v>2.7081504820467325E-2</c:v>
              </c:pt>
              <c:pt idx="17">
                <c:v>1.1251828088058873</c:v>
              </c:pt>
              <c:pt idx="18">
                <c:v>3.6514143168640887</c:v>
              </c:pt>
              <c:pt idx="19">
                <c:v>5.7927850519987834</c:v>
              </c:pt>
              <c:pt idx="20">
                <c:v>6.6031361800907904</c:v>
              </c:pt>
              <c:pt idx="22">
                <c:v>2.6106864539706946E-2</c:v>
              </c:pt>
              <c:pt idx="23">
                <c:v>0.43206510548749139</c:v>
              </c:pt>
              <c:pt idx="24">
                <c:v>1.7263156278154177</c:v>
              </c:pt>
              <c:pt idx="25">
                <c:v>3.0453454634908006</c:v>
              </c:pt>
              <c:pt idx="26">
                <c:v>3.6500291002397129</c:v>
              </c:pt>
              <c:pt idx="28">
                <c:v>2.6077073312199609E-2</c:v>
              </c:pt>
              <c:pt idx="29">
                <c:v>0.46868177052262217</c:v>
              </c:pt>
              <c:pt idx="30">
                <c:v>1.862698205873718</c:v>
              </c:pt>
              <c:pt idx="31">
                <c:v>3.4585626209234124</c:v>
              </c:pt>
              <c:pt idx="32">
                <c:v>4.4720558542085342</c:v>
              </c:pt>
            </c:numLit>
          </c:val>
          <c:extLst>
            <c:ext xmlns:c16="http://schemas.microsoft.com/office/drawing/2014/chart" uri="{C3380CC4-5D6E-409C-BE32-E72D297353CC}">
              <c16:uniqueId val="{00000004-B636-4385-99B9-96503026B559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1.7723974410324779E-3</c:v>
              </c:pt>
              <c:pt idx="5">
                <c:v>6.7771768474838396E-4</c:v>
              </c:pt>
              <c:pt idx="6">
                <c:v>8.6004232599365321E-2</c:v>
              </c:pt>
              <c:pt idx="7">
                <c:v>0.3139062180185499</c:v>
              </c:pt>
              <c:pt idx="8">
                <c:v>0.68632377390214649</c:v>
              </c:pt>
              <c:pt idx="10">
                <c:v>1.7723974410324779E-3</c:v>
              </c:pt>
              <c:pt idx="11">
                <c:v>6.7771768474838439E-4</c:v>
              </c:pt>
              <c:pt idx="12">
                <c:v>8.959959194768416E-2</c:v>
              </c:pt>
              <c:pt idx="13">
                <c:v>0.73556406060038315</c:v>
              </c:pt>
              <c:pt idx="14">
                <c:v>1.5136365680508501</c:v>
              </c:pt>
              <c:pt idx="16">
                <c:v>1.7723974410324775E-3</c:v>
              </c:pt>
              <c:pt idx="17">
                <c:v>6.7771768474838407E-4</c:v>
              </c:pt>
              <c:pt idx="18">
                <c:v>0.15444161497393294</c:v>
              </c:pt>
              <c:pt idx="19">
                <c:v>0.27991203599763287</c:v>
              </c:pt>
              <c:pt idx="20">
                <c:v>0.31786076668486046</c:v>
              </c:pt>
              <c:pt idx="22">
                <c:v>1.7723974410324783E-3</c:v>
              </c:pt>
              <c:pt idx="23">
                <c:v>5.6808263618512059E-2</c:v>
              </c:pt>
              <c:pt idx="24">
                <c:v>0.44726241855352533</c:v>
              </c:pt>
              <c:pt idx="25">
                <c:v>1.2925759191773136</c:v>
              </c:pt>
              <c:pt idx="26">
                <c:v>2.2113378118136793</c:v>
              </c:pt>
              <c:pt idx="28">
                <c:v>1.7723974410324779E-3</c:v>
              </c:pt>
              <c:pt idx="29">
                <c:v>6.7771768474838407E-4</c:v>
              </c:pt>
              <c:pt idx="30">
                <c:v>0.14271958940712556</c:v>
              </c:pt>
              <c:pt idx="31">
                <c:v>0.59130620025196079</c:v>
              </c:pt>
              <c:pt idx="32">
                <c:v>1.0736729407280732</c:v>
              </c:pt>
            </c:numLit>
          </c:val>
          <c:extLst>
            <c:ext xmlns:c16="http://schemas.microsoft.com/office/drawing/2014/chart" uri="{C3380CC4-5D6E-409C-BE32-E72D297353CC}">
              <c16:uniqueId val="{00000005-B636-4385-99B9-96503026B559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B636-4385-99B9-96503026B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13788056"/>
        <c:axId val="813796256"/>
      </c:barChart>
      <c:catAx>
        <c:axId val="813788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96256"/>
        <c:crosses val="autoZero"/>
        <c:auto val="1"/>
        <c:lblAlgn val="ctr"/>
        <c:lblOffset val="100"/>
        <c:noMultiLvlLbl val="0"/>
      </c:catAx>
      <c:valAx>
        <c:axId val="813796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Anzahl Fahrzeuge (Tsd.)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8805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9A0-48A1-AD68-CC1A6FCD1CE9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2.3409999999999984</c:v>
              </c:pt>
              <c:pt idx="1">
                <c:v>2.2290000074980902</c:v>
              </c:pt>
              <c:pt idx="2">
                <c:v>2.4730000099111349</c:v>
              </c:pt>
              <c:pt idx="4">
                <c:v>3.1530000076145241</c:v>
              </c:pt>
              <c:pt idx="5">
                <c:v>3.2410000020144842</c:v>
              </c:pt>
              <c:pt idx="6">
                <c:v>3.3119814798997087</c:v>
              </c:pt>
              <c:pt idx="7">
                <c:v>3.3458143847676771</c:v>
              </c:pt>
              <c:pt idx="8">
                <c:v>3.3340772622746471</c:v>
              </c:pt>
              <c:pt idx="10">
                <c:v>3.1501089865717029</c:v>
              </c:pt>
              <c:pt idx="11">
                <c:v>2.9815150681353253</c:v>
              </c:pt>
              <c:pt idx="12">
                <c:v>2.4485651278090468</c:v>
              </c:pt>
              <c:pt idx="13">
                <c:v>1.5797096586248347</c:v>
              </c:pt>
              <c:pt idx="14">
                <c:v>0.54747462380019163</c:v>
              </c:pt>
              <c:pt idx="16">
                <c:v>3.1501089865717029</c:v>
              </c:pt>
              <c:pt idx="17">
                <c:v>2.9172463182353829</c:v>
              </c:pt>
              <c:pt idx="18">
                <c:v>1.8551587019642966</c:v>
              </c:pt>
              <c:pt idx="19">
                <c:v>0.65956884980536479</c:v>
              </c:pt>
              <c:pt idx="20">
                <c:v>0.13084177976468039</c:v>
              </c:pt>
              <c:pt idx="22">
                <c:v>3.1501089865717029</c:v>
              </c:pt>
              <c:pt idx="23">
                <c:v>2.9815150681353253</c:v>
              </c:pt>
              <c:pt idx="24">
                <c:v>2.1912152432504235</c:v>
              </c:pt>
              <c:pt idx="25">
                <c:v>0.80760418312856996</c:v>
              </c:pt>
              <c:pt idx="26">
                <c:v>0.16116351677046253</c:v>
              </c:pt>
              <c:pt idx="28">
                <c:v>3.1501089865717029</c:v>
              </c:pt>
              <c:pt idx="29">
                <c:v>2.9815150681353253</c:v>
              </c:pt>
              <c:pt idx="30">
                <c:v>2.4454847290658579</c:v>
              </c:pt>
              <c:pt idx="31">
                <c:v>1.8348450448208999</c:v>
              </c:pt>
              <c:pt idx="32">
                <c:v>1.4175832921671876</c:v>
              </c:pt>
            </c:numLit>
          </c:val>
          <c:extLst>
            <c:ext xmlns:c16="http://schemas.microsoft.com/office/drawing/2014/chart" uri="{C3380CC4-5D6E-409C-BE32-E72D297353CC}">
              <c16:uniqueId val="{00000001-09A0-48A1-AD68-CC1A6FCD1CE9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2.8910210428214084E-3</c:v>
              </c:pt>
              <c:pt idx="11">
                <c:v>0.25948493387915961</c:v>
              </c:pt>
              <c:pt idx="12">
                <c:v>0.78981060726155505</c:v>
              </c:pt>
              <c:pt idx="13">
                <c:v>1.1736858892700075</c:v>
              </c:pt>
              <c:pt idx="14">
                <c:v>1.3061549219469235</c:v>
              </c:pt>
              <c:pt idx="16">
                <c:v>2.8910210428214084E-3</c:v>
              </c:pt>
              <c:pt idx="17">
                <c:v>0.25948493387915939</c:v>
              </c:pt>
              <c:pt idx="18">
                <c:v>0.68663196639688218</c:v>
              </c:pt>
              <c:pt idx="19">
                <c:v>0.36847472826162847</c:v>
              </c:pt>
              <c:pt idx="20">
                <c:v>8.265107925772823E-2</c:v>
              </c:pt>
              <c:pt idx="22">
                <c:v>2.8910210428214084E-3</c:v>
              </c:pt>
              <c:pt idx="23">
                <c:v>0.25948493387915955</c:v>
              </c:pt>
              <c:pt idx="24">
                <c:v>0.82090283654879137</c:v>
              </c:pt>
              <c:pt idx="25">
                <c:v>0.97747357193066164</c:v>
              </c:pt>
              <c:pt idx="26">
                <c:v>0.38163219721231167</c:v>
              </c:pt>
              <c:pt idx="28">
                <c:v>2.8910210428214084E-3</c:v>
              </c:pt>
              <c:pt idx="29">
                <c:v>0.25948493387915955</c:v>
              </c:pt>
              <c:pt idx="30">
                <c:v>0.78748406510853541</c:v>
              </c:pt>
              <c:pt idx="31">
                <c:v>1.0684734352485734</c:v>
              </c:pt>
              <c:pt idx="32">
                <c:v>1.0700379388922612</c:v>
              </c:pt>
            </c:numLit>
          </c:val>
          <c:extLst>
            <c:ext xmlns:c16="http://schemas.microsoft.com/office/drawing/2014/chart" uri="{C3380CC4-5D6E-409C-BE32-E72D297353CC}">
              <c16:uniqueId val="{00000002-09A0-48A1-AD68-CC1A6FCD1CE9}"/>
            </c:ext>
          </c:extLst>
        </c:ser>
        <c:ser>
          <c:idx val="3"/>
          <c:order val="3"/>
          <c:tx>
            <c:v>PHEV</c:v>
          </c:tx>
          <c:spPr>
            <a:pattFill prst="wdUpDiag">
              <a:fgClr>
                <a:srgbClr val="72000D"/>
              </a:fgClr>
              <a:bgClr>
                <a:srgbClr val="3676B0"/>
              </a:bgClr>
            </a:patt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09A0-48A1-AD68-CC1A6FCD1CE9}"/>
            </c:ext>
          </c:extLst>
        </c:ser>
        <c:ser>
          <c:idx val="4"/>
          <c:order val="4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2.7251743545411516E-3</c:v>
              </c:pt>
              <c:pt idx="13">
                <c:v>0.1735658226639879</c:v>
              </c:pt>
              <c:pt idx="14">
                <c:v>0.35935607249116785</c:v>
              </c:pt>
              <c:pt idx="16">
                <c:v>0</c:v>
              </c:pt>
              <c:pt idx="17">
                <c:v>6.4268749899940053E-2</c:v>
              </c:pt>
              <c:pt idx="18">
                <c:v>0.7341630308943875</c:v>
              </c:pt>
              <c:pt idx="19">
                <c:v>2.1689135931244126</c:v>
              </c:pt>
              <c:pt idx="20">
                <c:v>2.9456362703560979</c:v>
              </c:pt>
              <c:pt idx="22">
                <c:v>0</c:v>
              </c:pt>
              <c:pt idx="23">
                <c:v>0</c:v>
              </c:pt>
              <c:pt idx="24">
                <c:v>1.6561281159675034E-2</c:v>
              </c:pt>
              <c:pt idx="25">
                <c:v>0.16878867223279001</c:v>
              </c:pt>
              <c:pt idx="26">
                <c:v>0.35371484671103198</c:v>
              </c:pt>
              <c:pt idx="28">
                <c:v>0</c:v>
              </c:pt>
              <c:pt idx="29">
                <c:v>0</c:v>
              </c:pt>
              <c:pt idx="30">
                <c:v>8.1321152507503984E-3</c:v>
              </c:pt>
              <c:pt idx="31">
                <c:v>9.0783086304630362E-2</c:v>
              </c:pt>
              <c:pt idx="32">
                <c:v>0.17970577900857376</c:v>
              </c:pt>
            </c:numLit>
          </c:val>
          <c:extLst>
            <c:ext xmlns:c16="http://schemas.microsoft.com/office/drawing/2014/chart" uri="{C3380CC4-5D6E-409C-BE32-E72D297353CC}">
              <c16:uniqueId val="{00000004-09A0-48A1-AD68-CC1A6FCD1CE9}"/>
            </c:ext>
          </c:extLst>
        </c:ser>
        <c:ser>
          <c:idx val="5"/>
          <c:order val="5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2.4018520429429323E-2</c:v>
              </c:pt>
              <c:pt idx="7">
                <c:v>8.1185615267229144E-2</c:v>
              </c:pt>
              <c:pt idx="8">
                <c:v>0.1499227377290244</c:v>
              </c:pt>
              <c:pt idx="10">
                <c:v>0</c:v>
              </c:pt>
              <c:pt idx="11">
                <c:v>0</c:v>
              </c:pt>
              <c:pt idx="12">
                <c:v>9.489909090399519E-2</c:v>
              </c:pt>
              <c:pt idx="13">
                <c:v>0.50003862947607924</c:v>
              </c:pt>
              <c:pt idx="14">
                <c:v>1.2710143817653881</c:v>
              </c:pt>
              <c:pt idx="16">
                <c:v>0</c:v>
              </c:pt>
              <c:pt idx="17">
                <c:v>0</c:v>
              </c:pt>
              <c:pt idx="18">
                <c:v>6.0046301073573345E-2</c:v>
              </c:pt>
              <c:pt idx="19">
                <c:v>0.23004282884350358</c:v>
              </c:pt>
              <c:pt idx="20">
                <c:v>0.32487087062516334</c:v>
              </c:pt>
              <c:pt idx="22">
                <c:v>0</c:v>
              </c:pt>
              <c:pt idx="23">
                <c:v>0</c:v>
              </c:pt>
              <c:pt idx="24">
                <c:v>0.30732063937024801</c:v>
              </c:pt>
              <c:pt idx="25">
                <c:v>1.4731335727428858</c:v>
              </c:pt>
              <c:pt idx="26">
                <c:v>2.5874894393098633</c:v>
              </c:pt>
              <c:pt idx="28">
                <c:v>0</c:v>
              </c:pt>
              <c:pt idx="29">
                <c:v>0</c:v>
              </c:pt>
              <c:pt idx="30">
                <c:v>9.4899090903995217E-2</c:v>
              </c:pt>
              <c:pt idx="31">
                <c:v>0.43289843366080399</c:v>
              </c:pt>
              <c:pt idx="32">
                <c:v>0.81667298993564552</c:v>
              </c:pt>
            </c:numLit>
          </c:val>
          <c:extLst>
            <c:ext xmlns:c16="http://schemas.microsoft.com/office/drawing/2014/chart" uri="{C3380CC4-5D6E-409C-BE32-E72D297353CC}">
              <c16:uniqueId val="{00000005-09A0-48A1-AD68-CC1A6FCD1CE9}"/>
            </c:ext>
          </c:extLst>
        </c:ser>
        <c:ser>
          <c:idx val="6"/>
          <c:order val="6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6-09A0-48A1-AD68-CC1A6FCD1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13788056"/>
        <c:axId val="813796256"/>
      </c:barChart>
      <c:catAx>
        <c:axId val="813788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96256"/>
        <c:crosses val="autoZero"/>
        <c:auto val="1"/>
        <c:lblAlgn val="ctr"/>
        <c:lblOffset val="100"/>
        <c:noMultiLvlLbl val="0"/>
      </c:catAx>
      <c:valAx>
        <c:axId val="813796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Anzahl Fahrzeuge (Tsd.)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13788056"/>
        <c:crosses val="autoZero"/>
        <c:crossBetween val="between"/>
        <c:majorUnit val="0.5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Benzin</c:v>
          </c:tx>
          <c:spPr>
            <a:solidFill>
              <a:srgbClr val="72000D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0.7762881647838189</c:v>
              </c:pt>
              <c:pt idx="1">
                <c:v>0.77197684765426644</c:v>
              </c:pt>
              <c:pt idx="2">
                <c:v>0.77931210097841064</c:v>
              </c:pt>
              <c:pt idx="4">
                <c:v>0.77740199285689071</c:v>
              </c:pt>
              <c:pt idx="5">
                <c:v>0.77376798977616579</c:v>
              </c:pt>
              <c:pt idx="6">
                <c:v>0.77128545645155022</c:v>
              </c:pt>
              <c:pt idx="7">
                <c:v>0.76863787298383346</c:v>
              </c:pt>
              <c:pt idx="8">
                <c:v>0.76863787298383346</c:v>
              </c:pt>
              <c:pt idx="10">
                <c:v>0.77002838973794829</c:v>
              </c:pt>
              <c:pt idx="11">
                <c:v>0.48564345145992549</c:v>
              </c:pt>
              <c:pt idx="12">
                <c:v>0.1514057542744611</c:v>
              </c:pt>
              <c:pt idx="13">
                <c:v>2.8513944502699274E-2</c:v>
              </c:pt>
              <c:pt idx="14">
                <c:v>7.9290760341918596E-3</c:v>
              </c:pt>
              <c:pt idx="16">
                <c:v>0.7674271552335632</c:v>
              </c:pt>
              <c:pt idx="17">
                <c:v>0.45094772781414783</c:v>
              </c:pt>
              <c:pt idx="18">
                <c:v>8.3584320593308128E-2</c:v>
              </c:pt>
              <c:pt idx="19">
                <c:v>1.8221510268445571E-2</c:v>
              </c:pt>
              <c:pt idx="20">
                <c:v>7.9290760341918561E-3</c:v>
              </c:pt>
              <c:pt idx="22">
                <c:v>0.77002838973794852</c:v>
              </c:pt>
              <c:pt idx="23">
                <c:v>0.4856434514599256</c:v>
              </c:pt>
              <c:pt idx="24">
                <c:v>0.1514057542744611</c:v>
              </c:pt>
              <c:pt idx="25">
                <c:v>2.8513944502699284E-2</c:v>
              </c:pt>
              <c:pt idx="26">
                <c:v>7.9290760341918596E-3</c:v>
              </c:pt>
              <c:pt idx="28">
                <c:v>0.77002838973794852</c:v>
              </c:pt>
              <c:pt idx="29">
                <c:v>0.51721014631439122</c:v>
              </c:pt>
              <c:pt idx="30">
                <c:v>0.37276810735673027</c:v>
              </c:pt>
              <c:pt idx="31">
                <c:v>7.9335585968429476E-2</c:v>
              </c:pt>
              <c:pt idx="32">
                <c:v>1.8221510268445568E-2</c:v>
              </c:pt>
            </c:numLit>
          </c:val>
          <c:extLst>
            <c:ext xmlns:c16="http://schemas.microsoft.com/office/drawing/2014/chart" uri="{C3380CC4-5D6E-409C-BE32-E72D297353CC}">
              <c16:uniqueId val="{00000000-F36B-463D-AAD8-BAAC610AA42D}"/>
            </c:ext>
          </c:extLst>
        </c:ser>
        <c:ser>
          <c:idx val="1"/>
          <c:order val="1"/>
          <c:tx>
            <c:v>Diesel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0.19959442033430316</c:v>
              </c:pt>
              <c:pt idx="1">
                <c:v>0.19111498807410768</c:v>
              </c:pt>
              <c:pt idx="2">
                <c:v>0.18677511147703782</c:v>
              </c:pt>
              <c:pt idx="4">
                <c:v>0.18661759683464876</c:v>
              </c:pt>
              <c:pt idx="5">
                <c:v>0.18953486911258355</c:v>
              </c:pt>
              <c:pt idx="6">
                <c:v>0.19220771220818961</c:v>
              </c:pt>
              <c:pt idx="7">
                <c:v>0.19495586283677196</c:v>
              </c:pt>
              <c:pt idx="8">
                <c:v>0.19495586283677194</c:v>
              </c:pt>
              <c:pt idx="10">
                <c:v>0.18583328111430966</c:v>
              </c:pt>
              <c:pt idx="11">
                <c:v>0.17721540422713483</c:v>
              </c:pt>
              <c:pt idx="12">
                <c:v>0.13898306478039413</c:v>
              </c:pt>
              <c:pt idx="13">
                <c:v>8.3977485471714242E-2</c:v>
              </c:pt>
              <c:pt idx="14">
                <c:v>3.146228821764939E-2</c:v>
              </c:pt>
              <c:pt idx="16">
                <c:v>0.18485532725113971</c:v>
              </c:pt>
              <c:pt idx="17">
                <c:v>0.17154264259905114</c:v>
              </c:pt>
              <c:pt idx="18">
                <c:v>0.11926709367619531</c:v>
              </c:pt>
              <c:pt idx="19">
                <c:v>5.6232891130449845E-2</c:v>
              </c:pt>
              <c:pt idx="20">
                <c:v>2.8488296789185429E-2</c:v>
              </c:pt>
              <c:pt idx="22">
                <c:v>0.18583328111430966</c:v>
              </c:pt>
              <c:pt idx="23">
                <c:v>0.17721540422713486</c:v>
              </c:pt>
              <c:pt idx="24">
                <c:v>0.13898306478039413</c:v>
              </c:pt>
              <c:pt idx="25">
                <c:v>8.3977485471714242E-2</c:v>
              </c:pt>
              <c:pt idx="26">
                <c:v>3.1462288217649383E-2</c:v>
              </c:pt>
              <c:pt idx="28">
                <c:v>0.18583328111430966</c:v>
              </c:pt>
              <c:pt idx="29">
                <c:v>0.18413720115852381</c:v>
              </c:pt>
              <c:pt idx="30">
                <c:v>0.16485498025869175</c:v>
              </c:pt>
              <c:pt idx="31">
                <c:v>0.11172207981297869</c:v>
              </c:pt>
              <c:pt idx="32">
                <c:v>5.6232891130449866E-2</c:v>
              </c:pt>
            </c:numLit>
          </c:val>
          <c:extLst>
            <c:ext xmlns:c16="http://schemas.microsoft.com/office/drawing/2014/chart" uri="{C3380CC4-5D6E-409C-BE32-E72D297353CC}">
              <c16:uniqueId val="{00000001-F36B-463D-AAD8-BAAC610AA42D}"/>
            </c:ext>
          </c:extLst>
        </c:ser>
        <c:ser>
          <c:idx val="2"/>
          <c:order val="2"/>
          <c:tx>
            <c:v>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1.111684124078376E-3</c:v>
              </c:pt>
              <c:pt idx="1">
                <c:v>1.7555148797665746E-3</c:v>
              </c:pt>
              <c:pt idx="2">
                <c:v>1.5074291332349385E-3</c:v>
              </c:pt>
              <c:pt idx="4">
                <c:v>9.2837039643665388E-4</c:v>
              </c:pt>
              <c:pt idx="5">
                <c:v>6.8931714770745353E-4</c:v>
              </c:pt>
              <c:pt idx="6">
                <c:v>6.8416170918213204E-4</c:v>
              </c:pt>
              <c:pt idx="7">
                <c:v>6.8055341025342517E-4</c:v>
              </c:pt>
              <c:pt idx="8">
                <c:v>6.8055341025342517E-4</c:v>
              </c:pt>
              <c:pt idx="10">
                <c:v>9.2837039643665377E-4</c:v>
              </c:pt>
              <c:pt idx="11">
                <c:v>6.8931714770745342E-4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6">
                <c:v>9.2837039643665388E-4</c:v>
              </c:pt>
              <c:pt idx="17">
                <c:v>6.8931714770745342E-4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2">
                <c:v>9.2837039643665388E-4</c:v>
              </c:pt>
              <c:pt idx="23">
                <c:v>6.8931714770745353E-4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8">
                <c:v>9.2837039643665388E-4</c:v>
              </c:pt>
              <c:pt idx="29">
                <c:v>6.8931714770745342E-4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F36B-463D-AAD8-BAAC610AA42D}"/>
            </c:ext>
          </c:extLst>
        </c:ser>
        <c:ser>
          <c:idx val="3"/>
          <c:order val="3"/>
          <c:tx>
            <c:v>Elektrizität</c:v>
          </c:tx>
          <c:spPr>
            <a:solidFill>
              <a:srgbClr val="3676B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2.2995921779878612E-2</c:v>
              </c:pt>
              <c:pt idx="1">
                <c:v>3.5143140352873789E-2</c:v>
              </c:pt>
              <c:pt idx="2">
                <c:v>3.2395661940439753E-2</c:v>
              </c:pt>
              <c:pt idx="4">
                <c:v>3.5043321989452141E-2</c:v>
              </c:pt>
              <c:pt idx="5">
                <c:v>3.5999603729090099E-2</c:v>
              </c:pt>
              <c:pt idx="6">
                <c:v>3.5814780634313752E-2</c:v>
              </c:pt>
              <c:pt idx="7">
                <c:v>3.5717961919310488E-2</c:v>
              </c:pt>
              <c:pt idx="8">
                <c:v>3.5717961919310495E-2</c:v>
              </c:pt>
              <c:pt idx="10">
                <c:v>4.3201240828733493E-2</c:v>
              </c:pt>
              <c:pt idx="11">
                <c:v>0.31073610134203689</c:v>
              </c:pt>
              <c:pt idx="12">
                <c:v>0.65888446895446928</c:v>
              </c:pt>
              <c:pt idx="13">
                <c:v>0.81110099872561292</c:v>
              </c:pt>
              <c:pt idx="14">
                <c:v>0.85986029310741974</c:v>
              </c:pt>
              <c:pt idx="16">
                <c:v>4.6780516375514294E-2</c:v>
              </c:pt>
              <c:pt idx="17">
                <c:v>0.35977224663797486</c:v>
              </c:pt>
              <c:pt idx="18">
                <c:v>0.76133881991391661</c:v>
              </c:pt>
              <c:pt idx="19">
                <c:v>0.87204745158039576</c:v>
              </c:pt>
              <c:pt idx="20">
                <c:v>0.90247800430279013</c:v>
              </c:pt>
              <c:pt idx="22">
                <c:v>4.32012408287335E-2</c:v>
              </c:pt>
              <c:pt idx="23">
                <c:v>0.29784343950493042</c:v>
              </c:pt>
              <c:pt idx="24">
                <c:v>0.63344771616551732</c:v>
              </c:pt>
              <c:pt idx="25">
                <c:v>0.77278404141652313</c:v>
              </c:pt>
              <c:pt idx="26">
                <c:v>0.80933523660528373</c:v>
              </c:pt>
              <c:pt idx="28">
                <c:v>4.32012408287335E-2</c:v>
              </c:pt>
              <c:pt idx="29">
                <c:v>0.28454860938856008</c:v>
              </c:pt>
              <c:pt idx="30">
                <c:v>0.43917940464761757</c:v>
              </c:pt>
              <c:pt idx="31">
                <c:v>0.77065713890413112</c:v>
              </c:pt>
              <c:pt idx="32">
                <c:v>0.87204745158039587</c:v>
              </c:pt>
            </c:numLit>
          </c:val>
          <c:extLst>
            <c:ext xmlns:c16="http://schemas.microsoft.com/office/drawing/2014/chart" uri="{C3380CC4-5D6E-409C-BE32-E72D297353CC}">
              <c16:uniqueId val="{00000003-F36B-463D-AAD8-BAAC610AA42D}"/>
            </c:ext>
          </c:extLst>
        </c:ser>
        <c:ser>
          <c:idx val="4"/>
          <c:order val="4"/>
          <c:tx>
            <c:v>Wasserstoff</c:v>
          </c:tx>
          <c:spPr>
            <a:solidFill>
              <a:srgbClr val="FEFE94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0</c:v>
              </c:pt>
              <c:pt idx="1">
                <c:v>0</c:v>
              </c:pt>
              <c:pt idx="2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10">
                <c:v>0</c:v>
              </c:pt>
              <c:pt idx="11">
                <c:v>2.5708122106326118E-2</c:v>
              </c:pt>
              <c:pt idx="12">
                <c:v>5.0721189692940483E-2</c:v>
              </c:pt>
              <c:pt idx="13">
                <c:v>7.6404471760041365E-2</c:v>
              </c:pt>
              <c:pt idx="14">
                <c:v>0.100747567755756</c:v>
              </c:pt>
              <c:pt idx="16">
                <c:v>0</c:v>
              </c:pt>
              <c:pt idx="17">
                <c:v>1.7040667590110924E-2</c:v>
              </c:pt>
              <c:pt idx="18">
                <c:v>3.5805032418521336E-2</c:v>
              </c:pt>
              <c:pt idx="19">
                <c:v>5.3496209808250997E-2</c:v>
              </c:pt>
              <c:pt idx="20">
                <c:v>6.1103847988849533E-2</c:v>
              </c:pt>
              <c:pt idx="22">
                <c:v>0</c:v>
              </c:pt>
              <c:pt idx="23">
                <c:v>3.860078394343263E-2</c:v>
              </c:pt>
              <c:pt idx="24">
                <c:v>7.6157942481892615E-2</c:v>
              </c:pt>
              <c:pt idx="25">
                <c:v>0.11472142906913115</c:v>
              </c:pt>
              <c:pt idx="26">
                <c:v>0.15127262425789195</c:v>
              </c:pt>
              <c:pt idx="28">
                <c:v>0</c:v>
              </c:pt>
              <c:pt idx="29">
                <c:v>1.340675236339788E-2</c:v>
              </c:pt>
              <c:pt idx="30">
                <c:v>2.3190802089710694E-2</c:v>
              </c:pt>
              <c:pt idx="31">
                <c:v>3.8280933447053911E-2</c:v>
              </c:pt>
              <c:pt idx="32">
                <c:v>5.3496209808250997E-2</c:v>
              </c:pt>
            </c:numLit>
          </c:val>
          <c:extLst>
            <c:ext xmlns:c16="http://schemas.microsoft.com/office/drawing/2014/chart" uri="{C3380CC4-5D6E-409C-BE32-E72D297353CC}">
              <c16:uniqueId val="{00000004-F36B-463D-AAD8-BAAC610AA42D}"/>
            </c:ext>
          </c:extLst>
        </c:ser>
        <c:ser>
          <c:idx val="5"/>
          <c:order val="5"/>
          <c:tx>
            <c:v>übrige</c:v>
          </c:tx>
          <c:spPr>
            <a:solidFill>
              <a:srgbClr val="F7F7F7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33"/>
              <c:pt idx="0">
                <c:v>1990</c:v>
              </c:pt>
              <c:pt idx="1">
                <c:v>2000</c:v>
              </c:pt>
              <c:pt idx="2">
                <c:v>2010</c:v>
              </c:pt>
              <c:pt idx="3">
                <c:v> </c:v>
              </c:pt>
              <c:pt idx="4">
                <c:v>WWB 2020</c:v>
              </c:pt>
              <c:pt idx="5">
                <c:v>WWB 2030</c:v>
              </c:pt>
              <c:pt idx="6">
                <c:v>WWB 2040</c:v>
              </c:pt>
              <c:pt idx="7">
                <c:v>WWB 2050</c:v>
              </c:pt>
              <c:pt idx="8">
                <c:v>WWB 2060</c:v>
              </c:pt>
              <c:pt idx="9">
                <c:v>   </c:v>
              </c:pt>
              <c:pt idx="10">
                <c:v>ZERO Basis 2020</c:v>
              </c:pt>
              <c:pt idx="11">
                <c:v>ZERO Basis 2030</c:v>
              </c:pt>
              <c:pt idx="12">
                <c:v>ZERO Basis 2040</c:v>
              </c:pt>
              <c:pt idx="13">
                <c:v>ZERO Basis 2050</c:v>
              </c:pt>
              <c:pt idx="14">
                <c:v>ZERO Basis 2060</c:v>
              </c:pt>
              <c:pt idx="15">
                <c:v>   </c:v>
              </c:pt>
              <c:pt idx="16">
                <c:v>ZERO A 2020</c:v>
              </c:pt>
              <c:pt idx="17">
                <c:v>ZERO A 2030</c:v>
              </c:pt>
              <c:pt idx="18">
                <c:v>ZERO A 2040</c:v>
              </c:pt>
              <c:pt idx="19">
                <c:v>ZERO A 2050</c:v>
              </c:pt>
              <c:pt idx="20">
                <c:v>ZERO A 2060</c:v>
              </c:pt>
              <c:pt idx="21">
                <c:v>   </c:v>
              </c:pt>
              <c:pt idx="22">
                <c:v>ZERO B 2020</c:v>
              </c:pt>
              <c:pt idx="23">
                <c:v>ZERO B 2030</c:v>
              </c:pt>
              <c:pt idx="24">
                <c:v>ZERO B 2040</c:v>
              </c:pt>
              <c:pt idx="25">
                <c:v>ZERO B 2050</c:v>
              </c:pt>
              <c:pt idx="26">
                <c:v>ZERO B 2060</c:v>
              </c:pt>
              <c:pt idx="27">
                <c:v>   </c:v>
              </c:pt>
              <c:pt idx="28">
                <c:v>ZERO C 2020</c:v>
              </c:pt>
              <c:pt idx="29">
                <c:v>ZERO C 2030</c:v>
              </c:pt>
              <c:pt idx="30">
                <c:v>ZERO C 2040</c:v>
              </c:pt>
              <c:pt idx="31">
                <c:v>ZERO C 2050</c:v>
              </c:pt>
              <c:pt idx="32">
                <c:v>ZERO C 2060</c:v>
              </c:pt>
            </c:strLit>
          </c:cat>
          <c:val>
            <c:numLit>
              <c:formatCode>General</c:formatCode>
              <c:ptCount val="33"/>
              <c:pt idx="0">
                <c:v>9.808977920846418E-6</c:v>
              </c:pt>
              <c:pt idx="1">
                <c:v>9.5090389855195465E-6</c:v>
              </c:pt>
              <c:pt idx="2">
                <c:v>9.6964708768189988E-6</c:v>
              </c:pt>
              <c:pt idx="4">
                <c:v>8.7179225718812808E-6</c:v>
              </c:pt>
              <c:pt idx="5">
                <c:v>8.2202344531040504E-6</c:v>
              </c:pt>
              <c:pt idx="6">
                <c:v>7.8889967643236791E-6</c:v>
              </c:pt>
              <c:pt idx="7">
                <c:v>7.7488498306513302E-6</c:v>
              </c:pt>
              <c:pt idx="8">
                <c:v>7.7488498306513319E-6</c:v>
              </c:pt>
              <c:pt idx="10">
                <c:v>8.7179225718812808E-6</c:v>
              </c:pt>
              <c:pt idx="11">
                <c:v>7.6037168691212467E-6</c:v>
              </c:pt>
              <c:pt idx="12">
                <c:v>5.5222977350265752E-6</c:v>
              </c:pt>
              <c:pt idx="13">
                <c:v>3.0995399322605318E-6</c:v>
              </c:pt>
              <c:pt idx="14">
                <c:v>7.748849830651338E-7</c:v>
              </c:pt>
              <c:pt idx="16">
                <c:v>8.6307433461624716E-6</c:v>
              </c:pt>
              <c:pt idx="17">
                <c:v>7.3982110077936448E-6</c:v>
              </c:pt>
              <c:pt idx="18">
                <c:v>4.733398058594207E-6</c:v>
              </c:pt>
              <c:pt idx="19">
                <c:v>1.9372124576628325E-6</c:v>
              </c:pt>
              <c:pt idx="20">
                <c:v>7.7488498306513348E-7</c:v>
              </c:pt>
              <c:pt idx="22">
                <c:v>8.7179225718812808E-6</c:v>
              </c:pt>
              <c:pt idx="23">
                <c:v>7.60371686912125E-6</c:v>
              </c:pt>
              <c:pt idx="24">
                <c:v>5.5222977350265752E-6</c:v>
              </c:pt>
              <c:pt idx="25">
                <c:v>3.0995399322605318E-6</c:v>
              </c:pt>
              <c:pt idx="26">
                <c:v>7.7488498306513359E-7</c:v>
              </c:pt>
              <c:pt idx="28">
                <c:v>8.7179225718812808E-6</c:v>
              </c:pt>
              <c:pt idx="29">
                <c:v>7.9736274195109292E-6</c:v>
              </c:pt>
              <c:pt idx="30">
                <c:v>6.705647249675128E-6</c:v>
              </c:pt>
              <c:pt idx="31">
                <c:v>4.2618674068582336E-6</c:v>
              </c:pt>
              <c:pt idx="32">
                <c:v>1.9372124576628321E-6</c:v>
              </c:pt>
            </c:numLit>
          </c:val>
          <c:extLst>
            <c:ext xmlns:c16="http://schemas.microsoft.com/office/drawing/2014/chart" uri="{C3380CC4-5D6E-409C-BE32-E72D297353CC}">
              <c16:uniqueId val="{00000005-F36B-463D-AAD8-BAAC610AA4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826316832"/>
        <c:axId val="826326016"/>
      </c:barChart>
      <c:catAx>
        <c:axId val="826316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6326016"/>
        <c:crosses val="autoZero"/>
        <c:auto val="1"/>
        <c:lblAlgn val="ctr"/>
        <c:lblOffset val="100"/>
        <c:noMultiLvlLbl val="0"/>
      </c:catAx>
      <c:valAx>
        <c:axId val="8263260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Anteil Maschine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82631683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Anzahl Passagiere (Alle Szenarien)</c:v>
          </c:tx>
          <c:spPr>
            <a:ln w="19050" cap="rnd">
              <a:solidFill>
                <a:srgbClr val="72000D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0"/>
            <c:marker>
              <c:symbol val="circle"/>
              <c:size val="2"/>
              <c:spPr>
                <a:solidFill>
                  <a:srgbClr val="72000D"/>
                </a:solidFill>
                <a:ln w="9525">
                  <a:solidFill>
                    <a:srgbClr val="72000D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87A7-49A1-A8D3-8E7FD993054C}"/>
              </c:ext>
            </c:extLst>
          </c:dPt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0.36317077325945984</c:v>
              </c:pt>
              <c:pt idx="5">
                <c:v>0.4335518317931239</c:v>
              </c:pt>
              <c:pt idx="6">
                <c:v>0.45038594089933687</c:v>
              </c:pt>
              <c:pt idx="7">
                <c:v>0.49201738675793527</c:v>
              </c:pt>
              <c:pt idx="8">
                <c:v>0.52413595922414269</c:v>
              </c:pt>
              <c:pt idx="9">
                <c:v>0.57630211517884877</c:v>
              </c:pt>
              <c:pt idx="10">
                <c:v>0.62694603292309747</c:v>
              </c:pt>
              <c:pt idx="11">
                <c:v>0.58806497425285098</c:v>
              </c:pt>
              <c:pt idx="12">
                <c:v>0.52296493811314682</c:v>
              </c:pt>
              <c:pt idx="13">
                <c:v>0.5048684433730718</c:v>
              </c:pt>
              <c:pt idx="14">
                <c:v>0.52030243714910274</c:v>
              </c:pt>
              <c:pt idx="15">
                <c:v>0.56199199426790969</c:v>
              </c:pt>
              <c:pt idx="16">
                <c:v>0.60984740922756187</c:v>
              </c:pt>
              <c:pt idx="17">
                <c:v>0.65681866254685572</c:v>
              </c:pt>
              <c:pt idx="18">
                <c:v>0.69194182937197313</c:v>
              </c:pt>
              <c:pt idx="19">
                <c:v>0.67808660071072024</c:v>
              </c:pt>
              <c:pt idx="20">
                <c:v>0.71039323804191457</c:v>
              </c:pt>
              <c:pt idx="21">
                <c:v>0.77894472974485218</c:v>
              </c:pt>
              <c:pt idx="22">
                <c:v>0.80937294016661776</c:v>
              </c:pt>
              <c:pt idx="23">
                <c:v>0.82862783580354749</c:v>
              </c:pt>
              <c:pt idx="24">
                <c:v>0.86331790893067728</c:v>
              </c:pt>
              <c:pt idx="25">
                <c:v>0.89948982829861757</c:v>
              </c:pt>
              <c:pt idx="26">
                <c:v>0.94333878964861995</c:v>
              </c:pt>
              <c:pt idx="27">
                <c:v>1</c:v>
              </c:pt>
              <c:pt idx="28">
                <c:v>1.032</c:v>
              </c:pt>
              <c:pt idx="29">
                <c:v>1.065024</c:v>
              </c:pt>
              <c:pt idx="30">
                <c:v>1.0991047680000001</c:v>
              </c:pt>
              <c:pt idx="31">
                <c:v>1.1342761205760001</c:v>
              </c:pt>
              <c:pt idx="32">
                <c:v>1.170572956434432</c:v>
              </c:pt>
              <c:pt idx="33">
                <c:v>1.2080312910403341</c:v>
              </c:pt>
              <c:pt idx="34">
                <c:v>1.2466882923536249</c:v>
              </c:pt>
              <c:pt idx="35">
                <c:v>1.2865823177089408</c:v>
              </c:pt>
              <c:pt idx="36">
                <c:v>1.327752951875627</c:v>
              </c:pt>
              <c:pt idx="37">
                <c:v>1.3709636982234703</c:v>
              </c:pt>
              <c:pt idx="38">
                <c:v>1.4116176072442392</c:v>
              </c:pt>
              <c:pt idx="39">
                <c:v>1.446950305622227</c:v>
              </c:pt>
              <c:pt idx="40">
                <c:v>1.4753172542774433</c:v>
              </c:pt>
              <c:pt idx="41">
                <c:v>1.4962735103164344</c:v>
              </c:pt>
              <c:pt idx="42">
                <c:v>1.5148812086515802</c:v>
              </c:pt>
              <c:pt idx="43">
                <c:v>1.5316812800917639</c:v>
              </c:pt>
              <c:pt idx="44">
                <c:v>1.5470255311237999</c:v>
              </c:pt>
              <c:pt idx="45">
                <c:v>1.556156642985919</c:v>
              </c:pt>
              <c:pt idx="46">
                <c:v>1.5648716225090094</c:v>
              </c:pt>
              <c:pt idx="47">
                <c:v>1.5731942692895839</c:v>
              </c:pt>
              <c:pt idx="48">
                <c:v>1.5787065686895643</c:v>
              </c:pt>
              <c:pt idx="49">
                <c:v>1.584101143899157</c:v>
              </c:pt>
              <c:pt idx="50">
                <c:v>1.5891783911552444</c:v>
              </c:pt>
              <c:pt idx="51">
                <c:v>1.5937796464810732</c:v>
              </c:pt>
              <c:pt idx="52">
                <c:v>1.5982222378301494</c:v>
              </c:pt>
              <c:pt idx="53">
                <c:v>1.6025061652024728</c:v>
              </c:pt>
              <c:pt idx="54">
                <c:v>1.6066314285980434</c:v>
              </c:pt>
              <c:pt idx="55">
                <c:v>1.6104393640401087</c:v>
              </c:pt>
              <c:pt idx="56">
                <c:v>1.6142472994821737</c:v>
              </c:pt>
              <c:pt idx="57">
                <c:v>1.6177379069707336</c:v>
              </c:pt>
              <c:pt idx="58">
                <c:v>1.6210698504825405</c:v>
              </c:pt>
              <c:pt idx="59">
                <c:v>1.6244017939943476</c:v>
              </c:pt>
              <c:pt idx="60">
                <c:v>1.6274164095526493</c:v>
              </c:pt>
              <c:pt idx="61">
                <c:v>1.6302723611341987</c:v>
              </c:pt>
              <c:pt idx="62">
                <c:v>1.6329696487389949</c:v>
              </c:pt>
              <c:pt idx="63">
                <c:v>1.6355082723670384</c:v>
              </c:pt>
              <c:pt idx="64">
                <c:v>1.6380468959950818</c:v>
              </c:pt>
              <c:pt idx="65">
                <c:v>1.6402681916696198</c:v>
              </c:pt>
              <c:pt idx="66">
                <c:v>1.6423308233674052</c:v>
              </c:pt>
              <c:pt idx="67">
                <c:v>1.6442347910884376</c:v>
              </c:pt>
              <c:pt idx="68">
                <c:v>1.6459800948327179</c:v>
              </c:pt>
              <c:pt idx="69">
                <c:v>1.6475667346002449</c:v>
              </c:pt>
              <c:pt idx="70">
                <c:v>1.6491533743677722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87A7-49A1-A8D3-8E7FD993054C}"/>
            </c:ext>
          </c:extLst>
        </c:ser>
        <c:ser>
          <c:idx val="1"/>
          <c:order val="1"/>
          <c:tx>
            <c:v>Treibstoffverbrauch WWB</c:v>
          </c:tx>
          <c:spPr>
            <a:ln w="19050" cap="rnd">
              <a:solidFill>
                <a:srgbClr val="666F77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0">
                <c:v>0.62468745043717988</c:v>
              </c:pt>
              <c:pt idx="1">
                <c:v>0.60721994633038479</c:v>
              </c:pt>
              <c:pt idx="2">
                <c:v>0.64373816931224581</c:v>
              </c:pt>
              <c:pt idx="3">
                <c:v>0.6684154627571619</c:v>
              </c:pt>
              <c:pt idx="4">
                <c:v>0.68783307034986541</c:v>
              </c:pt>
              <c:pt idx="5">
                <c:v>0.73021392815285591</c:v>
              </c:pt>
              <c:pt idx="6">
                <c:v>0.75713778809645194</c:v>
              </c:pt>
              <c:pt idx="7">
                <c:v>0.78313518297903439</c:v>
              </c:pt>
              <c:pt idx="8">
                <c:v>0.81769070697079149</c:v>
              </c:pt>
              <c:pt idx="9">
                <c:v>0.8751239265000984</c:v>
              </c:pt>
              <c:pt idx="10">
                <c:v>0.91312052144571521</c:v>
              </c:pt>
              <c:pt idx="11">
                <c:v>0.86054626484654551</c:v>
              </c:pt>
              <c:pt idx="12">
                <c:v>0.79323869487493259</c:v>
              </c:pt>
              <c:pt idx="13">
                <c:v>0.71369311072651132</c:v>
              </c:pt>
              <c:pt idx="14">
                <c:v>0.67450908940373266</c:v>
              </c:pt>
              <c:pt idx="15">
                <c:v>0.68176402822713467</c:v>
              </c:pt>
              <c:pt idx="16">
                <c:v>0.71508209522949928</c:v>
              </c:pt>
              <c:pt idx="17">
                <c:v>0.76597669121007994</c:v>
              </c:pt>
              <c:pt idx="18">
                <c:v>0.82189499511315212</c:v>
              </c:pt>
              <c:pt idx="19">
                <c:v>0.78730292291474591</c:v>
              </c:pt>
              <c:pt idx="20">
                <c:v>0.82715525968680426</c:v>
              </c:pt>
              <c:pt idx="21">
                <c:v>0.91128223259243435</c:v>
              </c:pt>
              <c:pt idx="22">
                <c:v>0.90639412588583745</c:v>
              </c:pt>
              <c:pt idx="23">
                <c:v>0.91669809988185524</c:v>
              </c:pt>
              <c:pt idx="24">
                <c:v>0.92222369796459924</c:v>
              </c:pt>
              <c:pt idx="25">
                <c:v>0.95382019772452897</c:v>
              </c:pt>
              <c:pt idx="26">
                <c:v>0.99948561429862748</c:v>
              </c:pt>
              <c:pt idx="27">
                <c:v>1</c:v>
              </c:pt>
              <c:pt idx="28">
                <c:v>1.0261175999999999</c:v>
              </c:pt>
              <c:pt idx="29">
                <c:v>1.05291732902976</c:v>
              </c:pt>
              <c:pt idx="30">
                <c:v>1.0804170026624274</c:v>
              </c:pt>
              <c:pt idx="31">
                <c:v>1.1086349017711639</c:v>
              </c:pt>
              <c:pt idx="32">
                <c:v>1.1375897846816625</c:v>
              </c:pt>
              <c:pt idx="33">
                <c:v>1.1673008996420644</c:v>
              </c:pt>
              <c:pt idx="34">
                <c:v>1.1977879976185557</c:v>
              </c:pt>
              <c:pt idx="35">
                <c:v>1.2290713454251583</c:v>
              </c:pt>
              <c:pt idx="36">
                <c:v>1.2611717391964341</c:v>
              </c:pt>
              <c:pt idx="37">
                <c:v>1.2947930195949764</c:v>
              </c:pt>
              <c:pt idx="38">
                <c:v>1.3255890266053201</c:v>
              </c:pt>
              <c:pt idx="39">
                <c:v>1.3510234550348466</c:v>
              </c:pt>
              <c:pt idx="40">
                <c:v>1.3696579859206437</c:v>
              </c:pt>
              <c:pt idx="41">
                <c:v>1.3811954504917725</c:v>
              </c:pt>
              <c:pt idx="42">
                <c:v>1.3904013143255782</c:v>
              </c:pt>
              <c:pt idx="43">
                <c:v>1.3978077214133438</c:v>
              </c:pt>
              <c:pt idx="44">
                <c:v>1.4037635168940825</c:v>
              </c:pt>
              <c:pt idx="45">
                <c:v>1.4040003642750549</c:v>
              </c:pt>
              <c:pt idx="46">
                <c:v>1.4038155991705317</c:v>
              </c:pt>
              <c:pt idx="47">
                <c:v>1.4032373765560835</c:v>
              </c:pt>
              <c:pt idx="48">
                <c:v>1.4001276869835122</c:v>
              </c:pt>
              <c:pt idx="49">
                <c:v>1.3969040442543095</c:v>
              </c:pt>
              <c:pt idx="50">
                <c:v>1.3933934273918105</c:v>
              </c:pt>
              <c:pt idx="51">
                <c:v>1.3894624747778834</c:v>
              </c:pt>
              <c:pt idx="52">
                <c:v>1.3853935283264833</c:v>
              </c:pt>
              <c:pt idx="53">
                <c:v>1.3811890728354734</c:v>
              </c:pt>
              <c:pt idx="54">
                <c:v>1.3768515647909179</c:v>
              </c:pt>
              <c:pt idx="55">
                <c:v>1.3722482357640566</c:v>
              </c:pt>
              <c:pt idx="56">
                <c:v>1.3676526507807614</c:v>
              </c:pt>
              <c:pt idx="57">
                <c:v>1.3627975510836139</c:v>
              </c:pt>
              <c:pt idx="58">
                <c:v>1.3578204663317552</c:v>
              </c:pt>
              <c:pt idx="59">
                <c:v>1.3528558430536335</c:v>
              </c:pt>
              <c:pt idx="60">
                <c:v>1.3476409260229119</c:v>
              </c:pt>
              <c:pt idx="61">
                <c:v>1.3423108662328724</c:v>
              </c:pt>
              <c:pt idx="62">
                <c:v>1.3368678903832305</c:v>
              </c:pt>
              <c:pt idx="63">
                <c:v>1.3313141992858664</c:v>
              </c:pt>
              <c:pt idx="64">
                <c:v>1.3257803854292538</c:v>
              </c:pt>
              <c:pt idx="65">
                <c:v>1.3200110319747762</c:v>
              </c:pt>
              <c:pt idx="66">
                <c:v>1.3141374170126403</c:v>
              </c:pt>
              <c:pt idx="67">
                <c:v>1.3081616402282608</c:v>
              </c:pt>
              <c:pt idx="68">
                <c:v>1.3020857766332459</c:v>
              </c:pt>
              <c:pt idx="69">
                <c:v>1.2959118768019697</c:v>
              </c:pt>
              <c:pt idx="70">
                <c:v>1.2897660546618874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87A7-49A1-A8D3-8E7FD993054C}"/>
            </c:ext>
          </c:extLst>
        </c:ser>
        <c:ser>
          <c:idx val="2"/>
          <c:order val="2"/>
          <c:tx>
            <c:v>Treibstoffverbrauch ZERO</c:v>
          </c:tx>
          <c:spPr>
            <a:ln w="19050" cap="rnd">
              <a:solidFill>
                <a:srgbClr val="00998A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General</c:formatCode>
              <c:ptCount val="71"/>
              <c:pt idx="28">
                <c:v>1.0261175999999999</c:v>
              </c:pt>
              <c:pt idx="29">
                <c:v>1.05291732902976</c:v>
              </c:pt>
              <c:pt idx="30">
                <c:v>1.0648784698875378</c:v>
              </c:pt>
              <c:pt idx="31">
                <c:v>1.0769754893054602</c:v>
              </c:pt>
              <c:pt idx="32">
                <c:v>1.0892099308639702</c:v>
              </c:pt>
              <c:pt idx="33">
                <c:v>1.1015833556785848</c:v>
              </c:pt>
              <c:pt idx="34">
                <c:v>1.1140973425990939</c:v>
              </c:pt>
              <c:pt idx="35">
                <c:v>1.1267534884110195</c:v>
              </c:pt>
              <c:pt idx="36">
                <c:v>1.1395534080393686</c:v>
              </c:pt>
              <c:pt idx="37">
                <c:v>1.1531065514513359</c:v>
              </c:pt>
              <c:pt idx="38">
                <c:v>1.1635542231375868</c:v>
              </c:pt>
              <c:pt idx="39">
                <c:v>1.1688243526675932</c:v>
              </c:pt>
              <c:pt idx="40">
                <c:v>1.1679039656370636</c:v>
              </c:pt>
              <c:pt idx="41">
                <c:v>1.1608036753338689</c:v>
              </c:pt>
              <c:pt idx="42">
                <c:v>1.1517346723852511</c:v>
              </c:pt>
              <c:pt idx="43">
                <c:v>1.1412172906398697</c:v>
              </c:pt>
              <c:pt idx="44">
                <c:v>1.1295969089421503</c:v>
              </c:pt>
              <c:pt idx="45">
                <c:v>1.1135389199558701</c:v>
              </c:pt>
              <c:pt idx="46">
                <c:v>1.0973795954073235</c:v>
              </c:pt>
              <c:pt idx="47">
                <c:v>1.0811516041187468</c:v>
              </c:pt>
              <c:pt idx="48">
                <c:v>1.0632410434239872</c:v>
              </c:pt>
              <c:pt idx="49">
                <c:v>1.0455367443210242</c:v>
              </c:pt>
              <c:pt idx="50">
                <c:v>1.0279100671571508</c:v>
              </c:pt>
              <c:pt idx="51">
                <c:v>1.0102685195788446</c:v>
              </c:pt>
              <c:pt idx="52">
                <c:v>0.99282290709441001</c:v>
              </c:pt>
              <c:pt idx="53">
                <c:v>0.97557442017477114</c:v>
              </c:pt>
              <c:pt idx="54">
                <c:v>0.95852408387286514</c:v>
              </c:pt>
              <c:pt idx="55">
                <c:v>0.94157999825038385</c:v>
              </c:pt>
              <c:pt idx="56">
                <c:v>0.92493026641925302</c:v>
              </c:pt>
              <c:pt idx="57">
                <c:v>0.90839170596446728</c:v>
              </c:pt>
              <c:pt idx="58">
                <c:v>0.8920574047314811</c:v>
              </c:pt>
              <c:pt idx="59">
                <c:v>0.87601311886542865</c:v>
              </c:pt>
              <c:pt idx="60">
                <c:v>0.86008607433079198</c:v>
              </c:pt>
              <c:pt idx="61">
                <c:v>0.84436352983074114</c:v>
              </c:pt>
              <c:pt idx="62">
                <c:v>0.82884531971169118</c:v>
              </c:pt>
              <c:pt idx="63">
                <c:v>0.81353117027558774</c:v>
              </c:pt>
              <c:pt idx="64">
                <c:v>0.79849804868904384</c:v>
              </c:pt>
              <c:pt idx="65">
                <c:v>0.78358924552502784</c:v>
              </c:pt>
              <c:pt idx="66">
                <c:v>0.76888311422141364</c:v>
              </c:pt>
              <c:pt idx="67">
                <c:v>0.75437899704598377</c:v>
              </c:pt>
              <c:pt idx="68">
                <c:v>0.74007615179464781</c:v>
              </c:pt>
              <c:pt idx="69">
                <c:v>0.7259737560276569</c:v>
              </c:pt>
              <c:pt idx="70">
                <c:v>0.71213942563062727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87A7-49A1-A8D3-8E7FD99305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97297712"/>
        <c:axId val="1097288528"/>
      </c:lineChart>
      <c:catAx>
        <c:axId val="1097297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097288528"/>
        <c:crosses val="autoZero"/>
        <c:auto val="1"/>
        <c:lblAlgn val="ctr"/>
        <c:lblOffset val="100"/>
        <c:tickLblSkip val="5"/>
        <c:noMultiLvlLbl val="0"/>
      </c:catAx>
      <c:valAx>
        <c:axId val="1097288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Normierte Werte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097297712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634283044170474E-2"/>
          <c:y val="4.1841201396444483E-2"/>
          <c:w val="0.87910795329937708"/>
          <c:h val="0.55299243967504852"/>
        </c:manualLayout>
      </c:layout>
      <c:barChart>
        <c:barDir val="col"/>
        <c:grouping val="clustered"/>
        <c:varyColors val="0"/>
        <c:ser>
          <c:idx val="0"/>
          <c:order val="0"/>
          <c:tx>
            <c:v>2010</c:v>
          </c:tx>
          <c:spPr>
            <a:solidFill>
              <a:schemeClr val="accent1">
                <a:tint val="5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</c:strLit>
          </c:cat>
          <c:val>
            <c:numLit>
              <c:formatCode>General</c:formatCode>
              <c:ptCount val="14"/>
              <c:pt idx="0">
                <c:v>103.17697350502479</c:v>
              </c:pt>
              <c:pt idx="1">
                <c:v>73.12904590744813</c:v>
              </c:pt>
              <c:pt idx="2">
                <c:v>84.326956126674759</c:v>
              </c:pt>
              <c:pt idx="3">
                <c:v>113.93259503140706</c:v>
              </c:pt>
              <c:pt idx="4">
                <c:v>96.214119825351915</c:v>
              </c:pt>
              <c:pt idx="5">
                <c:v>113.99599399098648</c:v>
              </c:pt>
              <c:pt idx="6">
                <c:v>131.25817754756298</c:v>
              </c:pt>
              <c:pt idx="7">
                <c:v>101.09300911136174</c:v>
              </c:pt>
              <c:pt idx="8">
                <c:v>123.42467233795109</c:v>
              </c:pt>
              <c:pt idx="9">
                <c:v>161.96960727828321</c:v>
              </c:pt>
              <c:pt idx="10">
                <c:v>111.39580558109934</c:v>
              </c:pt>
              <c:pt idx="11">
                <c:v>120.49795577683304</c:v>
              </c:pt>
              <c:pt idx="12">
                <c:v>104.8507562942751</c:v>
              </c:pt>
              <c:pt idx="13">
                <c:v>115.10199340337053</c:v>
              </c:pt>
            </c:numLit>
          </c:val>
          <c:extLst>
            <c:ext xmlns:c16="http://schemas.microsoft.com/office/drawing/2014/chart" uri="{C3380CC4-5D6E-409C-BE32-E72D297353CC}">
              <c16:uniqueId val="{00000000-9065-42FE-8407-E7F56CAC58EA}"/>
            </c:ext>
          </c:extLst>
        </c:ser>
        <c:ser>
          <c:idx val="1"/>
          <c:order val="1"/>
          <c:tx>
            <c:v>2020</c:v>
          </c:tx>
          <c:spPr>
            <a:solidFill>
              <a:schemeClr val="accent1">
                <a:tint val="7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</c:strLit>
          </c:cat>
          <c:val>
            <c:numLit>
              <c:formatCode>General</c:formatCode>
              <c:ptCount val="14"/>
              <c:pt idx="0">
                <c:v>111.10299999999999</c:v>
              </c:pt>
              <c:pt idx="1">
                <c:v>71.971400000000003</c:v>
              </c:pt>
              <c:pt idx="2">
                <c:v>60.502503522656298</c:v>
              </c:pt>
              <c:pt idx="3">
                <c:v>116.57452588948928</c:v>
              </c:pt>
              <c:pt idx="4">
                <c:v>95.058374323020715</c:v>
              </c:pt>
              <c:pt idx="5">
                <c:v>110.485420752012</c:v>
              </c:pt>
              <c:pt idx="6">
                <c:v>142.79049999999995</c:v>
              </c:pt>
              <c:pt idx="7">
                <c:v>138.50097498906806</c:v>
              </c:pt>
              <c:pt idx="8">
                <c:v>124.051</c:v>
              </c:pt>
              <c:pt idx="9">
                <c:v>153.46899999999999</c:v>
              </c:pt>
              <c:pt idx="10">
                <c:v>119.898</c:v>
              </c:pt>
              <c:pt idx="11">
                <c:v>122.8075</c:v>
              </c:pt>
              <c:pt idx="12">
                <c:v>66.522199999999998</c:v>
              </c:pt>
              <c:pt idx="13">
                <c:v>130.53899999999999</c:v>
              </c:pt>
            </c:numLit>
          </c:val>
          <c:extLst>
            <c:ext xmlns:c16="http://schemas.microsoft.com/office/drawing/2014/chart" uri="{C3380CC4-5D6E-409C-BE32-E72D297353CC}">
              <c16:uniqueId val="{00000001-9065-42FE-8407-E7F56CAC58EA}"/>
            </c:ext>
          </c:extLst>
        </c:ser>
        <c:ser>
          <c:idx val="2"/>
          <c:order val="2"/>
          <c:tx>
            <c:v>2030</c:v>
          </c:tx>
          <c:spPr>
            <a:solidFill>
              <a:schemeClr val="accent1">
                <a:tint val="9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</c:strLit>
          </c:cat>
          <c:val>
            <c:numLit>
              <c:formatCode>General</c:formatCode>
              <c:ptCount val="14"/>
              <c:pt idx="0">
                <c:v>114.914</c:v>
              </c:pt>
              <c:pt idx="1">
                <c:v>60.009699999999995</c:v>
              </c:pt>
              <c:pt idx="2">
                <c:v>54.299044922099554</c:v>
              </c:pt>
              <c:pt idx="3">
                <c:v>112.92769261464035</c:v>
              </c:pt>
              <c:pt idx="4">
                <c:v>92.637135394683128</c:v>
              </c:pt>
              <c:pt idx="5">
                <c:v>110.485420752012</c:v>
              </c:pt>
              <c:pt idx="6">
                <c:v>141.85449999999992</c:v>
              </c:pt>
              <c:pt idx="7">
                <c:v>138.50097498906806</c:v>
              </c:pt>
              <c:pt idx="8">
                <c:v>119.203</c:v>
              </c:pt>
              <c:pt idx="9">
                <c:v>169.68199999999999</c:v>
              </c:pt>
              <c:pt idx="10">
                <c:v>138.583</c:v>
              </c:pt>
              <c:pt idx="11">
                <c:v>126.03700000000001</c:v>
              </c:pt>
              <c:pt idx="12">
                <c:v>50.948099999999997</c:v>
              </c:pt>
              <c:pt idx="13">
                <c:v>141.941</c:v>
              </c:pt>
            </c:numLit>
          </c:val>
          <c:extLst>
            <c:ext xmlns:c16="http://schemas.microsoft.com/office/drawing/2014/chart" uri="{C3380CC4-5D6E-409C-BE32-E72D297353CC}">
              <c16:uniqueId val="{00000002-9065-42FE-8407-E7F56CAC58EA}"/>
            </c:ext>
          </c:extLst>
        </c:ser>
        <c:ser>
          <c:idx val="3"/>
          <c:order val="3"/>
          <c:tx>
            <c:v>2040</c:v>
          </c:tx>
          <c:spPr>
            <a:solidFill>
              <a:schemeClr val="accent1">
                <a:shade val="9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</c:strLit>
          </c:cat>
          <c:val>
            <c:numLit>
              <c:formatCode>General</c:formatCode>
              <c:ptCount val="14"/>
              <c:pt idx="0">
                <c:v>117.36199999999999</c:v>
              </c:pt>
              <c:pt idx="1">
                <c:v>51.365600000000001</c:v>
              </c:pt>
              <c:pt idx="2">
                <c:v>48.850541469967162</c:v>
              </c:pt>
              <c:pt idx="3">
                <c:v>112.49216313565424</c:v>
              </c:pt>
              <c:pt idx="4">
                <c:v>90.347355682108855</c:v>
              </c:pt>
              <c:pt idx="5">
                <c:v>110.485420752012</c:v>
              </c:pt>
              <c:pt idx="6">
                <c:v>143.03649999999996</c:v>
              </c:pt>
              <c:pt idx="7">
                <c:v>138.50097498906806</c:v>
              </c:pt>
              <c:pt idx="8">
                <c:v>122.833</c:v>
              </c:pt>
              <c:pt idx="9">
                <c:v>176.113</c:v>
              </c:pt>
              <c:pt idx="10">
                <c:v>143.19300000000001</c:v>
              </c:pt>
              <c:pt idx="11">
                <c:v>132.40800000000002</c:v>
              </c:pt>
              <c:pt idx="12">
                <c:v>45.444299999999998</c:v>
              </c:pt>
              <c:pt idx="13">
                <c:v>151.875</c:v>
              </c:pt>
            </c:numLit>
          </c:val>
          <c:extLst>
            <c:ext xmlns:c16="http://schemas.microsoft.com/office/drawing/2014/chart" uri="{C3380CC4-5D6E-409C-BE32-E72D297353CC}">
              <c16:uniqueId val="{00000003-9065-42FE-8407-E7F56CAC58EA}"/>
            </c:ext>
          </c:extLst>
        </c:ser>
        <c:ser>
          <c:idx val="4"/>
          <c:order val="4"/>
          <c:tx>
            <c:v>2050</c:v>
          </c:tx>
          <c:spPr>
            <a:solidFill>
              <a:schemeClr val="accent1">
                <a:shade val="7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</c:strLit>
          </c:cat>
          <c:val>
            <c:numLit>
              <c:formatCode>General</c:formatCode>
              <c:ptCount val="14"/>
              <c:pt idx="0">
                <c:v>117.408</c:v>
              </c:pt>
              <c:pt idx="1">
                <c:v>44.721339999999998</c:v>
              </c:pt>
              <c:pt idx="2">
                <c:v>44.057249580730854</c:v>
              </c:pt>
              <c:pt idx="3">
                <c:v>115.74344704293719</c:v>
              </c:pt>
              <c:pt idx="4">
                <c:v>87.509022327734485</c:v>
              </c:pt>
              <c:pt idx="5">
                <c:v>110.485420752012</c:v>
              </c:pt>
              <c:pt idx="6">
                <c:v>142.75149999999999</c:v>
              </c:pt>
              <c:pt idx="7">
                <c:v>138.50097498906806</c:v>
              </c:pt>
              <c:pt idx="8">
                <c:v>127.246</c:v>
              </c:pt>
              <c:pt idx="9">
                <c:v>172.32</c:v>
              </c:pt>
              <c:pt idx="10">
                <c:v>139.29</c:v>
              </c:pt>
              <c:pt idx="11">
                <c:v>141.94999999999999</c:v>
              </c:pt>
              <c:pt idx="12">
                <c:v>42.508499999999998</c:v>
              </c:pt>
              <c:pt idx="13">
                <c:v>158.935</c:v>
              </c:pt>
            </c:numLit>
          </c:val>
          <c:extLst>
            <c:ext xmlns:c16="http://schemas.microsoft.com/office/drawing/2014/chart" uri="{C3380CC4-5D6E-409C-BE32-E72D297353CC}">
              <c16:uniqueId val="{00000004-9065-42FE-8407-E7F56CAC58EA}"/>
            </c:ext>
          </c:extLst>
        </c:ser>
        <c:ser>
          <c:idx val="5"/>
          <c:order val="5"/>
          <c:tx>
            <c:v>2060</c:v>
          </c:tx>
          <c:spPr>
            <a:solidFill>
              <a:schemeClr val="accent1">
                <a:shade val="5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</c:strLit>
          </c:cat>
          <c:val>
            <c:numLit>
              <c:formatCode>General</c:formatCode>
              <c:ptCount val="14"/>
              <c:pt idx="0">
                <c:v>116.54900000000001</c:v>
              </c:pt>
              <c:pt idx="1">
                <c:v>38.908659999999998</c:v>
              </c:pt>
              <c:pt idx="2">
                <c:v>39.833042104654922</c:v>
              </c:pt>
              <c:pt idx="3">
                <c:v>124.23320016045038</c:v>
              </c:pt>
              <c:pt idx="4">
                <c:v>84.387134165893428</c:v>
              </c:pt>
              <c:pt idx="5">
                <c:v>110.485420752012</c:v>
              </c:pt>
              <c:pt idx="6">
                <c:v>141.44949999999997</c:v>
              </c:pt>
              <c:pt idx="7">
                <c:v>138.50097498906806</c:v>
              </c:pt>
              <c:pt idx="8">
                <c:v>129.92099999999999</c:v>
              </c:pt>
              <c:pt idx="9">
                <c:v>163.458</c:v>
              </c:pt>
              <c:pt idx="10">
                <c:v>130.83500000000001</c:v>
              </c:pt>
              <c:pt idx="11">
                <c:v>153.85000000000002</c:v>
              </c:pt>
              <c:pt idx="12">
                <c:v>39.506999999999998</c:v>
              </c:pt>
              <c:pt idx="13">
                <c:v>164.947</c:v>
              </c:pt>
            </c:numLit>
          </c:val>
          <c:extLst>
            <c:ext xmlns:c16="http://schemas.microsoft.com/office/drawing/2014/chart" uri="{C3380CC4-5D6E-409C-BE32-E72D297353CC}">
              <c16:uniqueId val="{00000005-9065-42FE-8407-E7F56CAC58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3"/>
        <c:axId val="1731398863"/>
        <c:axId val="1731405519"/>
      </c:barChart>
      <c:catAx>
        <c:axId val="17313988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1731405519"/>
        <c:crosses val="autoZero"/>
        <c:auto val="1"/>
        <c:lblAlgn val="ctr"/>
        <c:lblOffset val="100"/>
        <c:noMultiLvlLbl val="0"/>
      </c:catAx>
      <c:valAx>
        <c:axId val="17314055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r>
                  <a:rPr lang="en-US"/>
                  <a:t>Produktionsindex 1995=100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anklin Gothic Book" panose="020B05030201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1731398863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9.8206783457003941E-2"/>
          <c:y val="5.8952895172754122E-2"/>
          <c:w val="0.53445121527777772"/>
          <c:h val="7.5964583333333321E-2"/>
        </c:manualLayout>
      </c:layout>
      <c:overlay val="0"/>
      <c:spPr>
        <a:noFill/>
        <a:ln>
          <a:solidFill>
            <a:srgbClr val="7F7F7F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9525" cap="flat" cmpd="sng" algn="ctr">
      <a:noFill/>
      <a:round/>
    </a:ln>
    <a:effectLst/>
  </c:spPr>
  <c:txPr>
    <a:bodyPr/>
    <a:lstStyle/>
    <a:p>
      <a:pPr>
        <a:defRPr sz="1000">
          <a:latin typeface="Franklin Gothic Book" panose="020B05030201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674064285747855"/>
          <c:y val="0.16318334371973239"/>
          <c:w val="0.85269707485244073"/>
          <c:h val="0.41084227439614979"/>
        </c:manualLayout>
      </c:layout>
      <c:barChart>
        <c:barDir val="col"/>
        <c:grouping val="clustered"/>
        <c:varyColors val="0"/>
        <c:ser>
          <c:idx val="0"/>
          <c:order val="0"/>
          <c:tx>
            <c:v>Δ '10-'00</c:v>
          </c:tx>
          <c:spPr>
            <a:solidFill>
              <a:schemeClr val="accent1">
                <a:tint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0.11500096513386468"/>
                  <c:y val="0.1387819743275752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3A9-4983-B574-B490F4A05B70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454545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13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Mineralien</c:v>
              </c:pt>
              <c:pt idx="5">
                <c:v>Metalle</c:v>
              </c:pt>
              <c:pt idx="6">
                <c:v>Metallerzeugnisse</c:v>
              </c:pt>
              <c:pt idx="7">
                <c:v>Elektrotechnik</c:v>
              </c:pt>
              <c:pt idx="8">
                <c:v>Maschinen</c:v>
              </c:pt>
              <c:pt idx="9">
                <c:v>Übrige Branchen</c:v>
              </c:pt>
              <c:pt idx="10">
                <c:v>Wasser, Abfall</c:v>
              </c:pt>
              <c:pt idx="11">
                <c:v>Bau</c:v>
              </c:pt>
              <c:pt idx="12">
                <c:v>Industrie</c:v>
              </c:pt>
            </c:strLit>
          </c:cat>
          <c:val>
            <c:numLit>
              <c:formatCode>General</c:formatCode>
              <c:ptCount val="13"/>
              <c:pt idx="0">
                <c:v>5.2716565265708448E-2</c:v>
              </c:pt>
              <c:pt idx="1">
                <c:v>-0.18768506932289042</c:v>
              </c:pt>
              <c:pt idx="2">
                <c:v>-0.10358403887068002</c:v>
              </c:pt>
              <c:pt idx="3">
                <c:v>1.2658616247637657</c:v>
              </c:pt>
              <c:pt idx="4">
                <c:v>-2.2255562901440151E-2</c:v>
              </c:pt>
              <c:pt idx="5">
                <c:v>-0.1573901220555215</c:v>
              </c:pt>
              <c:pt idx="6">
                <c:v>-4.9274876701596471E-2</c:v>
              </c:pt>
              <c:pt idx="7">
                <c:v>0.33442491467401614</c:v>
              </c:pt>
              <c:pt idx="8">
                <c:v>1.6174907902949176E-2</c:v>
              </c:pt>
              <c:pt idx="9">
                <c:v>-4.6243285520738531E-2</c:v>
              </c:pt>
              <c:pt idx="10">
                <c:v>2.1210383995877713E-3</c:v>
              </c:pt>
              <c:pt idx="11">
                <c:v>0.18348980119329217</c:v>
              </c:pt>
              <c:pt idx="12">
                <c:v>0.19527189851737914</c:v>
              </c:pt>
            </c:numLit>
          </c:val>
          <c:extLst>
            <c:ext xmlns:c16="http://schemas.microsoft.com/office/drawing/2014/chart" uri="{C3380CC4-5D6E-409C-BE32-E72D297353CC}">
              <c16:uniqueId val="{00000001-C3A9-4983-B574-B490F4A05B70}"/>
            </c:ext>
          </c:extLst>
        </c:ser>
        <c:ser>
          <c:idx val="1"/>
          <c:order val="1"/>
          <c:tx>
            <c:v>Δ '20-'10</c:v>
          </c:tx>
          <c:spPr>
            <a:solidFill>
              <a:schemeClr val="accent1">
                <a:tint val="7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0.10665173044411648"/>
                  <c:y val="0.2062388018375854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3A9-4983-B574-B490F4A05B70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454545"/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13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Mineralien</c:v>
              </c:pt>
              <c:pt idx="5">
                <c:v>Metalle</c:v>
              </c:pt>
              <c:pt idx="6">
                <c:v>Metallerzeugnisse</c:v>
              </c:pt>
              <c:pt idx="7">
                <c:v>Elektrotechnik</c:v>
              </c:pt>
              <c:pt idx="8">
                <c:v>Maschinen</c:v>
              </c:pt>
              <c:pt idx="9">
                <c:v>Übrige Branchen</c:v>
              </c:pt>
              <c:pt idx="10">
                <c:v>Wasser, Abfall</c:v>
              </c:pt>
              <c:pt idx="11">
                <c:v>Bau</c:v>
              </c:pt>
              <c:pt idx="12">
                <c:v>Industrie</c:v>
              </c:pt>
            </c:strLit>
          </c:cat>
          <c:val>
            <c:numLit>
              <c:formatCode>General</c:formatCode>
              <c:ptCount val="13"/>
              <c:pt idx="0">
                <c:v>-2.5950257462183934E-3</c:v>
              </c:pt>
              <c:pt idx="1">
                <c:v>-0.14747876357834355</c:v>
              </c:pt>
              <c:pt idx="2">
                <c:v>-0.22637963394299299</c:v>
              </c:pt>
              <c:pt idx="3">
                <c:v>1.1742607034781347</c:v>
              </c:pt>
              <c:pt idx="4">
                <c:v>-0.20993462520441319</c:v>
              </c:pt>
              <c:pt idx="5">
                <c:v>5.4480646232801133E-2</c:v>
              </c:pt>
              <c:pt idx="6">
                <c:v>-3.7184144144871478E-2</c:v>
              </c:pt>
              <c:pt idx="7">
                <c:v>0.22827494344225352</c:v>
              </c:pt>
              <c:pt idx="8">
                <c:v>0.12861035751764738</c:v>
              </c:pt>
              <c:pt idx="9">
                <c:v>1.7807808356026467E-2</c:v>
              </c:pt>
              <c:pt idx="10">
                <c:v>0.12393459219435177</c:v>
              </c:pt>
              <c:pt idx="11">
                <c:v>0.1698233320598832</c:v>
              </c:pt>
              <c:pt idx="12">
                <c:v>0.2771360747754148</c:v>
              </c:pt>
            </c:numLit>
          </c:val>
          <c:extLst>
            <c:ext xmlns:c16="http://schemas.microsoft.com/office/drawing/2014/chart" uri="{C3380CC4-5D6E-409C-BE32-E72D297353CC}">
              <c16:uniqueId val="{00000003-C3A9-4983-B574-B490F4A05B70}"/>
            </c:ext>
          </c:extLst>
        </c:ser>
        <c:ser>
          <c:idx val="2"/>
          <c:order val="2"/>
          <c:tx>
            <c:v>Δ '30-'20</c:v>
          </c:tx>
          <c:spPr>
            <a:solidFill>
              <a:schemeClr val="accent1">
                <a:tint val="9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3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Mineralien</c:v>
              </c:pt>
              <c:pt idx="5">
                <c:v>Metalle</c:v>
              </c:pt>
              <c:pt idx="6">
                <c:v>Metallerzeugnisse</c:v>
              </c:pt>
              <c:pt idx="7">
                <c:v>Elektrotechnik</c:v>
              </c:pt>
              <c:pt idx="8">
                <c:v>Maschinen</c:v>
              </c:pt>
              <c:pt idx="9">
                <c:v>Übrige Branchen</c:v>
              </c:pt>
              <c:pt idx="10">
                <c:v>Wasser, Abfall</c:v>
              </c:pt>
              <c:pt idx="11">
                <c:v>Bau</c:v>
              </c:pt>
              <c:pt idx="12">
                <c:v>Industrie</c:v>
              </c:pt>
            </c:strLit>
          </c:cat>
          <c:val>
            <c:numLit>
              <c:formatCode>General</c:formatCode>
              <c:ptCount val="13"/>
              <c:pt idx="0">
                <c:v>-0.13363630814714189</c:v>
              </c:pt>
              <c:pt idx="1">
                <c:v>-0.12418314802975416</c:v>
              </c:pt>
              <c:pt idx="2">
                <c:v>-0.17863142750996908</c:v>
              </c:pt>
              <c:pt idx="3">
                <c:v>0.38533292861270874</c:v>
              </c:pt>
              <c:pt idx="4">
                <c:v>-8.1317076301885227E-2</c:v>
              </c:pt>
              <c:pt idx="5">
                <c:v>-0.11175005117693049</c:v>
              </c:pt>
              <c:pt idx="6">
                <c:v>-0.19535284547115683</c:v>
              </c:pt>
              <c:pt idx="7">
                <c:v>0.19115569329267945</c:v>
              </c:pt>
              <c:pt idx="8">
                <c:v>0.13485570457218699</c:v>
              </c:pt>
              <c:pt idx="9">
                <c:v>6.3724645313434802E-2</c:v>
              </c:pt>
              <c:pt idx="10">
                <c:v>-4.9722726895059965E-2</c:v>
              </c:pt>
              <c:pt idx="11">
                <c:v>9.2172028870626477E-2</c:v>
              </c:pt>
              <c:pt idx="12">
                <c:v>0.15262721868429718</c:v>
              </c:pt>
            </c:numLit>
          </c:val>
          <c:extLst>
            <c:ext xmlns:c16="http://schemas.microsoft.com/office/drawing/2014/chart" uri="{C3380CC4-5D6E-409C-BE32-E72D297353CC}">
              <c16:uniqueId val="{00000004-C3A9-4983-B574-B490F4A05B70}"/>
            </c:ext>
          </c:extLst>
        </c:ser>
        <c:ser>
          <c:idx val="3"/>
          <c:order val="3"/>
          <c:tx>
            <c:v>Δ '40-'30</c:v>
          </c:tx>
          <c:spPr>
            <a:solidFill>
              <a:schemeClr val="accent1">
                <a:shade val="9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3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Mineralien</c:v>
              </c:pt>
              <c:pt idx="5">
                <c:v>Metalle</c:v>
              </c:pt>
              <c:pt idx="6">
                <c:v>Metallerzeugnisse</c:v>
              </c:pt>
              <c:pt idx="7">
                <c:v>Elektrotechnik</c:v>
              </c:pt>
              <c:pt idx="8">
                <c:v>Maschinen</c:v>
              </c:pt>
              <c:pt idx="9">
                <c:v>Übrige Branchen</c:v>
              </c:pt>
              <c:pt idx="10">
                <c:v>Wasser, Abfall</c:v>
              </c:pt>
              <c:pt idx="11">
                <c:v>Bau</c:v>
              </c:pt>
              <c:pt idx="12">
                <c:v>Industrie</c:v>
              </c:pt>
            </c:strLit>
          </c:cat>
          <c:val>
            <c:numLit>
              <c:formatCode>General</c:formatCode>
              <c:ptCount val="13"/>
              <c:pt idx="0">
                <c:v>-5.5516974782317319E-2</c:v>
              </c:pt>
              <c:pt idx="1">
                <c:v>-0.22599032188835411</c:v>
              </c:pt>
              <c:pt idx="2">
                <c:v>-5.9612427978989468E-2</c:v>
              </c:pt>
              <c:pt idx="3">
                <c:v>0.2710033335037112</c:v>
              </c:pt>
              <c:pt idx="4">
                <c:v>-1.912279351860835E-2</c:v>
              </c:pt>
              <c:pt idx="5">
                <c:v>-0.11145877909700186</c:v>
              </c:pt>
              <c:pt idx="6">
                <c:v>-0.17953749974265065</c:v>
              </c:pt>
              <c:pt idx="7">
                <c:v>4.4349312384951878E-2</c:v>
              </c:pt>
              <c:pt idx="8">
                <c:v>-1.6185976586591266E-3</c:v>
              </c:pt>
              <c:pt idx="9">
                <c:v>-2.4804973531738828E-2</c:v>
              </c:pt>
              <c:pt idx="10">
                <c:v>-8.7726080932704065E-3</c:v>
              </c:pt>
              <c:pt idx="11">
                <c:v>8.4153028719424983E-2</c:v>
              </c:pt>
              <c:pt idx="12">
                <c:v>0.10252353156924676</c:v>
              </c:pt>
            </c:numLit>
          </c:val>
          <c:extLst>
            <c:ext xmlns:c16="http://schemas.microsoft.com/office/drawing/2014/chart" uri="{C3380CC4-5D6E-409C-BE32-E72D297353CC}">
              <c16:uniqueId val="{00000005-C3A9-4983-B574-B490F4A05B70}"/>
            </c:ext>
          </c:extLst>
        </c:ser>
        <c:ser>
          <c:idx val="4"/>
          <c:order val="4"/>
          <c:tx>
            <c:v>Δ '50-'40</c:v>
          </c:tx>
          <c:spPr>
            <a:solidFill>
              <a:schemeClr val="accent1">
                <a:shade val="7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3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Mineralien</c:v>
              </c:pt>
              <c:pt idx="5">
                <c:v>Metalle</c:v>
              </c:pt>
              <c:pt idx="6">
                <c:v>Metallerzeugnisse</c:v>
              </c:pt>
              <c:pt idx="7">
                <c:v>Elektrotechnik</c:v>
              </c:pt>
              <c:pt idx="8">
                <c:v>Maschinen</c:v>
              </c:pt>
              <c:pt idx="9">
                <c:v>Übrige Branchen</c:v>
              </c:pt>
              <c:pt idx="10">
                <c:v>Wasser, Abfall</c:v>
              </c:pt>
              <c:pt idx="11">
                <c:v>Bau</c:v>
              </c:pt>
              <c:pt idx="12">
                <c:v>Industrie</c:v>
              </c:pt>
            </c:strLit>
          </c:cat>
          <c:val>
            <c:numLit>
              <c:formatCode>General</c:formatCode>
              <c:ptCount val="13"/>
              <c:pt idx="0">
                <c:v>-2.7967012616991638E-2</c:v>
              </c:pt>
              <c:pt idx="1">
                <c:v>-0.27103314016883828</c:v>
              </c:pt>
              <c:pt idx="2">
                <c:v>-2.1516775425836965E-2</c:v>
              </c:pt>
              <c:pt idx="3">
                <c:v>0.23680853133045132</c:v>
              </c:pt>
              <c:pt idx="4">
                <c:v>1.20758693361116E-2</c:v>
              </c:pt>
              <c:pt idx="5">
                <c:v>-0.11663710161423413</c:v>
              </c:pt>
              <c:pt idx="6">
                <c:v>-0.16869357796859474</c:v>
              </c:pt>
              <c:pt idx="7">
                <c:v>-3.2439127222973485E-2</c:v>
              </c:pt>
              <c:pt idx="8">
                <c:v>-6.5691243227967822E-2</c:v>
              </c:pt>
              <c:pt idx="9">
                <c:v>-6.5148054378237452E-2</c:v>
              </c:pt>
              <c:pt idx="10">
                <c:v>5.981129083394654E-3</c:v>
              </c:pt>
              <c:pt idx="11">
                <c:v>6.4091355735707678E-2</c:v>
              </c:pt>
              <c:pt idx="12">
                <c:v>8.2949105078349961E-2</c:v>
              </c:pt>
            </c:numLit>
          </c:val>
          <c:extLst>
            <c:ext xmlns:c16="http://schemas.microsoft.com/office/drawing/2014/chart" uri="{C3380CC4-5D6E-409C-BE32-E72D297353CC}">
              <c16:uniqueId val="{00000006-C3A9-4983-B574-B490F4A05B70}"/>
            </c:ext>
          </c:extLst>
        </c:ser>
        <c:ser>
          <c:idx val="5"/>
          <c:order val="5"/>
          <c:tx>
            <c:v>Δ '60-'50</c:v>
          </c:tx>
          <c:spPr>
            <a:solidFill>
              <a:schemeClr val="accent1">
                <a:shade val="5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3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Mineralien</c:v>
              </c:pt>
              <c:pt idx="5">
                <c:v>Metalle</c:v>
              </c:pt>
              <c:pt idx="6">
                <c:v>Metallerzeugnisse</c:v>
              </c:pt>
              <c:pt idx="7">
                <c:v>Elektrotechnik</c:v>
              </c:pt>
              <c:pt idx="8">
                <c:v>Maschinen</c:v>
              </c:pt>
              <c:pt idx="9">
                <c:v>Übrige Branchen</c:v>
              </c:pt>
              <c:pt idx="10">
                <c:v>Wasser, Abfall</c:v>
              </c:pt>
              <c:pt idx="11">
                <c:v>Bau</c:v>
              </c:pt>
              <c:pt idx="12">
                <c:v>Industrie</c:v>
              </c:pt>
            </c:strLit>
          </c:cat>
          <c:val>
            <c:numLit>
              <c:formatCode>General</c:formatCode>
              <c:ptCount val="13"/>
              <c:pt idx="0">
                <c:v>-2.4196638752227773E-2</c:v>
              </c:pt>
              <c:pt idx="1">
                <c:v>-0.29352640415749309</c:v>
              </c:pt>
              <c:pt idx="2">
                <c:v>-1.1862797943284598E-2</c:v>
              </c:pt>
              <c:pt idx="3">
                <c:v>0.21704542948367855</c:v>
              </c:pt>
              <c:pt idx="4">
                <c:v>1.2915368336758437E-2</c:v>
              </c:pt>
              <c:pt idx="5">
                <c:v>-0.11813182133522493</c:v>
              </c:pt>
              <c:pt idx="6">
                <c:v>-0.15473551245478123</c:v>
              </c:pt>
              <c:pt idx="7">
                <c:v>-8.1040052604604895E-2</c:v>
              </c:pt>
              <c:pt idx="8">
                <c:v>-0.1053453268558957</c:v>
              </c:pt>
              <c:pt idx="9">
                <c:v>-8.4667701086761249E-2</c:v>
              </c:pt>
              <c:pt idx="10">
                <c:v>6.9522811083204683E-3</c:v>
              </c:pt>
              <c:pt idx="11">
                <c:v>5.457980565574494E-2</c:v>
              </c:pt>
              <c:pt idx="12">
                <c:v>7.8034157458547915E-2</c:v>
              </c:pt>
            </c:numLit>
          </c:val>
          <c:extLst>
            <c:ext xmlns:c16="http://schemas.microsoft.com/office/drawing/2014/chart" uri="{C3380CC4-5D6E-409C-BE32-E72D297353CC}">
              <c16:uniqueId val="{00000007-C3A9-4983-B574-B490F4A05B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3"/>
        <c:axId val="1139795663"/>
        <c:axId val="1139796495"/>
      </c:barChart>
      <c:catAx>
        <c:axId val="11397956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1139796495"/>
        <c:crosses val="autoZero"/>
        <c:auto val="1"/>
        <c:lblAlgn val="ctr"/>
        <c:lblOffset val="100"/>
        <c:noMultiLvlLbl val="0"/>
      </c:catAx>
      <c:valAx>
        <c:axId val="1139796495"/>
        <c:scaling>
          <c:orientation val="minMax"/>
          <c:max val="0.5"/>
          <c:min val="-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r>
                  <a:rPr lang="en-US"/>
                  <a:t>rel. Änderung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anklin Gothic Book" panose="020B05030201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1139795663"/>
        <c:crosses val="autoZero"/>
        <c:crossBetween val="between"/>
        <c:majorUnit val="0.25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9525" cap="flat" cmpd="sng" algn="ctr">
      <a:noFill/>
      <a:round/>
    </a:ln>
    <a:effectLst/>
  </c:spPr>
  <c:txPr>
    <a:bodyPr/>
    <a:lstStyle/>
    <a:p>
      <a:pPr>
        <a:defRPr sz="1000">
          <a:latin typeface="Franklin Gothic Book" panose="020B05030201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24922906893841"/>
          <c:y val="0.14493542632773138"/>
          <c:w val="0.87139823971467267"/>
          <c:h val="0.518009038798106"/>
        </c:manualLayout>
      </c:layout>
      <c:barChart>
        <c:barDir val="col"/>
        <c:grouping val="clustered"/>
        <c:varyColors val="0"/>
        <c:ser>
          <c:idx val="0"/>
          <c:order val="0"/>
          <c:tx>
            <c:v>Δ '10-'00</c:v>
          </c:tx>
          <c:spPr>
            <a:solidFill>
              <a:schemeClr val="accent1">
                <a:tint val="5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4.4788549422992041E-2</c:v>
              </c:pt>
              <c:pt idx="1">
                <c:v>-0.382762209673849</c:v>
              </c:pt>
              <c:pt idx="2">
                <c:v>-0.29446091879815295</c:v>
              </c:pt>
              <c:pt idx="3">
                <c:v>0.18613456387626903</c:v>
              </c:pt>
              <c:pt idx="4">
                <c:v>-7.1642388786078093E-2</c:v>
              </c:pt>
              <c:pt idx="5">
                <c:v>-0.26401076127080059</c:v>
              </c:pt>
              <c:pt idx="6">
                <c:v>-0.19715496486048578</c:v>
              </c:pt>
              <c:pt idx="7">
                <c:v>-0.17251245851058439</c:v>
              </c:pt>
              <c:pt idx="8">
                <c:v>-1.2007394079900813E-2</c:v>
              </c:pt>
              <c:pt idx="9">
                <c:v>0.21894744552933187</c:v>
              </c:pt>
              <c:pt idx="10">
                <c:v>-9.2365619640838115E-2</c:v>
              </c:pt>
              <c:pt idx="11">
                <c:v>-2.7760819979979368E-2</c:v>
              </c:pt>
              <c:pt idx="12">
                <c:v>5.8522568010458187E-2</c:v>
              </c:pt>
              <c:pt idx="13">
                <c:v>0.12280180443415012</c:v>
              </c:pt>
              <c:pt idx="14">
                <c:v>3.3454617270876286E-2</c:v>
              </c:pt>
            </c:numLit>
          </c:val>
          <c:extLst>
            <c:ext xmlns:c16="http://schemas.microsoft.com/office/drawing/2014/chart" uri="{C3380CC4-5D6E-409C-BE32-E72D297353CC}">
              <c16:uniqueId val="{00000000-EF6F-4C50-B420-628FB3FDD025}"/>
            </c:ext>
          </c:extLst>
        </c:ser>
        <c:ser>
          <c:idx val="1"/>
          <c:order val="1"/>
          <c:tx>
            <c:v>Δ '20-'10</c:v>
          </c:tx>
          <c:spPr>
            <a:solidFill>
              <a:schemeClr val="accent1">
                <a:tint val="7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-3.1418364989164282E-2</c:v>
              </c:pt>
              <c:pt idx="1">
                <c:v>-0.14061306220131742</c:v>
              </c:pt>
              <c:pt idx="2">
                <c:v>-0.29788449496043434</c:v>
              </c:pt>
              <c:pt idx="3">
                <c:v>0.16109099880290145</c:v>
              </c:pt>
              <c:pt idx="4">
                <c:v>-0.10158428736277925</c:v>
              </c:pt>
              <c:pt idx="5">
                <c:v>-0.14374052192942921</c:v>
              </c:pt>
              <c:pt idx="6">
                <c:v>3.0909607601172784E-2</c:v>
              </c:pt>
              <c:pt idx="7">
                <c:v>-0.22764193166107161</c:v>
              </c:pt>
              <c:pt idx="8">
                <c:v>-6.3765097242163726E-2</c:v>
              </c:pt>
              <c:pt idx="9">
                <c:v>3.1809239397155853E-2</c:v>
              </c:pt>
              <c:pt idx="10">
                <c:v>3.7498657677486946E-2</c:v>
              </c:pt>
              <c:pt idx="11">
                <c:v>3.8005764807805154E-2</c:v>
              </c:pt>
              <c:pt idx="12">
                <c:v>0.11014317664071149</c:v>
              </c:pt>
              <c:pt idx="13">
                <c:v>7.1527100091639317E-2</c:v>
              </c:pt>
              <c:pt idx="14">
                <c:v>2.4991384037954978E-2</c:v>
              </c:pt>
            </c:numLit>
          </c:val>
          <c:extLst>
            <c:ext xmlns:c16="http://schemas.microsoft.com/office/drawing/2014/chart" uri="{C3380CC4-5D6E-409C-BE32-E72D297353CC}">
              <c16:uniqueId val="{00000001-EF6F-4C50-B420-628FB3FDD025}"/>
            </c:ext>
          </c:extLst>
        </c:ser>
        <c:ser>
          <c:idx val="2"/>
          <c:order val="2"/>
          <c:tx>
            <c:v>Δ '30-'20</c:v>
          </c:tx>
          <c:spPr>
            <a:solidFill>
              <a:schemeClr val="accent1">
                <a:tint val="9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-0.15532631369194239</c:v>
              </c:pt>
              <c:pt idx="1">
                <c:v>-0.17787012822022708</c:v>
              </c:pt>
              <c:pt idx="2">
                <c:v>-0.17648706568373218</c:v>
              </c:pt>
              <c:pt idx="3">
                <c:v>0.21893271379363588</c:v>
              </c:pt>
              <c:pt idx="4">
                <c:v>-0.11662878443614311</c:v>
              </c:pt>
              <c:pt idx="5">
                <c:v>-0.15243160388442711</c:v>
              </c:pt>
              <c:pt idx="6">
                <c:v>-0.11888816105168132</c:v>
              </c:pt>
              <c:pt idx="7">
                <c:v>-0.21892494031238918</c:v>
              </c:pt>
              <c:pt idx="8">
                <c:v>-0.21908716893133395</c:v>
              </c:pt>
              <c:pt idx="9">
                <c:v>3.0387963056888179E-3</c:v>
              </c:pt>
              <c:pt idx="10">
                <c:v>-1.6916350764182742E-2</c:v>
              </c:pt>
              <c:pt idx="11">
                <c:v>-2.0865822217090213E-2</c:v>
              </c:pt>
              <c:pt idx="12">
                <c:v>-0.12731735974529068</c:v>
              </c:pt>
              <c:pt idx="13">
                <c:v>7.394805318792419E-2</c:v>
              </c:pt>
              <c:pt idx="14">
                <c:v>-2.0192373314737999E-3</c:v>
              </c:pt>
            </c:numLit>
          </c:val>
          <c:extLst>
            <c:ext xmlns:c16="http://schemas.microsoft.com/office/drawing/2014/chart" uri="{C3380CC4-5D6E-409C-BE32-E72D297353CC}">
              <c16:uniqueId val="{00000002-EF6F-4C50-B420-628FB3FDD025}"/>
            </c:ext>
          </c:extLst>
        </c:ser>
        <c:ser>
          <c:idx val="3"/>
          <c:order val="3"/>
          <c:tx>
            <c:v>Δ '40-'30</c:v>
          </c:tx>
          <c:spPr>
            <a:solidFill>
              <a:schemeClr val="accent1">
                <a:shade val="9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-9.0766653145371246E-2</c:v>
              </c:pt>
              <c:pt idx="1">
                <c:v>-0.22838058273575046</c:v>
              </c:pt>
              <c:pt idx="2">
                <c:v>-8.8230184373487064E-2</c:v>
              </c:pt>
              <c:pt idx="3">
                <c:v>0.18655262888789803</c:v>
              </c:pt>
              <c:pt idx="4">
                <c:v>-5.9755887104853578E-2</c:v>
              </c:pt>
              <c:pt idx="5">
                <c:v>-8.7778253753070468E-2</c:v>
              </c:pt>
              <c:pt idx="6">
                <c:v>-0.13321193648300644</c:v>
              </c:pt>
              <c:pt idx="7">
                <c:v>-0.2100303837076738</c:v>
              </c:pt>
              <c:pt idx="8">
                <c:v>-0.20970521803018238</c:v>
              </c:pt>
              <c:pt idx="9">
                <c:v>-5.7293780065253541E-2</c:v>
              </c:pt>
              <c:pt idx="10">
                <c:v>-7.8456065737377845E-2</c:v>
              </c:pt>
              <c:pt idx="11">
                <c:v>-6.2500018152473302E-2</c:v>
              </c:pt>
              <c:pt idx="12">
                <c:v>-0.1131156009530363</c:v>
              </c:pt>
              <c:pt idx="13">
                <c:v>4.4080194674738227E-2</c:v>
              </c:pt>
              <c:pt idx="14">
                <c:v>-1.5435238731007384E-2</c:v>
              </c:pt>
            </c:numLit>
          </c:val>
          <c:extLst>
            <c:ext xmlns:c16="http://schemas.microsoft.com/office/drawing/2014/chart" uri="{C3380CC4-5D6E-409C-BE32-E72D297353CC}">
              <c16:uniqueId val="{00000003-EF6F-4C50-B420-628FB3FDD025}"/>
            </c:ext>
          </c:extLst>
        </c:ser>
        <c:ser>
          <c:idx val="4"/>
          <c:order val="4"/>
          <c:tx>
            <c:v>Δ '50-'40</c:v>
          </c:tx>
          <c:spPr>
            <a:solidFill>
              <a:schemeClr val="accent1">
                <a:shade val="7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-7.1187993345507627E-2</c:v>
              </c:pt>
              <c:pt idx="1">
                <c:v>-0.26602208812013772</c:v>
              </c:pt>
              <c:pt idx="2">
                <c:v>-6.2786389112545304E-2</c:v>
              </c:pt>
              <c:pt idx="3">
                <c:v>0.16524267279859561</c:v>
              </c:pt>
              <c:pt idx="4">
                <c:v>-3.9132832130986395E-2</c:v>
              </c:pt>
              <c:pt idx="5">
                <c:v>-6.1740393830663765E-2</c:v>
              </c:pt>
              <c:pt idx="6">
                <c:v>-0.14203756593740247</c:v>
              </c:pt>
              <c:pt idx="7">
                <c:v>-0.20565601082291651</c:v>
              </c:pt>
              <c:pt idx="8">
                <c:v>-0.20137486052576303</c:v>
              </c:pt>
              <c:pt idx="9">
                <c:v>-0.11028441612823159</c:v>
              </c:pt>
              <c:pt idx="10">
                <c:v>-0.12541746811688181</c:v>
              </c:pt>
              <c:pt idx="11">
                <c:v>-9.5149841562821802E-2</c:v>
              </c:pt>
              <c:pt idx="12">
                <c:v>-0.10669516507790555</c:v>
              </c:pt>
              <c:pt idx="13">
                <c:v>1.9514021342791565E-2</c:v>
              </c:pt>
              <c:pt idx="14">
                <c:v>-3.0435197152800186E-2</c:v>
              </c:pt>
            </c:numLit>
          </c:val>
          <c:extLst>
            <c:ext xmlns:c16="http://schemas.microsoft.com/office/drawing/2014/chart" uri="{C3380CC4-5D6E-409C-BE32-E72D297353CC}">
              <c16:uniqueId val="{00000004-EF6F-4C50-B420-628FB3FDD025}"/>
            </c:ext>
          </c:extLst>
        </c:ser>
        <c:ser>
          <c:idx val="5"/>
          <c:order val="5"/>
          <c:tx>
            <c:v>Δ '60-'50</c:v>
          </c:tx>
          <c:spPr>
            <a:solidFill>
              <a:schemeClr val="accent1">
                <a:shade val="5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-7.1027114294899607E-2</c:v>
              </c:pt>
              <c:pt idx="1">
                <c:v>-0.28854171579137533</c:v>
              </c:pt>
              <c:pt idx="2">
                <c:v>-5.7855642714152E-2</c:v>
              </c:pt>
              <c:pt idx="3">
                <c:v>0.14768146708172702</c:v>
              </c:pt>
              <c:pt idx="4">
                <c:v>-4.030678209078975E-2</c:v>
              </c:pt>
              <c:pt idx="5">
                <c:v>-5.8907978849282783E-2</c:v>
              </c:pt>
              <c:pt idx="6">
                <c:v>-0.14547164774532861</c:v>
              </c:pt>
              <c:pt idx="7">
                <c:v>-0.20063944537521039</c:v>
              </c:pt>
              <c:pt idx="8">
                <c:v>-0.19020981470100795</c:v>
              </c:pt>
              <c:pt idx="9">
                <c:v>-0.14831206254956208</c:v>
              </c:pt>
              <c:pt idx="10">
                <c:v>-0.15866393244575061</c:v>
              </c:pt>
              <c:pt idx="11">
                <c:v>-0.11351727239413922</c:v>
              </c:pt>
              <c:pt idx="12">
                <c:v>-0.10987054855661837</c:v>
              </c:pt>
              <c:pt idx="13">
                <c:v>7.2410170575474275E-3</c:v>
              </c:pt>
              <c:pt idx="14">
                <c:v>-3.6671502103240328E-2</c:v>
              </c:pt>
            </c:numLit>
          </c:val>
          <c:extLst>
            <c:ext xmlns:c16="http://schemas.microsoft.com/office/drawing/2014/chart" uri="{C3380CC4-5D6E-409C-BE32-E72D297353CC}">
              <c16:uniqueId val="{00000005-EF6F-4C50-B420-628FB3FDD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3"/>
        <c:axId val="1670550543"/>
        <c:axId val="1670548463"/>
      </c:barChart>
      <c:catAx>
        <c:axId val="16705505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1670548463"/>
        <c:crosses val="autoZero"/>
        <c:auto val="1"/>
        <c:lblAlgn val="ctr"/>
        <c:lblOffset val="100"/>
        <c:noMultiLvlLbl val="0"/>
      </c:catAx>
      <c:valAx>
        <c:axId val="1670548463"/>
        <c:scaling>
          <c:orientation val="minMax"/>
          <c:max val="0.2"/>
          <c:min val="-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r>
                  <a:rPr lang="en-US">
                    <a:latin typeface="Franklin Gothic Book" panose="020B0503020102020204" pitchFamily="34" charset="0"/>
                  </a:rPr>
                  <a:t>rel. Änderung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anklin Gothic Book" panose="020B05030201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16705505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24922906893841"/>
          <c:y val="0.14493542632773138"/>
          <c:w val="0.87139823971467267"/>
          <c:h val="0.518009038798106"/>
        </c:manualLayout>
      </c:layout>
      <c:barChart>
        <c:barDir val="col"/>
        <c:grouping val="clustered"/>
        <c:varyColors val="0"/>
        <c:ser>
          <c:idx val="0"/>
          <c:order val="0"/>
          <c:tx>
            <c:v>Δ '10-'00</c:v>
          </c:tx>
          <c:spPr>
            <a:solidFill>
              <a:schemeClr val="accent1">
                <a:tint val="5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0.11462315908242648</c:v>
              </c:pt>
              <c:pt idx="1">
                <c:v>-0.29510185728237559</c:v>
              </c:pt>
              <c:pt idx="2">
                <c:v>-0.26938213160695779</c:v>
              </c:pt>
              <c:pt idx="3">
                <c:v>6.4358294710463282E-2</c:v>
              </c:pt>
              <c:pt idx="4">
                <c:v>0.24249365474991991</c:v>
              </c:pt>
              <c:pt idx="5">
                <c:v>-1.7059644164338583E-2</c:v>
              </c:pt>
              <c:pt idx="6">
                <c:v>-0.15064865556320417</c:v>
              </c:pt>
              <c:pt idx="7">
                <c:v>0.11621676597528285</c:v>
              </c:pt>
              <c:pt idx="8">
                <c:v>1.0624872732890145E-2</c:v>
              </c:pt>
              <c:pt idx="9">
                <c:v>0.19964757540795253</c:v>
              </c:pt>
              <c:pt idx="10">
                <c:v>9.9885443225007808E-2</c:v>
              </c:pt>
              <c:pt idx="11">
                <c:v>-4.2953033800141482E-2</c:v>
              </c:pt>
              <c:pt idx="12">
                <c:v>4.1762741195874309E-2</c:v>
              </c:pt>
              <c:pt idx="13">
                <c:v>0.32361867353046581</c:v>
              </c:pt>
              <c:pt idx="14">
                <c:v>5.6000737048532034E-2</c:v>
              </c:pt>
            </c:numLit>
          </c:val>
          <c:extLst>
            <c:ext xmlns:c16="http://schemas.microsoft.com/office/drawing/2014/chart" uri="{C3380CC4-5D6E-409C-BE32-E72D297353CC}">
              <c16:uniqueId val="{00000000-5F2E-4952-ACE4-AFFB77BBFE0D}"/>
            </c:ext>
          </c:extLst>
        </c:ser>
        <c:ser>
          <c:idx val="1"/>
          <c:order val="1"/>
          <c:tx>
            <c:v>Δ '20-'10</c:v>
          </c:tx>
          <c:spPr>
            <a:solidFill>
              <a:schemeClr val="accent1">
                <a:tint val="7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-6.6780258459801178E-2</c:v>
              </c:pt>
              <c:pt idx="1">
                <c:v>-0.20595450906720525</c:v>
              </c:pt>
              <c:pt idx="2">
                <c:v>-0.40956014481860425</c:v>
              </c:pt>
              <c:pt idx="3">
                <c:v>-6.1375859217095208E-2</c:v>
              </c:pt>
              <c:pt idx="4">
                <c:v>-3.3728065002332275E-2</c:v>
              </c:pt>
              <c:pt idx="5">
                <c:v>-0.12708436638698917</c:v>
              </c:pt>
              <c:pt idx="6">
                <c:v>-6.214130912245186E-2</c:v>
              </c:pt>
              <c:pt idx="7">
                <c:v>8.715407584799495E-3</c:v>
              </c:pt>
              <c:pt idx="8">
                <c:v>9.6933307452741202E-2</c:v>
              </c:pt>
              <c:pt idx="9">
                <c:v>-0.41076440064509701</c:v>
              </c:pt>
              <c:pt idx="10">
                <c:v>-6.2346272984885487E-2</c:v>
              </c:pt>
              <c:pt idx="11">
                <c:v>-0.36571502786181209</c:v>
              </c:pt>
              <c:pt idx="12">
                <c:v>-0.36603021655453427</c:v>
              </c:pt>
              <c:pt idx="13">
                <c:v>-0.16905358179128727</c:v>
              </c:pt>
              <c:pt idx="14">
                <c:v>-0.13018567931651981</c:v>
              </c:pt>
            </c:numLit>
          </c:val>
          <c:extLst>
            <c:ext xmlns:c16="http://schemas.microsoft.com/office/drawing/2014/chart" uri="{C3380CC4-5D6E-409C-BE32-E72D297353CC}">
              <c16:uniqueId val="{00000001-5F2E-4952-ACE4-AFFB77BBFE0D}"/>
            </c:ext>
          </c:extLst>
        </c:ser>
        <c:ser>
          <c:idx val="2"/>
          <c:order val="2"/>
          <c:tx>
            <c:v>Δ '30-'20</c:v>
          </c:tx>
          <c:spPr>
            <a:solidFill>
              <a:schemeClr val="accent1">
                <a:tint val="9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-0.17920601194911945</c:v>
              </c:pt>
              <c:pt idx="1">
                <c:v>-0.16865093823630606</c:v>
              </c:pt>
              <c:pt idx="2">
                <c:v>-0.16499538279987935</c:v>
              </c:pt>
              <c:pt idx="3">
                <c:v>3.63170511283335E-2</c:v>
              </c:pt>
              <c:pt idx="4">
                <c:v>8.4746744893811288E-2</c:v>
              </c:pt>
              <c:pt idx="5">
                <c:v>-5.052401959400088E-2</c:v>
              </c:pt>
              <c:pt idx="6">
                <c:v>-0.11175005117693049</c:v>
              </c:pt>
              <c:pt idx="7">
                <c:v>-0.11175005117693038</c:v>
              </c:pt>
              <c:pt idx="8">
                <c:v>0.15659758397506574</c:v>
              </c:pt>
              <c:pt idx="9">
                <c:v>-0.2246713867236777</c:v>
              </c:pt>
              <c:pt idx="10">
                <c:v>-6.3812505445032253E-3</c:v>
              </c:pt>
              <c:pt idx="11">
                <c:v>-0.22086436894169881</c:v>
              </c:pt>
              <c:pt idx="12">
                <c:v>-0.32543404722622893</c:v>
              </c:pt>
              <c:pt idx="13">
                <c:v>4.7791127631085173E-2</c:v>
              </c:pt>
              <c:pt idx="14">
                <c:v>-7.0075915136018629E-3</c:v>
              </c:pt>
            </c:numLit>
          </c:val>
          <c:extLst>
            <c:ext xmlns:c16="http://schemas.microsoft.com/office/drawing/2014/chart" uri="{C3380CC4-5D6E-409C-BE32-E72D297353CC}">
              <c16:uniqueId val="{00000002-5F2E-4952-ACE4-AFFB77BBFE0D}"/>
            </c:ext>
          </c:extLst>
        </c:ser>
        <c:ser>
          <c:idx val="3"/>
          <c:order val="3"/>
          <c:tx>
            <c:v>Δ '40-'30</c:v>
          </c:tx>
          <c:spPr>
            <a:solidFill>
              <a:schemeClr val="accent1">
                <a:shade val="9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-0.13172952594342202</c:v>
              </c:pt>
              <c:pt idx="1">
                <c:v>-0.21390267455681256</c:v>
              </c:pt>
              <c:pt idx="2">
                <c:v>-0.10514779165262678</c:v>
              </c:pt>
              <c:pt idx="3">
                <c:v>3.5136982403114247E-2</c:v>
              </c:pt>
              <c:pt idx="4">
                <c:v>3.5360049402482163E-2</c:v>
              </c:pt>
              <c:pt idx="5">
                <c:v>-2.5971712359510235E-2</c:v>
              </c:pt>
              <c:pt idx="6">
                <c:v>-0.11145877909700197</c:v>
              </c:pt>
              <c:pt idx="7">
                <c:v>-0.11145877909700197</c:v>
              </c:pt>
              <c:pt idx="8">
                <c:v>2.8763750082568373E-2</c:v>
              </c:pt>
              <c:pt idx="9">
                <c:v>2.3966784628578042E-2</c:v>
              </c:pt>
              <c:pt idx="10">
                <c:v>-3.1245699908041491E-2</c:v>
              </c:pt>
              <c:pt idx="11">
                <c:v>6.8882762881670168E-3</c:v>
              </c:pt>
              <c:pt idx="12">
                <c:v>-3.6666835090756966E-2</c:v>
              </c:pt>
              <c:pt idx="13">
                <c:v>2.3443637914303483E-2</c:v>
              </c:pt>
              <c:pt idx="14">
                <c:v>-5.7787789368041187E-3</c:v>
              </c:pt>
            </c:numLit>
          </c:val>
          <c:extLst>
            <c:ext xmlns:c16="http://schemas.microsoft.com/office/drawing/2014/chart" uri="{C3380CC4-5D6E-409C-BE32-E72D297353CC}">
              <c16:uniqueId val="{00000003-5F2E-4952-ACE4-AFFB77BBFE0D}"/>
            </c:ext>
          </c:extLst>
        </c:ser>
        <c:ser>
          <c:idx val="4"/>
          <c:order val="4"/>
          <c:tx>
            <c:v>Δ '50-'40</c:v>
          </c:tx>
          <c:spPr>
            <a:solidFill>
              <a:schemeClr val="accent1">
                <a:shade val="70000"/>
              </a:schemeClr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-0.12582274704503593</c:v>
              </c:pt>
              <c:pt idx="1">
                <c:v>-0.24436325877105769</c:v>
              </c:pt>
              <c:pt idx="2">
                <c:v>-9.2640062603431272E-2</c:v>
              </c:pt>
              <c:pt idx="3">
                <c:v>3.4695554129201112E-2</c:v>
              </c:pt>
              <c:pt idx="4">
                <c:v>2.1029195795704059E-2</c:v>
              </c:pt>
              <c:pt idx="5">
                <c:v>-1.7108498429285635E-2</c:v>
              </c:pt>
              <c:pt idx="6">
                <c:v>-0.11663710161423413</c:v>
              </c:pt>
              <c:pt idx="7">
                <c:v>-0.11663710161423413</c:v>
              </c:pt>
              <c:pt idx="8">
                <c:v>-4.1703389458636386E-2</c:v>
              </c:pt>
              <c:pt idx="9">
                <c:v>0.19509532300511911</c:v>
              </c:pt>
              <c:pt idx="10">
                <c:v>-4.7870908217332309E-2</c:v>
              </c:pt>
              <c:pt idx="11">
                <c:v>0.17677605953047526</c:v>
              </c:pt>
              <c:pt idx="12">
                <c:v>0.19991652342140198</c:v>
              </c:pt>
              <c:pt idx="13">
                <c:v>3.0272187033695275E-3</c:v>
              </c:pt>
              <c:pt idx="14">
                <c:v>-1.1941143362797613E-2</c:v>
              </c:pt>
            </c:numLit>
          </c:val>
          <c:extLst>
            <c:ext xmlns:c16="http://schemas.microsoft.com/office/drawing/2014/chart" uri="{C3380CC4-5D6E-409C-BE32-E72D297353CC}">
              <c16:uniqueId val="{00000004-5F2E-4952-ACE4-AFFB77BBFE0D}"/>
            </c:ext>
          </c:extLst>
        </c:ser>
        <c:ser>
          <c:idx val="5"/>
          <c:order val="5"/>
          <c:tx>
            <c:v>Δ '60-'50</c:v>
          </c:tx>
          <c:spPr>
            <a:solidFill>
              <a:srgbClr val="41719C"/>
            </a:solidFill>
            <a:ln>
              <a:noFill/>
            </a:ln>
            <a:effectLst/>
          </c:spPr>
          <c:invertIfNegative val="0"/>
          <c:cat>
            <c:strLit>
              <c:ptCount val="15"/>
              <c:pt idx="0">
                <c:v>Nahrung</c:v>
              </c:pt>
              <c:pt idx="1">
                <c:v>Textilien</c:v>
              </c:pt>
              <c:pt idx="2">
                <c:v>Papier</c:v>
              </c:pt>
              <c:pt idx="3">
                <c:v>Chemie</c:v>
              </c:pt>
              <c:pt idx="4">
                <c:v>Glas, Keramik</c:v>
              </c:pt>
              <c:pt idx="5">
                <c:v>Zement</c:v>
              </c:pt>
              <c:pt idx="6">
                <c:v>Eisen, Stahl</c:v>
              </c:pt>
              <c:pt idx="7">
                <c:v>NE-Metall</c:v>
              </c:pt>
              <c:pt idx="8">
                <c:v>Metallerzeugnisse</c:v>
              </c:pt>
              <c:pt idx="9">
                <c:v>Elektrotechnik</c:v>
              </c:pt>
              <c:pt idx="10">
                <c:v>Maschinen</c:v>
              </c:pt>
              <c:pt idx="11">
                <c:v>Übrige Branchen</c:v>
              </c:pt>
              <c:pt idx="12">
                <c:v>Wasser, Abfall</c:v>
              </c:pt>
              <c:pt idx="13">
                <c:v>Bau</c:v>
              </c:pt>
              <c:pt idx="14">
                <c:v>Industrie</c:v>
              </c:pt>
            </c:strLit>
          </c:cat>
          <c:val>
            <c:numLit>
              <c:formatCode>General</c:formatCode>
              <c:ptCount val="15"/>
              <c:pt idx="0">
                <c:v>-0.13685114040831559</c:v>
              </c:pt>
              <c:pt idx="1">
                <c:v>-0.25727863282565744</c:v>
              </c:pt>
              <c:pt idx="2">
                <c:v>-9.4610353967489846E-2</c:v>
              </c:pt>
              <c:pt idx="3">
                <c:v>3.4137757215607634E-2</c:v>
              </c:pt>
              <c:pt idx="4">
                <c:v>2.0383779163495985E-2</c:v>
              </c:pt>
              <c:pt idx="5">
                <c:v>-1.5582389668887586E-2</c:v>
              </c:pt>
              <c:pt idx="6">
                <c:v>-0.11813182133522493</c:v>
              </c:pt>
              <c:pt idx="7">
                <c:v>-0.11813182133522493</c:v>
              </c:pt>
              <c:pt idx="8">
                <c:v>-8.8118598854945884E-2</c:v>
              </c:pt>
              <c:pt idx="9">
                <c:v>0.19127096665476473</c:v>
              </c:pt>
              <c:pt idx="10">
                <c:v>-5.5836007891094441E-2</c:v>
              </c:pt>
              <c:pt idx="11">
                <c:v>0.20898020577904619</c:v>
              </c:pt>
              <c:pt idx="12">
                <c:v>0.24503979150290567</c:v>
              </c:pt>
              <c:pt idx="13">
                <c:v>-7.3336337308785859E-3</c:v>
              </c:pt>
              <c:pt idx="14">
                <c:v>-2.0324477050071899E-2</c:v>
              </c:pt>
            </c:numLit>
          </c:val>
          <c:extLst>
            <c:ext xmlns:c16="http://schemas.microsoft.com/office/drawing/2014/chart" uri="{C3380CC4-5D6E-409C-BE32-E72D297353CC}">
              <c16:uniqueId val="{00000005-5F2E-4952-ACE4-AFFB77BBFE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3"/>
        <c:axId val="1670550543"/>
        <c:axId val="1670548463"/>
      </c:barChart>
      <c:catAx>
        <c:axId val="16705505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rgbClr val="7F7F7F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1670548463"/>
        <c:crosses val="autoZero"/>
        <c:auto val="1"/>
        <c:lblAlgn val="ctr"/>
        <c:lblOffset val="100"/>
        <c:noMultiLvlLbl val="0"/>
      </c:catAx>
      <c:valAx>
        <c:axId val="1670548463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r>
                  <a:rPr lang="en-US">
                    <a:latin typeface="Franklin Gothic Book" panose="020B0503020102020204" pitchFamily="34" charset="0"/>
                  </a:rPr>
                  <a:t>rel. Änderung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anklin Gothic Book" panose="020B05030201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1670550543"/>
        <c:crosses val="autoZero"/>
        <c:crossBetween val="between"/>
        <c:majorUnit val="0.25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5084392731451556E-2"/>
          <c:y val="4.4399949148232899E-2"/>
          <c:w val="0.94983121453709685"/>
          <c:h val="0.4731114924993643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1719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anklin Gothic Book" panose="020B0503020102020204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'Abb. 40'!$B$30:$B$50</c:f>
              <c:strCache>
                <c:ptCount val="21"/>
                <c:pt idx="0">
                  <c:v>Beleuchtung</c:v>
                </c:pt>
                <c:pt idx="1">
                  <c:v>Druckluft</c:v>
                </c:pt>
                <c:pt idx="2">
                  <c:v>EDV und IT</c:v>
                </c:pt>
                <c:pt idx="3">
                  <c:v>Elektromotoren</c:v>
                </c:pt>
                <c:pt idx="4">
                  <c:v>Walzen, Pressen, Mühlen</c:v>
                </c:pt>
                <c:pt idx="5">
                  <c:v>Pumpen</c:v>
                </c:pt>
                <c:pt idx="6">
                  <c:v>Raumlufttechnik</c:v>
                </c:pt>
                <c:pt idx="7">
                  <c:v>Klimatisierung</c:v>
                </c:pt>
                <c:pt idx="8">
                  <c:v>Trockner</c:v>
                </c:pt>
                <c:pt idx="9">
                  <c:v>Brüdenkompression</c:v>
                </c:pt>
                <c:pt idx="10">
                  <c:v>Steuerungselektronik</c:v>
                </c:pt>
                <c:pt idx="11">
                  <c:v>Filterung</c:v>
                </c:pt>
                <c:pt idx="12">
                  <c:v>Automatisierung</c:v>
                </c:pt>
                <c:pt idx="13">
                  <c:v>Prozessoptimierung</c:v>
                </c:pt>
                <c:pt idx="14">
                  <c:v>Abgasreinigung</c:v>
                </c:pt>
                <c:pt idx="15">
                  <c:v>Abwasserreinigung</c:v>
                </c:pt>
                <c:pt idx="16">
                  <c:v>Öfen</c:v>
                </c:pt>
                <c:pt idx="17">
                  <c:v>Waschung</c:v>
                </c:pt>
                <c:pt idx="18">
                  <c:v>Digitalisierung</c:v>
                </c:pt>
                <c:pt idx="19">
                  <c:v>Stromversorgung</c:v>
                </c:pt>
                <c:pt idx="20">
                  <c:v>Wärmedämmung</c:v>
                </c:pt>
              </c:strCache>
            </c:strRef>
          </c:cat>
          <c:val>
            <c:numRef>
              <c:f>'Abb. 40'!$D$30:$D$50</c:f>
              <c:numCache>
                <c:formatCode>0%</c:formatCode>
                <c:ptCount val="21"/>
                <c:pt idx="0">
                  <c:v>0.6</c:v>
                </c:pt>
                <c:pt idx="1">
                  <c:v>0.56999999999999995</c:v>
                </c:pt>
                <c:pt idx="2">
                  <c:v>0.5</c:v>
                </c:pt>
                <c:pt idx="3">
                  <c:v>0.34</c:v>
                </c:pt>
                <c:pt idx="4">
                  <c:v>0.34</c:v>
                </c:pt>
                <c:pt idx="5">
                  <c:v>0.33</c:v>
                </c:pt>
                <c:pt idx="6">
                  <c:v>0.32</c:v>
                </c:pt>
                <c:pt idx="7">
                  <c:v>0.3</c:v>
                </c:pt>
                <c:pt idx="8">
                  <c:v>0.15</c:v>
                </c:pt>
                <c:pt idx="9">
                  <c:v>0.11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7F-4810-86F7-0F2CECB4A3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01061471"/>
        <c:axId val="2001063551"/>
      </c:barChart>
      <c:catAx>
        <c:axId val="2001061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anklin Gothic Book" panose="020B0503020102020204" pitchFamily="34" charset="0"/>
                <a:ea typeface="+mn-ea"/>
                <a:cs typeface="+mn-cs"/>
              </a:defRPr>
            </a:pPr>
            <a:endParaRPr lang="de-DE"/>
          </a:p>
        </c:txPr>
        <c:crossAx val="2001063551"/>
        <c:crosses val="autoZero"/>
        <c:auto val="1"/>
        <c:lblAlgn val="ctr"/>
        <c:lblOffset val="100"/>
        <c:noMultiLvlLbl val="0"/>
      </c:catAx>
      <c:valAx>
        <c:axId val="2001063551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2001061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9525" cap="flat" cmpd="sng" algn="ctr">
      <a:noFill/>
      <a:round/>
    </a:ln>
    <a:effectLst/>
  </c:spPr>
  <c:txPr>
    <a:bodyPr/>
    <a:lstStyle/>
    <a:p>
      <a:pPr>
        <a:defRPr sz="1100">
          <a:latin typeface="Franklin Gothic Book" panose="020B05030201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459704861111111"/>
          <c:y val="4.1361111111111112E-2"/>
          <c:w val="0.79178368055555559"/>
          <c:h val="0.7641482638888889"/>
        </c:manualLayout>
      </c:layout>
      <c:lineChart>
        <c:grouping val="standard"/>
        <c:varyColors val="0"/>
        <c:ser>
          <c:idx val="4"/>
          <c:order val="0"/>
          <c:tx>
            <c:v>Zement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val>
            <c:numLit>
              <c:formatCode>0.000</c:formatCode>
              <c:ptCount val="71"/>
              <c:pt idx="0">
                <c:v>5.117</c:v>
              </c:pt>
              <c:pt idx="1">
                <c:v>4.6829999999999998</c:v>
              </c:pt>
              <c:pt idx="2">
                <c:v>4.2679999999999998</c:v>
              </c:pt>
              <c:pt idx="3">
                <c:v>4.0430000000000001</c:v>
              </c:pt>
              <c:pt idx="4">
                <c:v>4.4320000000000004</c:v>
              </c:pt>
              <c:pt idx="5">
                <c:v>3.9940000000000002</c:v>
              </c:pt>
              <c:pt idx="6">
                <c:v>3.6480000000000001</c:v>
              </c:pt>
              <c:pt idx="7">
                <c:v>3.4849999999999999</c:v>
              </c:pt>
              <c:pt idx="8">
                <c:v>3.371</c:v>
              </c:pt>
              <c:pt idx="9">
                <c:v>3.54</c:v>
              </c:pt>
              <c:pt idx="10">
                <c:v>3.754</c:v>
              </c:pt>
              <c:pt idx="11">
                <c:v>3.891</c:v>
              </c:pt>
              <c:pt idx="12">
                <c:v>3.7709999999999999</c:v>
              </c:pt>
              <c:pt idx="13">
                <c:v>3.5920000000000001</c:v>
              </c:pt>
              <c:pt idx="14">
                <c:v>3.9569999999999999</c:v>
              </c:pt>
              <c:pt idx="15">
                <c:v>4.1360000000000001</c:v>
              </c:pt>
              <c:pt idx="16">
                <c:v>4.1429999999999998</c:v>
              </c:pt>
              <c:pt idx="17">
                <c:v>4.2430000000000003</c:v>
              </c:pt>
              <c:pt idx="18">
                <c:v>4.2839999999999998</c:v>
              </c:pt>
              <c:pt idx="19">
                <c:v>4.3029999999999999</c:v>
              </c:pt>
              <c:pt idx="20">
                <c:v>4.5529999999999999</c:v>
              </c:pt>
              <c:pt idx="21">
                <c:v>4.577</c:v>
              </c:pt>
              <c:pt idx="22">
                <c:v>4.3758066049319924</c:v>
              </c:pt>
              <c:pt idx="23">
                <c:v>4.543912285426984</c:v>
              </c:pt>
              <c:pt idx="24">
                <c:v>4.5632506866573497</c:v>
              </c:pt>
              <c:pt idx="25">
                <c:v>4.2009581310139161</c:v>
              </c:pt>
              <c:pt idx="26">
                <c:v>4.3777132050656524</c:v>
              </c:pt>
              <c:pt idx="27">
                <c:v>4.2532614992132061</c:v>
              </c:pt>
              <c:pt idx="28">
                <c:v>4.2701869312091381</c:v>
              </c:pt>
              <c:pt idx="29">
                <c:v>4.1962974644104243</c:v>
              </c:pt>
              <c:pt idx="30">
                <c:v>4.1329286470176525</c:v>
              </c:pt>
              <c:pt idx="31">
                <c:v>4.1583871848963812</c:v>
              </c:pt>
              <c:pt idx="32">
                <c:v>4.1583871848963812</c:v>
              </c:pt>
              <c:pt idx="33">
                <c:v>4.1583871848963812</c:v>
              </c:pt>
              <c:pt idx="34">
                <c:v>4.1583871848963812</c:v>
              </c:pt>
              <c:pt idx="35">
                <c:v>4.1583871848963812</c:v>
              </c:pt>
              <c:pt idx="36">
                <c:v>4.1583871848963812</c:v>
              </c:pt>
              <c:pt idx="37">
                <c:v>4.1583871848963812</c:v>
              </c:pt>
              <c:pt idx="38">
                <c:v>4.1583871848963812</c:v>
              </c:pt>
              <c:pt idx="39">
                <c:v>4.1583871848963812</c:v>
              </c:pt>
              <c:pt idx="40">
                <c:v>4.1583871848963812</c:v>
              </c:pt>
              <c:pt idx="41">
                <c:v>4.1583871848963812</c:v>
              </c:pt>
              <c:pt idx="42">
                <c:v>4.1583871848963812</c:v>
              </c:pt>
              <c:pt idx="43">
                <c:v>4.1583871848963812</c:v>
              </c:pt>
              <c:pt idx="44">
                <c:v>4.1583871848963812</c:v>
              </c:pt>
              <c:pt idx="45">
                <c:v>4.1583871848963812</c:v>
              </c:pt>
              <c:pt idx="46">
                <c:v>4.1583871848963812</c:v>
              </c:pt>
              <c:pt idx="47">
                <c:v>4.1583871848963812</c:v>
              </c:pt>
              <c:pt idx="48">
                <c:v>4.1583871848963812</c:v>
              </c:pt>
              <c:pt idx="49">
                <c:v>4.1583871848963812</c:v>
              </c:pt>
              <c:pt idx="50">
                <c:v>4.1583871848963812</c:v>
              </c:pt>
              <c:pt idx="51">
                <c:v>4.1583871848963812</c:v>
              </c:pt>
              <c:pt idx="52">
                <c:v>4.1583871848963812</c:v>
              </c:pt>
              <c:pt idx="53">
                <c:v>4.1583871848963812</c:v>
              </c:pt>
              <c:pt idx="54">
                <c:v>4.1583871848963812</c:v>
              </c:pt>
              <c:pt idx="55">
                <c:v>4.1583871848963812</c:v>
              </c:pt>
              <c:pt idx="56">
                <c:v>4.1583871848963812</c:v>
              </c:pt>
              <c:pt idx="57">
                <c:v>4.1583871848963812</c:v>
              </c:pt>
              <c:pt idx="58">
                <c:v>4.1583871848963812</c:v>
              </c:pt>
              <c:pt idx="59">
                <c:v>4.1583871848963812</c:v>
              </c:pt>
              <c:pt idx="60">
                <c:v>4.1583871848963812</c:v>
              </c:pt>
              <c:pt idx="61">
                <c:v>4.1583871848963812</c:v>
              </c:pt>
              <c:pt idx="62">
                <c:v>4.1583871848963812</c:v>
              </c:pt>
              <c:pt idx="63">
                <c:v>4.1583871848963812</c:v>
              </c:pt>
              <c:pt idx="64">
                <c:v>4.1583871848963812</c:v>
              </c:pt>
              <c:pt idx="65">
                <c:v>4.1583871848963812</c:v>
              </c:pt>
              <c:pt idx="66">
                <c:v>4.1583871848963812</c:v>
              </c:pt>
              <c:pt idx="67">
                <c:v>4.1583871848963812</c:v>
              </c:pt>
              <c:pt idx="68">
                <c:v>4.1583871848963812</c:v>
              </c:pt>
              <c:pt idx="69">
                <c:v>4.1583871848963812</c:v>
              </c:pt>
              <c:pt idx="70">
                <c:v>4.1583871848963812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25B6-4E8A-92C7-B1B618C66BC0}"/>
            </c:ext>
          </c:extLst>
        </c:ser>
        <c:ser>
          <c:idx val="0"/>
          <c:order val="1"/>
          <c:tx>
            <c:v>CEM I</c:v>
          </c:tx>
          <c:spPr>
            <a:ln w="19050" cap="rnd">
              <a:solidFill>
                <a:srgbClr val="00568F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0.000</c:formatCode>
              <c:ptCount val="71"/>
              <c:pt idx="0">
                <c:v>3.7446206000000002</c:v>
              </c:pt>
              <c:pt idx="1">
                <c:v>3.3094760999999999</c:v>
              </c:pt>
              <c:pt idx="2">
                <c:v>2.9090688</c:v>
              </c:pt>
              <c:pt idx="3">
                <c:v>2.6542295</c:v>
              </c:pt>
              <c:pt idx="4">
                <c:v>2.7983647999999999</c:v>
              </c:pt>
              <c:pt idx="5">
                <c:v>2.4215622000000003</c:v>
              </c:pt>
              <c:pt idx="6">
                <c:v>2.1202176000000001</c:v>
              </c:pt>
              <c:pt idx="7">
                <c:v>2.0158284670077369</c:v>
              </c:pt>
              <c:pt idx="8">
                <c:v>1.7479225670025991</c:v>
              </c:pt>
              <c:pt idx="9">
                <c:v>1.7351412469609271</c:v>
              </c:pt>
              <c:pt idx="10">
                <c:v>1.7188047653716327</c:v>
              </c:pt>
              <c:pt idx="11">
                <c:v>1.6791774857688337</c:v>
              </c:pt>
              <c:pt idx="12">
                <c:v>1.5816545612680264</c:v>
              </c:pt>
              <c:pt idx="13">
                <c:v>1.5589280000000001</c:v>
              </c:pt>
              <c:pt idx="14">
                <c:v>1.6540259999999998</c:v>
              </c:pt>
              <c:pt idx="15">
                <c:v>1.6006320000000001</c:v>
              </c:pt>
              <c:pt idx="16">
                <c:v>1.549482</c:v>
              </c:pt>
              <c:pt idx="17">
                <c:v>1.4468630000000002</c:v>
              </c:pt>
              <c:pt idx="18">
                <c:v>1.1823840000000001</c:v>
              </c:pt>
              <c:pt idx="19">
                <c:v>0.95956900000000001</c:v>
              </c:pt>
              <c:pt idx="20">
                <c:v>0.84685800000000011</c:v>
              </c:pt>
              <c:pt idx="21">
                <c:v>0.80097499999999999</c:v>
              </c:pt>
              <c:pt idx="22">
                <c:v>0.69137744357925479</c:v>
              </c:pt>
              <c:pt idx="23">
                <c:v>0.60434033396178888</c:v>
              </c:pt>
              <c:pt idx="24">
                <c:v>0.52021057827893791</c:v>
              </c:pt>
              <c:pt idx="25">
                <c:v>0.3948900643153081</c:v>
              </c:pt>
              <c:pt idx="26">
                <c:v>0.37210562243058048</c:v>
              </c:pt>
              <c:pt idx="27">
                <c:v>0.28922178194649806</c:v>
              </c:pt>
              <c:pt idx="28">
                <c:v>0.32453420677189448</c:v>
              </c:pt>
              <c:pt idx="29">
                <c:v>0.29374082250872974</c:v>
              </c:pt>
              <c:pt idx="30">
                <c:v>0.25080143747768385</c:v>
              </c:pt>
              <c:pt idx="31">
                <c:v>0.23633349072970147</c:v>
              </c:pt>
              <c:pt idx="32">
                <c:v>0.15262916982999808</c:v>
              </c:pt>
              <c:pt idx="33">
                <c:v>0.13242431210430486</c:v>
              </c:pt>
              <c:pt idx="34">
                <c:v>0.1148941480572198</c:v>
              </c:pt>
              <c:pt idx="35">
                <c:v>9.9684605100283707E-2</c:v>
              </c:pt>
              <c:pt idx="36">
                <c:v>8.648848232941031E-2</c:v>
              </c:pt>
              <c:pt idx="37">
                <c:v>7.5039245710202762E-2</c:v>
              </c:pt>
              <c:pt idx="38">
                <c:v>6.5105644648841346E-2</c:v>
              </c:pt>
              <c:pt idx="39">
                <c:v>5.6487041214553134E-2</c:v>
              </c:pt>
              <c:pt idx="40">
                <c:v>4.9009357673742204E-2</c:v>
              </c:pt>
              <c:pt idx="41">
                <c:v>4.2521560484459799E-2</c:v>
              </c:pt>
              <c:pt idx="42">
                <c:v>3.6892609735268804E-2</c:v>
              </c:pt>
              <c:pt idx="43">
                <c:v>3.2008812413558387E-2</c:v>
              </c:pt>
              <c:pt idx="44">
                <c:v>2.777152604487344E-2</c:v>
              </c:pt>
              <c:pt idx="45">
                <c:v>2.4095166321584396E-2</c:v>
              </c:pt>
              <c:pt idx="46">
                <c:v>2.0905478479170122E-2</c:v>
              </c:pt>
              <c:pt idx="47">
                <c:v>1.8138037505536813E-2</c:v>
              </c:pt>
              <c:pt idx="48">
                <c:v>1.5736946890742492E-2</c:v>
              </c:pt>
              <c:pt idx="49">
                <c:v>1.3653709634598093E-2</c:v>
              </c:pt>
              <c:pt idx="50">
                <c:v>1.1846248708863834E-2</c:v>
              </c:pt>
              <c:pt idx="51">
                <c:v>1.0278057189429072E-2</c:v>
              </c:pt>
              <c:pt idx="52">
                <c:v>8.9174608929265316E-3</c:v>
              </c:pt>
              <c:pt idx="53">
                <c:v>7.7369786245849214E-3</c:v>
              </c:pt>
              <c:pt idx="54">
                <c:v>6.712767115667026E-3</c:v>
              </c:pt>
              <c:pt idx="55">
                <c:v>5.824139439392354E-3</c:v>
              </c:pt>
              <c:pt idx="56">
                <c:v>5.0531471783547589E-3</c:v>
              </c:pt>
              <c:pt idx="57">
                <c:v>4.3842179040924061E-3</c:v>
              </c:pt>
              <c:pt idx="58">
                <c:v>3.8038406466566958E-3</c:v>
              </c:pt>
              <c:pt idx="59">
                <c:v>3.3002930013244728E-3</c:v>
              </c:pt>
              <c:pt idx="60">
                <c:v>2.8634043605808095E-3</c:v>
              </c:pt>
              <c:pt idx="61">
                <c:v>2.4843504891543656E-3</c:v>
              </c:pt>
              <c:pt idx="62">
                <c:v>2.1554752929515072E-3</c:v>
              </c:pt>
              <c:pt idx="63">
                <c:v>1.8701361819949297E-3</c:v>
              </c:pt>
              <c:pt idx="64">
                <c:v>1.6225699040222103E-3</c:v>
              </c:pt>
              <c:pt idx="65">
                <c:v>1.4077761388639799E-3</c:v>
              </c:pt>
              <c:pt idx="66">
                <c:v>1.2214165024520545E-3</c:v>
              </c:pt>
              <c:pt idx="67">
                <c:v>1.0597269205500823E-3</c:v>
              </c:pt>
              <c:pt idx="68">
                <c:v>9.1944160233961071E-4</c:v>
              </c:pt>
              <c:pt idx="69">
                <c:v>7.9772707828731481E-4</c:v>
              </c:pt>
              <c:pt idx="70">
                <c:v>6.9212496999647747E-4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25B6-4E8A-92C7-B1B618C66BC0}"/>
            </c:ext>
          </c:extLst>
        </c:ser>
        <c:ser>
          <c:idx val="1"/>
          <c:order val="2"/>
          <c:tx>
            <c:v>CEM II</c:v>
          </c:tx>
          <c:spPr>
            <a:ln w="19050">
              <a:solidFill>
                <a:srgbClr val="77B7E3"/>
              </a:solidFill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0.000</c:formatCode>
              <c:ptCount val="71"/>
              <c:pt idx="0">
                <c:v>1.3208256599803709</c:v>
              </c:pt>
              <c:pt idx="1">
                <c:v>1.3256367564254352</c:v>
              </c:pt>
              <c:pt idx="2">
                <c:v>1.3145503231985598</c:v>
              </c:pt>
              <c:pt idx="3">
                <c:v>1.3459286643449921</c:v>
              </c:pt>
              <c:pt idx="4">
                <c:v>1.5856653884961953</c:v>
              </c:pt>
              <c:pt idx="5">
                <c:v>1.5281697023796468</c:v>
              </c:pt>
              <c:pt idx="6">
                <c:v>1.486261583595837</c:v>
              </c:pt>
              <c:pt idx="7">
                <c:v>1.4350017518772147</c:v>
              </c:pt>
              <c:pt idx="8">
                <c:v>1.5996610349150662</c:v>
              </c:pt>
              <c:pt idx="9">
                <c:v>1.7428926380680143</c:v>
              </c:pt>
              <c:pt idx="10">
                <c:v>2.0095341637434641</c:v>
              </c:pt>
              <c:pt idx="11">
                <c:v>2.1486269856892841</c:v>
              </c:pt>
              <c:pt idx="12">
                <c:v>2.0977723996911006</c:v>
              </c:pt>
              <c:pt idx="13">
                <c:v>1.9791920000000003</c:v>
              </c:pt>
              <c:pt idx="14">
                <c:v>2.1961349999999999</c:v>
              </c:pt>
              <c:pt idx="15">
                <c:v>2.4361039999999998</c:v>
              </c:pt>
              <c:pt idx="16">
                <c:v>2.4650849999999997</c:v>
              </c:pt>
              <c:pt idx="17">
                <c:v>2.6900620000000002</c:v>
              </c:pt>
              <c:pt idx="18">
                <c:v>2.9645280000000001</c:v>
              </c:pt>
              <c:pt idx="19">
                <c:v>3.2315529999999995</c:v>
              </c:pt>
              <c:pt idx="20">
                <c:v>3.6105289999999997</c:v>
              </c:pt>
              <c:pt idx="21">
                <c:v>3.647869</c:v>
              </c:pt>
              <c:pt idx="22">
                <c:v>3.6012888358590294</c:v>
              </c:pt>
              <c:pt idx="23">
                <c:v>3.8577815303275091</c:v>
              </c:pt>
              <c:pt idx="24">
                <c:v>3.8605100809121176</c:v>
              </c:pt>
              <c:pt idx="25">
                <c:v>3.6212259089339951</c:v>
              </c:pt>
              <c:pt idx="26">
                <c:v>3.8742761864831023</c:v>
              </c:pt>
              <c:pt idx="27">
                <c:v>3.7896559957989662</c:v>
              </c:pt>
              <c:pt idx="28">
                <c:v>3.838898051157015</c:v>
              </c:pt>
              <c:pt idx="29">
                <c:v>3.7766677179693815</c:v>
              </c:pt>
              <c:pt idx="30">
                <c:v>3.7252871041379594</c:v>
              </c:pt>
              <c:pt idx="31">
                <c:v>3.7068345802905394</c:v>
              </c:pt>
              <c:pt idx="32">
                <c:v>3.7980015953030195</c:v>
              </c:pt>
              <c:pt idx="33">
                <c:v>3.8191417188395804</c:v>
              </c:pt>
              <c:pt idx="34">
                <c:v>3.8374157264724604</c:v>
              </c:pt>
              <c:pt idx="35">
                <c:v>3.8532168694576439</c:v>
              </c:pt>
              <c:pt idx="36">
                <c:v>3.8668835086114051</c:v>
              </c:pt>
              <c:pt idx="37">
                <c:v>3.8787069603354047</c:v>
              </c:pt>
              <c:pt idx="38">
                <c:v>3.8889381853472762</c:v>
              </c:pt>
              <c:pt idx="39">
                <c:v>3.8977934976016595</c:v>
              </c:pt>
              <c:pt idx="40">
                <c:v>3.9054594424212241</c:v>
              </c:pt>
              <c:pt idx="41">
                <c:v>3.9120969691772536</c:v>
              </c:pt>
              <c:pt idx="42">
                <c:v>3.9178450041231874</c:v>
              </c:pt>
              <c:pt idx="43">
                <c:v>3.9228235125044577</c:v>
              </c:pt>
              <c:pt idx="44">
                <c:v>3.9271361252812489</c:v>
              </c:pt>
              <c:pt idx="45">
                <c:v>3.9308723942462311</c:v>
              </c:pt>
              <c:pt idx="46">
                <c:v>3.9341097296179846</c:v>
              </c:pt>
              <c:pt idx="47">
                <c:v>3.9369150660312529</c:v>
              </c:pt>
              <c:pt idx="48">
                <c:v>3.9393462959704779</c:v>
              </c:pt>
              <c:pt idx="49">
                <c:v>3.941453503891323</c:v>
              </c:pt>
              <c:pt idx="50">
                <c:v>3.9432800293706607</c:v>
              </c:pt>
              <c:pt idx="51">
                <c:v>3.9448633834735549</c:v>
              </c:pt>
              <c:pt idx="52">
                <c:v>3.9462360390053246</c:v>
              </c:pt>
              <c:pt idx="53">
                <c:v>3.947426112327566</c:v>
              </c:pt>
              <c:pt idx="54">
                <c:v>3.9484579518753176</c:v>
              </c:pt>
              <c:pt idx="55">
                <c:v>3.9493526463485304</c:v>
              </c:pt>
              <c:pt idx="56">
                <c:v>3.9501284637062799</c:v>
              </c:pt>
              <c:pt idx="57">
                <c:v>3.9508012305176345</c:v>
              </c:pt>
              <c:pt idx="58">
                <c:v>3.9513846598778182</c:v>
              </c:pt>
              <c:pt idx="59">
                <c:v>3.9518906349475529</c:v>
              </c:pt>
              <c:pt idx="60">
                <c:v>3.9523294541881868</c:v>
              </c:pt>
              <c:pt idx="61">
                <c:v>3.9527100435207929</c:v>
              </c:pt>
              <c:pt idx="62">
                <c:v>3.9530401399130839</c:v>
              </c:pt>
              <c:pt idx="63">
                <c:v>3.9533264502761347</c:v>
              </c:pt>
              <c:pt idx="64">
                <c:v>3.9535747890186101</c:v>
              </c:pt>
              <c:pt idx="65">
                <c:v>3.9537901971468292</c:v>
              </c:pt>
              <c:pt idx="66">
                <c:v>3.9539770454037133</c:v>
              </c:pt>
              <c:pt idx="67">
                <c:v>3.9541391235994192</c:v>
              </c:pt>
              <c:pt idx="68">
                <c:v>3.9542797179932765</c:v>
              </c:pt>
              <c:pt idx="69">
                <c:v>3.9544016783340088</c:v>
              </c:pt>
              <c:pt idx="70">
                <c:v>3.9545074759473198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25B6-4E8A-92C7-B1B618C66BC0}"/>
            </c:ext>
          </c:extLst>
        </c:ser>
        <c:ser>
          <c:idx val="2"/>
          <c:order val="3"/>
          <c:tx>
            <c:v>CEM IIII</c:v>
          </c:tx>
          <c:spPr>
            <a:ln w="19050">
              <a:solidFill>
                <a:srgbClr val="666F77"/>
              </a:solidFill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0.000</c:formatCode>
              <c:ptCount val="71"/>
              <c:pt idx="0">
                <c:v>5.2783197302552383E-3</c:v>
              </c:pt>
              <c:pt idx="1">
                <c:v>5.5365879335369794E-3</c:v>
              </c:pt>
              <c:pt idx="2">
                <c:v>5.7833599370570553E-3</c:v>
              </c:pt>
              <c:pt idx="3">
                <c:v>6.2790988502515067E-3</c:v>
              </c:pt>
              <c:pt idx="4">
                <c:v>7.8891660626275693E-3</c:v>
              </c:pt>
              <c:pt idx="5">
                <c:v>8.1484906952485701E-3</c:v>
              </c:pt>
              <c:pt idx="6">
                <c:v>8.5302490374175345E-3</c:v>
              </c:pt>
              <c:pt idx="7">
                <c:v>2.5622372184177789E-2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3.6114728414603642E-2</c:v>
              </c:pt>
              <c:pt idx="12">
                <c:v>4.9941894086527619E-2</c:v>
              </c:pt>
              <c:pt idx="13">
                <c:v>3.5920000000000001E-2</c:v>
              </c:pt>
              <c:pt idx="14">
                <c:v>5.9354999999999998E-2</c:v>
              </c:pt>
              <c:pt idx="15">
                <c:v>5.3768000000000003E-2</c:v>
              </c:pt>
              <c:pt idx="16">
                <c:v>6.2144999999999992E-2</c:v>
              </c:pt>
              <c:pt idx="17">
                <c:v>5.9401999999999996E-2</c:v>
              </c:pt>
              <c:pt idx="18">
                <c:v>8.5679999999999992E-2</c:v>
              </c:pt>
              <c:pt idx="19">
                <c:v>8.6059999999999998E-2</c:v>
              </c:pt>
              <c:pt idx="20">
                <c:v>6.8294999999999995E-2</c:v>
              </c:pt>
              <c:pt idx="21">
                <c:v>0.10069399999999999</c:v>
              </c:pt>
              <c:pt idx="22">
                <c:v>4.3758066049319921E-2</c:v>
              </c:pt>
              <c:pt idx="23">
                <c:v>4.5439122854269841E-2</c:v>
              </c:pt>
              <c:pt idx="24">
                <c:v>4.5632506866573497E-2</c:v>
              </c:pt>
              <c:pt idx="25">
                <c:v>1.6803832524055665E-2</c:v>
              </c:pt>
              <c:pt idx="26">
                <c:v>2.1888566025328262E-2</c:v>
              </c:pt>
              <c:pt idx="27">
                <c:v>1.7013045996852823E-2</c:v>
              </c:pt>
              <c:pt idx="28">
                <c:v>8.5403738624182761E-3</c:v>
              </c:pt>
              <c:pt idx="29">
                <c:v>0</c:v>
              </c:pt>
              <c:pt idx="30">
                <c:v>1.2451940158113871E-2</c:v>
              </c:pt>
              <c:pt idx="31">
                <c:v>1.2032289605908552E-2</c:v>
              </c:pt>
              <c:pt idx="32">
                <c:v>4.5695954931323154E-3</c:v>
              </c:pt>
              <c:pt idx="33">
                <c:v>3.6343296822644111E-3</c:v>
              </c:pt>
              <c:pt idx="34">
                <c:v>2.8904860964693874E-3</c:v>
              </c:pt>
              <c:pt idx="35">
                <c:v>2.2988860682218626E-3</c:v>
              </c:pt>
              <c:pt idx="36">
                <c:v>1.8283696853341853E-3</c:v>
              </c:pt>
              <c:pt idx="37">
                <c:v>1.4541545805420075E-3</c:v>
              </c:pt>
              <c:pt idx="38">
                <c:v>1.1565306300321898E-3</c:v>
              </c:pt>
              <c:pt idx="39">
                <c:v>9.1982180993722376E-4</c:v>
              </c:pt>
              <c:pt idx="40">
                <c:v>7.3156053118337335E-4</c:v>
              </c:pt>
              <c:pt idx="41">
                <c:v>5.8183096443627995E-4</c:v>
              </c:pt>
              <c:pt idx="42">
                <c:v>4.6274676769296095E-4</c:v>
              </c:pt>
              <c:pt idx="43">
                <c:v>3.6803570813346496E-4</c:v>
              </c:pt>
              <c:pt idx="44">
                <c:v>2.927093000272977E-4</c:v>
              </c:pt>
              <c:pt idx="45">
                <c:v>2.3280005833401323E-4</c:v>
              </c:pt>
              <c:pt idx="46">
                <c:v>1.8515252899469107E-4</c:v>
              </c:pt>
              <c:pt idx="47">
                <c:v>1.4725708936010704E-4</c:v>
              </c:pt>
              <c:pt idx="48">
                <c:v>1.1711776492900249E-4</c:v>
              </c:pt>
              <c:pt idx="49">
                <c:v>9.3147100228377865E-5</c:v>
              </c:pt>
              <c:pt idx="50">
                <c:v>7.4082546624887769E-5</c:v>
              </c:pt>
              <c:pt idx="51">
                <c:v>5.8919963165494731E-5</c:v>
              </c:pt>
              <c:pt idx="52">
                <c:v>4.686072789858707E-5</c:v>
              </c:pt>
              <c:pt idx="53">
                <c:v>3.7269673998564532E-5</c:v>
              </c:pt>
              <c:pt idx="54">
                <c:v>2.9641635165491227E-5</c:v>
              </c:pt>
              <c:pt idx="55">
                <c:v>2.3574838226863183E-5</c:v>
              </c:pt>
              <c:pt idx="56">
                <c:v>1.874974151459091E-5</c:v>
              </c:pt>
              <c:pt idx="57">
                <c:v>1.4912204422399176E-5</c:v>
              </c:pt>
              <c:pt idx="58">
                <c:v>1.1860101674594903E-5</c:v>
              </c:pt>
              <c:pt idx="59">
                <c:v>9.4326772720768818E-6</c:v>
              </c:pt>
              <c:pt idx="60">
                <c:v>7.5020773818277415E-6</c:v>
              </c:pt>
              <c:pt idx="61">
                <c:v>5.9666162023307866E-6</c:v>
              </c:pt>
              <c:pt idx="62">
                <c:v>4.7454201141874817E-6</c:v>
              </c:pt>
              <c:pt idx="63">
                <c:v>3.7741680202823015E-6</c:v>
              </c:pt>
              <c:pt idx="64">
                <c:v>3.0017035167729489E-6</c:v>
              </c:pt>
              <c:pt idx="65">
                <c:v>2.3873404560121107E-6</c:v>
              </c:pt>
              <c:pt idx="66">
                <c:v>1.8987199838574958E-6</c:v>
              </c:pt>
              <c:pt idx="67">
                <c:v>1.5101061802981964E-6</c:v>
              </c:pt>
              <c:pt idx="68">
                <c:v>1.2010305338135446E-6</c:v>
              </c:pt>
              <c:pt idx="69">
                <c:v>9.552138531527655E-7</c:v>
              </c:pt>
              <c:pt idx="70">
                <c:v>7.5970883301173984E-7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25B6-4E8A-92C7-B1B618C66BC0}"/>
            </c:ext>
          </c:extLst>
        </c:ser>
        <c:ser>
          <c:idx val="3"/>
          <c:order val="4"/>
          <c:tx>
            <c:v>Diverse</c:v>
          </c:tx>
          <c:spPr>
            <a:ln w="19050">
              <a:solidFill>
                <a:srgbClr val="B7BCBF"/>
              </a:solidFill>
            </a:ln>
          </c:spPr>
          <c:marker>
            <c:symbol val="none"/>
          </c:marker>
          <c:cat>
            <c:numLit>
              <c:formatCode>General</c:formatCode>
              <c:ptCount val="71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  <c:pt idx="28">
                <c:v>2018</c:v>
              </c:pt>
              <c:pt idx="29">
                <c:v>2019</c:v>
              </c:pt>
              <c:pt idx="30">
                <c:v>2020</c:v>
              </c:pt>
              <c:pt idx="31">
                <c:v>2021</c:v>
              </c:pt>
              <c:pt idx="32">
                <c:v>2022</c:v>
              </c:pt>
              <c:pt idx="33">
                <c:v>2023</c:v>
              </c:pt>
              <c:pt idx="34">
                <c:v>2024</c:v>
              </c:pt>
              <c:pt idx="35">
                <c:v>2025</c:v>
              </c:pt>
              <c:pt idx="36">
                <c:v>2026</c:v>
              </c:pt>
              <c:pt idx="37">
                <c:v>2027</c:v>
              </c:pt>
              <c:pt idx="38">
                <c:v>2028</c:v>
              </c:pt>
              <c:pt idx="39">
                <c:v>2029</c:v>
              </c:pt>
              <c:pt idx="40">
                <c:v>2030</c:v>
              </c:pt>
              <c:pt idx="41">
                <c:v>2031</c:v>
              </c:pt>
              <c:pt idx="42">
                <c:v>2032</c:v>
              </c:pt>
              <c:pt idx="43">
                <c:v>2033</c:v>
              </c:pt>
              <c:pt idx="44">
                <c:v>2034</c:v>
              </c:pt>
              <c:pt idx="45">
                <c:v>2035</c:v>
              </c:pt>
              <c:pt idx="46">
                <c:v>2036</c:v>
              </c:pt>
              <c:pt idx="47">
                <c:v>2037</c:v>
              </c:pt>
              <c:pt idx="48">
                <c:v>2038</c:v>
              </c:pt>
              <c:pt idx="49">
                <c:v>2039</c:v>
              </c:pt>
              <c:pt idx="50">
                <c:v>2040</c:v>
              </c:pt>
              <c:pt idx="51">
                <c:v>2041</c:v>
              </c:pt>
              <c:pt idx="52">
                <c:v>2042</c:v>
              </c:pt>
              <c:pt idx="53">
                <c:v>2043</c:v>
              </c:pt>
              <c:pt idx="54">
                <c:v>2044</c:v>
              </c:pt>
              <c:pt idx="55">
                <c:v>2045</c:v>
              </c:pt>
              <c:pt idx="56">
                <c:v>2046</c:v>
              </c:pt>
              <c:pt idx="57">
                <c:v>2047</c:v>
              </c:pt>
              <c:pt idx="58">
                <c:v>2048</c:v>
              </c:pt>
              <c:pt idx="59">
                <c:v>2049</c:v>
              </c:pt>
              <c:pt idx="60">
                <c:v>2050</c:v>
              </c:pt>
              <c:pt idx="61">
                <c:v>2051</c:v>
              </c:pt>
              <c:pt idx="62">
                <c:v>2052</c:v>
              </c:pt>
              <c:pt idx="63">
                <c:v>2053</c:v>
              </c:pt>
              <c:pt idx="64">
                <c:v>2054</c:v>
              </c:pt>
              <c:pt idx="65">
                <c:v>2055</c:v>
              </c:pt>
              <c:pt idx="66">
                <c:v>2056</c:v>
              </c:pt>
              <c:pt idx="67">
                <c:v>2057</c:v>
              </c:pt>
              <c:pt idx="68">
                <c:v>2058</c:v>
              </c:pt>
              <c:pt idx="69">
                <c:v>2059</c:v>
              </c:pt>
              <c:pt idx="70">
                <c:v>2060</c:v>
              </c:pt>
            </c:numLit>
          </c:cat>
          <c:val>
            <c:numLit>
              <c:formatCode>0.000</c:formatCode>
              <c:ptCount val="71"/>
              <c:pt idx="0">
                <c:v>4.6275420289373863E-2</c:v>
              </c:pt>
              <c:pt idx="1">
                <c:v>4.2350555641027514E-2</c:v>
              </c:pt>
              <c:pt idx="2">
                <c:v>3.8597516864382966E-2</c:v>
              </c:pt>
              <c:pt idx="3">
                <c:v>3.6562736804756406E-2</c:v>
              </c:pt>
              <c:pt idx="4">
                <c:v>4.008064544117744E-2</c:v>
              </c:pt>
              <c:pt idx="5">
                <c:v>3.6119606925104401E-2</c:v>
              </c:pt>
              <c:pt idx="6">
                <c:v>3.2990567366745327E-2</c:v>
              </c:pt>
              <c:pt idx="7">
                <c:v>8.547408930870767E-3</c:v>
              </c:pt>
              <c:pt idx="8">
                <c:v>2.3416398082334922E-2</c:v>
              </c:pt>
              <c:pt idx="9">
                <c:v>6.1966114971058806E-2</c:v>
              </c:pt>
              <c:pt idx="10">
                <c:v>2.56610708849032E-2</c:v>
              </c:pt>
              <c:pt idx="11">
                <c:v>2.7080800127278211E-2</c:v>
              </c:pt>
              <c:pt idx="12">
                <c:v>4.1631144954345174E-2</c:v>
              </c:pt>
              <c:pt idx="13">
                <c:v>1.7960000000000049E-2</c:v>
              </c:pt>
              <c:pt idx="14">
                <c:v>4.7484000000000096E-2</c:v>
              </c:pt>
              <c:pt idx="15">
                <c:v>4.5496000000000085E-2</c:v>
              </c:pt>
              <c:pt idx="16">
                <c:v>6.6288000000000111E-2</c:v>
              </c:pt>
              <c:pt idx="17">
                <c:v>4.6673000000000103E-2</c:v>
              </c:pt>
              <c:pt idx="18">
                <c:v>5.1407999999999641E-2</c:v>
              </c:pt>
              <c:pt idx="19">
                <c:v>2.5818000000000577E-2</c:v>
              </c:pt>
              <c:pt idx="20">
                <c:v>2.7318000000000089E-2</c:v>
              </c:pt>
              <c:pt idx="21">
                <c:v>2.7461999999999612E-2</c:v>
              </c:pt>
              <c:pt idx="22">
                <c:v>3.9382259444388001E-2</c:v>
              </c:pt>
              <c:pt idx="23">
                <c:v>3.6351298283415941E-2</c:v>
              </c:pt>
              <c:pt idx="24">
                <c:v>0.13689752059972066</c:v>
              </c:pt>
              <c:pt idx="25">
                <c:v>0.16803832524055726</c:v>
              </c:pt>
              <c:pt idx="26">
                <c:v>0.10944283012664142</c:v>
              </c:pt>
              <c:pt idx="27">
                <c:v>0.15737067547088876</c:v>
              </c:pt>
              <c:pt idx="28">
                <c:v>0.10248448634901931</c:v>
              </c:pt>
              <c:pt idx="29">
                <c:v>0.12588892393231271</c:v>
              </c:pt>
              <c:pt idx="30">
                <c:v>0.14438816524389583</c:v>
              </c:pt>
              <c:pt idx="31">
                <c:v>0.20318682427023169</c:v>
              </c:pt>
              <c:pt idx="32">
                <c:v>0.20318682427023169</c:v>
              </c:pt>
              <c:pt idx="33">
                <c:v>0.20318682427023169</c:v>
              </c:pt>
              <c:pt idx="34">
                <c:v>0.20318682427023169</c:v>
              </c:pt>
              <c:pt idx="35">
                <c:v>0.20318682427023169</c:v>
              </c:pt>
              <c:pt idx="36">
                <c:v>0.20318682427023169</c:v>
              </c:pt>
              <c:pt idx="37">
                <c:v>0.20318682427023169</c:v>
              </c:pt>
              <c:pt idx="38">
                <c:v>0.20318682427023169</c:v>
              </c:pt>
              <c:pt idx="39">
                <c:v>0.20318682427023169</c:v>
              </c:pt>
              <c:pt idx="40">
                <c:v>0.20318682427023169</c:v>
              </c:pt>
              <c:pt idx="41">
                <c:v>0.20318682427023169</c:v>
              </c:pt>
              <c:pt idx="42">
                <c:v>0.20318682427023169</c:v>
              </c:pt>
              <c:pt idx="43">
                <c:v>0.20318682427023169</c:v>
              </c:pt>
              <c:pt idx="44">
                <c:v>0.20318682427023169</c:v>
              </c:pt>
              <c:pt idx="45">
                <c:v>0.20318682427023169</c:v>
              </c:pt>
              <c:pt idx="46">
                <c:v>0.20318682427023169</c:v>
              </c:pt>
              <c:pt idx="47">
                <c:v>0.20318682427023169</c:v>
              </c:pt>
              <c:pt idx="48">
                <c:v>0.20318682427023169</c:v>
              </c:pt>
              <c:pt idx="49">
                <c:v>0.20318682427023169</c:v>
              </c:pt>
              <c:pt idx="50">
                <c:v>0.20318682427023169</c:v>
              </c:pt>
              <c:pt idx="51">
                <c:v>0.20318682427023169</c:v>
              </c:pt>
              <c:pt idx="52">
                <c:v>0.20318682427023169</c:v>
              </c:pt>
              <c:pt idx="53">
                <c:v>0.20318682427023169</c:v>
              </c:pt>
              <c:pt idx="54">
                <c:v>0.20318682427023169</c:v>
              </c:pt>
              <c:pt idx="55">
                <c:v>0.20318682427023169</c:v>
              </c:pt>
              <c:pt idx="56">
                <c:v>0.20318682427023169</c:v>
              </c:pt>
              <c:pt idx="57">
                <c:v>0.20318682427023169</c:v>
              </c:pt>
              <c:pt idx="58">
                <c:v>0.20318682427023169</c:v>
              </c:pt>
              <c:pt idx="59">
                <c:v>0.20318682427023169</c:v>
              </c:pt>
              <c:pt idx="60">
                <c:v>0.20318682427023169</c:v>
              </c:pt>
              <c:pt idx="61">
                <c:v>0.20318682427023169</c:v>
              </c:pt>
              <c:pt idx="62">
                <c:v>0.20318682427023169</c:v>
              </c:pt>
              <c:pt idx="63">
                <c:v>0.20318682427023169</c:v>
              </c:pt>
              <c:pt idx="64">
                <c:v>0.20318682427023169</c:v>
              </c:pt>
              <c:pt idx="65">
                <c:v>0.20318682427023169</c:v>
              </c:pt>
              <c:pt idx="66">
                <c:v>0.20318682427023169</c:v>
              </c:pt>
              <c:pt idx="67">
                <c:v>0.20318682427023169</c:v>
              </c:pt>
              <c:pt idx="68">
                <c:v>0.20318682427023169</c:v>
              </c:pt>
              <c:pt idx="69">
                <c:v>0.20318682427023169</c:v>
              </c:pt>
              <c:pt idx="70">
                <c:v>0.20318682427023169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25B6-4E8A-92C7-B1B618C66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899432"/>
        <c:axId val="589896480"/>
      </c:lineChart>
      <c:catAx>
        <c:axId val="589899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accent6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de-DE"/>
          </a:p>
        </c:txPr>
        <c:crossAx val="589896480"/>
        <c:crosses val="autoZero"/>
        <c:auto val="1"/>
        <c:lblAlgn val="ctr"/>
        <c:lblOffset val="100"/>
        <c:tickLblSkip val="10"/>
        <c:noMultiLvlLbl val="0"/>
      </c:catAx>
      <c:valAx>
        <c:axId val="589896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accent6"/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/>
                </a:pPr>
                <a:r>
                  <a:rPr lang="de-DE" sz="1000" b="0"/>
                  <a:t>Produktionsmenge [Mt]</a:t>
                </a:r>
              </a:p>
            </c:rich>
          </c:tx>
          <c:overlay val="0"/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/>
            </a:pPr>
            <a:endParaRPr lang="de-DE"/>
          </a:p>
        </c:txPr>
        <c:crossAx val="589899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8847222222222224E-2"/>
          <c:y val="0.88847743055555573"/>
          <c:w val="0.68373333333333342"/>
          <c:h val="8.810312500000000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de-DE"/>
        </a:p>
      </c:txPr>
    </c:legend>
    <c:plotVisOnly val="0"/>
    <c:dispBlanksAs val="gap"/>
    <c:showDLblsOverMax val="0"/>
  </c:chart>
  <c:spPr>
    <a:solidFill>
      <a:srgbClr val="F7F7F7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>
              <a:lumMod val="65000"/>
              <a:lumOff val="35000"/>
            </a:schemeClr>
          </a:solidFill>
          <a:latin typeface="Franklin Gothic Book (Textkörper)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7439687500000001"/>
          <c:y val="3.6951388888888888E-2"/>
          <c:w val="0.79914479166666663"/>
          <c:h val="0.73328020833333329"/>
        </c:manualLayout>
      </c:layout>
      <c:lineChart>
        <c:grouping val="standard"/>
        <c:varyColors val="0"/>
        <c:ser>
          <c:idx val="3"/>
          <c:order val="0"/>
          <c:tx>
            <c:v>Zementproduktion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8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</c:numLit>
          </c:cat>
          <c:val>
            <c:numLit>
              <c:formatCode>General</c:formatCode>
              <c:ptCount val="28"/>
              <c:pt idx="0">
                <c:v>100</c:v>
              </c:pt>
              <c:pt idx="1">
                <c:v>92</c:v>
              </c:pt>
              <c:pt idx="2">
                <c:v>83</c:v>
              </c:pt>
              <c:pt idx="3">
                <c:v>79</c:v>
              </c:pt>
              <c:pt idx="4">
                <c:v>87</c:v>
              </c:pt>
              <c:pt idx="5">
                <c:v>78</c:v>
              </c:pt>
              <c:pt idx="6">
                <c:v>71</c:v>
              </c:pt>
              <c:pt idx="7">
                <c:v>68</c:v>
              </c:pt>
              <c:pt idx="8">
                <c:v>66</c:v>
              </c:pt>
              <c:pt idx="9">
                <c:v>69</c:v>
              </c:pt>
              <c:pt idx="10">
                <c:v>73</c:v>
              </c:pt>
              <c:pt idx="11">
                <c:v>76</c:v>
              </c:pt>
              <c:pt idx="12">
                <c:v>74</c:v>
              </c:pt>
              <c:pt idx="13">
                <c:v>70</c:v>
              </c:pt>
              <c:pt idx="14">
                <c:v>77</c:v>
              </c:pt>
              <c:pt idx="15">
                <c:v>81</c:v>
              </c:pt>
              <c:pt idx="16">
                <c:v>81</c:v>
              </c:pt>
              <c:pt idx="17">
                <c:v>83</c:v>
              </c:pt>
              <c:pt idx="18">
                <c:v>84</c:v>
              </c:pt>
              <c:pt idx="19">
                <c:v>84</c:v>
              </c:pt>
              <c:pt idx="20">
                <c:v>89</c:v>
              </c:pt>
              <c:pt idx="21">
                <c:v>89</c:v>
              </c:pt>
              <c:pt idx="22">
                <c:v>86</c:v>
              </c:pt>
              <c:pt idx="23">
                <c:v>89</c:v>
              </c:pt>
              <c:pt idx="24">
                <c:v>89</c:v>
              </c:pt>
              <c:pt idx="25">
                <c:v>82</c:v>
              </c:pt>
              <c:pt idx="26">
                <c:v>86</c:v>
              </c:pt>
              <c:pt idx="27">
                <c:v>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0AD9-4F1C-AF4B-AA08FC41DB70}"/>
            </c:ext>
          </c:extLst>
        </c:ser>
        <c:ser>
          <c:idx val="0"/>
          <c:order val="1"/>
          <c:tx>
            <c:v>Gebäudebau</c:v>
          </c:tx>
          <c:spPr>
            <a:ln w="19050" cap="rnd">
              <a:solidFill>
                <a:srgbClr val="15509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8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</c:numLit>
          </c:cat>
          <c:val>
            <c:numLit>
              <c:formatCode>General</c:formatCode>
              <c:ptCount val="28"/>
              <c:pt idx="0">
                <c:v>100</c:v>
              </c:pt>
              <c:pt idx="1">
                <c:v>87</c:v>
              </c:pt>
              <c:pt idx="2">
                <c:v>76</c:v>
              </c:pt>
              <c:pt idx="3">
                <c:v>71</c:v>
              </c:pt>
              <c:pt idx="4">
                <c:v>103</c:v>
              </c:pt>
              <c:pt idx="5">
                <c:v>108</c:v>
              </c:pt>
              <c:pt idx="6">
                <c:v>101</c:v>
              </c:pt>
              <c:pt idx="7">
                <c:v>98</c:v>
              </c:pt>
              <c:pt idx="8">
                <c:v>104</c:v>
              </c:pt>
              <c:pt idx="9">
                <c:v>107</c:v>
              </c:pt>
              <c:pt idx="10">
                <c:v>104</c:v>
              </c:pt>
              <c:pt idx="11">
                <c:v>90</c:v>
              </c:pt>
              <c:pt idx="12">
                <c:v>88</c:v>
              </c:pt>
              <c:pt idx="13">
                <c:v>93</c:v>
              </c:pt>
              <c:pt idx="14">
                <c:v>106</c:v>
              </c:pt>
              <c:pt idx="15">
                <c:v>104</c:v>
              </c:pt>
              <c:pt idx="16">
                <c:v>106</c:v>
              </c:pt>
              <c:pt idx="17">
                <c:v>104</c:v>
              </c:pt>
              <c:pt idx="18">
                <c:v>102</c:v>
              </c:pt>
              <c:pt idx="19">
                <c:v>88</c:v>
              </c:pt>
              <c:pt idx="20">
                <c:v>89</c:v>
              </c:pt>
              <c:pt idx="21">
                <c:v>91</c:v>
              </c:pt>
              <c:pt idx="22">
                <c:v>86</c:v>
              </c:pt>
              <c:pt idx="23">
                <c:v>88</c:v>
              </c:pt>
              <c:pt idx="24">
                <c:v>81</c:v>
              </c:pt>
              <c:pt idx="25">
                <c:v>82</c:v>
              </c:pt>
              <c:pt idx="26">
                <c:v>79</c:v>
              </c:pt>
              <c:pt idx="27">
                <c:v>75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0AD9-4F1C-AF4B-AA08FC41DB70}"/>
            </c:ext>
          </c:extLst>
        </c:ser>
        <c:ser>
          <c:idx val="1"/>
          <c:order val="2"/>
          <c:tx>
            <c:v>Strassenbau</c:v>
          </c:tx>
          <c:spPr>
            <a:ln w="19050" cap="rnd">
              <a:solidFill>
                <a:srgbClr val="70B7E1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8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</c:numLit>
          </c:cat>
          <c:val>
            <c:numLit>
              <c:formatCode>General</c:formatCode>
              <c:ptCount val="28"/>
              <c:pt idx="0">
                <c:v>28</c:v>
              </c:pt>
              <c:pt idx="1">
                <c:v>82</c:v>
              </c:pt>
              <c:pt idx="2">
                <c:v>111</c:v>
              </c:pt>
              <c:pt idx="3">
                <c:v>113</c:v>
              </c:pt>
              <c:pt idx="4">
                <c:v>88</c:v>
              </c:pt>
              <c:pt idx="5">
                <c:v>-4</c:v>
              </c:pt>
              <c:pt idx="6">
                <c:v>117</c:v>
              </c:pt>
              <c:pt idx="7">
                <c:v>148</c:v>
              </c:pt>
              <c:pt idx="8">
                <c:v>201</c:v>
              </c:pt>
              <c:pt idx="9">
                <c:v>15</c:v>
              </c:pt>
              <c:pt idx="10">
                <c:v>60</c:v>
              </c:pt>
              <c:pt idx="11">
                <c:v>130</c:v>
              </c:pt>
              <c:pt idx="12">
                <c:v>83</c:v>
              </c:pt>
              <c:pt idx="13">
                <c:v>178</c:v>
              </c:pt>
              <c:pt idx="14">
                <c:v>81</c:v>
              </c:pt>
              <c:pt idx="15">
                <c:v>76</c:v>
              </c:pt>
              <c:pt idx="16">
                <c:v>102</c:v>
              </c:pt>
              <c:pt idx="17">
                <c:v>125</c:v>
              </c:pt>
              <c:pt idx="18">
                <c:v>95</c:v>
              </c:pt>
              <c:pt idx="19">
                <c:v>146</c:v>
              </c:pt>
              <c:pt idx="20">
                <c:v>72</c:v>
              </c:pt>
              <c:pt idx="21">
                <c:v>89</c:v>
              </c:pt>
              <c:pt idx="22">
                <c:v>126</c:v>
              </c:pt>
              <c:pt idx="23">
                <c:v>91</c:v>
              </c:pt>
              <c:pt idx="24">
                <c:v>103</c:v>
              </c:pt>
              <c:pt idx="25">
                <c:v>43</c:v>
              </c:pt>
              <c:pt idx="26">
                <c:v>98</c:v>
              </c:pt>
              <c:pt idx="27">
                <c:v>94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0AD9-4F1C-AF4B-AA08FC41DB70}"/>
            </c:ext>
          </c:extLst>
        </c:ser>
        <c:ser>
          <c:idx val="2"/>
          <c:order val="3"/>
          <c:tx>
            <c:v>Tunnelbau</c:v>
          </c:tx>
          <c:spPr>
            <a:ln w="19050" cap="rnd">
              <a:solidFill>
                <a:srgbClr val="666F77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8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  <c:pt idx="26">
                <c:v>2016</c:v>
              </c:pt>
              <c:pt idx="27">
                <c:v>2017</c:v>
              </c:pt>
            </c:numLit>
          </c:cat>
          <c:val>
            <c:numLit>
              <c:formatCode>General</c:formatCode>
              <c:ptCount val="28"/>
              <c:pt idx="0">
                <c:v>100</c:v>
              </c:pt>
              <c:pt idx="1">
                <c:v>88</c:v>
              </c:pt>
              <c:pt idx="2">
                <c:v>124</c:v>
              </c:pt>
              <c:pt idx="3">
                <c:v>123</c:v>
              </c:pt>
              <c:pt idx="4">
                <c:v>134</c:v>
              </c:pt>
              <c:pt idx="5">
                <c:v>125</c:v>
              </c:pt>
              <c:pt idx="6">
                <c:v>160</c:v>
              </c:pt>
              <c:pt idx="7">
                <c:v>130</c:v>
              </c:pt>
              <c:pt idx="8">
                <c:v>128</c:v>
              </c:pt>
              <c:pt idx="9">
                <c:v>134</c:v>
              </c:pt>
              <c:pt idx="10">
                <c:v>119</c:v>
              </c:pt>
              <c:pt idx="11">
                <c:v>157</c:v>
              </c:pt>
              <c:pt idx="12">
                <c:v>152</c:v>
              </c:pt>
              <c:pt idx="13">
                <c:v>132</c:v>
              </c:pt>
              <c:pt idx="14">
                <c:v>183</c:v>
              </c:pt>
              <c:pt idx="15">
                <c:v>187</c:v>
              </c:pt>
              <c:pt idx="16">
                <c:v>139</c:v>
              </c:pt>
              <c:pt idx="17">
                <c:v>142</c:v>
              </c:pt>
              <c:pt idx="18">
                <c:v>123</c:v>
              </c:pt>
              <c:pt idx="19">
                <c:v>126</c:v>
              </c:pt>
              <c:pt idx="20">
                <c:v>94</c:v>
              </c:pt>
              <c:pt idx="21">
                <c:v>91</c:v>
              </c:pt>
              <c:pt idx="22">
                <c:v>92</c:v>
              </c:pt>
              <c:pt idx="23">
                <c:v>82</c:v>
              </c:pt>
              <c:pt idx="24">
                <c:v>96</c:v>
              </c:pt>
              <c:pt idx="25">
                <c:v>104</c:v>
              </c:pt>
              <c:pt idx="26">
                <c:v>108</c:v>
              </c:pt>
              <c:pt idx="27">
                <c:v>32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0AD9-4F1C-AF4B-AA08FC41DB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899432"/>
        <c:axId val="589896480"/>
      </c:lineChart>
      <c:catAx>
        <c:axId val="589899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accent6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89896480"/>
        <c:crosses val="autoZero"/>
        <c:auto val="1"/>
        <c:lblAlgn val="ctr"/>
        <c:lblOffset val="100"/>
        <c:noMultiLvlLbl val="0"/>
      </c:catAx>
      <c:valAx>
        <c:axId val="589896480"/>
        <c:scaling>
          <c:orientation val="minMax"/>
          <c:max val="200"/>
          <c:min val="0"/>
        </c:scaling>
        <c:delete val="0"/>
        <c:axPos val="l"/>
        <c:majorGridlines>
          <c:spPr>
            <a:ln w="9525" cap="flat" cmpd="sng" algn="ctr">
              <a:solidFill>
                <a:schemeClr val="accent6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/>
                  <a:t>Indexentwicklung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898994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1160069444444444E-2"/>
          <c:y val="0.89465104166666665"/>
          <c:w val="0.88704652777777782"/>
          <c:h val="8.7709973753280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7F7F7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>
              <a:lumMod val="65000"/>
              <a:lumOff val="35000"/>
            </a:schemeClr>
          </a:solidFill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36068521552793"/>
          <c:y val="4.1769158574203644E-2"/>
          <c:w val="0.60354053486717762"/>
          <c:h val="0.86728799162105297"/>
        </c:manualLayout>
      </c:layout>
      <c:areaChart>
        <c:grouping val="stacked"/>
        <c:varyColors val="0"/>
        <c:ser>
          <c:idx val="1"/>
          <c:order val="0"/>
          <c:tx>
            <c:v>Handel</c:v>
          </c:tx>
          <c:spPr>
            <a:solidFill>
              <a:srgbClr val="92D050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503.37867490000002</c:v>
              </c:pt>
              <c:pt idx="1">
                <c:v>508.23199540000002</c:v>
              </c:pt>
              <c:pt idx="2">
                <c:v>505.81583789999996</c:v>
              </c:pt>
              <c:pt idx="3">
                <c:v>501.60095890000008</c:v>
              </c:pt>
              <c:pt idx="4">
                <c:v>496.65510340000009</c:v>
              </c:pt>
              <c:pt idx="5">
                <c:v>495.56506769999999</c:v>
              </c:pt>
              <c:pt idx="6">
                <c:v>493.2265554</c:v>
              </c:pt>
              <c:pt idx="7">
                <c:v>511.25401790000001</c:v>
              </c:pt>
              <c:pt idx="8">
                <c:v>520.30926940000018</c:v>
              </c:pt>
              <c:pt idx="9">
                <c:v>510.52313060000006</c:v>
              </c:pt>
              <c:pt idx="10">
                <c:v>518.53546879999999</c:v>
              </c:pt>
              <c:pt idx="11">
                <c:v>520.46879280000007</c:v>
              </c:pt>
              <c:pt idx="12">
                <c:v>527.24517739999999</c:v>
              </c:pt>
              <c:pt idx="13">
                <c:v>529.52904590000014</c:v>
              </c:pt>
              <c:pt idx="14">
                <c:v>527.41875520000008</c:v>
              </c:pt>
              <c:pt idx="15">
                <c:v>526.12980120000009</c:v>
              </c:pt>
              <c:pt idx="16">
                <c:v>525.42799330000014</c:v>
              </c:pt>
              <c:pt idx="17">
                <c:v>517.76561590000006</c:v>
              </c:pt>
              <c:pt idx="18">
                <c:v>521.83280921597088</c:v>
              </c:pt>
              <c:pt idx="19">
                <c:v>525.9000025319416</c:v>
              </c:pt>
              <c:pt idx="20">
                <c:v>529.96719584791242</c:v>
              </c:pt>
              <c:pt idx="21">
                <c:v>535.90434489558857</c:v>
              </c:pt>
              <c:pt idx="22">
                <c:v>541.84149394326471</c:v>
              </c:pt>
              <c:pt idx="23">
                <c:v>547.77864299094085</c:v>
              </c:pt>
              <c:pt idx="24">
                <c:v>553.71579203861688</c:v>
              </c:pt>
              <c:pt idx="25">
                <c:v>559.65294108629291</c:v>
              </c:pt>
              <c:pt idx="26">
                <c:v>564.05330616059803</c:v>
              </c:pt>
              <c:pt idx="27">
                <c:v>568.45367123490348</c:v>
              </c:pt>
              <c:pt idx="28">
                <c:v>572.85403630920871</c:v>
              </c:pt>
              <c:pt idx="29">
                <c:v>577.25440138351382</c:v>
              </c:pt>
              <c:pt idx="30">
                <c:v>581.65476645781928</c:v>
              </c:pt>
              <c:pt idx="31">
                <c:v>585.34243622524627</c:v>
              </c:pt>
              <c:pt idx="32">
                <c:v>589.03010599267327</c:v>
              </c:pt>
              <c:pt idx="33">
                <c:v>592.71777576010027</c:v>
              </c:pt>
              <c:pt idx="34">
                <c:v>596.40544552752726</c:v>
              </c:pt>
              <c:pt idx="35">
                <c:v>600.09311529495449</c:v>
              </c:pt>
              <c:pt idx="36">
                <c:v>601.07925610136112</c:v>
              </c:pt>
              <c:pt idx="37">
                <c:v>602.06539690776799</c:v>
              </c:pt>
              <c:pt idx="38">
                <c:v>603.05153771417474</c:v>
              </c:pt>
              <c:pt idx="39">
                <c:v>604.03767852058172</c:v>
              </c:pt>
              <c:pt idx="40">
                <c:v>605.02381932698847</c:v>
              </c:pt>
              <c:pt idx="41">
                <c:v>604.8836004254506</c:v>
              </c:pt>
              <c:pt idx="42">
                <c:v>604.74338152391272</c:v>
              </c:pt>
              <c:pt idx="43">
                <c:v>604.60316262237518</c:v>
              </c:pt>
              <c:pt idx="44">
                <c:v>604.4629437208373</c:v>
              </c:pt>
              <c:pt idx="45">
                <c:v>604.32272481929954</c:v>
              </c:pt>
              <c:pt idx="46">
                <c:v>603.09828487312211</c:v>
              </c:pt>
              <c:pt idx="47">
                <c:v>601.8738449269448</c:v>
              </c:pt>
              <c:pt idx="48">
                <c:v>600.6494049807676</c:v>
              </c:pt>
              <c:pt idx="49">
                <c:v>599.42496503459006</c:v>
              </c:pt>
              <c:pt idx="50">
                <c:v>598.20052508841286</c:v>
              </c:pt>
              <c:pt idx="51">
                <c:v>596.06780887182265</c:v>
              </c:pt>
              <c:pt idx="52">
                <c:v>593.93509265523232</c:v>
              </c:pt>
              <c:pt idx="53">
                <c:v>591.80237643864211</c:v>
              </c:pt>
              <c:pt idx="54">
                <c:v>589.66966022205202</c:v>
              </c:pt>
              <c:pt idx="55">
                <c:v>587.53694400546181</c:v>
              </c:pt>
              <c:pt idx="56">
                <c:v>585.17258688073002</c:v>
              </c:pt>
              <c:pt idx="57">
                <c:v>582.80822975599835</c:v>
              </c:pt>
              <c:pt idx="58">
                <c:v>580.4438726312668</c:v>
              </c:pt>
              <c:pt idx="59">
                <c:v>578.0795155065349</c:v>
              </c:pt>
              <c:pt idx="60">
                <c:v>575.71515838180346</c:v>
              </c:pt>
            </c:numLit>
          </c:val>
          <c:extLst>
            <c:ext xmlns:c16="http://schemas.microsoft.com/office/drawing/2014/chart" uri="{C3380CC4-5D6E-409C-BE32-E72D297353CC}">
              <c16:uniqueId val="{00000000-3423-4724-A750-1A652CF98F1F}"/>
            </c:ext>
          </c:extLst>
        </c:ser>
        <c:ser>
          <c:idx val="3"/>
          <c:order val="1"/>
          <c:tx>
            <c:v>Finanzwesen</c:v>
          </c:tx>
          <c:spPr>
            <a:solidFill>
              <a:srgbClr val="FF11FB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183.50963389999998</c:v>
              </c:pt>
              <c:pt idx="1">
                <c:v>197.45964010000003</c:v>
              </c:pt>
              <c:pt idx="2">
                <c:v>200.68372340000008</c:v>
              </c:pt>
              <c:pt idx="3">
                <c:v>193.08165740000007</c:v>
              </c:pt>
              <c:pt idx="4">
                <c:v>191.82544420000005</c:v>
              </c:pt>
              <c:pt idx="5">
                <c:v>189.32173380000006</c:v>
              </c:pt>
              <c:pt idx="6">
                <c:v>194.51139650000007</c:v>
              </c:pt>
              <c:pt idx="7">
                <c:v>205.29752820000004</c:v>
              </c:pt>
              <c:pt idx="8">
                <c:v>211.60567860000003</c:v>
              </c:pt>
              <c:pt idx="9">
                <c:v>216.04740400000006</c:v>
              </c:pt>
              <c:pt idx="10">
                <c:v>216.10160150000007</c:v>
              </c:pt>
              <c:pt idx="11">
                <c:v>217.75949390000008</c:v>
              </c:pt>
              <c:pt idx="12">
                <c:v>217.58861270000008</c:v>
              </c:pt>
              <c:pt idx="13">
                <c:v>215.42220960000009</c:v>
              </c:pt>
              <c:pt idx="14">
                <c:v>214.9630848000001</c:v>
              </c:pt>
              <c:pt idx="15">
                <c:v>216.85377200000008</c:v>
              </c:pt>
              <c:pt idx="16">
                <c:v>210.23121490000008</c:v>
              </c:pt>
              <c:pt idx="17">
                <c:v>208.25820350000009</c:v>
              </c:pt>
              <c:pt idx="18">
                <c:v>209.05983381412648</c:v>
              </c:pt>
              <c:pt idx="19">
                <c:v>209.86146412825289</c:v>
              </c:pt>
              <c:pt idx="20">
                <c:v>210.66309444237925</c:v>
              </c:pt>
              <c:pt idx="21">
                <c:v>211.57646303082529</c:v>
              </c:pt>
              <c:pt idx="22">
                <c:v>212.48983161927137</c:v>
              </c:pt>
              <c:pt idx="23">
                <c:v>213.40320020771742</c:v>
              </c:pt>
              <c:pt idx="24">
                <c:v>214.31656879616347</c:v>
              </c:pt>
              <c:pt idx="25">
                <c:v>215.22993738460954</c:v>
              </c:pt>
              <c:pt idx="26">
                <c:v>216.98102629612524</c:v>
              </c:pt>
              <c:pt idx="27">
                <c:v>218.73211520764093</c:v>
              </c:pt>
              <c:pt idx="28">
                <c:v>220.48320411915662</c:v>
              </c:pt>
              <c:pt idx="29">
                <c:v>222.23429303067232</c:v>
              </c:pt>
              <c:pt idx="30">
                <c:v>223.98538194218807</c:v>
              </c:pt>
              <c:pt idx="31">
                <c:v>226.25076696628054</c:v>
              </c:pt>
              <c:pt idx="32">
                <c:v>228.51615199037306</c:v>
              </c:pt>
              <c:pt idx="33">
                <c:v>230.78153701446556</c:v>
              </c:pt>
              <c:pt idx="34">
                <c:v>233.04692203855802</c:v>
              </c:pt>
              <c:pt idx="35">
                <c:v>235.31230706265052</c:v>
              </c:pt>
              <c:pt idx="36">
                <c:v>237.39289598460246</c:v>
              </c:pt>
              <c:pt idx="37">
                <c:v>239.47348490655446</c:v>
              </c:pt>
              <c:pt idx="38">
                <c:v>241.55407382850643</c:v>
              </c:pt>
              <c:pt idx="39">
                <c:v>243.63466275045843</c:v>
              </c:pt>
              <c:pt idx="40">
                <c:v>245.7152516724104</c:v>
              </c:pt>
              <c:pt idx="41">
                <c:v>247.83432439305062</c:v>
              </c:pt>
              <c:pt idx="42">
                <c:v>249.95339711369081</c:v>
              </c:pt>
              <c:pt idx="43">
                <c:v>252.07246983433109</c:v>
              </c:pt>
              <c:pt idx="44">
                <c:v>254.19154255497131</c:v>
              </c:pt>
              <c:pt idx="45">
                <c:v>256.3106152756115</c:v>
              </c:pt>
              <c:pt idx="46">
                <c:v>258.39639053584682</c:v>
              </c:pt>
              <c:pt idx="47">
                <c:v>260.4821657960822</c:v>
              </c:pt>
              <c:pt idx="48">
                <c:v>262.56794105631758</c:v>
              </c:pt>
              <c:pt idx="49">
                <c:v>264.65371631655302</c:v>
              </c:pt>
              <c:pt idx="50">
                <c:v>266.73949157678834</c:v>
              </c:pt>
              <c:pt idx="51">
                <c:v>268.82215124567574</c:v>
              </c:pt>
              <c:pt idx="52">
                <c:v>270.90481091456309</c:v>
              </c:pt>
              <c:pt idx="53">
                <c:v>272.98747058345054</c:v>
              </c:pt>
              <c:pt idx="54">
                <c:v>275.07013025233789</c:v>
              </c:pt>
              <c:pt idx="55">
                <c:v>277.15278992122529</c:v>
              </c:pt>
              <c:pt idx="56">
                <c:v>279.44648263239321</c:v>
              </c:pt>
              <c:pt idx="57">
                <c:v>281.74017534356096</c:v>
              </c:pt>
              <c:pt idx="58">
                <c:v>284.03386805472877</c:v>
              </c:pt>
              <c:pt idx="59">
                <c:v>286.32756076589658</c:v>
              </c:pt>
              <c:pt idx="60">
                <c:v>288.62125347706444</c:v>
              </c:pt>
            </c:numLit>
          </c:val>
          <c:extLst>
            <c:ext xmlns:c16="http://schemas.microsoft.com/office/drawing/2014/chart" uri="{C3380CC4-5D6E-409C-BE32-E72D297353CC}">
              <c16:uniqueId val="{00000001-3423-4724-A750-1A652CF98F1F}"/>
            </c:ext>
          </c:extLst>
        </c:ser>
        <c:ser>
          <c:idx val="4"/>
          <c:order val="2"/>
          <c:tx>
            <c:v>IKT</c:v>
          </c:tx>
          <c:spPr>
            <a:solidFill>
              <a:srgbClr val="666F77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303.88410359999995</c:v>
              </c:pt>
              <c:pt idx="1">
                <c:v>310.41912530000002</c:v>
              </c:pt>
              <c:pt idx="2">
                <c:v>305.18644860000001</c:v>
              </c:pt>
              <c:pt idx="3">
                <c:v>294.23420290000001</c:v>
              </c:pt>
              <c:pt idx="4">
                <c:v>293.95526800000005</c:v>
              </c:pt>
              <c:pt idx="5">
                <c:v>293.90119550000003</c:v>
              </c:pt>
              <c:pt idx="6">
                <c:v>297.73451339999997</c:v>
              </c:pt>
              <c:pt idx="7">
                <c:v>305.36516660000007</c:v>
              </c:pt>
              <c:pt idx="8">
                <c:v>313.33269580000001</c:v>
              </c:pt>
              <c:pt idx="9">
                <c:v>309.21742879999999</c:v>
              </c:pt>
              <c:pt idx="10">
                <c:v>308.63995249999994</c:v>
              </c:pt>
              <c:pt idx="11">
                <c:v>318.42904119999997</c:v>
              </c:pt>
              <c:pt idx="12">
                <c:v>325.50767989999997</c:v>
              </c:pt>
              <c:pt idx="13">
                <c:v>331.94287119999996</c:v>
              </c:pt>
              <c:pt idx="14">
                <c:v>337.7619924</c:v>
              </c:pt>
              <c:pt idx="15">
                <c:v>338.83866439999997</c:v>
              </c:pt>
              <c:pt idx="16">
                <c:v>339.44870399999991</c:v>
              </c:pt>
              <c:pt idx="17">
                <c:v>341.25788909999989</c:v>
              </c:pt>
              <c:pt idx="18">
                <c:v>344.89041056480983</c:v>
              </c:pt>
              <c:pt idx="19">
                <c:v>348.52293202961971</c:v>
              </c:pt>
              <c:pt idx="20">
                <c:v>352.15545349442959</c:v>
              </c:pt>
              <c:pt idx="21">
                <c:v>354.59117307450015</c:v>
              </c:pt>
              <c:pt idx="22">
                <c:v>357.02689265457082</c:v>
              </c:pt>
              <c:pt idx="23">
                <c:v>359.46261223464143</c:v>
              </c:pt>
              <c:pt idx="24">
                <c:v>361.89833181471209</c:v>
              </c:pt>
              <c:pt idx="25">
                <c:v>364.3340513947827</c:v>
              </c:pt>
              <c:pt idx="26">
                <c:v>365.56308733607898</c:v>
              </c:pt>
              <c:pt idx="27">
                <c:v>366.79212327737537</c:v>
              </c:pt>
              <c:pt idx="28">
                <c:v>368.02115921867176</c:v>
              </c:pt>
              <c:pt idx="29">
                <c:v>369.25019515996803</c:v>
              </c:pt>
              <c:pt idx="30">
                <c:v>370.47923110126436</c:v>
              </c:pt>
              <c:pt idx="31">
                <c:v>371.12917925911432</c:v>
              </c:pt>
              <c:pt idx="32">
                <c:v>371.77912741696434</c:v>
              </c:pt>
              <c:pt idx="33">
                <c:v>372.42907557481425</c:v>
              </c:pt>
              <c:pt idx="34">
                <c:v>373.07902373266421</c:v>
              </c:pt>
              <c:pt idx="35">
                <c:v>373.72897189051417</c:v>
              </c:pt>
              <c:pt idx="36">
                <c:v>373.33598791739405</c:v>
              </c:pt>
              <c:pt idx="37">
                <c:v>372.94300394427376</c:v>
              </c:pt>
              <c:pt idx="38">
                <c:v>372.55001997115346</c:v>
              </c:pt>
              <c:pt idx="39">
                <c:v>372.15703599803322</c:v>
              </c:pt>
              <c:pt idx="40">
                <c:v>371.76405202491304</c:v>
              </c:pt>
              <c:pt idx="41">
                <c:v>370.72182205702353</c:v>
              </c:pt>
              <c:pt idx="42">
                <c:v>369.67959208913402</c:v>
              </c:pt>
              <c:pt idx="43">
                <c:v>368.63736212124456</c:v>
              </c:pt>
              <c:pt idx="44">
                <c:v>367.59513215335511</c:v>
              </c:pt>
              <c:pt idx="45">
                <c:v>366.55290218546565</c:v>
              </c:pt>
              <c:pt idx="46">
                <c:v>364.99168913835825</c:v>
              </c:pt>
              <c:pt idx="47">
                <c:v>363.4304760912508</c:v>
              </c:pt>
              <c:pt idx="48">
                <c:v>361.86926304414345</c:v>
              </c:pt>
              <c:pt idx="49">
                <c:v>360.30804999703611</c:v>
              </c:pt>
              <c:pt idx="50">
                <c:v>358.74683694992876</c:v>
              </c:pt>
              <c:pt idx="51">
                <c:v>356.79659348587626</c:v>
              </c:pt>
              <c:pt idx="52">
                <c:v>354.84635002182375</c:v>
              </c:pt>
              <c:pt idx="53">
                <c:v>352.89610655777119</c:v>
              </c:pt>
              <c:pt idx="54">
                <c:v>350.94586309371874</c:v>
              </c:pt>
              <c:pt idx="55">
                <c:v>348.99561962966629</c:v>
              </c:pt>
              <c:pt idx="56">
                <c:v>347.09507517750399</c:v>
              </c:pt>
              <c:pt idx="57">
                <c:v>345.19453072534174</c:v>
              </c:pt>
              <c:pt idx="58">
                <c:v>343.29398627317954</c:v>
              </c:pt>
              <c:pt idx="59">
                <c:v>341.39344182101729</c:v>
              </c:pt>
              <c:pt idx="60">
                <c:v>339.49289736885504</c:v>
              </c:pt>
            </c:numLit>
          </c:val>
          <c:extLst>
            <c:ext xmlns:c16="http://schemas.microsoft.com/office/drawing/2014/chart" uri="{C3380CC4-5D6E-409C-BE32-E72D297353CC}">
              <c16:uniqueId val="{00000002-3423-4724-A750-1A652CF98F1F}"/>
            </c:ext>
          </c:extLst>
        </c:ser>
        <c:ser>
          <c:idx val="2"/>
          <c:order val="3"/>
          <c:tx>
            <c:v>Gastgewerbe</c:v>
          </c:tx>
          <c:spPr>
            <a:solidFill>
              <a:srgbClr val="2679FF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213.01402160000001</c:v>
              </c:pt>
              <c:pt idx="1">
                <c:v>214.82765310000002</c:v>
              </c:pt>
              <c:pt idx="2">
                <c:v>212.2207933</c:v>
              </c:pt>
              <c:pt idx="3">
                <c:v>202.15588419999997</c:v>
              </c:pt>
              <c:pt idx="4">
                <c:v>200.86186349999997</c:v>
              </c:pt>
              <c:pt idx="5">
                <c:v>197.51572449999998</c:v>
              </c:pt>
              <c:pt idx="6">
                <c:v>197.2236298</c:v>
              </c:pt>
              <c:pt idx="7">
                <c:v>203.882631</c:v>
              </c:pt>
              <c:pt idx="8">
                <c:v>207.69530270000001</c:v>
              </c:pt>
              <c:pt idx="9">
                <c:v>201.35560670000004</c:v>
              </c:pt>
              <c:pt idx="10">
                <c:v>199.24353450000001</c:v>
              </c:pt>
              <c:pt idx="11">
                <c:v>190.60283969999998</c:v>
              </c:pt>
              <c:pt idx="12">
                <c:v>187.17173750000003</c:v>
              </c:pt>
              <c:pt idx="13">
                <c:v>185.74088169999999</c:v>
              </c:pt>
              <c:pt idx="14">
                <c:v>187.22893189999999</c:v>
              </c:pt>
              <c:pt idx="15">
                <c:v>181.53606120000001</c:v>
              </c:pt>
              <c:pt idx="16">
                <c:v>182.1515551</c:v>
              </c:pt>
              <c:pt idx="17">
                <c:v>182.91238149999998</c:v>
              </c:pt>
              <c:pt idx="18">
                <c:v>182.19086673491412</c:v>
              </c:pt>
              <c:pt idx="19">
                <c:v>181.46935196982827</c:v>
              </c:pt>
              <c:pt idx="20">
                <c:v>180.74783720474235</c:v>
              </c:pt>
              <c:pt idx="21">
                <c:v>179.09183990955702</c:v>
              </c:pt>
              <c:pt idx="22">
                <c:v>177.43584261437167</c:v>
              </c:pt>
              <c:pt idx="23">
                <c:v>175.77984531918634</c:v>
              </c:pt>
              <c:pt idx="24">
                <c:v>174.12384802400103</c:v>
              </c:pt>
              <c:pt idx="25">
                <c:v>172.46785072881568</c:v>
              </c:pt>
              <c:pt idx="26">
                <c:v>171.0172394026736</c:v>
              </c:pt>
              <c:pt idx="27">
                <c:v>169.56662807653149</c:v>
              </c:pt>
              <c:pt idx="28">
                <c:v>168.11601675038938</c:v>
              </c:pt>
              <c:pt idx="29">
                <c:v>166.66540542424727</c:v>
              </c:pt>
              <c:pt idx="30">
                <c:v>165.21479409810516</c:v>
              </c:pt>
              <c:pt idx="31">
                <c:v>164.09488930091248</c:v>
              </c:pt>
              <c:pt idx="32">
                <c:v>162.97498450371975</c:v>
              </c:pt>
              <c:pt idx="33">
                <c:v>161.85507970652702</c:v>
              </c:pt>
              <c:pt idx="34">
                <c:v>160.7351749093344</c:v>
              </c:pt>
              <c:pt idx="35">
                <c:v>159.61527011214164</c:v>
              </c:pt>
              <c:pt idx="36">
                <c:v>158.80724523452392</c:v>
              </c:pt>
              <c:pt idx="37">
                <c:v>157.99922035690619</c:v>
              </c:pt>
              <c:pt idx="38">
                <c:v>157.1911954792885</c:v>
              </c:pt>
              <c:pt idx="39">
                <c:v>156.38317060167071</c:v>
              </c:pt>
              <c:pt idx="40">
                <c:v>155.57514572405296</c:v>
              </c:pt>
              <c:pt idx="41">
                <c:v>154.75744518814878</c:v>
              </c:pt>
              <c:pt idx="42">
                <c:v>153.93974465224457</c:v>
              </c:pt>
              <c:pt idx="43">
                <c:v>153.12204411634036</c:v>
              </c:pt>
              <c:pt idx="44">
                <c:v>152.30434358043618</c:v>
              </c:pt>
              <c:pt idx="45">
                <c:v>151.486643044532</c:v>
              </c:pt>
              <c:pt idx="46">
                <c:v>150.70693162389517</c:v>
              </c:pt>
              <c:pt idx="47">
                <c:v>149.9272202032584</c:v>
              </c:pt>
              <c:pt idx="48">
                <c:v>149.14750878262157</c:v>
              </c:pt>
              <c:pt idx="49">
                <c:v>148.3677973619848</c:v>
              </c:pt>
              <c:pt idx="50">
                <c:v>147.588085941348</c:v>
              </c:pt>
              <c:pt idx="51">
                <c:v>146.84085108203612</c:v>
              </c:pt>
              <c:pt idx="52">
                <c:v>146.09361622272425</c:v>
              </c:pt>
              <c:pt idx="53">
                <c:v>145.34638136341246</c:v>
              </c:pt>
              <c:pt idx="54">
                <c:v>144.59914650410059</c:v>
              </c:pt>
              <c:pt idx="55">
                <c:v>143.85191164478874</c:v>
              </c:pt>
              <c:pt idx="56">
                <c:v>143.23806478918667</c:v>
              </c:pt>
              <c:pt idx="57">
                <c:v>142.62421793358465</c:v>
              </c:pt>
              <c:pt idx="58">
                <c:v>142.0103710779826</c:v>
              </c:pt>
              <c:pt idx="59">
                <c:v>141.39652422238055</c:v>
              </c:pt>
              <c:pt idx="60">
                <c:v>140.7826773667785</c:v>
              </c:pt>
            </c:numLit>
          </c:val>
          <c:extLst>
            <c:ext xmlns:c16="http://schemas.microsoft.com/office/drawing/2014/chart" uri="{C3380CC4-5D6E-409C-BE32-E72D297353CC}">
              <c16:uniqueId val="{00000003-3423-4724-A750-1A652CF98F1F}"/>
            </c:ext>
          </c:extLst>
        </c:ser>
        <c:ser>
          <c:idx val="5"/>
          <c:order val="4"/>
          <c:tx>
            <c:v>Gesundheit</c:v>
          </c:tx>
          <c:spPr>
            <a:solidFill>
              <a:srgbClr val="E30054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315.45721510000004</c:v>
              </c:pt>
              <c:pt idx="1">
                <c:v>313.89022030000035</c:v>
              </c:pt>
              <c:pt idx="2">
                <c:v>321.18883679999976</c:v>
              </c:pt>
              <c:pt idx="3">
                <c:v>329.74532599999947</c:v>
              </c:pt>
              <c:pt idx="4">
                <c:v>336.18357240000006</c:v>
              </c:pt>
              <c:pt idx="5">
                <c:v>344.11066259999978</c:v>
              </c:pt>
              <c:pt idx="6">
                <c:v>351.65837980000003</c:v>
              </c:pt>
              <c:pt idx="7">
                <c:v>362.24705090000009</c:v>
              </c:pt>
              <c:pt idx="8">
                <c:v>382.50315680000011</c:v>
              </c:pt>
              <c:pt idx="9">
                <c:v>389.9855739999997</c:v>
              </c:pt>
              <c:pt idx="10">
                <c:v>399.56033449999978</c:v>
              </c:pt>
              <c:pt idx="11">
                <c:v>413.17485939999995</c:v>
              </c:pt>
              <c:pt idx="12">
                <c:v>430.89326259999956</c:v>
              </c:pt>
              <c:pt idx="13">
                <c:v>442.98531240000023</c:v>
              </c:pt>
              <c:pt idx="14">
                <c:v>451.79772599999944</c:v>
              </c:pt>
              <c:pt idx="15">
                <c:v>471.81477969999963</c:v>
              </c:pt>
              <c:pt idx="16">
                <c:v>486.57123599999949</c:v>
              </c:pt>
              <c:pt idx="17">
                <c:v>498.6852633000002</c:v>
              </c:pt>
              <c:pt idx="18">
                <c:v>511.13499877539766</c:v>
              </c:pt>
              <c:pt idx="19">
                <c:v>523.58473425079535</c:v>
              </c:pt>
              <c:pt idx="20">
                <c:v>536.03446972619281</c:v>
              </c:pt>
              <c:pt idx="21">
                <c:v>547.79745953568693</c:v>
              </c:pt>
              <c:pt idx="22">
                <c:v>559.56044934518195</c:v>
              </c:pt>
              <c:pt idx="23">
                <c:v>571.32343915467641</c:v>
              </c:pt>
              <c:pt idx="24">
                <c:v>583.08642896417064</c:v>
              </c:pt>
              <c:pt idx="25">
                <c:v>594.84941877366475</c:v>
              </c:pt>
              <c:pt idx="26">
                <c:v>606.97138886076254</c:v>
              </c:pt>
              <c:pt idx="27">
                <c:v>619.09335894786</c:v>
              </c:pt>
              <c:pt idx="28">
                <c:v>631.21532903495711</c:v>
              </c:pt>
              <c:pt idx="29">
                <c:v>643.33729912205501</c:v>
              </c:pt>
              <c:pt idx="30">
                <c:v>655.45926920915156</c:v>
              </c:pt>
              <c:pt idx="31">
                <c:v>666.61500299290299</c:v>
              </c:pt>
              <c:pt idx="32">
                <c:v>677.77073677665362</c:v>
              </c:pt>
              <c:pt idx="33">
                <c:v>688.92647056040562</c:v>
              </c:pt>
              <c:pt idx="34">
                <c:v>700.08220434415807</c:v>
              </c:pt>
              <c:pt idx="35">
                <c:v>711.23793812790927</c:v>
              </c:pt>
              <c:pt idx="36">
                <c:v>720.14839879625652</c:v>
              </c:pt>
              <c:pt idx="37">
                <c:v>729.05885946460626</c:v>
              </c:pt>
              <c:pt idx="38">
                <c:v>737.96932013295532</c:v>
              </c:pt>
              <c:pt idx="39">
                <c:v>746.87978080130426</c:v>
              </c:pt>
              <c:pt idx="40">
                <c:v>755.7902414696531</c:v>
              </c:pt>
              <c:pt idx="41">
                <c:v>763.45705103501996</c:v>
              </c:pt>
              <c:pt idx="42">
                <c:v>771.12386060038625</c:v>
              </c:pt>
              <c:pt idx="43">
                <c:v>778.79067016575323</c:v>
              </c:pt>
              <c:pt idx="44">
                <c:v>786.4574797311202</c:v>
              </c:pt>
              <c:pt idx="45">
                <c:v>794.12428929648718</c:v>
              </c:pt>
              <c:pt idx="46">
                <c:v>800.38440457881893</c:v>
              </c:pt>
              <c:pt idx="47">
                <c:v>806.64451986115057</c:v>
              </c:pt>
              <c:pt idx="48">
                <c:v>812.90463514348255</c:v>
              </c:pt>
              <c:pt idx="49">
                <c:v>819.1647504258151</c:v>
              </c:pt>
              <c:pt idx="50">
                <c:v>825.42486570814685</c:v>
              </c:pt>
              <c:pt idx="51">
                <c:v>831.18367739718212</c:v>
              </c:pt>
              <c:pt idx="52">
                <c:v>836.94248908621796</c:v>
              </c:pt>
              <c:pt idx="53">
                <c:v>842.70130077525164</c:v>
              </c:pt>
              <c:pt idx="54">
                <c:v>848.46011246428793</c:v>
              </c:pt>
              <c:pt idx="55">
                <c:v>854.21892415332275</c:v>
              </c:pt>
              <c:pt idx="56">
                <c:v>860.13882214811997</c:v>
              </c:pt>
              <c:pt idx="57">
                <c:v>866.05872014291754</c:v>
              </c:pt>
              <c:pt idx="58">
                <c:v>871.97861813771578</c:v>
              </c:pt>
              <c:pt idx="59">
                <c:v>877.89851613251199</c:v>
              </c:pt>
              <c:pt idx="60">
                <c:v>883.81841412731069</c:v>
              </c:pt>
            </c:numLit>
          </c:val>
          <c:extLst>
            <c:ext xmlns:c16="http://schemas.microsoft.com/office/drawing/2014/chart" uri="{C3380CC4-5D6E-409C-BE32-E72D297353CC}">
              <c16:uniqueId val="{00000004-3423-4724-A750-1A652CF98F1F}"/>
            </c:ext>
          </c:extLst>
        </c:ser>
        <c:ser>
          <c:idx val="6"/>
          <c:order val="5"/>
          <c:tx>
            <c:v>Schulen</c:v>
          </c:tx>
          <c:spPr>
            <a:solidFill>
              <a:srgbClr val="7030A0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156.18682739999991</c:v>
              </c:pt>
              <c:pt idx="1">
                <c:v>162.73638369999992</c:v>
              </c:pt>
              <c:pt idx="2">
                <c:v>167.7676474999999</c:v>
              </c:pt>
              <c:pt idx="3">
                <c:v>173.1122006999999</c:v>
              </c:pt>
              <c:pt idx="4">
                <c:v>171.74231809999992</c:v>
              </c:pt>
              <c:pt idx="5">
                <c:v>170.78830809999991</c:v>
              </c:pt>
              <c:pt idx="6">
                <c:v>174.02054049999995</c:v>
              </c:pt>
              <c:pt idx="7">
                <c:v>176.61138589999993</c:v>
              </c:pt>
              <c:pt idx="8">
                <c:v>180.15787819999994</c:v>
              </c:pt>
              <c:pt idx="9">
                <c:v>183.10672239999997</c:v>
              </c:pt>
              <c:pt idx="10">
                <c:v>185.30442149999996</c:v>
              </c:pt>
              <c:pt idx="11">
                <c:v>190.59178159999996</c:v>
              </c:pt>
              <c:pt idx="12">
                <c:v>196.17797140000002</c:v>
              </c:pt>
              <c:pt idx="13">
                <c:v>203.97365180000006</c:v>
              </c:pt>
              <c:pt idx="14">
                <c:v>205.89190990000003</c:v>
              </c:pt>
              <c:pt idx="15">
                <c:v>213.41828010000003</c:v>
              </c:pt>
              <c:pt idx="16">
                <c:v>217.25397960000001</c:v>
              </c:pt>
              <c:pt idx="17">
                <c:v>222.35701680000005</c:v>
              </c:pt>
              <c:pt idx="18">
                <c:v>225.17353758015111</c:v>
              </c:pt>
              <c:pt idx="19">
                <c:v>227.99005836030213</c:v>
              </c:pt>
              <c:pt idx="20">
                <c:v>230.80657914045324</c:v>
              </c:pt>
              <c:pt idx="21">
                <c:v>231.86215564396861</c:v>
              </c:pt>
              <c:pt idx="22">
                <c:v>232.91773214748403</c:v>
              </c:pt>
              <c:pt idx="23">
                <c:v>233.9733086509994</c:v>
              </c:pt>
              <c:pt idx="24">
                <c:v>235.0288851545148</c:v>
              </c:pt>
              <c:pt idx="25">
                <c:v>236.08446165803014</c:v>
              </c:pt>
              <c:pt idx="26">
                <c:v>236.85942574391279</c:v>
              </c:pt>
              <c:pt idx="27">
                <c:v>237.63438982979537</c:v>
              </c:pt>
              <c:pt idx="28">
                <c:v>238.40935391567794</c:v>
              </c:pt>
              <c:pt idx="29">
                <c:v>239.18431800156063</c:v>
              </c:pt>
              <c:pt idx="30">
                <c:v>239.95928208744326</c:v>
              </c:pt>
              <c:pt idx="31">
                <c:v>240.84453210217208</c:v>
              </c:pt>
              <c:pt idx="32">
                <c:v>241.72978211690085</c:v>
              </c:pt>
              <c:pt idx="33">
                <c:v>242.61503213162965</c:v>
              </c:pt>
              <c:pt idx="34">
                <c:v>243.5002821463585</c:v>
              </c:pt>
              <c:pt idx="35">
                <c:v>244.38553216108727</c:v>
              </c:pt>
              <c:pt idx="36">
                <c:v>244.60186035646433</c:v>
              </c:pt>
              <c:pt idx="37">
                <c:v>244.81818855184136</c:v>
              </c:pt>
              <c:pt idx="38">
                <c:v>245.03451674721842</c:v>
              </c:pt>
              <c:pt idx="39">
                <c:v>245.25084494259545</c:v>
              </c:pt>
              <c:pt idx="40">
                <c:v>245.46717313797254</c:v>
              </c:pt>
              <c:pt idx="41">
                <c:v>245.15596858967095</c:v>
              </c:pt>
              <c:pt idx="42">
                <c:v>244.84476404136944</c:v>
              </c:pt>
              <c:pt idx="43">
                <c:v>244.53355949306788</c:v>
              </c:pt>
              <c:pt idx="44">
                <c:v>244.22235494476632</c:v>
              </c:pt>
              <c:pt idx="45">
                <c:v>243.91115039646479</c:v>
              </c:pt>
              <c:pt idx="46">
                <c:v>243.46707676986267</c:v>
              </c:pt>
              <c:pt idx="47">
                <c:v>243.02300314326055</c:v>
              </c:pt>
              <c:pt idx="48">
                <c:v>242.57892951665849</c:v>
              </c:pt>
              <c:pt idx="49">
                <c:v>242.13485589005634</c:v>
              </c:pt>
              <c:pt idx="50">
                <c:v>241.69078226345428</c:v>
              </c:pt>
              <c:pt idx="51">
                <c:v>240.97690006685414</c:v>
              </c:pt>
              <c:pt idx="52">
                <c:v>240.26301787025406</c:v>
              </c:pt>
              <c:pt idx="53">
                <c:v>239.54913567365404</c:v>
              </c:pt>
              <c:pt idx="54">
                <c:v>238.8352534770539</c:v>
              </c:pt>
              <c:pt idx="55">
                <c:v>238.12137128045379</c:v>
              </c:pt>
              <c:pt idx="56">
                <c:v>237.36108459031874</c:v>
              </c:pt>
              <c:pt idx="57">
                <c:v>236.60079790018384</c:v>
              </c:pt>
              <c:pt idx="58">
                <c:v>235.84051121004876</c:v>
              </c:pt>
              <c:pt idx="59">
                <c:v>235.08022451991371</c:v>
              </c:pt>
              <c:pt idx="60">
                <c:v>234.31993782977875</c:v>
              </c:pt>
            </c:numLit>
          </c:val>
          <c:extLst>
            <c:ext xmlns:c16="http://schemas.microsoft.com/office/drawing/2014/chart" uri="{C3380CC4-5D6E-409C-BE32-E72D297353CC}">
              <c16:uniqueId val="{00000005-3423-4724-A750-1A652CF98F1F}"/>
            </c:ext>
          </c:extLst>
        </c:ser>
        <c:ser>
          <c:idx val="7"/>
          <c:order val="6"/>
          <c:tx>
            <c:v>Öffentliche Verwaltung</c:v>
          </c:tx>
          <c:spPr>
            <a:solidFill>
              <a:srgbClr val="F69300"/>
            </a:solidFill>
            <a:ln w="25400">
              <a:noFill/>
            </a:ln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125.00523149999999</c:v>
              </c:pt>
              <c:pt idx="1">
                <c:v>125.80089470000001</c:v>
              </c:pt>
              <c:pt idx="2">
                <c:v>131.00396720000001</c:v>
              </c:pt>
              <c:pt idx="3">
                <c:v>133.454982</c:v>
              </c:pt>
              <c:pt idx="4">
                <c:v>134.86720939999998</c:v>
              </c:pt>
              <c:pt idx="5">
                <c:v>136.69472640000001</c:v>
              </c:pt>
              <c:pt idx="6">
                <c:v>140.12632860000002</c:v>
              </c:pt>
              <c:pt idx="7">
                <c:v>143.55461790000001</c:v>
              </c:pt>
              <c:pt idx="8">
                <c:v>140.2938968</c:v>
              </c:pt>
              <c:pt idx="9">
                <c:v>143.4409837</c:v>
              </c:pt>
              <c:pt idx="10">
                <c:v>148.88263129999999</c:v>
              </c:pt>
              <c:pt idx="11">
                <c:v>151.40095569999997</c:v>
              </c:pt>
              <c:pt idx="12">
                <c:v>156.49596509999998</c:v>
              </c:pt>
              <c:pt idx="13">
                <c:v>160.62581729999997</c:v>
              </c:pt>
              <c:pt idx="14">
                <c:v>160.23493049999996</c:v>
              </c:pt>
              <c:pt idx="15">
                <c:v>160.29342899999997</c:v>
              </c:pt>
              <c:pt idx="16">
                <c:v>160.16922329999997</c:v>
              </c:pt>
              <c:pt idx="17">
                <c:v>161.96744159999997</c:v>
              </c:pt>
              <c:pt idx="18">
                <c:v>163.53052018972755</c:v>
              </c:pt>
              <c:pt idx="19">
                <c:v>165.09359877945516</c:v>
              </c:pt>
              <c:pt idx="20">
                <c:v>166.65667736918272</c:v>
              </c:pt>
              <c:pt idx="21">
                <c:v>168.24175167487323</c:v>
              </c:pt>
              <c:pt idx="22">
                <c:v>169.82682598056374</c:v>
              </c:pt>
              <c:pt idx="23">
                <c:v>171.41190028625422</c:v>
              </c:pt>
              <c:pt idx="24">
                <c:v>172.99697459194468</c:v>
              </c:pt>
              <c:pt idx="25">
                <c:v>174.58204889763516</c:v>
              </c:pt>
              <c:pt idx="26">
                <c:v>175.33231708140664</c:v>
              </c:pt>
              <c:pt idx="27">
                <c:v>176.08258526517815</c:v>
              </c:pt>
              <c:pt idx="28">
                <c:v>176.83285344894966</c:v>
              </c:pt>
              <c:pt idx="29">
                <c:v>177.58312163272115</c:v>
              </c:pt>
              <c:pt idx="30">
                <c:v>178.33338981649266</c:v>
              </c:pt>
              <c:pt idx="31">
                <c:v>178.94747438642631</c:v>
              </c:pt>
              <c:pt idx="32">
                <c:v>179.56155895635987</c:v>
              </c:pt>
              <c:pt idx="33">
                <c:v>180.17564352629353</c:v>
              </c:pt>
              <c:pt idx="34">
                <c:v>180.78972809622712</c:v>
              </c:pt>
              <c:pt idx="35">
                <c:v>181.40381266616077</c:v>
              </c:pt>
              <c:pt idx="36">
                <c:v>181.53061571193186</c:v>
              </c:pt>
              <c:pt idx="37">
                <c:v>181.65741875770297</c:v>
              </c:pt>
              <c:pt idx="38">
                <c:v>181.78422180347403</c:v>
              </c:pt>
              <c:pt idx="39">
                <c:v>181.91102484924514</c:v>
              </c:pt>
              <c:pt idx="40">
                <c:v>182.03782789501619</c:v>
              </c:pt>
              <c:pt idx="41">
                <c:v>181.80029785705136</c:v>
              </c:pt>
              <c:pt idx="42">
                <c:v>181.56276781908656</c:v>
              </c:pt>
              <c:pt idx="43">
                <c:v>181.32523778112176</c:v>
              </c:pt>
              <c:pt idx="44">
                <c:v>181.08770774315693</c:v>
              </c:pt>
              <c:pt idx="45">
                <c:v>180.85017770519212</c:v>
              </c:pt>
              <c:pt idx="46">
                <c:v>180.52243916009445</c:v>
              </c:pt>
              <c:pt idx="47">
                <c:v>180.1947006149968</c:v>
              </c:pt>
              <c:pt idx="48">
                <c:v>179.8669620698991</c:v>
              </c:pt>
              <c:pt idx="49">
                <c:v>179.53922352480149</c:v>
              </c:pt>
              <c:pt idx="50">
                <c:v>179.21148497970384</c:v>
              </c:pt>
              <c:pt idx="51">
                <c:v>178.67154017829324</c:v>
              </c:pt>
              <c:pt idx="52">
                <c:v>178.13159537688264</c:v>
              </c:pt>
              <c:pt idx="53">
                <c:v>177.59165057547207</c:v>
              </c:pt>
              <c:pt idx="54">
                <c:v>177.05170577406147</c:v>
              </c:pt>
              <c:pt idx="55">
                <c:v>176.51176097265088</c:v>
              </c:pt>
              <c:pt idx="56">
                <c:v>175.91328517376044</c:v>
              </c:pt>
              <c:pt idx="57">
                <c:v>175.31480937487004</c:v>
              </c:pt>
              <c:pt idx="58">
                <c:v>174.71633357597958</c:v>
              </c:pt>
              <c:pt idx="59">
                <c:v>174.11785777708917</c:v>
              </c:pt>
              <c:pt idx="60">
                <c:v>173.51938197819877</c:v>
              </c:pt>
            </c:numLit>
          </c:val>
          <c:extLst>
            <c:ext xmlns:c16="http://schemas.microsoft.com/office/drawing/2014/chart" uri="{C3380CC4-5D6E-409C-BE32-E72D297353CC}">
              <c16:uniqueId val="{00000006-3423-4724-A750-1A652CF98F1F}"/>
            </c:ext>
          </c:extLst>
        </c:ser>
        <c:ser>
          <c:idx val="8"/>
          <c:order val="7"/>
          <c:tx>
            <c:v>Landwirtschaft</c:v>
          </c:tx>
          <c:spPr>
            <a:solidFill>
              <a:srgbClr val="A6CFC8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169.46270907827423</c:v>
              </c:pt>
              <c:pt idx="1">
                <c:v>159.12673971597079</c:v>
              </c:pt>
              <c:pt idx="2">
                <c:v>161.69659636320219</c:v>
              </c:pt>
              <c:pt idx="3">
                <c:v>156.65990018966741</c:v>
              </c:pt>
              <c:pt idx="4">
                <c:v>148.09657902978785</c:v>
              </c:pt>
              <c:pt idx="5">
                <c:v>149.70337532054938</c:v>
              </c:pt>
              <c:pt idx="6">
                <c:v>150.69794758664236</c:v>
              </c:pt>
              <c:pt idx="7">
                <c:v>157.30941436498267</c:v>
              </c:pt>
              <c:pt idx="8">
                <c:v>158.7296681436344</c:v>
              </c:pt>
              <c:pt idx="9">
                <c:v>149.64985701952699</c:v>
              </c:pt>
              <c:pt idx="10">
                <c:v>160.09199999999998</c:v>
              </c:pt>
              <c:pt idx="11">
                <c:v>162.953</c:v>
              </c:pt>
              <c:pt idx="12">
                <c:v>163.98999999960003</c:v>
              </c:pt>
              <c:pt idx="13">
                <c:v>177.29900000000004</c:v>
              </c:pt>
              <c:pt idx="14">
                <c:v>174.28700000030005</c:v>
              </c:pt>
              <c:pt idx="15">
                <c:v>169.52099999980007</c:v>
              </c:pt>
              <c:pt idx="16">
                <c:v>166.32999999960003</c:v>
              </c:pt>
              <c:pt idx="17">
                <c:v>164.30400000000009</c:v>
              </c:pt>
              <c:pt idx="18">
                <c:v>161.53144845148438</c:v>
              </c:pt>
              <c:pt idx="19">
                <c:v>158.75889690296876</c:v>
              </c:pt>
              <c:pt idx="20">
                <c:v>155.98634535445305</c:v>
              </c:pt>
              <c:pt idx="21">
                <c:v>153.38123643518753</c:v>
              </c:pt>
              <c:pt idx="22">
                <c:v>150.77612751592204</c:v>
              </c:pt>
              <c:pt idx="23">
                <c:v>148.17101859665655</c:v>
              </c:pt>
              <c:pt idx="24">
                <c:v>145.56590967739106</c:v>
              </c:pt>
              <c:pt idx="25">
                <c:v>142.9608007581256</c:v>
              </c:pt>
              <c:pt idx="26">
                <c:v>141.08568038756442</c:v>
              </c:pt>
              <c:pt idx="27">
                <c:v>139.21056001700325</c:v>
              </c:pt>
              <c:pt idx="28">
                <c:v>137.33543964644204</c:v>
              </c:pt>
              <c:pt idx="29">
                <c:v>135.46031927588086</c:v>
              </c:pt>
              <c:pt idx="30">
                <c:v>133.58519890531971</c:v>
              </c:pt>
              <c:pt idx="31">
                <c:v>132.3509436348462</c:v>
              </c:pt>
              <c:pt idx="32">
                <c:v>131.11668836437266</c:v>
              </c:pt>
              <c:pt idx="33">
                <c:v>129.88243309389915</c:v>
              </c:pt>
              <c:pt idx="34">
                <c:v>128.64817782342561</c:v>
              </c:pt>
              <c:pt idx="35">
                <c:v>127.4139225529521</c:v>
              </c:pt>
              <c:pt idx="36">
                <c:v>127.10496767167936</c:v>
              </c:pt>
              <c:pt idx="37">
                <c:v>126.79601279040666</c:v>
              </c:pt>
              <c:pt idx="38">
                <c:v>126.48705790913394</c:v>
              </c:pt>
              <c:pt idx="39">
                <c:v>126.17810302786118</c:v>
              </c:pt>
              <c:pt idx="40">
                <c:v>125.86914814658846</c:v>
              </c:pt>
              <c:pt idx="41">
                <c:v>125.63568292021868</c:v>
              </c:pt>
              <c:pt idx="42">
                <c:v>125.40221769384887</c:v>
              </c:pt>
              <c:pt idx="43">
                <c:v>125.16875246747908</c:v>
              </c:pt>
              <c:pt idx="44">
                <c:v>124.93528724110926</c:v>
              </c:pt>
              <c:pt idx="45">
                <c:v>124.70182201473949</c:v>
              </c:pt>
              <c:pt idx="46">
                <c:v>124.48606392888962</c:v>
              </c:pt>
              <c:pt idx="47">
                <c:v>124.27030584303976</c:v>
              </c:pt>
              <c:pt idx="48">
                <c:v>124.05454775718992</c:v>
              </c:pt>
              <c:pt idx="49">
                <c:v>123.83878967134007</c:v>
              </c:pt>
              <c:pt idx="50">
                <c:v>123.62303158549018</c:v>
              </c:pt>
              <c:pt idx="51">
                <c:v>123.40125511764673</c:v>
              </c:pt>
              <c:pt idx="52">
                <c:v>123.17947864980326</c:v>
              </c:pt>
              <c:pt idx="53">
                <c:v>122.95770218195977</c:v>
              </c:pt>
              <c:pt idx="54">
                <c:v>122.73592571411631</c:v>
              </c:pt>
              <c:pt idx="55">
                <c:v>122.51414924627284</c:v>
              </c:pt>
              <c:pt idx="56">
                <c:v>122.34763066830001</c:v>
              </c:pt>
              <c:pt idx="57">
                <c:v>122.18111209032719</c:v>
              </c:pt>
              <c:pt idx="58">
                <c:v>122.01459351235441</c:v>
              </c:pt>
              <c:pt idx="59">
                <c:v>121.84807493438159</c:v>
              </c:pt>
              <c:pt idx="60">
                <c:v>121.68155635640876</c:v>
              </c:pt>
            </c:numLit>
          </c:val>
          <c:extLst>
            <c:ext xmlns:c16="http://schemas.microsoft.com/office/drawing/2014/chart" uri="{C3380CC4-5D6E-409C-BE32-E72D297353CC}">
              <c16:uniqueId val="{00000007-3423-4724-A750-1A652CF98F1F}"/>
            </c:ext>
          </c:extLst>
        </c:ser>
        <c:ser>
          <c:idx val="9"/>
          <c:order val="8"/>
          <c:tx>
            <c:v>Andere</c:v>
          </c:tx>
          <c:spPr>
            <a:solidFill>
              <a:srgbClr val="0096B1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519.52533930000004</c:v>
              </c:pt>
              <c:pt idx="1">
                <c:v>531.78184859999999</c:v>
              </c:pt>
              <c:pt idx="2">
                <c:v>538.57848250000018</c:v>
              </c:pt>
              <c:pt idx="3">
                <c:v>530.03991030000009</c:v>
              </c:pt>
              <c:pt idx="4">
                <c:v>545.04887770000005</c:v>
              </c:pt>
              <c:pt idx="5">
                <c:v>566.45667390000017</c:v>
              </c:pt>
              <c:pt idx="6">
                <c:v>603.59125170000027</c:v>
              </c:pt>
              <c:pt idx="7">
                <c:v>624.24741700000015</c:v>
              </c:pt>
              <c:pt idx="8">
                <c:v>658.37638850000008</c:v>
              </c:pt>
              <c:pt idx="9">
                <c:v>642.75949350000008</c:v>
              </c:pt>
              <c:pt idx="10">
                <c:v>661.98094000000003</c:v>
              </c:pt>
              <c:pt idx="11">
                <c:v>678.62938859999997</c:v>
              </c:pt>
              <c:pt idx="12">
                <c:v>707.89516920000005</c:v>
              </c:pt>
              <c:pt idx="13">
                <c:v>724.11240569999995</c:v>
              </c:pt>
              <c:pt idx="14">
                <c:v>730.48613450000016</c:v>
              </c:pt>
              <c:pt idx="15">
                <c:v>737.61243920000004</c:v>
              </c:pt>
              <c:pt idx="16">
                <c:v>748.29189719999999</c:v>
              </c:pt>
              <c:pt idx="17">
                <c:v>766.60547630000008</c:v>
              </c:pt>
              <c:pt idx="18">
                <c:v>773.79908697335588</c:v>
              </c:pt>
              <c:pt idx="19">
                <c:v>780.99269764671158</c:v>
              </c:pt>
              <c:pt idx="20">
                <c:v>788.18630832006716</c:v>
              </c:pt>
              <c:pt idx="21">
                <c:v>787.89453778604809</c:v>
              </c:pt>
              <c:pt idx="22">
                <c:v>787.60276725202925</c:v>
              </c:pt>
              <c:pt idx="23">
                <c:v>787.3109967180103</c:v>
              </c:pt>
              <c:pt idx="24">
                <c:v>787.01922618399146</c:v>
              </c:pt>
              <c:pt idx="25">
                <c:v>786.7274556499724</c:v>
              </c:pt>
              <c:pt idx="26">
                <c:v>785.03086962037844</c:v>
              </c:pt>
              <c:pt idx="27">
                <c:v>783.33428359078459</c:v>
              </c:pt>
              <c:pt idx="28">
                <c:v>781.63769756119075</c:v>
              </c:pt>
              <c:pt idx="29">
                <c:v>779.94111153159679</c:v>
              </c:pt>
              <c:pt idx="30">
                <c:v>778.24452550200294</c:v>
              </c:pt>
              <c:pt idx="31">
                <c:v>776.63422543507352</c:v>
              </c:pt>
              <c:pt idx="32">
                <c:v>775.02392536814421</c:v>
              </c:pt>
              <c:pt idx="33">
                <c:v>773.41362530121478</c:v>
              </c:pt>
              <c:pt idx="34">
                <c:v>771.80332523428524</c:v>
              </c:pt>
              <c:pt idx="35">
                <c:v>770.19302516735604</c:v>
              </c:pt>
              <c:pt idx="36">
                <c:v>768.42197271820226</c:v>
              </c:pt>
              <c:pt idx="37">
                <c:v>766.65092026904858</c:v>
              </c:pt>
              <c:pt idx="38">
                <c:v>764.87986781989468</c:v>
              </c:pt>
              <c:pt idx="39">
                <c:v>763.1088153707409</c:v>
              </c:pt>
              <c:pt idx="40">
                <c:v>761.33776292158711</c:v>
              </c:pt>
              <c:pt idx="41">
                <c:v>759.01873303223692</c:v>
              </c:pt>
              <c:pt idx="42">
                <c:v>756.69970314288685</c:v>
              </c:pt>
              <c:pt idx="43">
                <c:v>754.38067325353654</c:v>
              </c:pt>
              <c:pt idx="44">
                <c:v>752.06164336418658</c:v>
              </c:pt>
              <c:pt idx="45">
                <c:v>749.74261347483639</c:v>
              </c:pt>
              <c:pt idx="46">
                <c:v>746.95516690012573</c:v>
              </c:pt>
              <c:pt idx="47">
                <c:v>744.16772032541496</c:v>
              </c:pt>
              <c:pt idx="48">
                <c:v>741.38027375070396</c:v>
              </c:pt>
              <c:pt idx="49">
                <c:v>738.59282717599331</c:v>
              </c:pt>
              <c:pt idx="50">
                <c:v>735.80538060128254</c:v>
              </c:pt>
              <c:pt idx="51">
                <c:v>732.67385792256403</c:v>
              </c:pt>
              <c:pt idx="52">
                <c:v>729.54233524384529</c:v>
              </c:pt>
              <c:pt idx="53">
                <c:v>726.41081256512655</c:v>
              </c:pt>
              <c:pt idx="54">
                <c:v>723.27928988640792</c:v>
              </c:pt>
              <c:pt idx="55">
                <c:v>720.14776720768918</c:v>
              </c:pt>
              <c:pt idx="56">
                <c:v>717.3212797408296</c:v>
              </c:pt>
              <c:pt idx="57">
                <c:v>714.49479227397012</c:v>
              </c:pt>
              <c:pt idx="58">
                <c:v>711.66830480711053</c:v>
              </c:pt>
              <c:pt idx="59">
                <c:v>708.84181734025117</c:v>
              </c:pt>
              <c:pt idx="60">
                <c:v>706.01532987339158</c:v>
              </c:pt>
            </c:numLit>
          </c:val>
          <c:extLst>
            <c:ext xmlns:c16="http://schemas.microsoft.com/office/drawing/2014/chart" uri="{C3380CC4-5D6E-409C-BE32-E72D297353CC}">
              <c16:uniqueId val="{00000008-3423-4724-A750-1A652CF98F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3941888"/>
        <c:axId val="283656960"/>
      </c:areaChart>
      <c:catAx>
        <c:axId val="283941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vert="horz"/>
          <a:lstStyle/>
          <a:p>
            <a:pPr>
              <a:defRPr sz="100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83656960"/>
        <c:crosses val="autoZero"/>
        <c:auto val="1"/>
        <c:lblAlgn val="ctr"/>
        <c:lblOffset val="100"/>
        <c:tickLblSkip val="10"/>
        <c:noMultiLvlLbl val="0"/>
      </c:catAx>
      <c:valAx>
        <c:axId val="283656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200" b="0" i="0" baseline="0">
                    <a:effectLst/>
                  </a:rPr>
                  <a:t>VZA [in Tsd]</a:t>
                </a:r>
                <a:endParaRPr lang="de-CH" sz="1200">
                  <a:effectLst/>
                </a:endParaRPr>
              </a:p>
            </c:rich>
          </c:tx>
          <c:overlay val="0"/>
        </c:title>
        <c:numFmt formatCode="General" sourceLinked="1"/>
        <c:majorTickMark val="in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vert="horz"/>
          <a:lstStyle/>
          <a:p>
            <a:pPr>
              <a:defRPr sz="100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83941888"/>
        <c:crosses val="autoZero"/>
        <c:crossBetween val="midCat"/>
        <c:majorUnit val="800"/>
      </c:valAx>
      <c:spPr>
        <a:noFill/>
        <a:ln>
          <a:noFill/>
        </a:ln>
        <a:effectLst/>
      </c:spPr>
    </c:plotArea>
    <c:legend>
      <c:legendPos val="r"/>
      <c:overlay val="0"/>
      <c:txPr>
        <a:bodyPr/>
        <a:lstStyle/>
        <a:p>
          <a:pPr>
            <a:defRPr sz="1000">
              <a:solidFill>
                <a:srgbClr val="595959"/>
              </a:solidFill>
              <a:latin typeface="Franklin Gothic Book" panose="020B0503020102020204" pitchFamily="34" charset="0"/>
            </a:defRPr>
          </a:pPr>
          <a:endParaRPr lang="de-DE"/>
        </a:p>
      </c:txPr>
    </c:legend>
    <c:plotVisOnly val="1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4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9408816002607"/>
          <c:y val="6.2708151064450282E-2"/>
          <c:w val="0.57115051358882174"/>
          <c:h val="0.82892078755046605"/>
        </c:manualLayout>
      </c:layout>
      <c:areaChart>
        <c:grouping val="stacked"/>
        <c:varyColors val="0"/>
        <c:ser>
          <c:idx val="1"/>
          <c:order val="0"/>
          <c:tx>
            <c:v>Handel</c:v>
          </c:tx>
          <c:spPr>
            <a:solidFill>
              <a:srgbClr val="92D050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33.984906789130882</c:v>
              </c:pt>
              <c:pt idx="1">
                <c:v>34.155053905853286</c:v>
              </c:pt>
              <c:pt idx="2">
                <c:v>34.647932377715058</c:v>
              </c:pt>
              <c:pt idx="3">
                <c:v>35.039519080430303</c:v>
              </c:pt>
              <c:pt idx="4">
                <c:v>35.48323488702448</c:v>
              </c:pt>
              <c:pt idx="5">
                <c:v>35.821294348895535</c:v>
              </c:pt>
              <c:pt idx="6">
                <c:v>36.64463511295483</c:v>
              </c:pt>
              <c:pt idx="7">
                <c:v>36.861720704195427</c:v>
              </c:pt>
              <c:pt idx="8">
                <c:v>37.245945917637819</c:v>
              </c:pt>
              <c:pt idx="9">
                <c:v>37.555465335628107</c:v>
              </c:pt>
              <c:pt idx="10">
                <c:v>37.893060738573205</c:v>
              </c:pt>
              <c:pt idx="11">
                <c:v>38.109027029894079</c:v>
              </c:pt>
              <c:pt idx="12">
                <c:v>38.842253055079333</c:v>
              </c:pt>
              <c:pt idx="13">
                <c:v>39.216559616506579</c:v>
              </c:pt>
              <c:pt idx="14">
                <c:v>39.600126675797966</c:v>
              </c:pt>
              <c:pt idx="15">
                <c:v>39.956151756576915</c:v>
              </c:pt>
              <c:pt idx="16">
                <c:v>40.182949026790737</c:v>
              </c:pt>
              <c:pt idx="17">
                <c:v>40.707784589143429</c:v>
              </c:pt>
              <c:pt idx="18">
                <c:v>41.883072446803148</c:v>
              </c:pt>
              <c:pt idx="19">
                <c:v>42.176998393312481</c:v>
              </c:pt>
              <c:pt idx="20">
                <c:v>42.470924339821813</c:v>
              </c:pt>
              <c:pt idx="21">
                <c:v>42.689546497405956</c:v>
              </c:pt>
              <c:pt idx="22">
                <c:v>42.908465491422987</c:v>
              </c:pt>
              <c:pt idx="23">
                <c:v>43.127681321872984</c:v>
              </c:pt>
              <c:pt idx="24">
                <c:v>43.34719398875589</c:v>
              </c:pt>
              <c:pt idx="25">
                <c:v>43.567003492071727</c:v>
              </c:pt>
              <c:pt idx="26">
                <c:v>43.732123803800661</c:v>
              </c:pt>
              <c:pt idx="27">
                <c:v>43.897464118204567</c:v>
              </c:pt>
              <c:pt idx="28">
                <c:v>44.063024435283438</c:v>
              </c:pt>
              <c:pt idx="29">
                <c:v>44.228804755037295</c:v>
              </c:pt>
              <c:pt idx="30">
                <c:v>44.394805077466124</c:v>
              </c:pt>
              <c:pt idx="31">
                <c:v>44.536921142983459</c:v>
              </c:pt>
              <c:pt idx="32">
                <c:v>44.679221578933635</c:v>
              </c:pt>
              <c:pt idx="33">
                <c:v>44.82170638531661</c:v>
              </c:pt>
              <c:pt idx="34">
                <c:v>44.964375562132396</c:v>
              </c:pt>
              <c:pt idx="35">
                <c:v>45.107229109380981</c:v>
              </c:pt>
              <c:pt idx="36">
                <c:v>45.06782862493862</c:v>
              </c:pt>
              <c:pt idx="37">
                <c:v>45.028055635863325</c:v>
              </c:pt>
              <c:pt idx="38">
                <c:v>44.987910142155023</c:v>
              </c:pt>
              <c:pt idx="39">
                <c:v>44.947392143813843</c:v>
              </c:pt>
              <c:pt idx="40">
                <c:v>44.913854769679041</c:v>
              </c:pt>
              <c:pt idx="41">
                <c:v>44.781849909600531</c:v>
              </c:pt>
              <c:pt idx="42">
                <c:v>44.657251144621512</c:v>
              </c:pt>
              <c:pt idx="43">
                <c:v>44.532705345902606</c:v>
              </c:pt>
              <c:pt idx="44">
                <c:v>44.408212513443821</c:v>
              </c:pt>
              <c:pt idx="45">
                <c:v>44.283772647245129</c:v>
              </c:pt>
              <c:pt idx="46">
                <c:v>44.096136548834203</c:v>
              </c:pt>
              <c:pt idx="47">
                <c:v>43.884055327020931</c:v>
              </c:pt>
              <c:pt idx="48">
                <c:v>43.727747979626535</c:v>
              </c:pt>
              <c:pt idx="49">
                <c:v>43.613009608178132</c:v>
              </c:pt>
              <c:pt idx="50">
                <c:v>43.488092758247419</c:v>
              </c:pt>
              <c:pt idx="51">
                <c:v>43.051952384550695</c:v>
              </c:pt>
              <c:pt idx="52">
                <c:v>42.909209684739515</c:v>
              </c:pt>
              <c:pt idx="53">
                <c:v>42.755886497916158</c:v>
              </c:pt>
              <c:pt idx="54">
                <c:v>42.627865162360536</c:v>
              </c:pt>
              <c:pt idx="55">
                <c:v>42.424024823362487</c:v>
              </c:pt>
              <c:pt idx="56">
                <c:v>42.129635434007774</c:v>
              </c:pt>
              <c:pt idx="57">
                <c:v>41.927845241632959</c:v>
              </c:pt>
              <c:pt idx="58">
                <c:v>41.763888139626197</c:v>
              </c:pt>
              <c:pt idx="59">
                <c:v>41.563146603902005</c:v>
              </c:pt>
              <c:pt idx="60">
                <c:v>41.324177300097276</c:v>
              </c:pt>
            </c:numLit>
          </c:val>
          <c:extLst>
            <c:ext xmlns:c16="http://schemas.microsoft.com/office/drawing/2014/chart" uri="{C3380CC4-5D6E-409C-BE32-E72D297353CC}">
              <c16:uniqueId val="{00000000-3847-46F2-81BF-C2087998204D}"/>
            </c:ext>
          </c:extLst>
        </c:ser>
        <c:ser>
          <c:idx val="4"/>
          <c:order val="1"/>
          <c:tx>
            <c:v>Finanzwesen</c:v>
          </c:tx>
          <c:spPr>
            <a:solidFill>
              <a:srgbClr val="FF11FB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8.7975021410004786</c:v>
              </c:pt>
              <c:pt idx="1">
                <c:v>8.7895897252693604</c:v>
              </c:pt>
              <c:pt idx="2">
                <c:v>8.7697365441548989</c:v>
              </c:pt>
              <c:pt idx="3">
                <c:v>8.771962059676369</c:v>
              </c:pt>
              <c:pt idx="4">
                <c:v>8.7001509227928402</c:v>
              </c:pt>
              <c:pt idx="5">
                <c:v>8.6485677084467589</c:v>
              </c:pt>
              <c:pt idx="6">
                <c:v>8.6544249398973605</c:v>
              </c:pt>
              <c:pt idx="7">
                <c:v>8.6627281828028782</c:v>
              </c:pt>
              <c:pt idx="8">
                <c:v>8.6839766334950586</c:v>
              </c:pt>
              <c:pt idx="9">
                <c:v>8.742401916950211</c:v>
              </c:pt>
              <c:pt idx="10">
                <c:v>8.7826424829257839</c:v>
              </c:pt>
              <c:pt idx="11">
                <c:v>8.8744996552604825</c:v>
              </c:pt>
              <c:pt idx="12">
                <c:v>8.9249512929474601</c:v>
              </c:pt>
              <c:pt idx="13">
                <c:v>9.014891579161457</c:v>
              </c:pt>
              <c:pt idx="14">
                <c:v>9.0719965081561025</c:v>
              </c:pt>
              <c:pt idx="15">
                <c:v>9.1333215971406396</c:v>
              </c:pt>
              <c:pt idx="16">
                <c:v>9.1887694323624807</c:v>
              </c:pt>
              <c:pt idx="17">
                <c:v>9.3181705556611707</c:v>
              </c:pt>
              <c:pt idx="18">
                <c:v>9.575355501455558</c:v>
              </c:pt>
              <c:pt idx="19">
                <c:v>9.5775445138663002</c:v>
              </c:pt>
              <c:pt idx="20">
                <c:v>9.6164497863948597</c:v>
              </c:pt>
              <c:pt idx="21">
                <c:v>9.623012674491175</c:v>
              </c:pt>
              <c:pt idx="22">
                <c:v>9.629575562587517</c:v>
              </c:pt>
              <c:pt idx="23">
                <c:v>9.6361384506838501</c:v>
              </c:pt>
              <c:pt idx="24">
                <c:v>9.6427013387801708</c:v>
              </c:pt>
              <c:pt idx="25">
                <c:v>9.6492642268765163</c:v>
              </c:pt>
              <c:pt idx="26">
                <c:v>9.6673573681170186</c:v>
              </c:pt>
              <c:pt idx="27">
                <c:v>9.6857039030102374</c:v>
              </c:pt>
              <c:pt idx="28">
                <c:v>9.7043038315561265</c:v>
              </c:pt>
              <c:pt idx="29">
                <c:v>9.7231571537547143</c:v>
              </c:pt>
              <c:pt idx="30">
                <c:v>9.7422638696059938</c:v>
              </c:pt>
              <c:pt idx="31">
                <c:v>9.7534990260137615</c:v>
              </c:pt>
              <c:pt idx="32">
                <c:v>9.7650619979780409</c:v>
              </c:pt>
              <c:pt idx="33">
                <c:v>9.7769527854987839</c:v>
              </c:pt>
              <c:pt idx="34">
                <c:v>9.789171388576051</c:v>
              </c:pt>
              <c:pt idx="35">
                <c:v>9.8017178072097959</c:v>
              </c:pt>
              <c:pt idx="36">
                <c:v>9.8607588329119054</c:v>
              </c:pt>
              <c:pt idx="37">
                <c:v>9.9193156472097925</c:v>
              </c:pt>
              <c:pt idx="38">
                <c:v>9.9773882501034663</c:v>
              </c:pt>
              <c:pt idx="39">
                <c:v>10.034976641592927</c:v>
              </c:pt>
              <c:pt idx="40">
                <c:v>10.092080821678193</c:v>
              </c:pt>
              <c:pt idx="41">
                <c:v>10.11441373290628</c:v>
              </c:pt>
              <c:pt idx="42">
                <c:v>10.135640189991115</c:v>
              </c:pt>
              <c:pt idx="43">
                <c:v>10.155760192932679</c:v>
              </c:pt>
              <c:pt idx="44">
                <c:v>10.174773741730986</c:v>
              </c:pt>
              <c:pt idx="45">
                <c:v>10.192680836386046</c:v>
              </c:pt>
              <c:pt idx="46">
                <c:v>10.208166032809883</c:v>
              </c:pt>
              <c:pt idx="47">
                <c:v>10.222562161050186</c:v>
              </c:pt>
              <c:pt idx="48">
                <c:v>10.235869221107011</c:v>
              </c:pt>
              <c:pt idx="49">
                <c:v>10.248087212980296</c:v>
              </c:pt>
              <c:pt idx="50">
                <c:v>10.2592161366701</c:v>
              </c:pt>
              <c:pt idx="51">
                <c:v>10.281819815398</c:v>
              </c:pt>
              <c:pt idx="52">
                <c:v>10.303532569560963</c:v>
              </c:pt>
              <c:pt idx="53">
                <c:v>10.324354399158928</c:v>
              </c:pt>
              <c:pt idx="54">
                <c:v>10.344285304191901</c:v>
              </c:pt>
              <c:pt idx="55">
                <c:v>10.363325284659904</c:v>
              </c:pt>
              <c:pt idx="56">
                <c:v>10.40953900913394</c:v>
              </c:pt>
              <c:pt idx="57">
                <c:v>10.455103444739169</c:v>
              </c:pt>
              <c:pt idx="58">
                <c:v>10.5000185914756</c:v>
              </c:pt>
              <c:pt idx="59">
                <c:v>10.544284449343234</c:v>
              </c:pt>
              <c:pt idx="60">
                <c:v>10.587901018342082</c:v>
              </c:pt>
            </c:numLit>
          </c:val>
          <c:extLst>
            <c:ext xmlns:c16="http://schemas.microsoft.com/office/drawing/2014/chart" uri="{C3380CC4-5D6E-409C-BE32-E72D297353CC}">
              <c16:uniqueId val="{00000001-3847-46F2-81BF-C2087998204D}"/>
            </c:ext>
          </c:extLst>
        </c:ser>
        <c:ser>
          <c:idx val="2"/>
          <c:order val="2"/>
          <c:tx>
            <c:v>IKT</c:v>
          </c:tx>
          <c:spPr>
            <a:solidFill>
              <a:srgbClr val="666F77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9.3962751650603664</c:v>
              </c:pt>
              <c:pt idx="1">
                <c:v>9.5213369745833187</c:v>
              </c:pt>
              <c:pt idx="2">
                <c:v>9.6772196200372083</c:v>
              </c:pt>
              <c:pt idx="3">
                <c:v>9.8681731029229773</c:v>
              </c:pt>
              <c:pt idx="4">
                <c:v>9.9671097034314382</c:v>
              </c:pt>
              <c:pt idx="5">
                <c:v>10.021745908631832</c:v>
              </c:pt>
              <c:pt idx="6">
                <c:v>10.120240509959253</c:v>
              </c:pt>
              <c:pt idx="7">
                <c:v>10.195040906472265</c:v>
              </c:pt>
              <c:pt idx="8">
                <c:v>10.329385986730628</c:v>
              </c:pt>
              <c:pt idx="9">
                <c:v>10.409562440181773</c:v>
              </c:pt>
              <c:pt idx="10">
                <c:v>10.496140718001529</c:v>
              </c:pt>
              <c:pt idx="11">
                <c:v>10.521710780596509</c:v>
              </c:pt>
              <c:pt idx="12">
                <c:v>10.568406898265929</c:v>
              </c:pt>
              <c:pt idx="13">
                <c:v>10.573952205741287</c:v>
              </c:pt>
              <c:pt idx="14">
                <c:v>10.648348534287095</c:v>
              </c:pt>
              <c:pt idx="15">
                <c:v>10.676812710171959</c:v>
              </c:pt>
              <c:pt idx="16">
                <c:v>10.825151122539427</c:v>
              </c:pt>
              <c:pt idx="17">
                <c:v>10.996871424435845</c:v>
              </c:pt>
              <c:pt idx="18">
                <c:v>11.033850693807233</c:v>
              </c:pt>
              <c:pt idx="19">
                <c:v>11.106058234528604</c:v>
              </c:pt>
              <c:pt idx="20">
                <c:v>11.178244430960106</c:v>
              </c:pt>
              <c:pt idx="21">
                <c:v>11.232229490895712</c:v>
              </c:pt>
              <c:pt idx="22">
                <c:v>11.286089732220503</c:v>
              </c:pt>
              <c:pt idx="23">
                <c:v>11.340085872526092</c:v>
              </c:pt>
              <c:pt idx="24">
                <c:v>11.394082012831692</c:v>
              </c:pt>
              <c:pt idx="25">
                <c:v>11.448068442322583</c:v>
              </c:pt>
              <c:pt idx="26">
                <c:v>11.480347637143483</c:v>
              </c:pt>
              <c:pt idx="27">
                <c:v>11.517838066874765</c:v>
              </c:pt>
              <c:pt idx="28">
                <c:v>11.554886207289623</c:v>
              </c:pt>
              <c:pt idx="29">
                <c:v>11.594816545626665</c:v>
              </c:pt>
              <c:pt idx="30">
                <c:v>11.629424191613582</c:v>
              </c:pt>
              <c:pt idx="31">
                <c:v>11.665355705946743</c:v>
              </c:pt>
              <c:pt idx="32">
                <c:v>11.699033722764232</c:v>
              </c:pt>
              <c:pt idx="33">
                <c:v>11.730657571597268</c:v>
              </c:pt>
              <c:pt idx="34">
                <c:v>11.757269369068442</c:v>
              </c:pt>
              <c:pt idx="35">
                <c:v>11.795538059549294</c:v>
              </c:pt>
              <c:pt idx="36">
                <c:v>11.784855685552238</c:v>
              </c:pt>
              <c:pt idx="37">
                <c:v>11.774165597484714</c:v>
              </c:pt>
              <c:pt idx="38">
                <c:v>11.76346779534672</c:v>
              </c:pt>
              <c:pt idx="39">
                <c:v>11.75276227913827</c:v>
              </c:pt>
              <c:pt idx="40">
                <c:v>11.742988189951166</c:v>
              </c:pt>
              <c:pt idx="41">
                <c:v>11.713182193513038</c:v>
              </c:pt>
              <c:pt idx="42">
                <c:v>11.680261772400485</c:v>
              </c:pt>
              <c:pt idx="43">
                <c:v>11.649184155275023</c:v>
              </c:pt>
              <c:pt idx="44">
                <c:v>11.617579871411685</c:v>
              </c:pt>
              <c:pt idx="45">
                <c:v>11.586426779914442</c:v>
              </c:pt>
              <c:pt idx="46">
                <c:v>11.538827246293524</c:v>
              </c:pt>
              <c:pt idx="47">
                <c:v>11.491207226925214</c:v>
              </c:pt>
              <c:pt idx="48">
                <c:v>11.443566721809502</c:v>
              </c:pt>
              <c:pt idx="49">
                <c:v>11.395905730946419</c:v>
              </c:pt>
              <c:pt idx="50">
                <c:v>11.351121307539589</c:v>
              </c:pt>
              <c:pt idx="51">
                <c:v>11.294117411046061</c:v>
              </c:pt>
              <c:pt idx="52">
                <c:v>11.247429523535798</c:v>
              </c:pt>
              <c:pt idx="53">
                <c:v>11.180086971714379</c:v>
              </c:pt>
              <c:pt idx="54">
                <c:v>11.127250771525469</c:v>
              </c:pt>
              <c:pt idx="55">
                <c:v>11.071930004339603</c:v>
              </c:pt>
              <c:pt idx="56">
                <c:v>11.03214453854654</c:v>
              </c:pt>
              <c:pt idx="57">
                <c:v>10.9655108687477</c:v>
              </c:pt>
              <c:pt idx="58">
                <c:v>10.922095330941824</c:v>
              </c:pt>
              <c:pt idx="59">
                <c:v>10.832112280008145</c:v>
              </c:pt>
              <c:pt idx="60">
                <c:v>10.749763216682346</c:v>
              </c:pt>
            </c:numLit>
          </c:val>
          <c:extLst>
            <c:ext xmlns:c16="http://schemas.microsoft.com/office/drawing/2014/chart" uri="{C3380CC4-5D6E-409C-BE32-E72D297353CC}">
              <c16:uniqueId val="{00000002-3847-46F2-81BF-C2087998204D}"/>
            </c:ext>
          </c:extLst>
        </c:ser>
        <c:ser>
          <c:idx val="3"/>
          <c:order val="3"/>
          <c:tx>
            <c:v>Gastgewerbe</c:v>
          </c:tx>
          <c:spPr>
            <a:solidFill>
              <a:srgbClr val="2679FF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12.887584564689623</c:v>
              </c:pt>
              <c:pt idx="1">
                <c:v>13.131820219412951</c:v>
              </c:pt>
              <c:pt idx="2">
                <c:v>13.134749494980321</c:v>
              </c:pt>
              <c:pt idx="3">
                <c:v>13.496554488228629</c:v>
              </c:pt>
              <c:pt idx="4">
                <c:v>13.504268916221163</c:v>
              </c:pt>
              <c:pt idx="5">
                <c:v>13.773653515017946</c:v>
              </c:pt>
              <c:pt idx="6">
                <c:v>14.019130620874746</c:v>
              </c:pt>
              <c:pt idx="7">
                <c:v>14.096564701456389</c:v>
              </c:pt>
              <c:pt idx="8">
                <c:v>14.279948029929662</c:v>
              </c:pt>
              <c:pt idx="9">
                <c:v>14.312440635811294</c:v>
              </c:pt>
              <c:pt idx="10">
                <c:v>14.555772066649617</c:v>
              </c:pt>
              <c:pt idx="11">
                <c:v>14.632543070853746</c:v>
              </c:pt>
              <c:pt idx="12">
                <c:v>14.860755119365916</c:v>
              </c:pt>
              <c:pt idx="13">
                <c:v>14.989171209666067</c:v>
              </c:pt>
              <c:pt idx="14">
                <c:v>15.128072277114242</c:v>
              </c:pt>
              <c:pt idx="15">
                <c:v>15.434845349230995</c:v>
              </c:pt>
              <c:pt idx="16">
                <c:v>15.56491538996767</c:v>
              </c:pt>
              <c:pt idx="17">
                <c:v>15.895191957731948</c:v>
              </c:pt>
              <c:pt idx="18">
                <c:v>15.153989041357145</c:v>
              </c:pt>
              <c:pt idx="19">
                <c:v>15.272949667714538</c:v>
              </c:pt>
              <c:pt idx="20">
                <c:v>15.39191029407195</c:v>
              </c:pt>
              <c:pt idx="21">
                <c:v>15.400063050793767</c:v>
              </c:pt>
              <c:pt idx="22">
                <c:v>15.410544763592032</c:v>
              </c:pt>
              <c:pt idx="23">
                <c:v>15.422820058174338</c:v>
              </c:pt>
              <c:pt idx="24">
                <c:v>15.436879008118712</c:v>
              </c:pt>
              <c:pt idx="25">
                <c:v>15.451576583692274</c:v>
              </c:pt>
              <c:pt idx="26">
                <c:v>15.457785586606821</c:v>
              </c:pt>
              <c:pt idx="27">
                <c:v>15.465557026052938</c:v>
              </c:pt>
              <c:pt idx="28">
                <c:v>15.474890902030618</c:v>
              </c:pt>
              <c:pt idx="29">
                <c:v>15.48558870608661</c:v>
              </c:pt>
              <c:pt idx="30">
                <c:v>15.499067361469187</c:v>
              </c:pt>
              <c:pt idx="31">
                <c:v>15.50919395988462</c:v>
              </c:pt>
              <c:pt idx="32">
                <c:v>15.521348192576982</c:v>
              </c:pt>
              <c:pt idx="33">
                <c:v>15.534907170110975</c:v>
              </c:pt>
              <c:pt idx="34">
                <c:v>15.549672384033371</c:v>
              </c:pt>
              <c:pt idx="35">
                <c:v>15.56440208679707</c:v>
              </c:pt>
              <c:pt idx="36">
                <c:v>15.583329913508413</c:v>
              </c:pt>
              <c:pt idx="37">
                <c:v>15.601440345732051</c:v>
              </c:pt>
              <c:pt idx="38">
                <c:v>15.618586716035514</c:v>
              </c:pt>
              <c:pt idx="39">
                <c:v>15.63474765184308</c:v>
              </c:pt>
              <c:pt idx="40">
                <c:v>15.649923153154804</c:v>
              </c:pt>
              <c:pt idx="41">
                <c:v>15.663147162604924</c:v>
              </c:pt>
              <c:pt idx="42">
                <c:v>15.675373937517241</c:v>
              </c:pt>
              <c:pt idx="43">
                <c:v>15.681649081370638</c:v>
              </c:pt>
              <c:pt idx="44">
                <c:v>15.691881387207344</c:v>
              </c:pt>
              <c:pt idx="45">
                <c:v>15.701116458506245</c:v>
              </c:pt>
              <c:pt idx="46">
                <c:v>15.711776732002297</c:v>
              </c:pt>
              <c:pt idx="47">
                <c:v>15.722972478105874</c:v>
              </c:pt>
              <c:pt idx="48">
                <c:v>15.733217319661815</c:v>
              </c:pt>
              <c:pt idx="49">
                <c:v>15.742427959924441</c:v>
              </c:pt>
              <c:pt idx="50">
                <c:v>15.749689305750737</c:v>
              </c:pt>
              <c:pt idx="51">
                <c:v>15.730313432643417</c:v>
              </c:pt>
              <c:pt idx="52">
                <c:v>15.710734281582333</c:v>
              </c:pt>
              <c:pt idx="53">
                <c:v>15.690547162046769</c:v>
              </c:pt>
              <c:pt idx="54">
                <c:v>15.669752074036706</c:v>
              </c:pt>
              <c:pt idx="55">
                <c:v>15.646425418634538</c:v>
              </c:pt>
              <c:pt idx="56">
                <c:v>15.638494151119669</c:v>
              </c:pt>
              <c:pt idx="57">
                <c:v>15.630058605506623</c:v>
              </c:pt>
              <c:pt idx="58">
                <c:v>15.62111878179538</c:v>
              </c:pt>
              <c:pt idx="59">
                <c:v>15.611674679985946</c:v>
              </c:pt>
              <c:pt idx="60">
                <c:v>15.601726300078317</c:v>
              </c:pt>
            </c:numLit>
          </c:val>
          <c:extLst>
            <c:ext xmlns:c16="http://schemas.microsoft.com/office/drawing/2014/chart" uri="{C3380CC4-5D6E-409C-BE32-E72D297353CC}">
              <c16:uniqueId val="{00000003-3847-46F2-81BF-C2087998204D}"/>
            </c:ext>
          </c:extLst>
        </c:ser>
        <c:ser>
          <c:idx val="7"/>
          <c:order val="4"/>
          <c:tx>
            <c:v>Gesundheit</c:v>
          </c:tx>
          <c:spPr>
            <a:solidFill>
              <a:srgbClr val="E30054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15.064894178725723</c:v>
              </c:pt>
              <c:pt idx="1">
                <c:v>15.196119464071051</c:v>
              </c:pt>
              <c:pt idx="2">
                <c:v>15.650802338383004</c:v>
              </c:pt>
              <c:pt idx="3">
                <c:v>16.156138858448934</c:v>
              </c:pt>
              <c:pt idx="4">
                <c:v>16.306305268986581</c:v>
              </c:pt>
              <c:pt idx="5">
                <c:v>16.648597034143432</c:v>
              </c:pt>
              <c:pt idx="6">
                <c:v>17.018623347432932</c:v>
              </c:pt>
              <c:pt idx="7">
                <c:v>17.338798313406762</c:v>
              </c:pt>
              <c:pt idx="8">
                <c:v>17.545528292709285</c:v>
              </c:pt>
              <c:pt idx="9">
                <c:v>17.716060800942365</c:v>
              </c:pt>
              <c:pt idx="10">
                <c:v>17.929163634748104</c:v>
              </c:pt>
              <c:pt idx="11">
                <c:v>17.915533214269288</c:v>
              </c:pt>
              <c:pt idx="12">
                <c:v>18.165666149929429</c:v>
              </c:pt>
              <c:pt idx="13">
                <c:v>18.385156398928814</c:v>
              </c:pt>
              <c:pt idx="14">
                <c:v>18.563585241343937</c:v>
              </c:pt>
              <c:pt idx="15">
                <c:v>18.926517147239281</c:v>
              </c:pt>
              <c:pt idx="16">
                <c:v>19.304628522125277</c:v>
              </c:pt>
              <c:pt idx="17">
                <c:v>19.466501751935596</c:v>
              </c:pt>
              <c:pt idx="18">
                <c:v>19.573116388744346</c:v>
              </c:pt>
              <c:pt idx="19">
                <c:v>19.834207612587882</c:v>
              </c:pt>
              <c:pt idx="20">
                <c:v>20.093933460350826</c:v>
              </c:pt>
              <c:pt idx="21">
                <c:v>20.265215342556729</c:v>
              </c:pt>
              <c:pt idx="22">
                <c:v>20.439003429201531</c:v>
              </c:pt>
              <c:pt idx="23">
                <c:v>20.615354814978282</c:v>
              </c:pt>
              <c:pt idx="24">
                <c:v>20.794324586678428</c:v>
              </c:pt>
              <c:pt idx="25">
                <c:v>20.975966147583698</c:v>
              </c:pt>
              <c:pt idx="26">
                <c:v>21.140264888704511</c:v>
              </c:pt>
              <c:pt idx="27">
                <c:v>21.306473974105149</c:v>
              </c:pt>
              <c:pt idx="28">
                <c:v>21.474638942422125</c:v>
              </c:pt>
              <c:pt idx="29">
                <c:v>21.644802133038613</c:v>
              </c:pt>
              <c:pt idx="30">
                <c:v>21.817002995355175</c:v>
              </c:pt>
              <c:pt idx="31">
                <c:v>22.017178994988257</c:v>
              </c:pt>
              <c:pt idx="32">
                <c:v>22.218760514722089</c:v>
              </c:pt>
              <c:pt idx="33">
                <c:v>22.421802229688083</c:v>
              </c:pt>
              <c:pt idx="34">
                <c:v>22.62635608744413</c:v>
              </c:pt>
              <c:pt idx="35">
                <c:v>22.832471522109302</c:v>
              </c:pt>
              <c:pt idx="36">
                <c:v>22.985300103188013</c:v>
              </c:pt>
              <c:pt idx="37">
                <c:v>23.136471062271188</c:v>
              </c:pt>
              <c:pt idx="38">
                <c:v>23.285995210833491</c:v>
              </c:pt>
              <c:pt idx="39">
                <c:v>23.433882505115292</c:v>
              </c:pt>
              <c:pt idx="40">
                <c:v>23.580142080048258</c:v>
              </c:pt>
              <c:pt idx="41">
                <c:v>23.686163300493053</c:v>
              </c:pt>
              <c:pt idx="42">
                <c:v>23.791004305001241</c:v>
              </c:pt>
              <c:pt idx="43">
                <c:v>23.894664818308215</c:v>
              </c:pt>
              <c:pt idx="44">
                <c:v>23.997144144249713</c:v>
              </c:pt>
              <c:pt idx="45">
                <c:v>24.09844118040747</c:v>
              </c:pt>
              <c:pt idx="46">
                <c:v>24.15607227852411</c:v>
              </c:pt>
              <c:pt idx="47">
                <c:v>24.212980579372843</c:v>
              </c:pt>
              <c:pt idx="48">
                <c:v>24.269156897062608</c:v>
              </c:pt>
              <c:pt idx="49">
                <c:v>24.324591965052516</c:v>
              </c:pt>
              <c:pt idx="50">
                <c:v>24.381759710371917</c:v>
              </c:pt>
              <c:pt idx="51">
                <c:v>24.464130983133838</c:v>
              </c:pt>
              <c:pt idx="52">
                <c:v>24.548972743667367</c:v>
              </c:pt>
              <c:pt idx="53">
                <c:v>24.633796014493626</c:v>
              </c:pt>
              <c:pt idx="54">
                <c:v>24.718595230541531</c:v>
              </c:pt>
              <c:pt idx="55">
                <c:v>24.803364966628308</c:v>
              </c:pt>
              <c:pt idx="56">
                <c:v>24.892762629343178</c:v>
              </c:pt>
              <c:pt idx="57">
                <c:v>24.982089688113366</c:v>
              </c:pt>
              <c:pt idx="58">
                <c:v>25.07134173554379</c:v>
              </c:pt>
              <c:pt idx="59">
                <c:v>25.160514492712743</c:v>
              </c:pt>
              <c:pt idx="60">
                <c:v>25.249603812067793</c:v>
              </c:pt>
            </c:numLit>
          </c:val>
          <c:extLst>
            <c:ext xmlns:c16="http://schemas.microsoft.com/office/drawing/2014/chart" uri="{C3380CC4-5D6E-409C-BE32-E72D297353CC}">
              <c16:uniqueId val="{00000004-3847-46F2-81BF-C2087998204D}"/>
            </c:ext>
          </c:extLst>
        </c:ser>
        <c:ser>
          <c:idx val="6"/>
          <c:order val="5"/>
          <c:tx>
            <c:v>Schulen</c:v>
          </c:tx>
          <c:spPr>
            <a:solidFill>
              <a:srgbClr val="7030A0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19.790782162837207</c:v>
              </c:pt>
              <c:pt idx="1">
                <c:v>19.791382050019926</c:v>
              </c:pt>
              <c:pt idx="2">
                <c:v>20.099717011812857</c:v>
              </c:pt>
              <c:pt idx="3">
                <c:v>20.624776539659607</c:v>
              </c:pt>
              <c:pt idx="4">
                <c:v>20.885392556764344</c:v>
              </c:pt>
              <c:pt idx="5">
                <c:v>21.346074306638897</c:v>
              </c:pt>
              <c:pt idx="6">
                <c:v>22.002478516513666</c:v>
              </c:pt>
              <c:pt idx="7">
                <c:v>22.601815845483934</c:v>
              </c:pt>
              <c:pt idx="8">
                <c:v>23.414488727989461</c:v>
              </c:pt>
              <c:pt idx="9">
                <c:v>24.433389372570172</c:v>
              </c:pt>
              <c:pt idx="10">
                <c:v>25.312788200080174</c:v>
              </c:pt>
              <c:pt idx="11">
                <c:v>27.012326826523864</c:v>
              </c:pt>
              <c:pt idx="12">
                <c:v>27.634083371284831</c:v>
              </c:pt>
              <c:pt idx="13">
                <c:v>27.970446273140741</c:v>
              </c:pt>
              <c:pt idx="14">
                <c:v>28.702192978031942</c:v>
              </c:pt>
              <c:pt idx="15">
                <c:v>28.156093474476588</c:v>
              </c:pt>
              <c:pt idx="16">
                <c:v>28.329905332960369</c:v>
              </c:pt>
              <c:pt idx="17">
                <c:v>28.289862588317817</c:v>
              </c:pt>
              <c:pt idx="18">
                <c:v>28.282521248349145</c:v>
              </c:pt>
              <c:pt idx="19">
                <c:v>28.355564412212651</c:v>
              </c:pt>
              <c:pt idx="20">
                <c:v>28.496388047550251</c:v>
              </c:pt>
              <c:pt idx="21">
                <c:v>28.61053888333311</c:v>
              </c:pt>
              <c:pt idx="22">
                <c:v>28.72468971911599</c:v>
              </c:pt>
              <c:pt idx="23">
                <c:v>28.838840554898862</c:v>
              </c:pt>
              <c:pt idx="24">
                <c:v>28.952991390681753</c:v>
              </c:pt>
              <c:pt idx="25">
                <c:v>29.067142226464618</c:v>
              </c:pt>
              <c:pt idx="26">
                <c:v>29.153458283045154</c:v>
              </c:pt>
              <c:pt idx="27">
                <c:v>29.239774339625708</c:v>
              </c:pt>
              <c:pt idx="28">
                <c:v>29.326090396206229</c:v>
              </c:pt>
              <c:pt idx="29">
                <c:v>29.412406452786769</c:v>
              </c:pt>
              <c:pt idx="30">
                <c:v>29.498722509367333</c:v>
              </c:pt>
              <c:pt idx="31">
                <c:v>29.572729428775936</c:v>
              </c:pt>
              <c:pt idx="32">
                <c:v>29.646736348184554</c:v>
              </c:pt>
              <c:pt idx="33">
                <c:v>29.720743267593178</c:v>
              </c:pt>
              <c:pt idx="34">
                <c:v>29.794750187001803</c:v>
              </c:pt>
              <c:pt idx="35">
                <c:v>29.868757106410403</c:v>
              </c:pt>
              <c:pt idx="36">
                <c:v>29.883020020667111</c:v>
              </c:pt>
              <c:pt idx="37">
                <c:v>29.897261396582156</c:v>
              </c:pt>
              <c:pt idx="38">
                <c:v>29.911481234155517</c:v>
              </c:pt>
              <c:pt idx="39">
                <c:v>29.925679533387246</c:v>
              </c:pt>
              <c:pt idx="40">
                <c:v>29.939856294277284</c:v>
              </c:pt>
              <c:pt idx="41">
                <c:v>29.889694125572756</c:v>
              </c:pt>
              <c:pt idx="42">
                <c:v>29.844640774181485</c:v>
              </c:pt>
              <c:pt idx="43">
                <c:v>29.789462741787315</c:v>
              </c:pt>
              <c:pt idx="44">
                <c:v>29.73939352670644</c:v>
              </c:pt>
              <c:pt idx="45">
                <c:v>29.689355296166774</c:v>
              </c:pt>
              <c:pt idx="46">
                <c:v>29.623181573434739</c:v>
              </c:pt>
              <c:pt idx="47">
                <c:v>29.557052064123337</c:v>
              </c:pt>
              <c:pt idx="48">
                <c:v>29.490966768232518</c:v>
              </c:pt>
              <c:pt idx="49">
                <c:v>29.424925685762325</c:v>
              </c:pt>
              <c:pt idx="50">
                <c:v>29.364946961625709</c:v>
              </c:pt>
              <c:pt idx="51">
                <c:v>29.288401340970946</c:v>
              </c:pt>
              <c:pt idx="52">
                <c:v>29.190575781657373</c:v>
              </c:pt>
              <c:pt idx="53">
                <c:v>29.137296428482031</c:v>
              </c:pt>
              <c:pt idx="54">
                <c:v>29.081491153993593</c:v>
              </c:pt>
              <c:pt idx="55">
                <c:v>29.012023548381546</c:v>
              </c:pt>
              <c:pt idx="56">
                <c:v>28.946268525185587</c:v>
              </c:pt>
              <c:pt idx="57">
                <c:v>28.831163653542617</c:v>
              </c:pt>
              <c:pt idx="58">
                <c:v>28.773667556696527</c:v>
              </c:pt>
              <c:pt idx="59">
                <c:v>28.683006796647391</c:v>
              </c:pt>
              <c:pt idx="60">
                <c:v>28.536732504676902</c:v>
              </c:pt>
            </c:numLit>
          </c:val>
          <c:extLst>
            <c:ext xmlns:c16="http://schemas.microsoft.com/office/drawing/2014/chart" uri="{C3380CC4-5D6E-409C-BE32-E72D297353CC}">
              <c16:uniqueId val="{00000005-3847-46F2-81BF-C2087998204D}"/>
            </c:ext>
          </c:extLst>
        </c:ser>
        <c:ser>
          <c:idx val="5"/>
          <c:order val="6"/>
          <c:tx>
            <c:v>Öffentliche Verwaltung</c:v>
          </c:tx>
          <c:spPr>
            <a:solidFill>
              <a:srgbClr val="F69300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6.7640064499764438</c:v>
              </c:pt>
              <c:pt idx="1">
                <c:v>6.6006602376537451</c:v>
              </c:pt>
              <c:pt idx="2">
                <c:v>7.0250942252205943</c:v>
              </c:pt>
              <c:pt idx="3">
                <c:v>7.3794531797764042</c:v>
              </c:pt>
              <c:pt idx="4">
                <c:v>7.4999682862432246</c:v>
              </c:pt>
              <c:pt idx="5">
                <c:v>7.690336796727804</c:v>
              </c:pt>
              <c:pt idx="6">
                <c:v>7.8372090459395647</c:v>
              </c:pt>
              <c:pt idx="7">
                <c:v>8.0288201110517932</c:v>
              </c:pt>
              <c:pt idx="8">
                <c:v>8.1871665077063902</c:v>
              </c:pt>
              <c:pt idx="9">
                <c:v>8.3370651540440299</c:v>
              </c:pt>
              <c:pt idx="10">
                <c:v>8.5395850962425204</c:v>
              </c:pt>
              <c:pt idx="11">
                <c:v>8.7825796767593616</c:v>
              </c:pt>
              <c:pt idx="12">
                <c:v>9.010988146972684</c:v>
              </c:pt>
              <c:pt idx="13">
                <c:v>9.2315484006035859</c:v>
              </c:pt>
              <c:pt idx="14">
                <c:v>9.4694348679494134</c:v>
              </c:pt>
              <c:pt idx="15">
                <c:v>9.6903978137150855</c:v>
              </c:pt>
              <c:pt idx="16">
                <c:v>9.8033827409377157</c:v>
              </c:pt>
              <c:pt idx="17">
                <c:v>10.017460271252986</c:v>
              </c:pt>
              <c:pt idx="18">
                <c:v>10.210833453369514</c:v>
              </c:pt>
              <c:pt idx="19">
                <c:v>10.279896251693655</c:v>
              </c:pt>
              <c:pt idx="20">
                <c:v>10.348959050017797</c:v>
              </c:pt>
              <c:pt idx="21">
                <c:v>10.424013508668713</c:v>
              </c:pt>
              <c:pt idx="22">
                <c:v>10.499067967319649</c:v>
              </c:pt>
              <c:pt idx="23">
                <c:v>10.574122425970556</c:v>
              </c:pt>
              <c:pt idx="24">
                <c:v>10.64917688462149</c:v>
              </c:pt>
              <c:pt idx="25">
                <c:v>10.724231343272411</c:v>
              </c:pt>
              <c:pt idx="26">
                <c:v>10.873690821890731</c:v>
              </c:pt>
              <c:pt idx="27">
                <c:v>11.023034234222127</c:v>
              </c:pt>
              <c:pt idx="28">
                <c:v>11.172261580266616</c:v>
              </c:pt>
              <c:pt idx="29">
                <c:v>11.321372860024169</c:v>
              </c:pt>
              <c:pt idx="30">
                <c:v>11.470368073494823</c:v>
              </c:pt>
              <c:pt idx="31">
                <c:v>11.553972328734728</c:v>
              </c:pt>
              <c:pt idx="32">
                <c:v>11.637481585256269</c:v>
              </c:pt>
              <c:pt idx="33">
                <c:v>11.720895843059465</c:v>
              </c:pt>
              <c:pt idx="34">
                <c:v>11.804215102144312</c:v>
              </c:pt>
              <c:pt idx="35">
                <c:v>11.887439362510779</c:v>
              </c:pt>
              <c:pt idx="36">
                <c:v>11.912250206744432</c:v>
              </c:pt>
              <c:pt idx="37">
                <c:v>11.937084104155256</c:v>
              </c:pt>
              <c:pt idx="38">
                <c:v>11.961941054743205</c:v>
              </c:pt>
              <c:pt idx="39">
                <c:v>11.986821058508333</c:v>
              </c:pt>
              <c:pt idx="40">
                <c:v>12.011724115450606</c:v>
              </c:pt>
              <c:pt idx="41">
                <c:v>12.040701129933337</c:v>
              </c:pt>
              <c:pt idx="42">
                <c:v>12.069561469070491</c:v>
              </c:pt>
              <c:pt idx="43">
                <c:v>12.098305132862075</c:v>
              </c:pt>
              <c:pt idx="44">
                <c:v>12.126932121308117</c:v>
              </c:pt>
              <c:pt idx="45">
                <c:v>12.155442434408588</c:v>
              </c:pt>
              <c:pt idx="46">
                <c:v>12.177750752683291</c:v>
              </c:pt>
              <c:pt idx="47">
                <c:v>12.199898084969323</c:v>
              </c:pt>
              <c:pt idx="48">
                <c:v>12.221884431266661</c:v>
              </c:pt>
              <c:pt idx="49">
                <c:v>12.243709791575348</c:v>
              </c:pt>
              <c:pt idx="50">
                <c:v>12.265374165895338</c:v>
              </c:pt>
              <c:pt idx="51">
                <c:v>12.264786440783659</c:v>
              </c:pt>
              <c:pt idx="52">
                <c:v>12.263978916670679</c:v>
              </c:pt>
              <c:pt idx="53">
                <c:v>12.262951593556448</c:v>
              </c:pt>
              <c:pt idx="54">
                <c:v>12.26170447144092</c:v>
              </c:pt>
              <c:pt idx="55">
                <c:v>12.260237550324105</c:v>
              </c:pt>
              <c:pt idx="56">
                <c:v>12.240866574106132</c:v>
              </c:pt>
              <c:pt idx="57">
                <c:v>12.221344556321451</c:v>
              </c:pt>
              <c:pt idx="58">
                <c:v>12.201671496970093</c:v>
              </c:pt>
              <c:pt idx="59">
                <c:v>12.181847396052005</c:v>
              </c:pt>
              <c:pt idx="60">
                <c:v>12.161872253567232</c:v>
              </c:pt>
            </c:numLit>
          </c:val>
          <c:extLst>
            <c:ext xmlns:c16="http://schemas.microsoft.com/office/drawing/2014/chart" uri="{C3380CC4-5D6E-409C-BE32-E72D297353CC}">
              <c16:uniqueId val="{00000006-3847-46F2-81BF-C2087998204D}"/>
            </c:ext>
          </c:extLst>
        </c:ser>
        <c:ser>
          <c:idx val="9"/>
          <c:order val="7"/>
          <c:tx>
            <c:v>Landwirtschaft</c:v>
          </c:tx>
          <c:spPr>
            <a:solidFill>
              <a:srgbClr val="A6CFC8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4.3618745138399575</c:v>
              </c:pt>
              <c:pt idx="1">
                <c:v>4.368428239200477</c:v>
              </c:pt>
              <c:pt idx="2">
                <c:v>4.373059417635214</c:v>
              </c:pt>
              <c:pt idx="3">
                <c:v>4.3840817955059448</c:v>
              </c:pt>
              <c:pt idx="4">
                <c:v>4.3714030835148634</c:v>
              </c:pt>
              <c:pt idx="5">
                <c:v>4.3656857385706047</c:v>
              </c:pt>
              <c:pt idx="6">
                <c:v>4.3593385294664504</c:v>
              </c:pt>
              <c:pt idx="7">
                <c:v>4.359078139466436</c:v>
              </c:pt>
              <c:pt idx="8">
                <c:v>4.3609798973825331</c:v>
              </c:pt>
              <c:pt idx="9">
                <c:v>4.3692750590625131</c:v>
              </c:pt>
              <c:pt idx="10">
                <c:v>4.3721917802765597</c:v>
              </c:pt>
              <c:pt idx="11">
                <c:v>4.383041156942955</c:v>
              </c:pt>
              <c:pt idx="12">
                <c:v>4.3953916173100476</c:v>
              </c:pt>
              <c:pt idx="13">
                <c:v>4.410486624425376</c:v>
              </c:pt>
              <c:pt idx="14">
                <c:v>4.4262677682277705</c:v>
              </c:pt>
              <c:pt idx="15">
                <c:v>4.4406766386560417</c:v>
              </c:pt>
              <c:pt idx="16">
                <c:v>4.4530270990231333</c:v>
              </c:pt>
              <c:pt idx="17">
                <c:v>4.4659340842185937</c:v>
              </c:pt>
              <c:pt idx="18">
                <c:v>4.6250302858763357</c:v>
              </c:pt>
              <c:pt idx="19">
                <c:v>4.6380720199889005</c:v>
              </c:pt>
              <c:pt idx="20">
                <c:v>4.6511137541014635</c:v>
              </c:pt>
              <c:pt idx="21">
                <c:v>4.6610654751016556</c:v>
              </c:pt>
              <c:pt idx="22">
                <c:v>4.6710171961018485</c:v>
              </c:pt>
              <c:pt idx="23">
                <c:v>4.6809689171020352</c:v>
              </c:pt>
              <c:pt idx="24">
                <c:v>4.6909206381022246</c:v>
              </c:pt>
              <c:pt idx="25">
                <c:v>4.7008723591024193</c:v>
              </c:pt>
              <c:pt idx="26">
                <c:v>4.7086050863720788</c:v>
              </c:pt>
              <c:pt idx="27">
                <c:v>4.7163378136417426</c:v>
              </c:pt>
              <c:pt idx="28">
                <c:v>4.7240705409114039</c:v>
              </c:pt>
              <c:pt idx="29">
                <c:v>4.7318032681810749</c:v>
              </c:pt>
              <c:pt idx="30">
                <c:v>4.7395359954507459</c:v>
              </c:pt>
              <c:pt idx="31">
                <c:v>4.7465133635348806</c:v>
              </c:pt>
              <c:pt idx="32">
                <c:v>4.7534907316190136</c:v>
              </c:pt>
              <c:pt idx="33">
                <c:v>4.7604680997031448</c:v>
              </c:pt>
              <c:pt idx="34">
                <c:v>4.767445467787268</c:v>
              </c:pt>
              <c:pt idx="35">
                <c:v>4.7744228358713974</c:v>
              </c:pt>
              <c:pt idx="36">
                <c:v>4.8017617871818894</c:v>
              </c:pt>
              <c:pt idx="37">
                <c:v>4.8289115515831176</c:v>
              </c:pt>
              <c:pt idx="38">
                <c:v>4.8558721290750748</c:v>
              </c:pt>
              <c:pt idx="39">
                <c:v>4.8826435196577744</c:v>
              </c:pt>
              <c:pt idx="40">
                <c:v>4.9092257233312164</c:v>
              </c:pt>
              <c:pt idx="41">
                <c:v>4.9385861467688947</c:v>
              </c:pt>
              <c:pt idx="42">
                <c:v>4.9678036089935498</c:v>
              </c:pt>
              <c:pt idx="43">
                <c:v>4.9968781100051718</c:v>
              </c:pt>
              <c:pt idx="44">
                <c:v>5.0258096498037723</c:v>
              </c:pt>
              <c:pt idx="45">
                <c:v>5.054598228389338</c:v>
              </c:pt>
              <c:pt idx="46">
                <c:v>5.0839669991431622</c:v>
              </c:pt>
              <c:pt idx="47">
                <c:v>5.1132036515590382</c:v>
              </c:pt>
              <c:pt idx="48">
                <c:v>5.1423081856369963</c:v>
              </c:pt>
              <c:pt idx="49">
                <c:v>5.1712806013770178</c:v>
              </c:pt>
              <c:pt idx="50">
                <c:v>5.2001208987791072</c:v>
              </c:pt>
              <c:pt idx="51">
                <c:v>5.21912856160559</c:v>
              </c:pt>
              <c:pt idx="52">
                <c:v>5.2380343716850044</c:v>
              </c:pt>
              <c:pt idx="53">
                <c:v>5.2568383290173735</c:v>
              </c:pt>
              <c:pt idx="54">
                <c:v>5.2755404336026723</c:v>
              </c:pt>
              <c:pt idx="55">
                <c:v>5.2941406854409294</c:v>
              </c:pt>
              <c:pt idx="56">
                <c:v>5.3150396040313082</c:v>
              </c:pt>
              <c:pt idx="57">
                <c:v>5.3358620475349969</c:v>
              </c:pt>
              <c:pt idx="58">
                <c:v>5.3566080159520029</c:v>
              </c:pt>
              <c:pt idx="59">
                <c:v>5.3772775092823428</c:v>
              </c:pt>
              <c:pt idx="60">
                <c:v>5.3978705275259884</c:v>
              </c:pt>
            </c:numLit>
          </c:val>
          <c:extLst>
            <c:ext xmlns:c16="http://schemas.microsoft.com/office/drawing/2014/chart" uri="{C3380CC4-5D6E-409C-BE32-E72D297353CC}">
              <c16:uniqueId val="{00000007-3847-46F2-81BF-C2087998204D}"/>
            </c:ext>
          </c:extLst>
        </c:ser>
        <c:ser>
          <c:idx val="8"/>
          <c:order val="8"/>
          <c:tx>
            <c:v>Andere</c:v>
          </c:tx>
          <c:spPr>
            <a:solidFill>
              <a:srgbClr val="0096B1"/>
            </a:solidFill>
            <a:ln w="28575" cap="rnd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28575" cap="rnd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23.93034817405659</c:v>
              </c:pt>
              <c:pt idx="1">
                <c:v>24.426211077714985</c:v>
              </c:pt>
              <c:pt idx="2">
                <c:v>24.821868604274034</c:v>
              </c:pt>
              <c:pt idx="3">
                <c:v>25.179104604679388</c:v>
              </c:pt>
              <c:pt idx="4">
                <c:v>25.58695068974319</c:v>
              </c:pt>
              <c:pt idx="5">
                <c:v>26.108371542976052</c:v>
              </c:pt>
              <c:pt idx="6">
                <c:v>26.547655940872012</c:v>
              </c:pt>
              <c:pt idx="7">
                <c:v>26.981189319955899</c:v>
              </c:pt>
              <c:pt idx="8">
                <c:v>27.38518254984157</c:v>
              </c:pt>
              <c:pt idx="9">
                <c:v>27.841127868830078</c:v>
              </c:pt>
              <c:pt idx="10">
                <c:v>28.291359170745476</c:v>
              </c:pt>
              <c:pt idx="11">
                <c:v>28.713508153152333</c:v>
              </c:pt>
              <c:pt idx="12">
                <c:v>29.237054360040005</c:v>
              </c:pt>
              <c:pt idx="13">
                <c:v>29.76015026645927</c:v>
              </c:pt>
              <c:pt idx="14">
                <c:v>30.19718257557221</c:v>
              </c:pt>
              <c:pt idx="15">
                <c:v>30.76865950388164</c:v>
              </c:pt>
              <c:pt idx="16">
                <c:v>31.371397047459887</c:v>
              </c:pt>
              <c:pt idx="17">
                <c:v>32.016517004639368</c:v>
              </c:pt>
              <c:pt idx="18">
                <c:v>31.850106680746126</c:v>
              </c:pt>
              <c:pt idx="19">
                <c:v>32.148806219624646</c:v>
              </c:pt>
              <c:pt idx="20">
                <c:v>32.360280540024199</c:v>
              </c:pt>
              <c:pt idx="21">
                <c:v>32.575913033129659</c:v>
              </c:pt>
              <c:pt idx="22">
                <c:v>32.790825340900099</c:v>
              </c:pt>
              <c:pt idx="23">
                <c:v>33.005020877999691</c:v>
              </c:pt>
              <c:pt idx="24">
                <c:v>33.218503034879383</c:v>
              </c:pt>
              <c:pt idx="25">
                <c:v>33.43127517799104</c:v>
              </c:pt>
              <c:pt idx="26">
                <c:v>33.515662510369545</c:v>
              </c:pt>
              <c:pt idx="27">
                <c:v>33.599708381902332</c:v>
              </c:pt>
              <c:pt idx="28">
                <c:v>33.683413283508614</c:v>
              </c:pt>
              <c:pt idx="29">
                <c:v>33.76677770559138</c:v>
              </c:pt>
              <c:pt idx="30">
                <c:v>33.849802138037909</c:v>
              </c:pt>
              <c:pt idx="31">
                <c:v>33.924612634910353</c:v>
              </c:pt>
              <c:pt idx="32">
                <c:v>33.998670372956219</c:v>
              </c:pt>
              <c:pt idx="33">
                <c:v>34.071980276084986</c:v>
              </c:pt>
              <c:pt idx="34">
                <c:v>34.144547237122808</c:v>
              </c:pt>
              <c:pt idx="35">
                <c:v>34.216376118057397</c:v>
              </c:pt>
              <c:pt idx="36">
                <c:v>34.217478281160112</c:v>
              </c:pt>
              <c:pt idx="37">
                <c:v>34.218257998941382</c:v>
              </c:pt>
              <c:pt idx="38">
                <c:v>34.218715271401194</c:v>
              </c:pt>
              <c:pt idx="39">
                <c:v>34.218850098539654</c:v>
              </c:pt>
              <c:pt idx="40">
                <c:v>34.218662480356578</c:v>
              </c:pt>
              <c:pt idx="41">
                <c:v>34.195536625213876</c:v>
              </c:pt>
              <c:pt idx="42">
                <c:v>34.172006845317121</c:v>
              </c:pt>
              <c:pt idx="43">
                <c:v>34.148073140666369</c:v>
              </c:pt>
              <c:pt idx="44">
                <c:v>34.123735511261636</c:v>
              </c:pt>
              <c:pt idx="45">
                <c:v>34.182713503369534</c:v>
              </c:pt>
              <c:pt idx="46">
                <c:v>34.223455179560716</c:v>
              </c:pt>
              <c:pt idx="47">
                <c:v>34.263079619855375</c:v>
              </c:pt>
              <c:pt idx="48">
                <c:v>34.301586824253505</c:v>
              </c:pt>
              <c:pt idx="49">
                <c:v>34.33897679275514</c:v>
              </c:pt>
              <c:pt idx="50">
                <c:v>34.375249525360282</c:v>
              </c:pt>
              <c:pt idx="51">
                <c:v>34.357261711340186</c:v>
              </c:pt>
              <c:pt idx="52">
                <c:v>34.338337538941389</c:v>
              </c:pt>
              <c:pt idx="53">
                <c:v>34.318477008163825</c:v>
              </c:pt>
              <c:pt idx="54">
                <c:v>34.297680119007531</c:v>
              </c:pt>
              <c:pt idx="55">
                <c:v>34.275946871472541</c:v>
              </c:pt>
              <c:pt idx="56">
                <c:v>34.267962429218208</c:v>
              </c:pt>
              <c:pt idx="57">
                <c:v>34.25913987164418</c:v>
              </c:pt>
              <c:pt idx="58">
                <c:v>34.249479198750421</c:v>
              </c:pt>
              <c:pt idx="59">
                <c:v>34.238980410536939</c:v>
              </c:pt>
              <c:pt idx="60">
                <c:v>34.227643507003712</c:v>
              </c:pt>
            </c:numLit>
          </c:val>
          <c:extLst>
            <c:ext xmlns:c16="http://schemas.microsoft.com/office/drawing/2014/chart" uri="{C3380CC4-5D6E-409C-BE32-E72D297353CC}">
              <c16:uniqueId val="{00000008-3847-46F2-81BF-C2087998204D}"/>
            </c:ext>
          </c:extLst>
        </c:ser>
        <c:ser>
          <c:idx val="0"/>
          <c:order val="9"/>
          <c:tx>
            <c:v>Gastgew. Anteil der Ferienw.</c:v>
          </c:tx>
          <c:spPr>
            <a:solidFill>
              <a:srgbClr val="003994"/>
            </a:solidFill>
            <a:ln w="25400">
              <a:noFill/>
            </a:ln>
          </c:spP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39</c:v>
              </c:pt>
              <c:pt idx="1">
                <c:v>40</c:v>
              </c:pt>
              <c:pt idx="2">
                <c:v>41</c:v>
              </c:pt>
              <c:pt idx="3">
                <c:v>42</c:v>
              </c:pt>
              <c:pt idx="4">
                <c:v>44</c:v>
              </c:pt>
              <c:pt idx="5">
                <c:v>46</c:v>
              </c:pt>
              <c:pt idx="6">
                <c:v>48</c:v>
              </c:pt>
              <c:pt idx="7">
                <c:v>50</c:v>
              </c:pt>
              <c:pt idx="8">
                <c:v>51</c:v>
              </c:pt>
              <c:pt idx="9">
                <c:v>53</c:v>
              </c:pt>
              <c:pt idx="10">
                <c:v>54</c:v>
              </c:pt>
              <c:pt idx="11">
                <c:v>56</c:v>
              </c:pt>
              <c:pt idx="12">
                <c:v>56</c:v>
              </c:pt>
              <c:pt idx="13">
                <c:v>57</c:v>
              </c:pt>
              <c:pt idx="14">
                <c:v>57</c:v>
              </c:pt>
              <c:pt idx="15">
                <c:v>58</c:v>
              </c:pt>
              <c:pt idx="16">
                <c:v>58</c:v>
              </c:pt>
              <c:pt idx="17">
                <c:v>59</c:v>
              </c:pt>
              <c:pt idx="18">
                <c:v>60</c:v>
              </c:pt>
              <c:pt idx="19">
                <c:v>60</c:v>
              </c:pt>
              <c:pt idx="20">
                <c:v>61</c:v>
              </c:pt>
              <c:pt idx="21">
                <c:v>62</c:v>
              </c:pt>
              <c:pt idx="22">
                <c:v>62</c:v>
              </c:pt>
              <c:pt idx="23">
                <c:v>63</c:v>
              </c:pt>
              <c:pt idx="24">
                <c:v>63</c:v>
              </c:pt>
              <c:pt idx="25">
                <c:v>64</c:v>
              </c:pt>
              <c:pt idx="26">
                <c:v>64</c:v>
              </c:pt>
              <c:pt idx="27">
                <c:v>64</c:v>
              </c:pt>
              <c:pt idx="28">
                <c:v>65</c:v>
              </c:pt>
              <c:pt idx="29">
                <c:v>65</c:v>
              </c:pt>
              <c:pt idx="30">
                <c:v>65</c:v>
              </c:pt>
              <c:pt idx="31">
                <c:v>66</c:v>
              </c:pt>
              <c:pt idx="32">
                <c:v>66</c:v>
              </c:pt>
              <c:pt idx="33">
                <c:v>67</c:v>
              </c:pt>
              <c:pt idx="34">
                <c:v>67</c:v>
              </c:pt>
              <c:pt idx="35">
                <c:v>67</c:v>
              </c:pt>
              <c:pt idx="36">
                <c:v>67</c:v>
              </c:pt>
              <c:pt idx="37">
                <c:v>68</c:v>
              </c:pt>
              <c:pt idx="38">
                <c:v>68</c:v>
              </c:pt>
              <c:pt idx="39">
                <c:v>68</c:v>
              </c:pt>
              <c:pt idx="40">
                <c:v>68</c:v>
              </c:pt>
              <c:pt idx="41">
                <c:v>69</c:v>
              </c:pt>
              <c:pt idx="42">
                <c:v>69</c:v>
              </c:pt>
              <c:pt idx="43">
                <c:v>69</c:v>
              </c:pt>
              <c:pt idx="44">
                <c:v>69</c:v>
              </c:pt>
              <c:pt idx="45">
                <c:v>69</c:v>
              </c:pt>
              <c:pt idx="46">
                <c:v>69</c:v>
              </c:pt>
              <c:pt idx="47">
                <c:v>70</c:v>
              </c:pt>
              <c:pt idx="48">
                <c:v>70</c:v>
              </c:pt>
              <c:pt idx="49">
                <c:v>70</c:v>
              </c:pt>
              <c:pt idx="50">
                <c:v>70</c:v>
              </c:pt>
              <c:pt idx="51">
                <c:v>70</c:v>
              </c:pt>
              <c:pt idx="52">
                <c:v>70</c:v>
              </c:pt>
              <c:pt idx="53">
                <c:v>70</c:v>
              </c:pt>
              <c:pt idx="54">
                <c:v>70</c:v>
              </c:pt>
              <c:pt idx="55">
                <c:v>70</c:v>
              </c:pt>
              <c:pt idx="56">
                <c:v>71</c:v>
              </c:pt>
              <c:pt idx="57">
                <c:v>71</c:v>
              </c:pt>
              <c:pt idx="58">
                <c:v>71</c:v>
              </c:pt>
              <c:pt idx="59">
                <c:v>71</c:v>
              </c:pt>
              <c:pt idx="60">
                <c:v>71</c:v>
              </c:pt>
            </c:numLit>
          </c:val>
          <c:extLst>
            <c:ext xmlns:c16="http://schemas.microsoft.com/office/drawing/2014/chart" uri="{C3380CC4-5D6E-409C-BE32-E72D297353CC}">
              <c16:uniqueId val="{00000009-3847-46F2-81BF-C20879982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3732992"/>
        <c:axId val="283747072"/>
      </c:areaChart>
      <c:catAx>
        <c:axId val="283732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vert="horz"/>
          <a:lstStyle/>
          <a:p>
            <a:pPr>
              <a:defRPr sz="100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83747072"/>
        <c:crosses val="autoZero"/>
        <c:auto val="1"/>
        <c:lblAlgn val="ctr"/>
        <c:lblOffset val="100"/>
        <c:tickLblSkip val="10"/>
        <c:noMultiLvlLbl val="0"/>
      </c:catAx>
      <c:valAx>
        <c:axId val="283747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Energiebezugsfläche</a:t>
                </a:r>
                <a:r>
                  <a:rPr lang="de-CH" baseline="0"/>
                  <a:t> [Mio m</a:t>
                </a:r>
                <a:r>
                  <a:rPr lang="de-CH" baseline="30000"/>
                  <a:t>2</a:t>
                </a:r>
                <a:r>
                  <a:rPr lang="de-CH" baseline="0"/>
                  <a:t>]</a:t>
                </a:r>
                <a:endParaRPr lang="de-CH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vert="horz"/>
          <a:lstStyle/>
          <a:p>
            <a:pPr>
              <a:defRPr sz="100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837329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0970416902048894"/>
          <c:y val="0.13285136033187667"/>
          <c:w val="0.27704188111397188"/>
          <c:h val="0.73429727933624667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 sz="1000">
              <a:solidFill>
                <a:srgbClr val="595959"/>
              </a:solidFill>
              <a:latin typeface="Franklin Gothic Book" panose="020B0503020102020204" pitchFamily="34" charset="0"/>
            </a:defRPr>
          </a:pPr>
          <a:endParaRPr lang="de-DE"/>
        </a:p>
      </c:txPr>
    </c:legend>
    <c:plotVisOnly val="1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>
      <a:noFill/>
    </a:ln>
    <a:effectLst/>
  </c:spPr>
  <c:txPr>
    <a:bodyPr/>
    <a:lstStyle/>
    <a:p>
      <a:pPr>
        <a:defRPr sz="1400"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Anzahl Rinder</c:v>
          </c:tx>
          <c:spPr>
            <a:ln w="19050" cap="rnd">
              <a:solidFill>
                <a:srgbClr val="008B2C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5"/>
              <c:pt idx="0">
                <c:v>1990</c:v>
              </c:pt>
              <c:pt idx="1">
                <c:v>1995</c:v>
              </c:pt>
              <c:pt idx="2">
                <c:v>2000</c:v>
              </c:pt>
              <c:pt idx="3">
                <c:v>2005</c:v>
              </c:pt>
              <c:pt idx="4">
                <c:v>2010</c:v>
              </c:pt>
              <c:pt idx="5">
                <c:v>2015</c:v>
              </c:pt>
              <c:pt idx="6">
                <c:v>2020</c:v>
              </c:pt>
              <c:pt idx="7">
                <c:v>2025</c:v>
              </c:pt>
              <c:pt idx="8">
                <c:v>2030</c:v>
              </c:pt>
              <c:pt idx="9">
                <c:v>2035</c:v>
              </c:pt>
              <c:pt idx="10">
                <c:v>2040</c:v>
              </c:pt>
              <c:pt idx="11">
                <c:v>2045</c:v>
              </c:pt>
              <c:pt idx="12">
                <c:v>2050</c:v>
              </c:pt>
              <c:pt idx="13">
                <c:v>2055</c:v>
              </c:pt>
              <c:pt idx="14">
                <c:v>2060</c:v>
              </c:pt>
            </c:numLit>
          </c:cat>
          <c:val>
            <c:numLit>
              <c:formatCode>General</c:formatCode>
              <c:ptCount val="15"/>
              <c:pt idx="0">
                <c:v>1.1701392627856966</c:v>
              </c:pt>
              <c:pt idx="1">
                <c:v>1.11182920288874</c:v>
              </c:pt>
              <c:pt idx="2">
                <c:v>1</c:v>
              </c:pt>
              <c:pt idx="3">
                <c:v>0.97902462523732603</c:v>
              </c:pt>
              <c:pt idx="4">
                <c:v>1.0020327391916273</c:v>
              </c:pt>
              <c:pt idx="5">
                <c:v>0.97878722044326061</c:v>
              </c:pt>
              <c:pt idx="6">
                <c:v>0.9524737557379036</c:v>
              </c:pt>
              <c:pt idx="7">
                <c:v>0.91880581648977944</c:v>
              </c:pt>
              <c:pt idx="8">
                <c:v>0.88513787724165527</c:v>
              </c:pt>
              <c:pt idx="9">
                <c:v>0.8514699379935311</c:v>
              </c:pt>
              <c:pt idx="10">
                <c:v>0.81780199874540693</c:v>
              </c:pt>
              <c:pt idx="11">
                <c:v>0.78413405949728276</c:v>
              </c:pt>
              <c:pt idx="12">
                <c:v>0.7504661202491586</c:v>
              </c:pt>
              <c:pt idx="13">
                <c:v>0.71679818100103443</c:v>
              </c:pt>
              <c:pt idx="14">
                <c:v>0.68313024175291037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5E9-4F11-97F6-55B839BD948E}"/>
            </c:ext>
          </c:extLst>
        </c:ser>
        <c:ser>
          <c:idx val="1"/>
          <c:order val="1"/>
          <c:tx>
            <c:v>Anzahl Schweine</c:v>
          </c:tx>
          <c:spPr>
            <a:ln w="19050" cap="rnd">
              <a:solidFill>
                <a:srgbClr val="FF11FB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5"/>
              <c:pt idx="0">
                <c:v>1990</c:v>
              </c:pt>
              <c:pt idx="1">
                <c:v>1995</c:v>
              </c:pt>
              <c:pt idx="2">
                <c:v>2000</c:v>
              </c:pt>
              <c:pt idx="3">
                <c:v>2005</c:v>
              </c:pt>
              <c:pt idx="4">
                <c:v>2010</c:v>
              </c:pt>
              <c:pt idx="5">
                <c:v>2015</c:v>
              </c:pt>
              <c:pt idx="6">
                <c:v>2020</c:v>
              </c:pt>
              <c:pt idx="7">
                <c:v>2025</c:v>
              </c:pt>
              <c:pt idx="8">
                <c:v>2030</c:v>
              </c:pt>
              <c:pt idx="9">
                <c:v>2035</c:v>
              </c:pt>
              <c:pt idx="10">
                <c:v>2040</c:v>
              </c:pt>
              <c:pt idx="11">
                <c:v>2045</c:v>
              </c:pt>
              <c:pt idx="12">
                <c:v>2050</c:v>
              </c:pt>
              <c:pt idx="13">
                <c:v>2055</c:v>
              </c:pt>
              <c:pt idx="14">
                <c:v>2060</c:v>
              </c:pt>
            </c:numLit>
          </c:cat>
          <c:val>
            <c:numLit>
              <c:formatCode>General</c:formatCode>
              <c:ptCount val="15"/>
              <c:pt idx="0">
                <c:v>1.1852774920689377</c:v>
              </c:pt>
              <c:pt idx="1">
                <c:v>0.96476570354791391</c:v>
              </c:pt>
              <c:pt idx="2">
                <c:v>1</c:v>
              </c:pt>
              <c:pt idx="3">
                <c:v>1.0742706526331527</c:v>
              </c:pt>
              <c:pt idx="4">
                <c:v>1.0605884437763937</c:v>
              </c:pt>
              <c:pt idx="5">
                <c:v>0.99834070095039251</c:v>
              </c:pt>
              <c:pt idx="6">
                <c:v>0.9581466301691034</c:v>
              </c:pt>
              <c:pt idx="7">
                <c:v>0.94805280422980132</c:v>
              </c:pt>
              <c:pt idx="8">
                <c:v>0.93795897829049912</c:v>
              </c:pt>
              <c:pt idx="9">
                <c:v>0.92786515235119704</c:v>
              </c:pt>
              <c:pt idx="10">
                <c:v>0.91777132641189496</c:v>
              </c:pt>
              <c:pt idx="11">
                <c:v>0.90767750047259288</c:v>
              </c:pt>
              <c:pt idx="12">
                <c:v>0.89758367453329069</c:v>
              </c:pt>
              <c:pt idx="13">
                <c:v>0.88748984859398861</c:v>
              </c:pt>
              <c:pt idx="14">
                <c:v>0.87739602265468652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85E9-4F11-97F6-55B839BD948E}"/>
            </c:ext>
          </c:extLst>
        </c:ser>
        <c:ser>
          <c:idx val="2"/>
          <c:order val="2"/>
          <c:tx>
            <c:v>Anzahl Hühner</c:v>
          </c:tx>
          <c:spPr>
            <a:ln w="19050" cap="rnd">
              <a:solidFill>
                <a:srgbClr val="2679FF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5"/>
              <c:pt idx="0">
                <c:v>1990</c:v>
              </c:pt>
              <c:pt idx="1">
                <c:v>1995</c:v>
              </c:pt>
              <c:pt idx="2">
                <c:v>2000</c:v>
              </c:pt>
              <c:pt idx="3">
                <c:v>2005</c:v>
              </c:pt>
              <c:pt idx="4">
                <c:v>2010</c:v>
              </c:pt>
              <c:pt idx="5">
                <c:v>2015</c:v>
              </c:pt>
              <c:pt idx="6">
                <c:v>2020</c:v>
              </c:pt>
              <c:pt idx="7">
                <c:v>2025</c:v>
              </c:pt>
              <c:pt idx="8">
                <c:v>2030</c:v>
              </c:pt>
              <c:pt idx="9">
                <c:v>2035</c:v>
              </c:pt>
              <c:pt idx="10">
                <c:v>2040</c:v>
              </c:pt>
              <c:pt idx="11">
                <c:v>2045</c:v>
              </c:pt>
              <c:pt idx="12">
                <c:v>2050</c:v>
              </c:pt>
              <c:pt idx="13">
                <c:v>2055</c:v>
              </c:pt>
              <c:pt idx="14">
                <c:v>2060</c:v>
              </c:pt>
            </c:numLit>
          </c:cat>
          <c:val>
            <c:numLit>
              <c:formatCode>General</c:formatCode>
              <c:ptCount val="15"/>
              <c:pt idx="0">
                <c:v>0.949400711664104</c:v>
              </c:pt>
              <c:pt idx="1">
                <c:v>0.92373703677520358</c:v>
              </c:pt>
              <c:pt idx="2">
                <c:v>1</c:v>
              </c:pt>
              <c:pt idx="3">
                <c:v>1.1954254372787096</c:v>
              </c:pt>
              <c:pt idx="4">
                <c:v>1.3172378242401748</c:v>
              </c:pt>
              <c:pt idx="5">
                <c:v>1.5836714916079013</c:v>
              </c:pt>
              <c:pt idx="6">
                <c:v>1.7660817655642862</c:v>
              </c:pt>
              <c:pt idx="7">
                <c:v>1.9074363728117136</c:v>
              </c:pt>
              <c:pt idx="8">
                <c:v>2.0337171736324104</c:v>
              </c:pt>
              <c:pt idx="9">
                <c:v>2.1426442035030098</c:v>
              </c:pt>
              <c:pt idx="10">
                <c:v>2.2310710679808139</c:v>
              </c:pt>
              <c:pt idx="11">
                <c:v>2.2999133353843599</c:v>
              </c:pt>
              <c:pt idx="12">
                <c:v>2.3523826718379168</c:v>
              </c:pt>
              <c:pt idx="13">
                <c:v>2.39094045097182</c:v>
              </c:pt>
              <c:pt idx="14">
                <c:v>2.4192449083782579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85E9-4F11-97F6-55B839BD948E}"/>
            </c:ext>
          </c:extLst>
        </c:ser>
        <c:ser>
          <c:idx val="3"/>
          <c:order val="3"/>
          <c:tx>
            <c:v>Fläche Naturwiese (ha)</c:v>
          </c:tx>
          <c:spPr>
            <a:ln w="19050" cap="rnd">
              <a:solidFill>
                <a:srgbClr val="E30054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5"/>
              <c:pt idx="0">
                <c:v>1990</c:v>
              </c:pt>
              <c:pt idx="1">
                <c:v>1995</c:v>
              </c:pt>
              <c:pt idx="2">
                <c:v>2000</c:v>
              </c:pt>
              <c:pt idx="3">
                <c:v>2005</c:v>
              </c:pt>
              <c:pt idx="4">
                <c:v>2010</c:v>
              </c:pt>
              <c:pt idx="5">
                <c:v>2015</c:v>
              </c:pt>
              <c:pt idx="6">
                <c:v>2020</c:v>
              </c:pt>
              <c:pt idx="7">
                <c:v>2025</c:v>
              </c:pt>
              <c:pt idx="8">
                <c:v>2030</c:v>
              </c:pt>
              <c:pt idx="9">
                <c:v>2035</c:v>
              </c:pt>
              <c:pt idx="10">
                <c:v>2040</c:v>
              </c:pt>
              <c:pt idx="11">
                <c:v>2045</c:v>
              </c:pt>
              <c:pt idx="12">
                <c:v>2050</c:v>
              </c:pt>
              <c:pt idx="13">
                <c:v>2055</c:v>
              </c:pt>
              <c:pt idx="14">
                <c:v>2060</c:v>
              </c:pt>
            </c:numLit>
          </c:cat>
          <c:val>
            <c:numLit>
              <c:formatCode>General</c:formatCode>
              <c:ptCount val="15"/>
              <c:pt idx="0">
                <c:v>1.0178311043859538</c:v>
              </c:pt>
              <c:pt idx="1">
                <c:v>1.0089155521929769</c:v>
              </c:pt>
              <c:pt idx="2">
                <c:v>1</c:v>
              </c:pt>
              <c:pt idx="3">
                <c:v>0.99110975161660497</c:v>
              </c:pt>
              <c:pt idx="4">
                <c:v>0.98222582918560553</c:v>
              </c:pt>
              <c:pt idx="5">
                <c:v>0.97431367111619793</c:v>
              </c:pt>
              <c:pt idx="6">
                <c:v>0.96282978225059968</c:v>
              </c:pt>
              <c:pt idx="7">
                <c:v>0.95391423005762277</c:v>
              </c:pt>
              <c:pt idx="8">
                <c:v>0.94499867786464586</c:v>
              </c:pt>
              <c:pt idx="9">
                <c:v>0.93608312567166896</c:v>
              </c:pt>
              <c:pt idx="10">
                <c:v>0.92716757347869205</c:v>
              </c:pt>
              <c:pt idx="11">
                <c:v>0.91825202128571515</c:v>
              </c:pt>
              <c:pt idx="12">
                <c:v>0.90933646909273824</c:v>
              </c:pt>
              <c:pt idx="13">
                <c:v>0.90042091689976134</c:v>
              </c:pt>
              <c:pt idx="14">
                <c:v>0.89150536470678443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85E9-4F11-97F6-55B839BD948E}"/>
            </c:ext>
          </c:extLst>
        </c:ser>
        <c:ser>
          <c:idx val="4"/>
          <c:order val="4"/>
          <c:tx>
            <c:v>Fläche Treibhäuser (ha)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5"/>
              <c:pt idx="0">
                <c:v>1990</c:v>
              </c:pt>
              <c:pt idx="1">
                <c:v>1995</c:v>
              </c:pt>
              <c:pt idx="2">
                <c:v>2000</c:v>
              </c:pt>
              <c:pt idx="3">
                <c:v>2005</c:v>
              </c:pt>
              <c:pt idx="4">
                <c:v>2010</c:v>
              </c:pt>
              <c:pt idx="5">
                <c:v>2015</c:v>
              </c:pt>
              <c:pt idx="6">
                <c:v>2020</c:v>
              </c:pt>
              <c:pt idx="7">
                <c:v>2025</c:v>
              </c:pt>
              <c:pt idx="8">
                <c:v>2030</c:v>
              </c:pt>
              <c:pt idx="9">
                <c:v>2035</c:v>
              </c:pt>
              <c:pt idx="10">
                <c:v>2040</c:v>
              </c:pt>
              <c:pt idx="11">
                <c:v>2045</c:v>
              </c:pt>
              <c:pt idx="12">
                <c:v>2050</c:v>
              </c:pt>
              <c:pt idx="13">
                <c:v>2055</c:v>
              </c:pt>
              <c:pt idx="14">
                <c:v>2060</c:v>
              </c:pt>
            </c:numLit>
          </c:cat>
          <c:val>
            <c:numLit>
              <c:formatCode>General</c:formatCode>
              <c:ptCount val="15"/>
              <c:pt idx="0">
                <c:v>0.85299999999999987</c:v>
              </c:pt>
              <c:pt idx="1">
                <c:v>0.85400000000000009</c:v>
              </c:pt>
              <c:pt idx="2">
                <c:v>1</c:v>
              </c:pt>
              <c:pt idx="3">
                <c:v>0.87114213197969548</c:v>
              </c:pt>
              <c:pt idx="4">
                <c:v>0.95728426395939092</c:v>
              </c:pt>
              <c:pt idx="5">
                <c:v>0.94483956852791884</c:v>
              </c:pt>
              <c:pt idx="6">
                <c:v>0.96417379765468592</c:v>
              </c:pt>
              <c:pt idx="7">
                <c:v>0.98445685928778404</c:v>
              </c:pt>
              <c:pt idx="8">
                <c:v>0.99550046858206753</c:v>
              </c:pt>
              <c:pt idx="9">
                <c:v>1.0095894709884283</c:v>
              </c:pt>
              <c:pt idx="10">
                <c:v>1.0179017198752061</c:v>
              </c:pt>
              <c:pt idx="11">
                <c:v>1.0265190462315981</c:v>
              </c:pt>
              <c:pt idx="12">
                <c:v>1.0323449400640827</c:v>
              </c:pt>
              <c:pt idx="13">
                <c:v>1.0360739588814896</c:v>
              </c:pt>
              <c:pt idx="14">
                <c:v>1.0382937159555063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85E9-4F11-97F6-55B839BD948E}"/>
            </c:ext>
          </c:extLst>
        </c:ser>
        <c:ser>
          <c:idx val="5"/>
          <c:order val="5"/>
          <c:tx>
            <c:v>Fläche Treibtunnels (ha)</c:v>
          </c:tx>
          <c:spPr>
            <a:ln w="19050" cap="rnd">
              <a:solidFill>
                <a:srgbClr val="003994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5"/>
              <c:pt idx="0">
                <c:v>1990</c:v>
              </c:pt>
              <c:pt idx="1">
                <c:v>1995</c:v>
              </c:pt>
              <c:pt idx="2">
                <c:v>2000</c:v>
              </c:pt>
              <c:pt idx="3">
                <c:v>2005</c:v>
              </c:pt>
              <c:pt idx="4">
                <c:v>2010</c:v>
              </c:pt>
              <c:pt idx="5">
                <c:v>2015</c:v>
              </c:pt>
              <c:pt idx="6">
                <c:v>2020</c:v>
              </c:pt>
              <c:pt idx="7">
                <c:v>2025</c:v>
              </c:pt>
              <c:pt idx="8">
                <c:v>2030</c:v>
              </c:pt>
              <c:pt idx="9">
                <c:v>2035</c:v>
              </c:pt>
              <c:pt idx="10">
                <c:v>2040</c:v>
              </c:pt>
              <c:pt idx="11">
                <c:v>2045</c:v>
              </c:pt>
              <c:pt idx="12">
                <c:v>2050</c:v>
              </c:pt>
              <c:pt idx="13">
                <c:v>2055</c:v>
              </c:pt>
              <c:pt idx="14">
                <c:v>2060</c:v>
              </c:pt>
            </c:numLit>
          </c:cat>
          <c:val>
            <c:numLit>
              <c:formatCode>General</c:formatCode>
              <c:ptCount val="15"/>
              <c:pt idx="0">
                <c:v>0.85300000000000009</c:v>
              </c:pt>
              <c:pt idx="1">
                <c:v>0.85399999999999998</c:v>
              </c:pt>
              <c:pt idx="2">
                <c:v>1</c:v>
              </c:pt>
              <c:pt idx="3">
                <c:v>1.1647982062780269</c:v>
              </c:pt>
              <c:pt idx="4">
                <c:v>1.1358514430263309</c:v>
              </c:pt>
              <c:pt idx="5">
                <c:v>1.1210853742669886</c:v>
              </c:pt>
              <c:pt idx="6">
                <c:v>1.1834381321475149</c:v>
              </c:pt>
              <c:pt idx="7">
                <c:v>1.254129937992069</c:v>
              </c:pt>
              <c:pt idx="8">
                <c:v>1.2958572013642968</c:v>
              </c:pt>
              <c:pt idx="9">
                <c:v>1.3223466626153233</c:v>
              </c:pt>
              <c:pt idx="10">
                <c:v>1.3519062031823978</c:v>
              </c:pt>
              <c:pt idx="11">
                <c:v>1.3787325957137775</c:v>
              </c:pt>
              <c:pt idx="12">
                <c:v>1.3963861167374796</c:v>
              </c:pt>
              <c:pt idx="13">
                <c:v>1.407220676122318</c:v>
              </c:pt>
              <c:pt idx="14">
                <c:v>1.413761992268717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85E9-4F11-97F6-55B839BD9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49578944"/>
        <c:axId val="449593088"/>
      </c:lineChart>
      <c:catAx>
        <c:axId val="449578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49593088"/>
        <c:crosses val="autoZero"/>
        <c:auto val="1"/>
        <c:lblAlgn val="ctr"/>
        <c:lblOffset val="100"/>
        <c:noMultiLvlLbl val="0"/>
      </c:catAx>
      <c:valAx>
        <c:axId val="449593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Index [2000 = 1]</a:t>
                </a:r>
              </a:p>
            </c:rich>
          </c:tx>
          <c:layout>
            <c:manualLayout>
              <c:xMode val="edge"/>
              <c:yMode val="edge"/>
              <c:x val="1.984375E-2"/>
              <c:y val="0.4137928104575164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449578944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Ölheizung</c:v>
          </c:tx>
          <c:spPr>
            <a:ln w="19050" cap="rnd">
              <a:solidFill>
                <a:srgbClr val="72000D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72000D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1164.6033366865106</c:v>
              </c:pt>
              <c:pt idx="1">
                <c:v>1032.8518312366471</c:v>
              </c:pt>
              <c:pt idx="2">
                <c:v>891.71036262549342</c:v>
              </c:pt>
              <c:pt idx="3">
                <c:v>737.82435662296484</c:v>
              </c:pt>
              <c:pt idx="4">
                <c:v>636.9990396497069</c:v>
              </c:pt>
              <c:pt idx="5">
                <c:v>564.93537659791775</c:v>
              </c:pt>
              <c:pt idx="6">
                <c:v>403.56522413562772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612-414D-8C46-E37E50CD24A9}"/>
            </c:ext>
          </c:extLst>
        </c:ser>
        <c:ser>
          <c:idx val="1"/>
          <c:order val="1"/>
          <c:tx>
            <c:v>Gasheizung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819.22307884675683</c:v>
              </c:pt>
              <c:pt idx="1">
                <c:v>721.14307610773437</c:v>
              </c:pt>
              <c:pt idx="2">
                <c:v>616.93710283363805</c:v>
              </c:pt>
              <c:pt idx="3">
                <c:v>504.49464938722429</c:v>
              </c:pt>
              <c:pt idx="4">
                <c:v>431.59461374559271</c:v>
              </c:pt>
              <c:pt idx="5">
                <c:v>379.92272852733782</c:v>
              </c:pt>
              <c:pt idx="6">
                <c:v>265.7849601179596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612-414D-8C46-E37E50CD24A9}"/>
            </c:ext>
          </c:extLst>
        </c:ser>
        <c:ser>
          <c:idx val="2"/>
          <c:order val="2"/>
          <c:tx>
            <c:v>Biomasse</c:v>
          </c:tx>
          <c:spPr>
            <a:ln w="19050" cap="rnd">
              <a:solidFill>
                <a:srgbClr val="94BB1B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94BB1B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1615.4226002001442</c:v>
              </c:pt>
              <c:pt idx="1">
                <c:v>1461.5125207731267</c:v>
              </c:pt>
              <c:pt idx="2">
                <c:v>1292.9534749496015</c:v>
              </c:pt>
              <c:pt idx="3">
                <c:v>1104.0045038114249</c:v>
              </c:pt>
              <c:pt idx="4">
                <c:v>976.67754417040294</c:v>
              </c:pt>
              <c:pt idx="5">
                <c:v>883.62417325728939</c:v>
              </c:pt>
              <c:pt idx="6">
                <c:v>667.47636649506785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612-414D-8C46-E37E50CD24A9}"/>
            </c:ext>
          </c:extLst>
        </c:ser>
        <c:ser>
          <c:idx val="5"/>
          <c:order val="3"/>
          <c:tx>
            <c:v>Luft-Wasser WP</c:v>
          </c:tx>
          <c:spPr>
            <a:ln w="19050" cap="rnd">
              <a:solidFill>
                <a:srgbClr val="F18700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F187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1930.8248253773158</c:v>
              </c:pt>
              <c:pt idx="1">
                <c:v>1769.5467553416133</c:v>
              </c:pt>
              <c:pt idx="2">
                <c:v>1590.375405120885</c:v>
              </c:pt>
              <c:pt idx="3">
                <c:v>1385.8879946974332</c:v>
              </c:pt>
              <c:pt idx="4">
                <c:v>1245.5631219496095</c:v>
              </c:pt>
              <c:pt idx="5">
                <c:v>1141.5236390429088</c:v>
              </c:pt>
              <c:pt idx="6">
                <c:v>894.02775159081989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A612-414D-8C46-E37E50CD24A9}"/>
            </c:ext>
          </c:extLst>
        </c:ser>
        <c:ser>
          <c:idx val="4"/>
          <c:order val="4"/>
          <c:tx>
            <c:v>Erdsonden WP</c:v>
          </c:tx>
          <c:spPr>
            <a:ln w="19050" cap="rnd">
              <a:solidFill>
                <a:srgbClr val="B46700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B467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4221.5990136024029</c:v>
              </c:pt>
              <c:pt idx="1">
                <c:v>4011.4218277986242</c:v>
              </c:pt>
              <c:pt idx="2">
                <c:v>3768.3728312112671</c:v>
              </c:pt>
              <c:pt idx="3">
                <c:v>3476.6306652761459</c:v>
              </c:pt>
              <c:pt idx="4">
                <c:v>3265.9842583476784</c:v>
              </c:pt>
              <c:pt idx="5">
                <c:v>3103.3834575404039</c:v>
              </c:pt>
              <c:pt idx="6">
                <c:v>2689.64934573251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A612-414D-8C46-E37E50CD24A9}"/>
            </c:ext>
          </c:extLst>
        </c:ser>
        <c:ser>
          <c:idx val="3"/>
          <c:order val="5"/>
          <c:tx>
            <c:v>Fernwärme</c:v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0096B1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785.72849803229883</c:v>
              </c:pt>
              <c:pt idx="1">
                <c:v>694.11152870872138</c:v>
              </c:pt>
              <c:pt idx="2">
                <c:v>596.39013204858827</c:v>
              </c:pt>
              <c:pt idx="3">
                <c:v>490.42444361814933</c:v>
              </c:pt>
              <c:pt idx="4">
                <c:v>421.37939883148414</c:v>
              </c:pt>
              <c:pt idx="5">
                <c:v>372.24601044985951</c:v>
              </c:pt>
              <c:pt idx="6">
                <c:v>263.01038811956892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612-414D-8C46-E37E50CD2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524176"/>
        <c:axId val="291518768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6"/>
                <c:tx>
                  <c:v>RH_HPGW</c:v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1273.3398633427328</c:v>
                    </c:pt>
                    <c:pt idx="1">
                      <c:v>1150.2873978472658</c:v>
                    </c:pt>
                    <c:pt idx="2">
                      <c:v>1015.7477011655063</c:v>
                    </c:pt>
                    <c:pt idx="3">
                      <c:v>865.24937259212561</c:v>
                    </c:pt>
                    <c:pt idx="4">
                      <c:v>764.04823941402924</c:v>
                    </c:pt>
                    <c:pt idx="5">
                      <c:v>690.21247700370611</c:v>
                    </c:pt>
                    <c:pt idx="6">
                      <c:v>519.17974047213772</c:v>
                    </c:pt>
                  </c:numLit>
                </c:yVal>
                <c:smooth val="1"/>
                <c:extLst>
                  <c:ext xmlns:c16="http://schemas.microsoft.com/office/drawing/2014/chart" uri="{C3380CC4-5D6E-409C-BE32-E72D297353CC}">
                    <c16:uniqueId val="{00000006-A612-414D-8C46-E37E50CD24A9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RH_Elec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1314.3681776683945</c:v>
                    </c:pt>
                    <c:pt idx="1">
                      <c:v>1247.1311520360932</c:v>
                    </c:pt>
                    <c:pt idx="2">
                      <c:v>1169.5025569372779</c:v>
                    </c:pt>
                    <c:pt idx="3">
                      <c:v>1076.5090872967346</c:v>
                    </c:pt>
                    <c:pt idx="4">
                      <c:v>1009.500988011011</c:v>
                    </c:pt>
                    <c:pt idx="5">
                      <c:v>957.85956442820918</c:v>
                    </c:pt>
                    <c:pt idx="6">
                      <c:v>826.81322151049642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612-414D-8C46-E37E50CD24A9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v>RH_BG</c:v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819.22307884675683</c:v>
                    </c:pt>
                    <c:pt idx="1">
                      <c:v>721.14307610773437</c:v>
                    </c:pt>
                    <c:pt idx="2">
                      <c:v>616.93710283363805</c:v>
                    </c:pt>
                    <c:pt idx="3">
                      <c:v>504.49464938722429</c:v>
                    </c:pt>
                    <c:pt idx="4">
                      <c:v>431.59461374559271</c:v>
                    </c:pt>
                    <c:pt idx="5">
                      <c:v>379.92272852733782</c:v>
                    </c:pt>
                    <c:pt idx="6">
                      <c:v>265.7849601179596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612-414D-8C46-E37E50CD24A9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RH_Coal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2537.5150752341851</c:v>
                    </c:pt>
                    <c:pt idx="1">
                      <c:v>2347.1109693687808</c:v>
                    </c:pt>
                    <c:pt idx="2">
                      <c:v>2133.4082205603654</c:v>
                    </c:pt>
                    <c:pt idx="3">
                      <c:v>1886.3538702543426</c:v>
                    </c:pt>
                    <c:pt idx="4">
                      <c:v>1714.6027206241406</c:v>
                    </c:pt>
                    <c:pt idx="5">
                      <c:v>1585.9463823343283</c:v>
                    </c:pt>
                    <c:pt idx="6">
                      <c:v>1274.6121233189051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612-414D-8C46-E37E50CD24A9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RH_Local_Heat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819.22307884675683</c:v>
                    </c:pt>
                    <c:pt idx="1">
                      <c:v>721.14307610773437</c:v>
                    </c:pt>
                    <c:pt idx="2">
                      <c:v>616.93710283363805</c:v>
                    </c:pt>
                    <c:pt idx="3">
                      <c:v>504.49464938722429</c:v>
                    </c:pt>
                    <c:pt idx="4">
                      <c:v>431.59461374559271</c:v>
                    </c:pt>
                    <c:pt idx="5">
                      <c:v>379.92272852733782</c:v>
                    </c:pt>
                    <c:pt idx="6">
                      <c:v>265.7849601179596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612-414D-8C46-E37E50CD24A9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v>RH_Solar</c:v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857.5846577317551</c:v>
                    </c:pt>
                    <c:pt idx="1">
                      <c:v>754.87441844066939</c:v>
                    </c:pt>
                    <c:pt idx="2">
                      <c:v>645.75500254153121</c:v>
                    </c:pt>
                    <c:pt idx="3">
                      <c:v>528.01887068969017</c:v>
                    </c:pt>
                    <c:pt idx="4">
                      <c:v>451.69212103986064</c:v>
                    </c:pt>
                    <c:pt idx="5">
                      <c:v>397.5943647196753</c:v>
                    </c:pt>
                    <c:pt idx="6">
                      <c:v>278.10894411487874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612-414D-8C46-E37E50CD24A9}"/>
                  </c:ext>
                </c:extLst>
              </c15:ser>
            </c15:filteredScatterSeries>
          </c:ext>
        </c:extLst>
      </c:scatterChart>
      <c:valAx>
        <c:axId val="291524176"/>
        <c:scaling>
          <c:orientation val="minMax"/>
          <c:max val="5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Installierte Leistung [kW]</a:t>
                </a:r>
              </a:p>
            </c:rich>
          </c:tx>
          <c:layout>
            <c:manualLayout>
              <c:xMode val="edge"/>
              <c:yMode val="edge"/>
              <c:x val="0.39353302712160976"/>
              <c:y val="0.884512992576958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91518768"/>
        <c:crosses val="autoZero"/>
        <c:crossBetween val="midCat"/>
      </c:valAx>
      <c:valAx>
        <c:axId val="291518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200" b="0" i="0" baseline="0">
                    <a:effectLst/>
                  </a:rPr>
                  <a:t>Spez. Invest.-Kosten [CHF/kW]</a:t>
                </a:r>
                <a:endParaRPr lang="de-CH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91524176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Ölheizung</c:v>
          </c:tx>
          <c:spPr>
            <a:ln w="19050" cap="rnd">
              <a:solidFill>
                <a:srgbClr val="72000D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72000D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1363.246865884988</c:v>
              </c:pt>
              <c:pt idx="1">
                <c:v>1215.5143290703791</c:v>
              </c:pt>
              <c:pt idx="2">
                <c:v>1056.3118552256626</c:v>
              </c:pt>
              <c:pt idx="3">
                <c:v>881.43607881891728</c:v>
              </c:pt>
              <c:pt idx="4">
                <c:v>765.98963698940815</c:v>
              </c:pt>
              <c:pt idx="5">
                <c:v>682.98075937670626</c:v>
              </c:pt>
              <c:pt idx="6">
                <c:v>495.26679205351763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31E-4FFD-83D2-60F470628A9D}"/>
            </c:ext>
          </c:extLst>
        </c:ser>
        <c:ser>
          <c:idx val="1"/>
          <c:order val="1"/>
          <c:tx>
            <c:v>Gasheizung</c:v>
          </c:tx>
          <c:spPr>
            <a:ln w="19050" cap="rnd">
              <a:solidFill>
                <a:srgbClr val="E0B900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E0B9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961.1894466980325</c:v>
              </c:pt>
              <c:pt idx="1">
                <c:v>846.60925449193917</c:v>
              </c:pt>
              <c:pt idx="2">
                <c:v>724.79345332697164</c:v>
              </c:pt>
              <c:pt idx="3">
                <c:v>593.24203415836337</c:v>
              </c:pt>
              <c:pt idx="4">
                <c:v>507.88240302711154</c:v>
              </c:pt>
              <c:pt idx="5">
                <c:v>447.3394335252616</c:v>
              </c:pt>
              <c:pt idx="6">
                <c:v>313.46285679694637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31E-4FFD-83D2-60F470628A9D}"/>
            </c:ext>
          </c:extLst>
        </c:ser>
        <c:ser>
          <c:idx val="2"/>
          <c:order val="2"/>
          <c:tx>
            <c:v>Biomasse</c:v>
          </c:tx>
          <c:spPr>
            <a:ln w="19050" cap="rnd">
              <a:solidFill>
                <a:srgbClr val="94BB1B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94BB1B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2084.8289254465058</c:v>
              </c:pt>
              <c:pt idx="1">
                <c:v>1903.0695150645602</c:v>
              </c:pt>
              <c:pt idx="2">
                <c:v>1702.0364899313145</c:v>
              </c:pt>
              <c:pt idx="3">
                <c:v>1473.8721650788088</c:v>
              </c:pt>
              <c:pt idx="4">
                <c:v>1318.177915520391</c:v>
              </c:pt>
              <c:pt idx="5">
                <c:v>1203.2566201665406</c:v>
              </c:pt>
              <c:pt idx="6">
                <c:v>931.88736715700395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31E-4FFD-83D2-60F470628A9D}"/>
            </c:ext>
          </c:extLst>
        </c:ser>
        <c:ser>
          <c:idx val="5"/>
          <c:order val="3"/>
          <c:tx>
            <c:v>Luft-Wasser WP</c:v>
          </c:tx>
          <c:spPr>
            <a:ln w="19050" cap="rnd">
              <a:solidFill>
                <a:srgbClr val="F18700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F187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2394.6271365538664</c:v>
              </c:pt>
              <c:pt idx="1">
                <c:v>2203.915149467005</c:v>
              </c:pt>
              <c:pt idx="2">
                <c:v>1991.0481702706272</c:v>
              </c:pt>
              <c:pt idx="3">
                <c:v>1746.666883332899</c:v>
              </c:pt>
              <c:pt idx="4">
                <c:v>1577.9636085233651</c:v>
              </c:pt>
              <c:pt idx="5">
                <c:v>1452.292028702665</c:v>
              </c:pt>
              <c:pt idx="6">
                <c:v>1150.9836901283452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D31E-4FFD-83D2-60F470628A9D}"/>
            </c:ext>
          </c:extLst>
        </c:ser>
        <c:ser>
          <c:idx val="4"/>
          <c:order val="4"/>
          <c:tx>
            <c:v>Erdsonden WP</c:v>
          </c:tx>
          <c:spPr>
            <a:ln w="19050" cap="rnd">
              <a:solidFill>
                <a:srgbClr val="B46700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B46700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5219.6146016779821</c:v>
              </c:pt>
              <c:pt idx="1">
                <c:v>4969.0984479306353</c:v>
              </c:pt>
              <c:pt idx="2">
                <c:v>4678.7953579609348</c:v>
              </c:pt>
              <c:pt idx="3">
                <c:v>4329.4143407443216</c:v>
              </c:pt>
              <c:pt idx="4">
                <c:v>4076.4826723446704</c:v>
              </c:pt>
              <c:pt idx="5">
                <c:v>3880.8313000067228</c:v>
              </c:pt>
              <c:pt idx="6">
                <c:v>3381.2424648691685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D31E-4FFD-83D2-60F470628A9D}"/>
            </c:ext>
          </c:extLst>
        </c:ser>
        <c:ser>
          <c:idx val="3"/>
          <c:order val="5"/>
          <c:tx>
            <c:v>Fernwärme</c:v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circle"/>
            <c:size val="7"/>
            <c:spPr>
              <a:solidFill>
                <a:srgbClr val="0096B1"/>
              </a:solidFill>
              <a:ln w="19050" cap="rnd" cmpd="sng" algn="ctr">
                <a:solidFill>
                  <a:srgbClr val="ECECED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c:spPr>
          </c:marker>
          <c:xVal>
            <c:numLit>
              <c:formatCode>General</c:formatCode>
              <c:ptCount val="7"/>
              <c:pt idx="0">
                <c:v>100</c:v>
              </c:pt>
              <c:pt idx="1">
                <c:v>120</c:v>
              </c:pt>
              <c:pt idx="2">
                <c:v>150</c:v>
              </c:pt>
              <c:pt idx="3">
                <c:v>200</c:v>
              </c:pt>
              <c:pt idx="4">
                <c:v>250</c:v>
              </c:pt>
              <c:pt idx="5">
                <c:v>300</c:v>
              </c:pt>
              <c:pt idx="6">
                <c:v>500</c:v>
              </c:pt>
            </c:numLit>
          </c:xVal>
          <c:yVal>
            <c:numLit>
              <c:formatCode>General</c:formatCode>
              <c:ptCount val="7"/>
              <c:pt idx="0">
                <c:v>914.17637922975018</c:v>
              </c:pt>
              <c:pt idx="1">
                <c:v>809.05595869650335</c:v>
              </c:pt>
              <c:pt idx="2">
                <c:v>696.70487932457729</c:v>
              </c:pt>
              <c:pt idx="3">
                <c:v>574.56596768186728</c:v>
              </c:pt>
              <c:pt idx="4">
                <c:v>494.77778251920353</c:v>
              </c:pt>
              <c:pt idx="5">
                <c:v>437.88367570280496</c:v>
              </c:pt>
              <c:pt idx="6">
                <c:v>310.97114502144564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D31E-4FFD-83D2-60F470628A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524176"/>
        <c:axId val="291518768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6"/>
                <c:tx>
                  <c:v>RH_HPGW</c:v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1273.3398633427328</c:v>
                    </c:pt>
                    <c:pt idx="1">
                      <c:v>1150.2873978472658</c:v>
                    </c:pt>
                    <c:pt idx="2">
                      <c:v>1015.7477011655063</c:v>
                    </c:pt>
                    <c:pt idx="3">
                      <c:v>865.24937259212561</c:v>
                    </c:pt>
                    <c:pt idx="4">
                      <c:v>764.04823941402924</c:v>
                    </c:pt>
                    <c:pt idx="5">
                      <c:v>690.21247700370611</c:v>
                    </c:pt>
                    <c:pt idx="6">
                      <c:v>519.17974047213772</c:v>
                    </c:pt>
                  </c:numLit>
                </c:yVal>
                <c:smooth val="1"/>
                <c:extLst>
                  <c:ext xmlns:c16="http://schemas.microsoft.com/office/drawing/2014/chart" uri="{C3380CC4-5D6E-409C-BE32-E72D297353CC}">
                    <c16:uniqueId val="{00000006-D31E-4FFD-83D2-60F470628A9D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RH_Elec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1314.3681776683945</c:v>
                    </c:pt>
                    <c:pt idx="1">
                      <c:v>1247.1311520360932</c:v>
                    </c:pt>
                    <c:pt idx="2">
                      <c:v>1169.5025569372779</c:v>
                    </c:pt>
                    <c:pt idx="3">
                      <c:v>1076.5090872967346</c:v>
                    </c:pt>
                    <c:pt idx="4">
                      <c:v>1009.500988011011</c:v>
                    </c:pt>
                    <c:pt idx="5">
                      <c:v>957.85956442820918</c:v>
                    </c:pt>
                    <c:pt idx="6">
                      <c:v>826.81322151049642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31E-4FFD-83D2-60F470628A9D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v>RH_BG</c:v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819.22307884675683</c:v>
                    </c:pt>
                    <c:pt idx="1">
                      <c:v>721.14307610773437</c:v>
                    </c:pt>
                    <c:pt idx="2">
                      <c:v>616.93710283363805</c:v>
                    </c:pt>
                    <c:pt idx="3">
                      <c:v>504.49464938722429</c:v>
                    </c:pt>
                    <c:pt idx="4">
                      <c:v>431.59461374559271</c:v>
                    </c:pt>
                    <c:pt idx="5">
                      <c:v>379.92272852733782</c:v>
                    </c:pt>
                    <c:pt idx="6">
                      <c:v>265.7849601179596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31E-4FFD-83D2-60F470628A9D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RH_Coal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2537.5150752341851</c:v>
                    </c:pt>
                    <c:pt idx="1">
                      <c:v>2347.1109693687808</c:v>
                    </c:pt>
                    <c:pt idx="2">
                      <c:v>2133.4082205603654</c:v>
                    </c:pt>
                    <c:pt idx="3">
                      <c:v>1886.3538702543426</c:v>
                    </c:pt>
                    <c:pt idx="4">
                      <c:v>1714.6027206241406</c:v>
                    </c:pt>
                    <c:pt idx="5">
                      <c:v>1585.9463823343283</c:v>
                    </c:pt>
                    <c:pt idx="6">
                      <c:v>1274.6121233189051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31E-4FFD-83D2-60F470628A9D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RH_Local_Heat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819.22307884675683</c:v>
                    </c:pt>
                    <c:pt idx="1">
                      <c:v>721.14307610773437</c:v>
                    </c:pt>
                    <c:pt idx="2">
                      <c:v>616.93710283363805</c:v>
                    </c:pt>
                    <c:pt idx="3">
                      <c:v>504.49464938722429</c:v>
                    </c:pt>
                    <c:pt idx="4">
                      <c:v>431.59461374559271</c:v>
                    </c:pt>
                    <c:pt idx="5">
                      <c:v>379.92272852733782</c:v>
                    </c:pt>
                    <c:pt idx="6">
                      <c:v>265.7849601179596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31E-4FFD-83D2-60F470628A9D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v>RH_Solar</c:v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Lit>
                    <c:formatCode>General</c:formatCode>
                    <c:ptCount val="7"/>
                    <c:pt idx="0">
                      <c:v>100</c:v>
                    </c:pt>
                    <c:pt idx="1">
                      <c:v>120</c:v>
                    </c:pt>
                    <c:pt idx="2">
                      <c:v>150</c:v>
                    </c:pt>
                    <c:pt idx="3">
                      <c:v>200</c:v>
                    </c:pt>
                    <c:pt idx="4">
                      <c:v>250</c:v>
                    </c:pt>
                    <c:pt idx="5">
                      <c:v>300</c:v>
                    </c:pt>
                    <c:pt idx="6">
                      <c:v>500</c:v>
                    </c:pt>
                  </c:numLit>
                </c:xVal>
                <c:yVal>
                  <c:numLit>
                    <c:formatCode>General</c:formatCode>
                    <c:ptCount val="7"/>
                    <c:pt idx="0">
                      <c:v>857.5846577317551</c:v>
                    </c:pt>
                    <c:pt idx="1">
                      <c:v>754.87441844066939</c:v>
                    </c:pt>
                    <c:pt idx="2">
                      <c:v>645.75500254153121</c:v>
                    </c:pt>
                    <c:pt idx="3">
                      <c:v>528.01887068969017</c:v>
                    </c:pt>
                    <c:pt idx="4">
                      <c:v>451.69212103986064</c:v>
                    </c:pt>
                    <c:pt idx="5">
                      <c:v>397.5943647196753</c:v>
                    </c:pt>
                    <c:pt idx="6">
                      <c:v>278.10894411487874</c:v>
                    </c:pt>
                  </c:numLit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D31E-4FFD-83D2-60F470628A9D}"/>
                  </c:ext>
                </c:extLst>
              </c15:ser>
            </c15:filteredScatterSeries>
          </c:ext>
        </c:extLst>
      </c:scatterChart>
      <c:valAx>
        <c:axId val="291524176"/>
        <c:scaling>
          <c:orientation val="minMax"/>
          <c:max val="5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Installierte Leistung [kW]</a:t>
                </a:r>
              </a:p>
            </c:rich>
          </c:tx>
          <c:layout>
            <c:manualLayout>
              <c:xMode val="edge"/>
              <c:yMode val="edge"/>
              <c:x val="0.39353302712160976"/>
              <c:y val="0.884512992576958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91518768"/>
        <c:crosses val="autoZero"/>
        <c:crossBetween val="midCat"/>
      </c:valAx>
      <c:valAx>
        <c:axId val="291518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/>
                  <a:t>Spez. Invest.-Kosten [CHF/kW]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91524176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v>Heizöl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0.10915865471279897</c:v>
              </c:pt>
              <c:pt idx="1">
                <c:v>0.05</c:v>
              </c:pt>
              <c:pt idx="2">
                <c:v>0.02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8C1-4FE8-A610-1BBCC479787B}"/>
            </c:ext>
          </c:extLst>
        </c:ser>
        <c:ser>
          <c:idx val="9"/>
          <c:order val="1"/>
          <c:tx>
            <c:v>Erdgas+Biogas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0.38847783450158679</c:v>
              </c:pt>
              <c:pt idx="1">
                <c:v>0.19958690185652062</c:v>
              </c:pt>
              <c:pt idx="2">
                <c:v>0.13853966620492109</c:v>
              </c:pt>
              <c:pt idx="3">
                <c:v>9.366126817805398E-2</c:v>
              </c:pt>
              <c:pt idx="4">
                <c:v>3.3750222767187976E-2</c:v>
              </c:pt>
              <c:pt idx="5">
                <c:v>1.5609052678549951E-2</c:v>
              </c:pt>
              <c:pt idx="6">
                <c:v>7.168664743121167E-3</c:v>
              </c:pt>
              <c:pt idx="7">
                <c:v>2.533665482770453E-3</c:v>
              </c:pt>
              <c:pt idx="8">
                <c:v>1.7236982052247773E-3</c:v>
              </c:pt>
            </c:numLit>
          </c:val>
          <c:extLst>
            <c:ext xmlns:c16="http://schemas.microsoft.com/office/drawing/2014/chart" uri="{C3380CC4-5D6E-409C-BE32-E72D297353CC}">
              <c16:uniqueId val="{00000001-A8C1-4FE8-A610-1BBCC479787B}"/>
            </c:ext>
          </c:extLst>
        </c:ser>
        <c:ser>
          <c:idx val="3"/>
          <c:order val="2"/>
          <c:tx>
            <c:v>Biomasse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7.0000000000000007E-2</c:v>
              </c:pt>
              <c:pt idx="1">
                <c:v>7.0000000000000007E-2</c:v>
              </c:pt>
              <c:pt idx="2">
                <c:v>7.0000000000000007E-2</c:v>
              </c:pt>
              <c:pt idx="3">
                <c:v>7.0000000000000007E-2</c:v>
              </c:pt>
              <c:pt idx="4">
                <c:v>7.0000000000000007E-2</c:v>
              </c:pt>
              <c:pt idx="5">
                <c:v>6.5000000000000002E-2</c:v>
              </c:pt>
              <c:pt idx="6">
                <c:v>0.06</c:v>
              </c:pt>
              <c:pt idx="7">
                <c:v>0.06</c:v>
              </c:pt>
              <c:pt idx="8">
                <c:v>0.06</c:v>
              </c:pt>
            </c:numLit>
          </c:val>
          <c:extLst>
            <c:ext xmlns:c16="http://schemas.microsoft.com/office/drawing/2014/chart" uri="{C3380CC4-5D6E-409C-BE32-E72D297353CC}">
              <c16:uniqueId val="{00000002-A8C1-4FE8-A610-1BBCC479787B}"/>
            </c:ext>
          </c:extLst>
        </c:ser>
        <c:ser>
          <c:idx val="6"/>
          <c:order val="3"/>
          <c:tx>
            <c:v>Luft-Wasser WP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0.01</c:v>
              </c:pt>
              <c:pt idx="1">
                <c:v>0.08</c:v>
              </c:pt>
              <c:pt idx="2">
                <c:v>0.11</c:v>
              </c:pt>
              <c:pt idx="3">
                <c:v>0.13</c:v>
              </c:pt>
              <c:pt idx="4">
                <c:v>0.14000000000000001</c:v>
              </c:pt>
              <c:pt idx="5">
                <c:v>0.15000000000000002</c:v>
              </c:pt>
              <c:pt idx="6">
                <c:v>0.16000000000000003</c:v>
              </c:pt>
              <c:pt idx="7">
                <c:v>0.16000000000000003</c:v>
              </c:pt>
              <c:pt idx="8">
                <c:v>0.16200000000000003</c:v>
              </c:pt>
            </c:numLit>
          </c:val>
          <c:extLst>
            <c:ext xmlns:c16="http://schemas.microsoft.com/office/drawing/2014/chart" uri="{C3380CC4-5D6E-409C-BE32-E72D297353CC}">
              <c16:uniqueId val="{00000003-A8C1-4FE8-A610-1BBCC479787B}"/>
            </c:ext>
          </c:extLst>
        </c:ser>
        <c:ser>
          <c:idx val="5"/>
          <c:order val="4"/>
          <c:tx>
            <c:v>Erdsonden WP</c:v>
          </c:tx>
          <c:spPr>
            <a:solidFill>
              <a:srgbClr val="B46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0.04</c:v>
              </c:pt>
              <c:pt idx="1">
                <c:v>0.16</c:v>
              </c:pt>
              <c:pt idx="2">
                <c:v>0.21000000000000002</c:v>
              </c:pt>
              <c:pt idx="3">
                <c:v>0.24000000000000002</c:v>
              </c:pt>
              <c:pt idx="4">
                <c:v>0.27</c:v>
              </c:pt>
              <c:pt idx="5">
                <c:v>0.28000000000000003</c:v>
              </c:pt>
              <c:pt idx="6">
                <c:v>0.29000000000000004</c:v>
              </c:pt>
              <c:pt idx="7">
                <c:v>0.29000000000000004</c:v>
              </c:pt>
              <c:pt idx="8">
                <c:v>0.29500000000000004</c:v>
              </c:pt>
            </c:numLit>
          </c:val>
          <c:extLst>
            <c:ext xmlns:c16="http://schemas.microsoft.com/office/drawing/2014/chart" uri="{C3380CC4-5D6E-409C-BE32-E72D297353CC}">
              <c16:uniqueId val="{00000004-A8C1-4FE8-A610-1BBCC479787B}"/>
            </c:ext>
          </c:extLst>
        </c:ser>
        <c:ser>
          <c:idx val="10"/>
          <c:order val="5"/>
          <c:tx>
            <c:v>Grundwasser WP</c:v>
          </c:tx>
          <c:spPr>
            <a:solidFill>
              <a:srgbClr val="99663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0.1</c:v>
              </c:pt>
              <c:pt idx="1">
                <c:v>0.12000000000000001</c:v>
              </c:pt>
              <c:pt idx="2">
                <c:v>0.13</c:v>
              </c:pt>
              <c:pt idx="3">
                <c:v>0.13</c:v>
              </c:pt>
              <c:pt idx="4">
                <c:v>0.13</c:v>
              </c:pt>
              <c:pt idx="5">
                <c:v>0.13</c:v>
              </c:pt>
              <c:pt idx="6">
                <c:v>0.13</c:v>
              </c:pt>
              <c:pt idx="7">
                <c:v>0.13</c:v>
              </c:pt>
              <c:pt idx="8">
                <c:v>0.13</c:v>
              </c:pt>
            </c:numLit>
          </c:val>
          <c:extLst>
            <c:ext xmlns:c16="http://schemas.microsoft.com/office/drawing/2014/chart" uri="{C3380CC4-5D6E-409C-BE32-E72D297353CC}">
              <c16:uniqueId val="{00000005-A8C1-4FE8-A610-1BBCC479787B}"/>
            </c:ext>
          </c:extLst>
        </c:ser>
        <c:ser>
          <c:idx val="4"/>
          <c:order val="6"/>
          <c:tx>
            <c:v>Fernwärme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0.2</c:v>
              </c:pt>
              <c:pt idx="1">
                <c:v>0.22</c:v>
              </c:pt>
              <c:pt idx="2">
                <c:v>0.23</c:v>
              </c:pt>
              <c:pt idx="3">
                <c:v>0.25</c:v>
              </c:pt>
              <c:pt idx="4">
                <c:v>0.28999999999999998</c:v>
              </c:pt>
              <c:pt idx="5">
                <c:v>0.31999999999999995</c:v>
              </c:pt>
              <c:pt idx="6">
                <c:v>0.32999999999999996</c:v>
              </c:pt>
              <c:pt idx="7">
                <c:v>0.33499999999999996</c:v>
              </c:pt>
              <c:pt idx="8">
                <c:v>0.33999999999999997</c:v>
              </c:pt>
            </c:numLit>
          </c:val>
          <c:extLst>
            <c:ext xmlns:c16="http://schemas.microsoft.com/office/drawing/2014/chart" uri="{C3380CC4-5D6E-409C-BE32-E72D297353CC}">
              <c16:uniqueId val="{00000006-A8C1-4FE8-A610-1BBCC479787B}"/>
            </c:ext>
          </c:extLst>
        </c:ser>
        <c:ser>
          <c:idx val="8"/>
          <c:order val="7"/>
          <c:tx>
            <c:v>Nahwärme</c:v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0.08</c:v>
              </c:pt>
              <c:pt idx="1">
                <c:v>0.1</c:v>
              </c:pt>
              <c:pt idx="2">
                <c:v>0.09</c:v>
              </c:pt>
              <c:pt idx="3">
                <c:v>0.08</c:v>
              </c:pt>
              <c:pt idx="4">
                <c:v>0.06</c:v>
              </c:pt>
              <c:pt idx="5">
                <c:v>0.03</c:v>
              </c:pt>
              <c:pt idx="6">
                <c:v>1.4999999999999999E-2</c:v>
              </c:pt>
              <c:pt idx="7">
                <c:v>0.01</c:v>
              </c:pt>
              <c:pt idx="8">
                <c:v>5.0000000000000001E-3</c:v>
              </c:pt>
            </c:numLit>
          </c:val>
          <c:extLst>
            <c:ext xmlns:c16="http://schemas.microsoft.com/office/drawing/2014/chart" uri="{C3380CC4-5D6E-409C-BE32-E72D297353CC}">
              <c16:uniqueId val="{00000007-A8C1-4FE8-A610-1BBCC47978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912257487"/>
        <c:axId val="1912255823"/>
        <c:extLst>
          <c:ext xmlns:c15="http://schemas.microsoft.com/office/drawing/2012/chart" uri="{02D57815-91ED-43cb-92C2-25804820EDAC}">
            <c15:filteredBarSeries>
              <c15:ser>
                <c:idx val="2"/>
                <c:order val="8"/>
                <c:tx>
                  <c:v>Erdgas</c:v>
                </c:tx>
                <c:spPr>
                  <a:solidFill>
                    <a:schemeClr val="accent4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0.38847783450158679</c:v>
                    </c:pt>
                    <c:pt idx="1">
                      <c:v>0.19958690185652062</c:v>
                    </c:pt>
                    <c:pt idx="2">
                      <c:v>0.13853966620492109</c:v>
                    </c:pt>
                    <c:pt idx="3">
                      <c:v>9.366126817805398E-2</c:v>
                    </c:pt>
                    <c:pt idx="4">
                      <c:v>3.3750222767187976E-2</c:v>
                    </c:pt>
                    <c:pt idx="5">
                      <c:v>1.5609052678549951E-2</c:v>
                    </c:pt>
                    <c:pt idx="6">
                      <c:v>7.168664743121167E-3</c:v>
                    </c:pt>
                    <c:pt idx="7">
                      <c:v>2.533665482770453E-3</c:v>
                    </c:pt>
                    <c:pt idx="8">
                      <c:v>1.7236982052247773E-3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8-A8C1-4FE8-A610-1BBCC479787B}"/>
                  </c:ext>
                </c:extLst>
              </c15:ser>
            </c15:filteredBarSeries>
            <c15:filteredBarSeries>
              <c15:ser>
                <c:idx val="11"/>
                <c:order val="9"/>
                <c:tx>
                  <c:v>Stromdirekt</c:v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8C1-4FE8-A610-1BBCC479787B}"/>
                  </c:ext>
                </c:extLst>
              </c15:ser>
            </c15:filteredBarSeries>
            <c15:filteredBarSeries>
              <c15:ser>
                <c:idx val="1"/>
                <c:order val="10"/>
                <c:tx>
                  <c:v>Biogas</c:v>
                </c:tx>
                <c:spPr>
                  <a:solidFill>
                    <a:srgbClr val="FF0000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2.3598362980388494E-3</c:v>
                    </c:pt>
                    <c:pt idx="1">
                      <c:v>4.1309814347947047E-4</c:v>
                    </c:pt>
                    <c:pt idx="2">
                      <c:v>1.4603337950789132E-3</c:v>
                    </c:pt>
                    <c:pt idx="3">
                      <c:v>6.3387318219460011E-3</c:v>
                    </c:pt>
                    <c:pt idx="4">
                      <c:v>6.2497772328120611E-3</c:v>
                    </c:pt>
                    <c:pt idx="5">
                      <c:v>9.3909473214500005E-3</c:v>
                    </c:pt>
                    <c:pt idx="6">
                      <c:v>7.8313352568788793E-3</c:v>
                    </c:pt>
                    <c:pt idx="7">
                      <c:v>1.2466334517229409E-2</c:v>
                    </c:pt>
                    <c:pt idx="8">
                      <c:v>6.2763017947751335E-3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8C1-4FE8-A610-1BBCC479787B}"/>
                  </c:ext>
                </c:extLst>
              </c15:ser>
            </c15:filteredBarSeries>
            <c15:filteredBarSeries>
              <c15:ser>
                <c:idx val="7"/>
                <c:order val="11"/>
                <c:tx>
                  <c:v>Kohle</c:v>
                </c:tx>
                <c:spPr>
                  <a:solidFill>
                    <a:schemeClr val="accent4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8C1-4FE8-A610-1BBCC479787B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v>Wärmepumpen</c:v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0.15000000000000002</c:v>
                    </c:pt>
                    <c:pt idx="1">
                      <c:v>0.36</c:v>
                    </c:pt>
                    <c:pt idx="2">
                      <c:v>0.45</c:v>
                    </c:pt>
                    <c:pt idx="3">
                      <c:v>0.5</c:v>
                    </c:pt>
                    <c:pt idx="4">
                      <c:v>0.54</c:v>
                    </c:pt>
                    <c:pt idx="5">
                      <c:v>0.56000000000000005</c:v>
                    </c:pt>
                    <c:pt idx="6">
                      <c:v>0.58000000000000007</c:v>
                    </c:pt>
                    <c:pt idx="7">
                      <c:v>0.58000000000000007</c:v>
                    </c:pt>
                    <c:pt idx="8">
                      <c:v>0.58700000000000008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8C1-4FE8-A610-1BBCC479787B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v>Nah- / Fernwärme</c:v>
                </c:tx>
                <c:spPr>
                  <a:solidFill>
                    <a:srgbClr val="00B0F0"/>
                  </a:solidFill>
                  <a:ln>
                    <a:solidFill>
                      <a:srgbClr val="00B0F0"/>
                    </a:solidFill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0.28000000000000003</c:v>
                    </c:pt>
                    <c:pt idx="1">
                      <c:v>0.32</c:v>
                    </c:pt>
                    <c:pt idx="2">
                      <c:v>0.32</c:v>
                    </c:pt>
                    <c:pt idx="3">
                      <c:v>0.33</c:v>
                    </c:pt>
                    <c:pt idx="4">
                      <c:v>0.35</c:v>
                    </c:pt>
                    <c:pt idx="5">
                      <c:v>0.35</c:v>
                    </c:pt>
                    <c:pt idx="6">
                      <c:v>0.34499999999999997</c:v>
                    </c:pt>
                    <c:pt idx="7">
                      <c:v>0.34499999999999997</c:v>
                    </c:pt>
                    <c:pt idx="8">
                      <c:v>0.34499999999999997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8C1-4FE8-A610-1BBCC479787B}"/>
                  </c:ext>
                </c:extLst>
              </c15:ser>
            </c15:filteredBarSeries>
          </c:ext>
        </c:extLst>
      </c:barChart>
      <c:catAx>
        <c:axId val="19122574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2255823"/>
        <c:crosses val="autoZero"/>
        <c:auto val="1"/>
        <c:lblAlgn val="ctr"/>
        <c:lblOffset val="100"/>
        <c:noMultiLvlLbl val="0"/>
      </c:catAx>
      <c:valAx>
        <c:axId val="1912255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 sz="1200" b="0" i="0" baseline="0">
                    <a:effectLst/>
                  </a:rPr>
                  <a:t>Anteil [-]</a:t>
                </a:r>
                <a:endParaRPr lang="de-CH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2257487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v>Heizöl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0.21354076399141692</c:v>
              </c:pt>
              <c:pt idx="1">
                <c:v>0.10119385585095118</c:v>
              </c:pt>
              <c:pt idx="2">
                <c:v>6.2163690262529776E-2</c:v>
              </c:pt>
              <c:pt idx="3">
                <c:v>5.4999064548201269E-2</c:v>
              </c:pt>
              <c:pt idx="4">
                <c:v>2.7946529537496847E-2</c:v>
              </c:pt>
              <c:pt idx="5">
                <c:v>2.2217804798090771E-2</c:v>
              </c:pt>
              <c:pt idx="6">
                <c:v>7.6125386030534295E-3</c:v>
              </c:pt>
              <c:pt idx="7">
                <c:v>2.3048006316206721E-3</c:v>
              </c:pt>
              <c:pt idx="8">
                <c:v>1.1030589993998058E-3</c:v>
              </c:pt>
            </c:numLit>
          </c:val>
          <c:extLst>
            <c:ext xmlns:c16="http://schemas.microsoft.com/office/drawing/2014/chart" uri="{C3380CC4-5D6E-409C-BE32-E72D297353CC}">
              <c16:uniqueId val="{00000000-C9CE-49CA-80E0-6917BB37FAB5}"/>
            </c:ext>
          </c:extLst>
        </c:ser>
        <c:ser>
          <c:idx val="9"/>
          <c:order val="1"/>
          <c:tx>
            <c:v>Erdgas+Biogas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0.41758076767825758</c:v>
              </c:pt>
              <c:pt idx="1">
                <c:v>0.24131919726155943</c:v>
              </c:pt>
              <c:pt idx="2">
                <c:v>0.21180443152275374</c:v>
              </c:pt>
              <c:pt idx="3">
                <c:v>0.16091507797600363</c:v>
              </c:pt>
              <c:pt idx="4">
                <c:v>0.12126289236857174</c:v>
              </c:pt>
              <c:pt idx="5">
                <c:v>9.5557438862084301E-2</c:v>
              </c:pt>
              <c:pt idx="6">
                <c:v>7.5969555586053686E-2</c:v>
              </c:pt>
              <c:pt idx="7">
                <c:v>5.084457299685298E-2</c:v>
              </c:pt>
              <c:pt idx="8">
                <c:v>4.110976534726693E-2</c:v>
              </c:pt>
            </c:numLit>
          </c:val>
          <c:extLst>
            <c:ext xmlns:c16="http://schemas.microsoft.com/office/drawing/2014/chart" uri="{C3380CC4-5D6E-409C-BE32-E72D297353CC}">
              <c16:uniqueId val="{00000001-C9CE-49CA-80E0-6917BB37FAB5}"/>
            </c:ext>
          </c:extLst>
        </c:ser>
        <c:ser>
          <c:idx val="3"/>
          <c:order val="2"/>
          <c:tx>
            <c:v>Biomasse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9.6046731946054495E-2</c:v>
              </c:pt>
              <c:pt idx="1">
                <c:v>0.12555744900123764</c:v>
              </c:pt>
              <c:pt idx="2">
                <c:v>0.15999452066179631</c:v>
              </c:pt>
              <c:pt idx="3">
                <c:v>0.14630372454991972</c:v>
              </c:pt>
              <c:pt idx="4">
                <c:v>0.14007996030512082</c:v>
              </c:pt>
              <c:pt idx="5">
                <c:v>0.12516093406869105</c:v>
              </c:pt>
              <c:pt idx="6">
                <c:v>0.1133112644904164</c:v>
              </c:pt>
              <c:pt idx="7">
                <c:v>8.9496594654255496E-2</c:v>
              </c:pt>
              <c:pt idx="8">
                <c:v>8.1371521909330946E-2</c:v>
              </c:pt>
            </c:numLit>
          </c:val>
          <c:extLst>
            <c:ext xmlns:c16="http://schemas.microsoft.com/office/drawing/2014/chart" uri="{C3380CC4-5D6E-409C-BE32-E72D297353CC}">
              <c16:uniqueId val="{00000002-C9CE-49CA-80E0-6917BB37FAB5}"/>
            </c:ext>
          </c:extLst>
        </c:ser>
        <c:ser>
          <c:idx val="6"/>
          <c:order val="3"/>
          <c:tx>
            <c:v>Luft-Wasser WP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4.308553006504434E-4</c:v>
              </c:pt>
              <c:pt idx="1">
                <c:v>2.7100569702270736E-2</c:v>
              </c:pt>
              <c:pt idx="2">
                <c:v>2.7118387338881212E-2</c:v>
              </c:pt>
              <c:pt idx="3">
                <c:v>4.1976161025271283E-2</c:v>
              </c:pt>
              <c:pt idx="4">
                <c:v>4.4483654280610255E-2</c:v>
              </c:pt>
              <c:pt idx="5">
                <c:v>9.0603229445855582E-2</c:v>
              </c:pt>
              <c:pt idx="6">
                <c:v>9.3327824611307494E-2</c:v>
              </c:pt>
              <c:pt idx="7">
                <c:v>9.3492426035553508E-2</c:v>
              </c:pt>
              <c:pt idx="8">
                <c:v>9.6505037575267197E-2</c:v>
              </c:pt>
            </c:numLit>
          </c:val>
          <c:extLst>
            <c:ext xmlns:c16="http://schemas.microsoft.com/office/drawing/2014/chart" uri="{C3380CC4-5D6E-409C-BE32-E72D297353CC}">
              <c16:uniqueId val="{00000003-C9CE-49CA-80E0-6917BB37FAB5}"/>
            </c:ext>
          </c:extLst>
        </c:ser>
        <c:ser>
          <c:idx val="5"/>
          <c:order val="4"/>
          <c:tx>
            <c:v>Erdsonden WP</c:v>
          </c:tx>
          <c:spPr>
            <a:solidFill>
              <a:srgbClr val="B46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3.126938472644347E-3</c:v>
              </c:pt>
              <c:pt idx="1">
                <c:v>9.6851319392810581E-2</c:v>
              </c:pt>
              <c:pt idx="2">
                <c:v>0.11045033005866788</c:v>
              </c:pt>
              <c:pt idx="3">
                <c:v>0.1429768509562874</c:v>
              </c:pt>
              <c:pt idx="4">
                <c:v>0.18601731722637244</c:v>
              </c:pt>
              <c:pt idx="5">
                <c:v>0.18391519770858317</c:v>
              </c:pt>
              <c:pt idx="6">
                <c:v>0.1928388074933832</c:v>
              </c:pt>
              <c:pt idx="7">
                <c:v>0.19421849435228195</c:v>
              </c:pt>
              <c:pt idx="8">
                <c:v>0.19758351292411039</c:v>
              </c:pt>
            </c:numLit>
          </c:val>
          <c:extLst>
            <c:ext xmlns:c16="http://schemas.microsoft.com/office/drawing/2014/chart" uri="{C3380CC4-5D6E-409C-BE32-E72D297353CC}">
              <c16:uniqueId val="{00000004-C9CE-49CA-80E0-6917BB37FAB5}"/>
            </c:ext>
          </c:extLst>
        </c:ser>
        <c:ser>
          <c:idx val="10"/>
          <c:order val="5"/>
          <c:tx>
            <c:v>Grundwasser WP</c:v>
          </c:tx>
          <c:spPr>
            <a:solidFill>
              <a:srgbClr val="99663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5.6639288543144477E-2</c:v>
              </c:pt>
              <c:pt idx="1">
                <c:v>9.1433822114211069E-2</c:v>
              </c:pt>
              <c:pt idx="2">
                <c:v>0.10465742630436538</c:v>
              </c:pt>
              <c:pt idx="3">
                <c:v>9.5749885769645673E-2</c:v>
              </c:pt>
              <c:pt idx="4">
                <c:v>9.556502050076443E-2</c:v>
              </c:pt>
              <c:pt idx="5">
                <c:v>9.516669588336385E-2</c:v>
              </c:pt>
              <c:pt idx="6">
                <c:v>8.8506883230266176E-2</c:v>
              </c:pt>
              <c:pt idx="7">
                <c:v>8.2510299367568873E-2</c:v>
              </c:pt>
              <c:pt idx="8">
                <c:v>8.0893603958842347E-2</c:v>
              </c:pt>
            </c:numLit>
          </c:val>
          <c:extLst>
            <c:ext xmlns:c16="http://schemas.microsoft.com/office/drawing/2014/chart" uri="{C3380CC4-5D6E-409C-BE32-E72D297353CC}">
              <c16:uniqueId val="{00000005-C9CE-49CA-80E0-6917BB37FAB5}"/>
            </c:ext>
          </c:extLst>
        </c:ser>
        <c:ser>
          <c:idx val="4"/>
          <c:order val="6"/>
          <c:tx>
            <c:v>Fernwärme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0.18012419678604144</c:v>
              </c:pt>
              <c:pt idx="1">
                <c:v>0.24903566418319573</c:v>
              </c:pt>
              <c:pt idx="2">
                <c:v>0.24779502218448135</c:v>
              </c:pt>
              <c:pt idx="3">
                <c:v>0.25258318126900237</c:v>
              </c:pt>
              <c:pt idx="4">
                <c:v>0.26493641237642834</c:v>
              </c:pt>
              <c:pt idx="5">
                <c:v>0.3063518124457188</c:v>
              </c:pt>
              <c:pt idx="6">
                <c:v>0.35781247332881017</c:v>
              </c:pt>
              <c:pt idx="7">
                <c:v>0.430941580883967</c:v>
              </c:pt>
              <c:pt idx="8">
                <c:v>0.44071377689238761</c:v>
              </c:pt>
            </c:numLit>
          </c:val>
          <c:extLst>
            <c:ext xmlns:c16="http://schemas.microsoft.com/office/drawing/2014/chart" uri="{C3380CC4-5D6E-409C-BE32-E72D297353CC}">
              <c16:uniqueId val="{00000006-C9CE-49CA-80E0-6917BB37FAB5}"/>
            </c:ext>
          </c:extLst>
        </c:ser>
        <c:ser>
          <c:idx val="8"/>
          <c:order val="7"/>
          <c:tx>
            <c:v>Nahwärme</c:v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3.3028623186027485E-2</c:v>
              </c:pt>
              <c:pt idx="1">
                <c:v>6.7563608379777457E-2</c:v>
              </c:pt>
              <c:pt idx="2">
                <c:v>7.3026621935105965E-2</c:v>
              </c:pt>
              <c:pt idx="3">
                <c:v>0.1011782991773524</c:v>
              </c:pt>
              <c:pt idx="4">
                <c:v>0.115057147246383</c:v>
              </c:pt>
              <c:pt idx="5">
                <c:v>7.0553002541298704E-2</c:v>
              </c:pt>
              <c:pt idx="6">
                <c:v>4.460179448022273E-2</c:v>
              </c:pt>
              <c:pt idx="7">
                <c:v>4.3163081857117563E-2</c:v>
              </c:pt>
              <c:pt idx="8">
                <c:v>3.2110752587818391E-2</c:v>
              </c:pt>
            </c:numLit>
          </c:val>
          <c:extLst>
            <c:ext xmlns:c16="http://schemas.microsoft.com/office/drawing/2014/chart" uri="{C3380CC4-5D6E-409C-BE32-E72D297353CC}">
              <c16:uniqueId val="{00000007-C9CE-49CA-80E0-6917BB37F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912257487"/>
        <c:axId val="1912255823"/>
        <c:extLst>
          <c:ext xmlns:c15="http://schemas.microsoft.com/office/drawing/2012/chart" uri="{02D57815-91ED-43cb-92C2-25804820EDAC}">
            <c15:filteredBarSeries>
              <c15:ser>
                <c:idx val="2"/>
                <c:order val="8"/>
                <c:tx>
                  <c:v>Erdgas</c:v>
                </c:tx>
                <c:spPr>
                  <a:solidFill>
                    <a:schemeClr val="accent4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0.41758076767825758</c:v>
                    </c:pt>
                    <c:pt idx="1">
                      <c:v>0.24131919726155943</c:v>
                    </c:pt>
                    <c:pt idx="2">
                      <c:v>0.21180443152275374</c:v>
                    </c:pt>
                    <c:pt idx="3">
                      <c:v>0.16091507797600363</c:v>
                    </c:pt>
                    <c:pt idx="4">
                      <c:v>0.12126289236857174</c:v>
                    </c:pt>
                    <c:pt idx="5">
                      <c:v>9.5557438862084301E-2</c:v>
                    </c:pt>
                    <c:pt idx="6">
                      <c:v>7.5969555586053686E-2</c:v>
                    </c:pt>
                    <c:pt idx="7">
                      <c:v>5.084457299685298E-2</c:v>
                    </c:pt>
                    <c:pt idx="8">
                      <c:v>4.110976534726693E-2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8-C9CE-49CA-80E0-6917BB37FAB5}"/>
                  </c:ext>
                </c:extLst>
              </c15:ser>
            </c15:filteredBarSeries>
            <c15:filteredBarSeries>
              <c15:ser>
                <c:idx val="11"/>
                <c:order val="9"/>
                <c:tx>
                  <c:v>Stromdirekt</c:v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C9CE-49CA-80E0-6917BB37FAB5}"/>
                  </c:ext>
                </c:extLst>
              </c15:ser>
            </c15:filteredBarSeries>
            <c15:filteredBarSeries>
              <c15:ser>
                <c:idx val="1"/>
                <c:order val="10"/>
                <c:tx>
                  <c:v>Biogas</c:v>
                </c:tx>
                <c:spPr>
                  <a:solidFill>
                    <a:srgbClr val="FF0000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9.3445025546396698E-6</c:v>
                    </c:pt>
                    <c:pt idx="1">
                      <c:v>8.875712584541878E-5</c:v>
                    </c:pt>
                    <c:pt idx="2">
                      <c:v>2.9432916905172126E-3</c:v>
                    </c:pt>
                    <c:pt idx="3">
                      <c:v>3.3044025761783031E-3</c:v>
                    </c:pt>
                    <c:pt idx="4">
                      <c:v>4.6742433514064098E-3</c:v>
                    </c:pt>
                    <c:pt idx="5">
                      <c:v>1.0476644033792277E-2</c:v>
                    </c:pt>
                    <c:pt idx="6">
                      <c:v>2.6212414299697021E-2</c:v>
                    </c:pt>
                    <c:pt idx="7">
                      <c:v>1.4181935960021473E-2</c:v>
                    </c:pt>
                    <c:pt idx="8">
                      <c:v>2.8640047220179932E-2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C9CE-49CA-80E0-6917BB37FAB5}"/>
                  </c:ext>
                </c:extLst>
              </c15:ser>
            </c15:filteredBarSeries>
            <c15:filteredBarSeries>
              <c15:ser>
                <c:idx val="7"/>
                <c:order val="11"/>
                <c:tx>
                  <c:v>Kohle</c:v>
                </c:tx>
                <c:spPr>
                  <a:solidFill>
                    <a:schemeClr val="accent4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C9CE-49CA-80E0-6917BB37FAB5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v>Wärmepumpen</c:v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6.0197082316439263E-2</c:v>
                    </c:pt>
                    <c:pt idx="1">
                      <c:v>0.2153857112092924</c:v>
                    </c:pt>
                    <c:pt idx="2">
                      <c:v>0.24222614370191442</c:v>
                    </c:pt>
                    <c:pt idx="3">
                      <c:v>0.28070289775120433</c:v>
                    </c:pt>
                    <c:pt idx="4">
                      <c:v>0.32606599200774711</c:v>
                    </c:pt>
                    <c:pt idx="5">
                      <c:v>0.36968512303780265</c:v>
                    </c:pt>
                    <c:pt idx="6">
                      <c:v>0.37467351533495691</c:v>
                    </c:pt>
                    <c:pt idx="7">
                      <c:v>0.37022121975540428</c:v>
                    </c:pt>
                    <c:pt idx="8">
                      <c:v>0.37498215445821997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C9CE-49CA-80E0-6917BB37FAB5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v>Nah- / Fernwärme</c:v>
                </c:tx>
                <c:spPr>
                  <a:solidFill>
                    <a:srgbClr val="00B0F0"/>
                  </a:solidFill>
                  <a:ln>
                    <a:solidFill>
                      <a:srgbClr val="00B0F0"/>
                    </a:solidFill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0.21315281997206892</c:v>
                    </c:pt>
                    <c:pt idx="1">
                      <c:v>0.31659927256297316</c:v>
                    </c:pt>
                    <c:pt idx="2">
                      <c:v>0.3208216441195873</c:v>
                    </c:pt>
                    <c:pt idx="3">
                      <c:v>0.35376148044635475</c:v>
                    </c:pt>
                    <c:pt idx="4">
                      <c:v>0.37999355962281134</c:v>
                    </c:pt>
                    <c:pt idx="5">
                      <c:v>0.3769048149870175</c:v>
                    </c:pt>
                    <c:pt idx="6">
                      <c:v>0.40241426780903289</c:v>
                    </c:pt>
                    <c:pt idx="7">
                      <c:v>0.47410466274108454</c:v>
                    </c:pt>
                    <c:pt idx="8">
                      <c:v>0.47282452948020598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C9CE-49CA-80E0-6917BB37FAB5}"/>
                  </c:ext>
                </c:extLst>
              </c15:ser>
            </c15:filteredBarSeries>
          </c:ext>
        </c:extLst>
      </c:barChart>
      <c:catAx>
        <c:axId val="19122574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2255823"/>
        <c:crosses val="autoZero"/>
        <c:auto val="1"/>
        <c:lblAlgn val="ctr"/>
        <c:lblOffset val="100"/>
        <c:noMultiLvlLbl val="0"/>
      </c:catAx>
      <c:valAx>
        <c:axId val="1912255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 sz="1200" b="0" i="0" baseline="0">
                    <a:effectLst/>
                  </a:rPr>
                  <a:t>Anteil [-]</a:t>
                </a:r>
                <a:endParaRPr lang="de-CH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2257487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v>Heizöl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0.10915865471279897</c:v>
              </c:pt>
              <c:pt idx="1">
                <c:v>0.09</c:v>
              </c:pt>
              <c:pt idx="2">
                <c:v>7.0000000000000007E-2</c:v>
              </c:pt>
              <c:pt idx="3">
                <c:v>0.05</c:v>
              </c:pt>
              <c:pt idx="4">
                <c:v>0.04</c:v>
              </c:pt>
              <c:pt idx="5">
                <c:v>0.03</c:v>
              </c:pt>
              <c:pt idx="6">
                <c:v>0.02</c:v>
              </c:pt>
              <c:pt idx="7">
                <c:v>0.01</c:v>
              </c:pt>
              <c:pt idx="8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021-4915-AAB0-E33DBE8620B6}"/>
            </c:ext>
          </c:extLst>
        </c:ser>
        <c:ser>
          <c:idx val="9"/>
          <c:order val="1"/>
          <c:tx>
            <c:v>Erdgas+Biogas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0.38847783450158679</c:v>
              </c:pt>
              <c:pt idx="1">
                <c:v>0.34458690185652063</c:v>
              </c:pt>
              <c:pt idx="2">
                <c:v>0.33653966620492093</c:v>
              </c:pt>
              <c:pt idx="3">
                <c:v>0.33466126817805386</c:v>
              </c:pt>
              <c:pt idx="4">
                <c:v>0.29975022276718788</c:v>
              </c:pt>
              <c:pt idx="5">
                <c:v>0.28460905267854997</c:v>
              </c:pt>
              <c:pt idx="6">
                <c:v>0.28416866474312108</c:v>
              </c:pt>
              <c:pt idx="7">
                <c:v>0.27753366548277048</c:v>
              </c:pt>
              <c:pt idx="8">
                <c:v>0.27172369820522468</c:v>
              </c:pt>
            </c:numLit>
          </c:val>
          <c:extLst>
            <c:ext xmlns:c16="http://schemas.microsoft.com/office/drawing/2014/chart" uri="{C3380CC4-5D6E-409C-BE32-E72D297353CC}">
              <c16:uniqueId val="{00000001-B021-4915-AAB0-E33DBE8620B6}"/>
            </c:ext>
          </c:extLst>
        </c:ser>
        <c:ser>
          <c:idx val="3"/>
          <c:order val="2"/>
          <c:tx>
            <c:v>Biomasse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7.0000000000000007E-2</c:v>
              </c:pt>
              <c:pt idx="1">
                <c:v>7.0000000000000007E-2</c:v>
              </c:pt>
              <c:pt idx="2">
                <c:v>7.0000000000000007E-2</c:v>
              </c:pt>
              <c:pt idx="3">
                <c:v>6.0000000000000005E-2</c:v>
              </c:pt>
              <c:pt idx="4">
                <c:v>0.05</c:v>
              </c:pt>
              <c:pt idx="5">
                <c:v>4.5000000000000005E-2</c:v>
              </c:pt>
              <c:pt idx="6">
                <c:v>4.0000000000000008E-2</c:v>
              </c:pt>
              <c:pt idx="7">
                <c:v>3.500000000000001E-2</c:v>
              </c:pt>
              <c:pt idx="8">
                <c:v>3.0000000000000009E-2</c:v>
              </c:pt>
            </c:numLit>
          </c:val>
          <c:extLst>
            <c:ext xmlns:c16="http://schemas.microsoft.com/office/drawing/2014/chart" uri="{C3380CC4-5D6E-409C-BE32-E72D297353CC}">
              <c16:uniqueId val="{00000002-B021-4915-AAB0-E33DBE8620B6}"/>
            </c:ext>
          </c:extLst>
        </c:ser>
        <c:ser>
          <c:idx val="6"/>
          <c:order val="3"/>
          <c:tx>
            <c:v>Luft-Wasser WP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0.01</c:v>
              </c:pt>
              <c:pt idx="1">
                <c:v>0.03</c:v>
              </c:pt>
              <c:pt idx="2">
                <c:v>3.2000000000000001E-2</c:v>
              </c:pt>
              <c:pt idx="3">
                <c:v>3.4000000000000002E-2</c:v>
              </c:pt>
              <c:pt idx="4">
                <c:v>6.4000000000000001E-2</c:v>
              </c:pt>
              <c:pt idx="5">
                <c:v>6.6000000000000003E-2</c:v>
              </c:pt>
              <c:pt idx="6">
                <c:v>6.8000000000000005E-2</c:v>
              </c:pt>
              <c:pt idx="7">
                <c:v>7.0000000000000007E-2</c:v>
              </c:pt>
              <c:pt idx="8">
                <c:v>7.2000000000000008E-2</c:v>
              </c:pt>
            </c:numLit>
          </c:val>
          <c:extLst>
            <c:ext xmlns:c16="http://schemas.microsoft.com/office/drawing/2014/chart" uri="{C3380CC4-5D6E-409C-BE32-E72D297353CC}">
              <c16:uniqueId val="{00000003-B021-4915-AAB0-E33DBE8620B6}"/>
            </c:ext>
          </c:extLst>
        </c:ser>
        <c:ser>
          <c:idx val="5"/>
          <c:order val="4"/>
          <c:tx>
            <c:v>Erdsonden WP</c:v>
          </c:tx>
          <c:spPr>
            <a:solidFill>
              <a:srgbClr val="B46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0.04</c:v>
              </c:pt>
              <c:pt idx="1">
                <c:v>0.06</c:v>
              </c:pt>
              <c:pt idx="2">
                <c:v>6.9999999999999993E-2</c:v>
              </c:pt>
              <c:pt idx="3">
                <c:v>7.9999999999999988E-2</c:v>
              </c:pt>
              <c:pt idx="4">
                <c:v>8.9999999999999983E-2</c:v>
              </c:pt>
              <c:pt idx="5">
                <c:v>9.9999999999999978E-2</c:v>
              </c:pt>
              <c:pt idx="6">
                <c:v>9.9999999999999978E-2</c:v>
              </c:pt>
              <c:pt idx="7">
                <c:v>9.9999999999999978E-2</c:v>
              </c:pt>
              <c:pt idx="8">
                <c:v>9.9999999999999978E-2</c:v>
              </c:pt>
            </c:numLit>
          </c:val>
          <c:extLst>
            <c:ext xmlns:c16="http://schemas.microsoft.com/office/drawing/2014/chart" uri="{C3380CC4-5D6E-409C-BE32-E72D297353CC}">
              <c16:uniqueId val="{00000004-B021-4915-AAB0-E33DBE8620B6}"/>
            </c:ext>
          </c:extLst>
        </c:ser>
        <c:ser>
          <c:idx val="10"/>
          <c:order val="5"/>
          <c:tx>
            <c:v>Grundwasser WP</c:v>
          </c:tx>
          <c:spPr>
            <a:solidFill>
              <a:srgbClr val="99663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0.1</c:v>
              </c:pt>
              <c:pt idx="1">
                <c:v>0.12000000000000001</c:v>
              </c:pt>
              <c:pt idx="2">
                <c:v>0.13</c:v>
              </c:pt>
              <c:pt idx="3">
                <c:v>0.14000000000000001</c:v>
              </c:pt>
              <c:pt idx="4">
                <c:v>0.15000000000000002</c:v>
              </c:pt>
              <c:pt idx="5">
                <c:v>0.16000000000000003</c:v>
              </c:pt>
              <c:pt idx="6">
                <c:v>0.17000000000000004</c:v>
              </c:pt>
              <c:pt idx="7">
                <c:v>0.18000000000000005</c:v>
              </c:pt>
              <c:pt idx="8">
                <c:v>0.19000000000000006</c:v>
              </c:pt>
            </c:numLit>
          </c:val>
          <c:extLst>
            <c:ext xmlns:c16="http://schemas.microsoft.com/office/drawing/2014/chart" uri="{C3380CC4-5D6E-409C-BE32-E72D297353CC}">
              <c16:uniqueId val="{00000005-B021-4915-AAB0-E33DBE8620B6}"/>
            </c:ext>
          </c:extLst>
        </c:ser>
        <c:ser>
          <c:idx val="4"/>
          <c:order val="6"/>
          <c:tx>
            <c:v>Fernwärme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0.2</c:v>
              </c:pt>
              <c:pt idx="1">
                <c:v>0.21500000000000002</c:v>
              </c:pt>
              <c:pt idx="2">
                <c:v>0.23000000000000004</c:v>
              </c:pt>
              <c:pt idx="3">
                <c:v>0.24500000000000005</c:v>
              </c:pt>
              <c:pt idx="4">
                <c:v>0.26000000000000006</c:v>
              </c:pt>
              <c:pt idx="5">
                <c:v>0.27500000000000008</c:v>
              </c:pt>
              <c:pt idx="6">
                <c:v>0.29000000000000009</c:v>
              </c:pt>
              <c:pt idx="7">
                <c:v>0.3050000000000001</c:v>
              </c:pt>
              <c:pt idx="8">
                <c:v>0.32000000000000012</c:v>
              </c:pt>
            </c:numLit>
          </c:val>
          <c:extLst>
            <c:ext xmlns:c16="http://schemas.microsoft.com/office/drawing/2014/chart" uri="{C3380CC4-5D6E-409C-BE32-E72D297353CC}">
              <c16:uniqueId val="{00000006-B021-4915-AAB0-E33DBE8620B6}"/>
            </c:ext>
          </c:extLst>
        </c:ser>
        <c:ser>
          <c:idx val="8"/>
          <c:order val="7"/>
          <c:tx>
            <c:v>Nahwärme</c:v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0.08</c:v>
              </c:pt>
              <c:pt idx="1">
                <c:v>7.0000000000000007E-2</c:v>
              </c:pt>
              <c:pt idx="2">
                <c:v>0.06</c:v>
              </c:pt>
              <c:pt idx="3">
                <c:v>0.05</c:v>
              </c:pt>
              <c:pt idx="4">
                <c:v>0.04</c:v>
              </c:pt>
              <c:pt idx="5">
                <c:v>0.03</c:v>
              </c:pt>
              <c:pt idx="6">
                <c:v>0.02</c:v>
              </c:pt>
              <c:pt idx="7">
                <c:v>0.01</c:v>
              </c:pt>
              <c:pt idx="8">
                <c:v>0.01</c:v>
              </c:pt>
            </c:numLit>
          </c:val>
          <c:extLst>
            <c:ext xmlns:c16="http://schemas.microsoft.com/office/drawing/2014/chart" uri="{C3380CC4-5D6E-409C-BE32-E72D297353CC}">
              <c16:uniqueId val="{00000007-B021-4915-AAB0-E33DBE862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912257487"/>
        <c:axId val="1912255823"/>
        <c:extLst>
          <c:ext xmlns:c15="http://schemas.microsoft.com/office/drawing/2012/chart" uri="{02D57815-91ED-43cb-92C2-25804820EDAC}">
            <c15:filteredBarSeries>
              <c15:ser>
                <c:idx val="2"/>
                <c:order val="8"/>
                <c:tx>
                  <c:v>Erdgas</c:v>
                </c:tx>
                <c:spPr>
                  <a:solidFill>
                    <a:schemeClr val="accent4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0.38847783450158679</c:v>
                    </c:pt>
                    <c:pt idx="1">
                      <c:v>0.34458690185652063</c:v>
                    </c:pt>
                    <c:pt idx="2">
                      <c:v>0.33653966620492093</c:v>
                    </c:pt>
                    <c:pt idx="3">
                      <c:v>0.33466126817805386</c:v>
                    </c:pt>
                    <c:pt idx="4">
                      <c:v>0.29975022276718788</c:v>
                    </c:pt>
                    <c:pt idx="5">
                      <c:v>0.28460905267854997</c:v>
                    </c:pt>
                    <c:pt idx="6">
                      <c:v>0.28416866474312108</c:v>
                    </c:pt>
                    <c:pt idx="7">
                      <c:v>0.27753366548277048</c:v>
                    </c:pt>
                    <c:pt idx="8">
                      <c:v>0.27172369820522468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8-B021-4915-AAB0-E33DBE8620B6}"/>
                  </c:ext>
                </c:extLst>
              </c15:ser>
            </c15:filteredBarSeries>
            <c15:filteredBarSeries>
              <c15:ser>
                <c:idx val="11"/>
                <c:order val="9"/>
                <c:tx>
                  <c:v>Stromdirekt</c:v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B021-4915-AAB0-E33DBE8620B6}"/>
                  </c:ext>
                </c:extLst>
              </c15:ser>
            </c15:filteredBarSeries>
            <c15:filteredBarSeries>
              <c15:ser>
                <c:idx val="1"/>
                <c:order val="10"/>
                <c:tx>
                  <c:v>Biogas</c:v>
                </c:tx>
                <c:spPr>
                  <a:solidFill>
                    <a:srgbClr val="FF0000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2.3598362980388494E-3</c:v>
                    </c:pt>
                    <c:pt idx="1">
                      <c:v>4.1309814347947047E-4</c:v>
                    </c:pt>
                    <c:pt idx="2">
                      <c:v>1.4603337950789132E-3</c:v>
                    </c:pt>
                    <c:pt idx="3">
                      <c:v>6.3387318219460011E-3</c:v>
                    </c:pt>
                    <c:pt idx="4">
                      <c:v>6.2497772328120611E-3</c:v>
                    </c:pt>
                    <c:pt idx="5">
                      <c:v>9.3909473214500005E-3</c:v>
                    </c:pt>
                    <c:pt idx="6">
                      <c:v>7.8313352568788793E-3</c:v>
                    </c:pt>
                    <c:pt idx="7">
                      <c:v>1.2466334517229409E-2</c:v>
                    </c:pt>
                    <c:pt idx="8">
                      <c:v>6.2763017947751335E-3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B021-4915-AAB0-E33DBE8620B6}"/>
                  </c:ext>
                </c:extLst>
              </c15:ser>
            </c15:filteredBarSeries>
            <c15:filteredBarSeries>
              <c15:ser>
                <c:idx val="7"/>
                <c:order val="11"/>
                <c:tx>
                  <c:v>Kohle</c:v>
                </c:tx>
                <c:spPr>
                  <a:solidFill>
                    <a:schemeClr val="accent4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B021-4915-AAB0-E33DBE8620B6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v>Wärmepumpen</c:v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0.15000000000000002</c:v>
                    </c:pt>
                    <c:pt idx="1">
                      <c:v>0.21000000000000002</c:v>
                    </c:pt>
                    <c:pt idx="2">
                      <c:v>0.23199999999999998</c:v>
                    </c:pt>
                    <c:pt idx="3">
                      <c:v>0.254</c:v>
                    </c:pt>
                    <c:pt idx="4">
                      <c:v>0.30399999999999999</c:v>
                    </c:pt>
                    <c:pt idx="5">
                      <c:v>0.32600000000000001</c:v>
                    </c:pt>
                    <c:pt idx="6">
                      <c:v>0.33800000000000002</c:v>
                    </c:pt>
                    <c:pt idx="7">
                      <c:v>0.35000000000000003</c:v>
                    </c:pt>
                    <c:pt idx="8">
                      <c:v>0.36200000000000004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B021-4915-AAB0-E33DBE8620B6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v>Nah- / Fernwärme</c:v>
                </c:tx>
                <c:spPr>
                  <a:solidFill>
                    <a:srgbClr val="00B0F0"/>
                  </a:solidFill>
                  <a:ln>
                    <a:solidFill>
                      <a:srgbClr val="00B0F0"/>
                    </a:solidFill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0.28000000000000003</c:v>
                    </c:pt>
                    <c:pt idx="1">
                      <c:v>0.28500000000000003</c:v>
                    </c:pt>
                    <c:pt idx="2">
                      <c:v>0.29000000000000004</c:v>
                    </c:pt>
                    <c:pt idx="3">
                      <c:v>0.29500000000000004</c:v>
                    </c:pt>
                    <c:pt idx="4">
                      <c:v>0.30000000000000004</c:v>
                    </c:pt>
                    <c:pt idx="5">
                      <c:v>0.30500000000000005</c:v>
                    </c:pt>
                    <c:pt idx="6">
                      <c:v>0.31000000000000011</c:v>
                    </c:pt>
                    <c:pt idx="7">
                      <c:v>0.31500000000000011</c:v>
                    </c:pt>
                    <c:pt idx="8">
                      <c:v>0.33000000000000013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B021-4915-AAB0-E33DBE8620B6}"/>
                  </c:ext>
                </c:extLst>
              </c15:ser>
            </c15:filteredBarSeries>
          </c:ext>
        </c:extLst>
      </c:barChart>
      <c:catAx>
        <c:axId val="19122574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2255823"/>
        <c:crosses val="autoZero"/>
        <c:auto val="1"/>
        <c:lblAlgn val="ctr"/>
        <c:lblOffset val="100"/>
        <c:noMultiLvlLbl val="0"/>
      </c:catAx>
      <c:valAx>
        <c:axId val="1912255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 sz="1200" b="0" i="0" baseline="0">
                    <a:effectLst/>
                  </a:rPr>
                  <a:t>Anteil [-]</a:t>
                </a:r>
                <a:endParaRPr lang="de-CH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2257487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v>Heizöl</c:v>
          </c:tx>
          <c:spPr>
            <a:solidFill>
              <a:srgbClr val="994952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0.22256393504041827</c:v>
              </c:pt>
              <c:pt idx="1">
                <c:v>0.16870604527106636</c:v>
              </c:pt>
              <c:pt idx="2">
                <c:v>0.15743299963838031</c:v>
              </c:pt>
              <c:pt idx="3">
                <c:v>0.14525756877037124</c:v>
              </c:pt>
              <c:pt idx="4">
                <c:v>9.8598987186474196E-2</c:v>
              </c:pt>
              <c:pt idx="5">
                <c:v>8.9335199341225344E-2</c:v>
              </c:pt>
              <c:pt idx="6">
                <c:v>8.7538772376070953E-2</c:v>
              </c:pt>
              <c:pt idx="7">
                <c:v>6.6824690483298685E-2</c:v>
              </c:pt>
              <c:pt idx="8">
                <c:v>6.5916134845697819E-2</c:v>
              </c:pt>
            </c:numLit>
          </c:val>
          <c:extLst>
            <c:ext xmlns:c16="http://schemas.microsoft.com/office/drawing/2014/chart" uri="{C3380CC4-5D6E-409C-BE32-E72D297353CC}">
              <c16:uniqueId val="{00000000-A8FF-4DBC-8E23-CFCD2F58F3C5}"/>
            </c:ext>
          </c:extLst>
        </c:ser>
        <c:ser>
          <c:idx val="9"/>
          <c:order val="1"/>
          <c:tx>
            <c:v>Erdgas+Biogas</c:v>
          </c:tx>
          <c:spPr>
            <a:solidFill>
              <a:srgbClr val="E0B9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0.4743596020289001</c:v>
              </c:pt>
              <c:pt idx="1">
                <c:v>0.51615194186492619</c:v>
              </c:pt>
              <c:pt idx="2">
                <c:v>0.51986507800098636</c:v>
              </c:pt>
              <c:pt idx="3">
                <c:v>0.53807105406359113</c:v>
              </c:pt>
              <c:pt idx="4">
                <c:v>0.55783300804183833</c:v>
              </c:pt>
              <c:pt idx="5">
                <c:v>0.5304649011125443</c:v>
              </c:pt>
              <c:pt idx="6">
                <c:v>0.53737619777250023</c:v>
              </c:pt>
              <c:pt idx="7">
                <c:v>0.53533611765520028</c:v>
              </c:pt>
              <c:pt idx="8">
                <c:v>0.5654956690723939</c:v>
              </c:pt>
            </c:numLit>
          </c:val>
          <c:extLst>
            <c:ext xmlns:c16="http://schemas.microsoft.com/office/drawing/2014/chart" uri="{C3380CC4-5D6E-409C-BE32-E72D297353CC}">
              <c16:uniqueId val="{00000001-A8FF-4DBC-8E23-CFCD2F58F3C5}"/>
            </c:ext>
          </c:extLst>
        </c:ser>
        <c:ser>
          <c:idx val="3"/>
          <c:order val="2"/>
          <c:tx>
            <c:v>Biomasse</c:v>
          </c:tx>
          <c:spPr>
            <a:solidFill>
              <a:srgbClr val="94BB1B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0.11285710276651982</c:v>
              </c:pt>
              <c:pt idx="1">
                <c:v>0.11375045451109402</c:v>
              </c:pt>
              <c:pt idx="2">
                <c:v>9.1103836662882687E-2</c:v>
              </c:pt>
              <c:pt idx="3">
                <c:v>6.577247710997218E-2</c:v>
              </c:pt>
              <c:pt idx="4">
                <c:v>5.5132877019320556E-2</c:v>
              </c:pt>
              <c:pt idx="5">
                <c:v>5.3181222344943942E-2</c:v>
              </c:pt>
              <c:pt idx="6">
                <c:v>3.8843322466523465E-2</c:v>
              </c:pt>
              <c:pt idx="7">
                <c:v>3.777580598071921E-2</c:v>
              </c:pt>
              <c:pt idx="8">
                <c:v>2.4206533332982037E-2</c:v>
              </c:pt>
            </c:numLit>
          </c:val>
          <c:extLst>
            <c:ext xmlns:c16="http://schemas.microsoft.com/office/drawing/2014/chart" uri="{C3380CC4-5D6E-409C-BE32-E72D297353CC}">
              <c16:uniqueId val="{00000002-A8FF-4DBC-8E23-CFCD2F58F3C5}"/>
            </c:ext>
          </c:extLst>
        </c:ser>
        <c:ser>
          <c:idx val="6"/>
          <c:order val="3"/>
          <c:tx>
            <c:v>Luft-Wasser WP</c:v>
          </c:tx>
          <c:spPr>
            <a:solidFill>
              <a:srgbClr val="F18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5.0658239239663569E-4</c:v>
              </c:pt>
              <c:pt idx="1">
                <c:v>1.544205827619529E-3</c:v>
              </c:pt>
              <c:pt idx="2">
                <c:v>-8.4263588013967815E-4</c:v>
              </c:pt>
              <c:pt idx="3">
                <c:v>3.3428857728642317E-3</c:v>
              </c:pt>
              <c:pt idx="4">
                <c:v>1.6015361571037258E-2</c:v>
              </c:pt>
              <c:pt idx="5">
                <c:v>2.1098525314074759E-2</c:v>
              </c:pt>
              <c:pt idx="6">
                <c:v>2.283447744198867E-2</c:v>
              </c:pt>
              <c:pt idx="7">
                <c:v>2.5181746171425632E-2</c:v>
              </c:pt>
              <c:pt idx="8">
                <c:v>2.391038219230078E-2</c:v>
              </c:pt>
            </c:numLit>
          </c:val>
          <c:extLst>
            <c:ext xmlns:c16="http://schemas.microsoft.com/office/drawing/2014/chart" uri="{C3380CC4-5D6E-409C-BE32-E72D297353CC}">
              <c16:uniqueId val="{00000003-A8FF-4DBC-8E23-CFCD2F58F3C5}"/>
            </c:ext>
          </c:extLst>
        </c:ser>
        <c:ser>
          <c:idx val="5"/>
          <c:order val="4"/>
          <c:tx>
            <c:v>Erdsonden WP</c:v>
          </c:tx>
          <c:spPr>
            <a:solidFill>
              <a:srgbClr val="B46700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1">
                <c:v>9.2762559280571751E-3</c:v>
              </c:pt>
              <c:pt idx="2">
                <c:v>1.3365538255942852E-2</c:v>
              </c:pt>
              <c:pt idx="3">
                <c:v>1.2579933884869547E-2</c:v>
              </c:pt>
              <c:pt idx="4">
                <c:v>1.8055757019702544E-2</c:v>
              </c:pt>
              <c:pt idx="5">
                <c:v>3.504566780080632E-2</c:v>
              </c:pt>
              <c:pt idx="6">
                <c:v>3.5399374220970718E-2</c:v>
              </c:pt>
              <c:pt idx="7">
                <c:v>3.646206951342993E-2</c:v>
              </c:pt>
              <c:pt idx="8">
                <c:v>3.8589690043730369E-2</c:v>
              </c:pt>
            </c:numLit>
          </c:val>
          <c:extLst>
            <c:ext xmlns:c16="http://schemas.microsoft.com/office/drawing/2014/chart" uri="{C3380CC4-5D6E-409C-BE32-E72D297353CC}">
              <c16:uniqueId val="{00000004-A8FF-4DBC-8E23-CFCD2F58F3C5}"/>
            </c:ext>
          </c:extLst>
        </c:ser>
        <c:ser>
          <c:idx val="10"/>
          <c:order val="5"/>
          <c:tx>
            <c:v>Grundwasser WP</c:v>
          </c:tx>
          <c:spPr>
            <a:solidFill>
              <a:srgbClr val="996633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5.4938196104416817E-2</c:v>
              </c:pt>
              <c:pt idx="1">
                <c:v>6.9752986813644682E-2</c:v>
              </c:pt>
              <c:pt idx="2">
                <c:v>7.5968269010922004E-2</c:v>
              </c:pt>
              <c:pt idx="3">
                <c:v>7.4295758958645916E-2</c:v>
              </c:pt>
              <c:pt idx="4">
                <c:v>6.5022055659627737E-2</c:v>
              </c:pt>
              <c:pt idx="5">
                <c:v>7.2969586967566044E-2</c:v>
              </c:pt>
              <c:pt idx="6">
                <c:v>7.3141907967355119E-2</c:v>
              </c:pt>
              <c:pt idx="7">
                <c:v>8.902498797085806E-2</c:v>
              </c:pt>
              <c:pt idx="8">
                <c:v>7.4933794111522914E-2</c:v>
              </c:pt>
            </c:numLit>
          </c:val>
          <c:extLst>
            <c:ext xmlns:c16="http://schemas.microsoft.com/office/drawing/2014/chart" uri="{C3380CC4-5D6E-409C-BE32-E72D297353CC}">
              <c16:uniqueId val="{00000005-A8FF-4DBC-8E23-CFCD2F58F3C5}"/>
            </c:ext>
          </c:extLst>
        </c:ser>
        <c:ser>
          <c:idx val="4"/>
          <c:order val="6"/>
          <c:tx>
            <c:v>Fernwärme</c:v>
          </c:tx>
          <c:spPr>
            <a:solidFill>
              <a:srgbClr val="0096B1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0.10413151485131755</c:v>
              </c:pt>
              <c:pt idx="1">
                <c:v>8.2160830048938899E-2</c:v>
              </c:pt>
              <c:pt idx="2">
                <c:v>9.013209107741274E-2</c:v>
              </c:pt>
              <c:pt idx="3">
                <c:v>8.7611354841742817E-2</c:v>
              </c:pt>
              <c:pt idx="4">
                <c:v>0.11159185238403524</c:v>
              </c:pt>
              <c:pt idx="5">
                <c:v>0.1176692420616184</c:v>
              </c:pt>
              <c:pt idx="6">
                <c:v>0.12410785286913362</c:v>
              </c:pt>
              <c:pt idx="7">
                <c:v>0.13408506861463654</c:v>
              </c:pt>
              <c:pt idx="8">
                <c:v>0.12875065762125357</c:v>
              </c:pt>
            </c:numLit>
          </c:val>
          <c:extLst>
            <c:ext xmlns:c16="http://schemas.microsoft.com/office/drawing/2014/chart" uri="{C3380CC4-5D6E-409C-BE32-E72D297353CC}">
              <c16:uniqueId val="{00000006-A8FF-4DBC-8E23-CFCD2F58F3C5}"/>
            </c:ext>
          </c:extLst>
        </c:ser>
        <c:ser>
          <c:idx val="8"/>
          <c:order val="7"/>
          <c:tx>
            <c:v>Nahwärme</c:v>
          </c:tx>
          <c:spPr>
            <a:solidFill>
              <a:srgbClr val="A6CFC8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  <a:extLst>
              <a:ext uri="{91240B29-F687-4F45-9708-019B960494DF}">
                <a14:hiddenLine xmlns:a14="http://schemas.microsoft.com/office/drawing/2010/main" w="9525" cap="flat" cmpd="sng" algn="ctr">
                  <a:solidFill>
                    <a:srgbClr val="ECECED"/>
                  </a:solidFill>
                  <a:prstDash val="solid"/>
                  <a:round/>
                  <a:headEnd type="none" w="med" len="med"/>
                  <a:tailEnd type="none" w="med" len="med"/>
                </a14:hiddenLine>
              </a:ext>
            </a:extLst>
          </c:spPr>
          <c:invertIfNegative val="0"/>
          <c:cat>
            <c:strLit>
              <c:ptCount val="9"/>
              <c:pt idx="0">
                <c:v>2016-2020</c:v>
              </c:pt>
              <c:pt idx="1">
                <c:v>2021-2025</c:v>
              </c:pt>
              <c:pt idx="2">
                <c:v>2026-2030</c:v>
              </c:pt>
              <c:pt idx="3">
                <c:v>2031-2035</c:v>
              </c:pt>
              <c:pt idx="4">
                <c:v>2036-2040</c:v>
              </c:pt>
              <c:pt idx="5">
                <c:v>2041-2045</c:v>
              </c:pt>
              <c:pt idx="6">
                <c:v>2046-2050</c:v>
              </c:pt>
              <c:pt idx="7">
                <c:v>2051-2055</c:v>
              </c:pt>
              <c:pt idx="8">
                <c:v>2056-2060</c:v>
              </c:pt>
            </c:strLit>
          </c:cat>
          <c:val>
            <c:numLit>
              <c:formatCode>General</c:formatCode>
              <c:ptCount val="9"/>
              <c:pt idx="0">
                <c:v>3.3523912943862345E-2</c:v>
              </c:pt>
              <c:pt idx="1">
                <c:v>3.8712765620666868E-2</c:v>
              </c:pt>
              <c:pt idx="2">
                <c:v>5.2268264024613431E-2</c:v>
              </c:pt>
              <c:pt idx="3">
                <c:v>7.2384395441705093E-2</c:v>
              </c:pt>
              <c:pt idx="4">
                <c:v>7.7179137856443106E-2</c:v>
              </c:pt>
              <c:pt idx="5">
                <c:v>8.0923286934651686E-2</c:v>
              </c:pt>
              <c:pt idx="6">
                <c:v>7.5926118330157222E-2</c:v>
              </c:pt>
              <c:pt idx="7">
                <c:v>7.0703341871662106E-2</c:v>
              </c:pt>
              <c:pt idx="8">
                <c:v>7.0220311080603309E-2</c:v>
              </c:pt>
            </c:numLit>
          </c:val>
          <c:extLst>
            <c:ext xmlns:c16="http://schemas.microsoft.com/office/drawing/2014/chart" uri="{C3380CC4-5D6E-409C-BE32-E72D297353CC}">
              <c16:uniqueId val="{00000007-A8FF-4DBC-8E23-CFCD2F58F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912257487"/>
        <c:axId val="1912255823"/>
        <c:extLst>
          <c:ext xmlns:c15="http://schemas.microsoft.com/office/drawing/2012/chart" uri="{02D57815-91ED-43cb-92C2-25804820EDAC}">
            <c15:filteredBarSeries>
              <c15:ser>
                <c:idx val="2"/>
                <c:order val="8"/>
                <c:tx>
                  <c:v>Erdgas</c:v>
                </c:tx>
                <c:spPr>
                  <a:solidFill>
                    <a:schemeClr val="accent4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0.4743596020289001</c:v>
                    </c:pt>
                    <c:pt idx="1">
                      <c:v>0.51615194186492619</c:v>
                    </c:pt>
                    <c:pt idx="2">
                      <c:v>0.51986507800098636</c:v>
                    </c:pt>
                    <c:pt idx="3">
                      <c:v>0.53807105406359113</c:v>
                    </c:pt>
                    <c:pt idx="4">
                      <c:v>0.55783300804183833</c:v>
                    </c:pt>
                    <c:pt idx="5">
                      <c:v>0.5304649011125443</c:v>
                    </c:pt>
                    <c:pt idx="6">
                      <c:v>0.53737619777250023</c:v>
                    </c:pt>
                    <c:pt idx="7">
                      <c:v>0.53533611765520028</c:v>
                    </c:pt>
                    <c:pt idx="8">
                      <c:v>0.5654956690723939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8-A8FF-4DBC-8E23-CFCD2F58F3C5}"/>
                  </c:ext>
                </c:extLst>
              </c15:ser>
            </c15:filteredBarSeries>
            <c15:filteredBarSeries>
              <c15:ser>
                <c:idx val="11"/>
                <c:order val="9"/>
                <c:tx>
                  <c:v>Stromdirekt</c:v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8FF-4DBC-8E23-CFCD2F58F3C5}"/>
                  </c:ext>
                </c:extLst>
              </c15:ser>
            </c15:filteredBarSeries>
            <c15:filteredBarSeries>
              <c15:ser>
                <c:idx val="1"/>
                <c:order val="10"/>
                <c:tx>
                  <c:v>Biogas</c:v>
                </c:tx>
                <c:spPr>
                  <a:solidFill>
                    <a:srgbClr val="FF0000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4.2003495199588095E-4</c:v>
                    </c:pt>
                    <c:pt idx="1">
                      <c:v>2.8607819534729758E-4</c:v>
                    </c:pt>
                    <c:pt idx="2">
                      <c:v>6.9641926220924411E-4</c:v>
                    </c:pt>
                    <c:pt idx="3">
                      <c:v>6.3119818799376706E-4</c:v>
                    </c:pt>
                    <c:pt idx="4">
                      <c:v>5.9766696177290151E-4</c:v>
                    </c:pt>
                    <c:pt idx="5">
                      <c:v>1.0088499012386287E-3</c:v>
                    </c:pt>
                    <c:pt idx="6">
                      <c:v>5.1448889466843819E-4</c:v>
                    </c:pt>
                    <c:pt idx="7">
                      <c:v>2.2516737257180569E-3</c:v>
                    </c:pt>
                    <c:pt idx="8">
                      <c:v>8.003971378176886E-3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8FF-4DBC-8E23-CFCD2F58F3C5}"/>
                  </c:ext>
                </c:extLst>
              </c15:ser>
            </c15:filteredBarSeries>
            <c15:filteredBarSeries>
              <c15:ser>
                <c:idx val="7"/>
                <c:order val="11"/>
                <c:tx>
                  <c:v>Kohle</c:v>
                </c:tx>
                <c:spPr>
                  <a:solidFill>
                    <a:schemeClr val="accent4">
                      <a:lumMod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8FF-4DBC-8E23-CFCD2F58F3C5}"/>
                  </c:ext>
                </c:extLst>
              </c15:ser>
            </c15:filteredBarSeries>
            <c15:filteredBarSeries>
              <c15:ser>
                <c:idx val="12"/>
                <c:order val="12"/>
                <c:tx>
                  <c:v>Wärmepumpen</c:v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5.3082098316112991E-2</c:v>
                    </c:pt>
                    <c:pt idx="1">
                      <c:v>8.0573448569321374E-2</c:v>
                    </c:pt>
                    <c:pt idx="2">
                      <c:v>8.8491171386725187E-2</c:v>
                    </c:pt>
                    <c:pt idx="3">
                      <c:v>9.0218578616379691E-2</c:v>
                    </c:pt>
                    <c:pt idx="4">
                      <c:v>9.9093174250367538E-2</c:v>
                    </c:pt>
                    <c:pt idx="5">
                      <c:v>0.12911378008244712</c:v>
                    </c:pt>
                    <c:pt idx="6">
                      <c:v>0.1313757596303145</c:v>
                    </c:pt>
                    <c:pt idx="7">
                      <c:v>0.15066880365571361</c:v>
                    </c:pt>
                    <c:pt idx="8">
                      <c:v>0.13743386634755408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8FF-4DBC-8E23-CFCD2F58F3C5}"/>
                  </c:ext>
                </c:extLst>
              </c15:ser>
            </c15:filteredBarSeries>
            <c15:filteredBarSeries>
              <c15:ser>
                <c:idx val="13"/>
                <c:order val="13"/>
                <c:tx>
                  <c:v>Nah- / Fernwärme</c:v>
                </c:tx>
                <c:spPr>
                  <a:solidFill>
                    <a:srgbClr val="00B0F0"/>
                  </a:solidFill>
                  <a:ln>
                    <a:solidFill>
                      <a:srgbClr val="00B0F0"/>
                    </a:solidFill>
                  </a:ln>
                  <a:effectLst/>
                </c:spPr>
                <c:invertIfNegative val="0"/>
                <c:cat>
                  <c:strLit>
                    <c:ptCount val="9"/>
                    <c:pt idx="0">
                      <c:v>2016-2020</c:v>
                    </c:pt>
                    <c:pt idx="1">
                      <c:v>2021-2025</c:v>
                    </c:pt>
                    <c:pt idx="2">
                      <c:v>2026-2030</c:v>
                    </c:pt>
                    <c:pt idx="3">
                      <c:v>2031-2035</c:v>
                    </c:pt>
                    <c:pt idx="4">
                      <c:v>2036-2040</c:v>
                    </c:pt>
                    <c:pt idx="5">
                      <c:v>2041-2045</c:v>
                    </c:pt>
                    <c:pt idx="6">
                      <c:v>2046-2050</c:v>
                    </c:pt>
                    <c:pt idx="7">
                      <c:v>2051-2055</c:v>
                    </c:pt>
                    <c:pt idx="8">
                      <c:v>2056-2060</c:v>
                    </c:pt>
                  </c:strLit>
                </c:cat>
                <c:val>
                  <c:numLit>
                    <c:formatCode>General</c:formatCode>
                    <c:ptCount val="9"/>
                    <c:pt idx="0">
                      <c:v>0.13765542779517989</c:v>
                    </c:pt>
                    <c:pt idx="1">
                      <c:v>0.12087359566960576</c:v>
                    </c:pt>
                    <c:pt idx="2">
                      <c:v>0.14240035510202617</c:v>
                    </c:pt>
                    <c:pt idx="3">
                      <c:v>0.15999575028344792</c:v>
                    </c:pt>
                    <c:pt idx="4">
                      <c:v>0.18877099024047833</c:v>
                    </c:pt>
                    <c:pt idx="5">
                      <c:v>0.19859252899627008</c:v>
                    </c:pt>
                    <c:pt idx="6">
                      <c:v>0.20003397119929084</c:v>
                    </c:pt>
                    <c:pt idx="7">
                      <c:v>0.20478841048629864</c:v>
                    </c:pt>
                    <c:pt idx="8">
                      <c:v>0.19897096870185688</c:v>
                    </c:pt>
                  </c:numLit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8FF-4DBC-8E23-CFCD2F58F3C5}"/>
                  </c:ext>
                </c:extLst>
              </c15:ser>
            </c15:filteredBarSeries>
          </c:ext>
        </c:extLst>
      </c:barChart>
      <c:catAx>
        <c:axId val="19122574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2255823"/>
        <c:crosses val="autoZero"/>
        <c:auto val="1"/>
        <c:lblAlgn val="ctr"/>
        <c:lblOffset val="100"/>
        <c:noMultiLvlLbl val="0"/>
      </c:catAx>
      <c:valAx>
        <c:axId val="1912255823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en-US" sz="1200" b="0" i="0" baseline="0">
                    <a:effectLst/>
                  </a:rPr>
                  <a:t>Anteil [-]</a:t>
                </a:r>
                <a:endParaRPr lang="de-CH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2257487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rgbClr val="ECECED"/>
    </a:solidFill>
    <a:ln w="25400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19514054047334"/>
          <c:y val="7.4490740740740746E-2"/>
          <c:w val="0.86624931187301546"/>
          <c:h val="0.56692731116943718"/>
        </c:manualLayout>
      </c:layout>
      <c:lineChart>
        <c:grouping val="standard"/>
        <c:varyColors val="0"/>
        <c:ser>
          <c:idx val="0"/>
          <c:order val="0"/>
          <c:tx>
            <c:v>Handel</c:v>
          </c:tx>
          <c:spPr>
            <a:ln w="19050" cap="rnd">
              <a:solidFill>
                <a:srgbClr val="92D05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0.31409516158903683</c:v>
              </c:pt>
              <c:pt idx="1">
                <c:v>0.3188380423354838</c:v>
              </c:pt>
              <c:pt idx="2">
                <c:v>0.32663510429000009</c:v>
              </c:pt>
              <c:pt idx="3">
                <c:v>0.33375447164251981</c:v>
              </c:pt>
              <c:pt idx="4">
                <c:v>0.34130615680637988</c:v>
              </c:pt>
              <c:pt idx="5">
                <c:v>0.34805724899951546</c:v>
              </c:pt>
              <c:pt idx="6">
                <c:v>0.35957131382616625</c:v>
              </c:pt>
              <c:pt idx="7">
                <c:v>0.36544578124398797</c:v>
              </c:pt>
              <c:pt idx="8">
                <c:v>0.36907102136197906</c:v>
              </c:pt>
              <c:pt idx="9">
                <c:v>0.37380765005926547</c:v>
              </c:pt>
              <c:pt idx="10">
                <c:v>0.37955557673651902</c:v>
              </c:pt>
              <c:pt idx="11">
                <c:v>0.38902452906383406</c:v>
              </c:pt>
              <c:pt idx="12">
                <c:v>0.39408103592981852</c:v>
              </c:pt>
              <c:pt idx="13">
                <c:v>0.39675584590221924</c:v>
              </c:pt>
              <c:pt idx="14">
                <c:v>0.40658821512584714</c:v>
              </c:pt>
              <c:pt idx="15">
                <c:v>0.40907374605361102</c:v>
              </c:pt>
              <c:pt idx="16">
                <c:v>0.41795862496400948</c:v>
              </c:pt>
              <c:pt idx="17">
                <c:v>0.42530353095467921</c:v>
              </c:pt>
              <c:pt idx="18">
                <c:v>0.42865518420388132</c:v>
              </c:pt>
              <c:pt idx="19">
                <c:v>0.43062027926827789</c:v>
              </c:pt>
              <c:pt idx="20">
                <c:v>0.43374171955682034</c:v>
              </c:pt>
              <c:pt idx="21">
                <c:v>0.4440035726064423</c:v>
              </c:pt>
              <c:pt idx="22">
                <c:v>0.4518756082033849</c:v>
              </c:pt>
              <c:pt idx="23">
                <c:v>0.45614120735358737</c:v>
              </c:pt>
              <c:pt idx="24">
                <c:v>0.46136905014496721</c:v>
              </c:pt>
              <c:pt idx="25">
                <c:v>0.4745959084537717</c:v>
              </c:pt>
              <c:pt idx="26">
                <c:v>0.48399228546179329</c:v>
              </c:pt>
              <c:pt idx="27">
                <c:v>0.49046833657564448</c:v>
              </c:pt>
              <c:pt idx="28">
                <c:v>0.49555363313787637</c:v>
              </c:pt>
              <c:pt idx="29">
                <c:v>0.50473328108738136</c:v>
              </c:pt>
              <c:pt idx="30">
                <c:v>0.51270652504127823</c:v>
              </c:pt>
              <c:pt idx="31">
                <c:v>0.51963978721562465</c:v>
              </c:pt>
              <c:pt idx="32">
                <c:v>0.52443233938126244</c:v>
              </c:pt>
              <c:pt idx="33">
                <c:v>0.53219415821928118</c:v>
              </c:pt>
              <c:pt idx="34">
                <c:v>0.53882030853161822</c:v>
              </c:pt>
              <c:pt idx="35">
                <c:v>0.54977983256840246</c:v>
              </c:pt>
              <c:pt idx="36">
                <c:v>0.55291379305023125</c:v>
              </c:pt>
              <c:pt idx="37">
                <c:v>0.56143597042453053</c:v>
              </c:pt>
              <c:pt idx="38">
                <c:v>0.56691784584628357</c:v>
              </c:pt>
              <c:pt idx="39">
                <c:v>0.57460071214737574</c:v>
              </c:pt>
              <c:pt idx="40">
                <c:v>0.58182396616374754</c:v>
              </c:pt>
              <c:pt idx="41">
                <c:v>0.58501051407669058</c:v>
              </c:pt>
              <c:pt idx="42">
                <c:v>0.59024230216245555</c:v>
              </c:pt>
              <c:pt idx="43">
                <c:v>0.59832773892185953</c:v>
              </c:pt>
              <c:pt idx="44">
                <c:v>0.60234995976935057</c:v>
              </c:pt>
              <c:pt idx="45">
                <c:v>0.6080467329344601</c:v>
              </c:pt>
              <c:pt idx="46">
                <c:v>0.61211287522434576</c:v>
              </c:pt>
              <c:pt idx="47">
                <c:v>0.61492064264799007</c:v>
              </c:pt>
              <c:pt idx="48">
                <c:v>0.61809709433472104</c:v>
              </c:pt>
              <c:pt idx="49">
                <c:v>0.62562583654893411</c:v>
              </c:pt>
              <c:pt idx="50">
                <c:v>0.62773448961989964</c:v>
              </c:pt>
              <c:pt idx="51">
                <c:v>0.63508356601776916</c:v>
              </c:pt>
              <c:pt idx="52">
                <c:v>0.63934573222959667</c:v>
              </c:pt>
              <c:pt idx="53">
                <c:v>0.64235297399201596</c:v>
              </c:pt>
              <c:pt idx="54">
                <c:v>0.64854376434737104</c:v>
              </c:pt>
              <c:pt idx="55">
                <c:v>0.6534117625356215</c:v>
              </c:pt>
              <c:pt idx="56">
                <c:v>0.658708823261971</c:v>
              </c:pt>
              <c:pt idx="57">
                <c:v>0.66351893791121641</c:v>
              </c:pt>
              <c:pt idx="58">
                <c:v>0.66862356540467194</c:v>
              </c:pt>
              <c:pt idx="59">
                <c:v>0.67179542825406702</c:v>
              </c:pt>
              <c:pt idx="60">
                <c:v>0.67508218861392466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4FC0-484B-A9EE-FBEB93E6A96A}"/>
            </c:ext>
          </c:extLst>
        </c:ser>
        <c:ser>
          <c:idx val="3"/>
          <c:order val="1"/>
          <c:tx>
            <c:v>Finanzwesen</c:v>
          </c:tx>
          <c:spPr>
            <a:ln w="19050" cap="rnd">
              <a:solidFill>
                <a:srgbClr val="FF11FB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0.45217410631662919</c:v>
              </c:pt>
              <c:pt idx="1">
                <c:v>0.48118031266432909</c:v>
              </c:pt>
              <c:pt idx="2">
                <c:v>0.48644416348309888</c:v>
              </c:pt>
              <c:pt idx="3">
                <c:v>0.49517797022155058</c:v>
              </c:pt>
              <c:pt idx="4">
                <c:v>0.50299252713821663</c:v>
              </c:pt>
              <c:pt idx="5">
                <c:v>0.51487309921965185</c:v>
              </c:pt>
              <c:pt idx="6">
                <c:v>0.54352013553217882</c:v>
              </c:pt>
              <c:pt idx="7">
                <c:v>0.55657541789788945</c:v>
              </c:pt>
              <c:pt idx="8">
                <c:v>0.55945003779814018</c:v>
              </c:pt>
              <c:pt idx="9">
                <c:v>0.56531463065616094</c:v>
              </c:pt>
              <c:pt idx="10">
                <c:v>0.58388384221799483</c:v>
              </c:pt>
              <c:pt idx="11">
                <c:v>0.59378809132226384</c:v>
              </c:pt>
              <c:pt idx="12">
                <c:v>0.6052255927328104</c:v>
              </c:pt>
              <c:pt idx="13">
                <c:v>0.61616123348711505</c:v>
              </c:pt>
              <c:pt idx="14">
                <c:v>0.6306896188401192</c:v>
              </c:pt>
              <c:pt idx="15">
                <c:v>0.63575705466976395</c:v>
              </c:pt>
              <c:pt idx="16">
                <c:v>0.64459872041545696</c:v>
              </c:pt>
              <c:pt idx="17">
                <c:v>0.66961626072276348</c:v>
              </c:pt>
              <c:pt idx="18">
                <c:v>0.68748902613927421</c:v>
              </c:pt>
              <c:pt idx="19">
                <c:v>0.69564503271549061</c:v>
              </c:pt>
              <c:pt idx="20">
                <c:v>0.70303536896425689</c:v>
              </c:pt>
              <c:pt idx="21">
                <c:v>0.7056301373129118</c:v>
              </c:pt>
              <c:pt idx="22">
                <c:v>0.7177485310130356</c:v>
              </c:pt>
              <c:pt idx="23">
                <c:v>0.72550447681260843</c:v>
              </c:pt>
              <c:pt idx="24">
                <c:v>0.73146275407728867</c:v>
              </c:pt>
              <c:pt idx="25">
                <c:v>0.73537554277289074</c:v>
              </c:pt>
              <c:pt idx="26">
                <c:v>0.74056019763887293</c:v>
              </c:pt>
              <c:pt idx="27">
                <c:v>0.74571986529223311</c:v>
              </c:pt>
              <c:pt idx="28">
                <c:v>0.75716813218919587</c:v>
              </c:pt>
              <c:pt idx="29">
                <c:v>0.76111994336282851</c:v>
              </c:pt>
              <c:pt idx="30">
                <c:v>0.78031153137910347</c:v>
              </c:pt>
              <c:pt idx="31">
                <c:v>0.80591485556976994</c:v>
              </c:pt>
              <c:pt idx="32">
                <c:v>0.8169536198279993</c:v>
              </c:pt>
              <c:pt idx="33">
                <c:v>0.82274333307567804</c:v>
              </c:pt>
              <c:pt idx="34">
                <c:v>0.82693970904436032</c:v>
              </c:pt>
              <c:pt idx="35">
                <c:v>0.83595650294031376</c:v>
              </c:pt>
              <c:pt idx="36">
                <c:v>0.84002578840206743</c:v>
              </c:pt>
              <c:pt idx="37">
                <c:v>0.85343605482573726</c:v>
              </c:pt>
              <c:pt idx="38">
                <c:v>0.86214751455623884</c:v>
              </c:pt>
              <c:pt idx="39">
                <c:v>0.8677242840122934</c:v>
              </c:pt>
              <c:pt idx="40">
                <c:v>0.87226230668793203</c:v>
              </c:pt>
              <c:pt idx="41">
                <c:v>0.87509062895030698</c:v>
              </c:pt>
              <c:pt idx="42">
                <c:v>0.87623122633684158</c:v>
              </c:pt>
              <c:pt idx="43">
                <c:v>0.87712214743400096</c:v>
              </c:pt>
              <c:pt idx="44">
                <c:v>0.87889372233795615</c:v>
              </c:pt>
              <c:pt idx="45">
                <c:v>0.88341251703606927</c:v>
              </c:pt>
              <c:pt idx="46">
                <c:v>0.88410878923199199</c:v>
              </c:pt>
              <c:pt idx="47">
                <c:v>0.8847440725929947</c:v>
              </c:pt>
              <c:pt idx="48">
                <c:v>0.88681854952536276</c:v>
              </c:pt>
              <c:pt idx="49">
                <c:v>0.89038501520649449</c:v>
              </c:pt>
              <c:pt idx="50">
                <c:v>0.90098242418244401</c:v>
              </c:pt>
              <c:pt idx="51">
                <c:v>0.90333874999310515</c:v>
              </c:pt>
              <c:pt idx="52">
                <c:v>0.90963330316216295</c:v>
              </c:pt>
              <c:pt idx="53">
                <c:v>0.91207507406130972</c:v>
              </c:pt>
              <c:pt idx="54">
                <c:v>0.91480738390004956</c:v>
              </c:pt>
              <c:pt idx="55">
                <c:v>0.91666800683826655</c:v>
              </c:pt>
              <c:pt idx="56">
                <c:v>0.91838689154288733</c:v>
              </c:pt>
              <c:pt idx="57">
                <c:v>0.91983387349637313</c:v>
              </c:pt>
              <c:pt idx="58">
                <c:v>0.92195055216251409</c:v>
              </c:pt>
              <c:pt idx="59">
                <c:v>0.92374743906942669</c:v>
              </c:pt>
              <c:pt idx="60">
                <c:v>0.92613418343190823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4FC0-484B-A9EE-FBEB93E6A96A}"/>
            </c:ext>
          </c:extLst>
        </c:ser>
        <c:ser>
          <c:idx val="2"/>
          <c:order val="2"/>
          <c:tx>
            <c:v>Gastgewerbe</c:v>
          </c:tx>
          <c:spPr>
            <a:ln w="19050" cap="rnd">
              <a:solidFill>
                <a:srgbClr val="2679FF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0.49741779921116386</c:v>
              </c:pt>
              <c:pt idx="1">
                <c:v>0.50026700470780949</c:v>
              </c:pt>
              <c:pt idx="2">
                <c:v>0.50746527081938841</c:v>
              </c:pt>
              <c:pt idx="3">
                <c:v>0.52008204603478547</c:v>
              </c:pt>
              <c:pt idx="4">
                <c:v>0.52642903212206116</c:v>
              </c:pt>
              <c:pt idx="5">
                <c:v>0.55237394730013012</c:v>
              </c:pt>
              <c:pt idx="6">
                <c:v>0.55850697175885999</c:v>
              </c:pt>
              <c:pt idx="7">
                <c:v>0.58678341197851169</c:v>
              </c:pt>
              <c:pt idx="8">
                <c:v>0.59803790815139402</c:v>
              </c:pt>
              <c:pt idx="9">
                <c:v>0.60852574213165422</c:v>
              </c:pt>
              <c:pt idx="10">
                <c:v>0.61703275432637539</c:v>
              </c:pt>
              <c:pt idx="11">
                <c:v>0.62915379577334396</c:v>
              </c:pt>
              <c:pt idx="12">
                <c:v>0.63432024762997341</c:v>
              </c:pt>
              <c:pt idx="13">
                <c:v>0.63610119993014647</c:v>
              </c:pt>
              <c:pt idx="14">
                <c:v>0.63880962484349035</c:v>
              </c:pt>
              <c:pt idx="15">
                <c:v>0.63819268475237234</c:v>
              </c:pt>
              <c:pt idx="16">
                <c:v>0.66934889990770996</c:v>
              </c:pt>
              <c:pt idx="17">
                <c:v>0.67575250168340495</c:v>
              </c:pt>
              <c:pt idx="18">
                <c:v>0.68606283171430049</c:v>
              </c:pt>
              <c:pt idx="19">
                <c:v>0.69127154053027717</c:v>
              </c:pt>
              <c:pt idx="20">
                <c:v>0.69374622273134345</c:v>
              </c:pt>
              <c:pt idx="21">
                <c:v>0.70048198125670391</c:v>
              </c:pt>
              <c:pt idx="22">
                <c:v>0.70224010457399921</c:v>
              </c:pt>
              <c:pt idx="23">
                <c:v>0.70588625463355648</c:v>
              </c:pt>
              <c:pt idx="24">
                <c:v>0.70898887522885523</c:v>
              </c:pt>
              <c:pt idx="25">
                <c:v>0.71969829871693525</c:v>
              </c:pt>
              <c:pt idx="26">
                <c:v>0.73244001930770819</c:v>
              </c:pt>
              <c:pt idx="27">
                <c:v>0.73922330709051265</c:v>
              </c:pt>
              <c:pt idx="28">
                <c:v>0.74192809832766049</c:v>
              </c:pt>
              <c:pt idx="29">
                <c:v>0.74945466648373538</c:v>
              </c:pt>
              <c:pt idx="30">
                <c:v>0.75504160836286305</c:v>
              </c:pt>
              <c:pt idx="31">
                <c:v>0.760698510073336</c:v>
              </c:pt>
              <c:pt idx="32">
                <c:v>0.78989638050354349</c:v>
              </c:pt>
              <c:pt idx="33">
                <c:v>0.79777373699010601</c:v>
              </c:pt>
              <c:pt idx="34">
                <c:v>0.80554193066668023</c:v>
              </c:pt>
              <c:pt idx="35">
                <c:v>0.81390831598002922</c:v>
              </c:pt>
              <c:pt idx="36">
                <c:v>0.82203145104240238</c:v>
              </c:pt>
              <c:pt idx="37">
                <c:v>0.82451499624871449</c:v>
              </c:pt>
              <c:pt idx="38">
                <c:v>0.82892188601220307</c:v>
              </c:pt>
              <c:pt idx="39">
                <c:v>0.83355139520580823</c:v>
              </c:pt>
              <c:pt idx="40">
                <c:v>0.84033742099730657</c:v>
              </c:pt>
              <c:pt idx="41">
                <c:v>0.84518450378539656</c:v>
              </c:pt>
              <c:pt idx="42">
                <c:v>0.8495136156832418</c:v>
              </c:pt>
              <c:pt idx="43">
                <c:v>0.8532252035052259</c:v>
              </c:pt>
              <c:pt idx="44">
                <c:v>0.85905349622560845</c:v>
              </c:pt>
              <c:pt idx="45">
                <c:v>0.86001927421745417</c:v>
              </c:pt>
              <c:pt idx="46">
                <c:v>0.8619032194832873</c:v>
              </c:pt>
              <c:pt idx="47">
                <c:v>0.86346069457995012</c:v>
              </c:pt>
              <c:pt idx="48">
                <c:v>0.86739380446298409</c:v>
              </c:pt>
              <c:pt idx="49">
                <c:v>0.86896340707500652</c:v>
              </c:pt>
              <c:pt idx="50">
                <c:v>0.87363862635175349</c:v>
              </c:pt>
              <c:pt idx="51">
                <c:v>0.87192108443734118</c:v>
              </c:pt>
              <c:pt idx="52">
                <c:v>0.87459800254868281</c:v>
              </c:pt>
              <c:pt idx="53">
                <c:v>0.87602892732236037</c:v>
              </c:pt>
              <c:pt idx="54">
                <c:v>0.88491076788694445</c:v>
              </c:pt>
              <c:pt idx="55">
                <c:v>0.89889601814678621</c:v>
              </c:pt>
              <c:pt idx="56">
                <c:v>0.90287143919409996</c:v>
              </c:pt>
              <c:pt idx="57">
                <c:v>0.90444435216536445</c:v>
              </c:pt>
              <c:pt idx="58">
                <c:v>0.90572498689471348</c:v>
              </c:pt>
              <c:pt idx="59">
                <c:v>0.90628041152522965</c:v>
              </c:pt>
              <c:pt idx="60">
                <c:v>0.91016774524203381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4FC0-484B-A9EE-FBEB93E6A96A}"/>
            </c:ext>
          </c:extLst>
        </c:ser>
        <c:ser>
          <c:idx val="6"/>
          <c:order val="3"/>
          <c:tx>
            <c:v>Gesundheit</c:v>
          </c:tx>
          <c:spPr>
            <a:ln w="19050" cap="rnd">
              <a:solidFill>
                <a:srgbClr val="E30054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0.47272656487037623</c:v>
              </c:pt>
              <c:pt idx="1">
                <c:v>0.48669030560253446</c:v>
              </c:pt>
              <c:pt idx="2">
                <c:v>0.49080305551885794</c:v>
              </c:pt>
              <c:pt idx="3">
                <c:v>0.49825404116759908</c:v>
              </c:pt>
              <c:pt idx="4">
                <c:v>0.51125718883157789</c:v>
              </c:pt>
              <c:pt idx="5">
                <c:v>0.51895535117516545</c:v>
              </c:pt>
              <c:pt idx="6">
                <c:v>0.52434150426034587</c:v>
              </c:pt>
              <c:pt idx="7">
                <c:v>0.54009176031979789</c:v>
              </c:pt>
              <c:pt idx="8">
                <c:v>0.54491988205441189</c:v>
              </c:pt>
              <c:pt idx="9">
                <c:v>0.54802874986309202</c:v>
              </c:pt>
              <c:pt idx="10">
                <c:v>0.55916038492411779</c:v>
              </c:pt>
              <c:pt idx="11">
                <c:v>0.57752703742299749</c:v>
              </c:pt>
              <c:pt idx="12">
                <c:v>0.57900644284611025</c:v>
              </c:pt>
              <c:pt idx="13">
                <c:v>0.58922800035246115</c:v>
              </c:pt>
              <c:pt idx="14">
                <c:v>0.59580721316456442</c:v>
              </c:pt>
              <c:pt idx="15">
                <c:v>0.60264362594342058</c:v>
              </c:pt>
              <c:pt idx="16">
                <c:v>0.6091354216420175</c:v>
              </c:pt>
              <c:pt idx="17">
                <c:v>0.61399684862442383</c:v>
              </c:pt>
              <c:pt idx="18">
                <c:v>0.61873800428152315</c:v>
              </c:pt>
              <c:pt idx="19">
                <c:v>0.61873790355825053</c:v>
              </c:pt>
              <c:pt idx="20">
                <c:v>0.62373676679620071</c:v>
              </c:pt>
              <c:pt idx="21">
                <c:v>0.62873692823045491</c:v>
              </c:pt>
              <c:pt idx="22">
                <c:v>0.63394281713437539</c:v>
              </c:pt>
              <c:pt idx="23">
                <c:v>0.63689992331915757</c:v>
              </c:pt>
              <c:pt idx="24">
                <c:v>0.64759556134806495</c:v>
              </c:pt>
              <c:pt idx="25">
                <c:v>0.65352297255868319</c:v>
              </c:pt>
              <c:pt idx="26">
                <c:v>0.66382156544067683</c:v>
              </c:pt>
              <c:pt idx="27">
                <c:v>0.66949233845983525</c:v>
              </c:pt>
              <c:pt idx="28">
                <c:v>0.67606419614985225</c:v>
              </c:pt>
              <c:pt idx="29">
                <c:v>0.6800984401211172</c:v>
              </c:pt>
              <c:pt idx="30">
                <c:v>0.69474898214895098</c:v>
              </c:pt>
              <c:pt idx="31">
                <c:v>0.70091065902526384</c:v>
              </c:pt>
              <c:pt idx="32">
                <c:v>0.70996297302910516</c:v>
              </c:pt>
              <c:pt idx="33">
                <c:v>0.71101197524565118</c:v>
              </c:pt>
              <c:pt idx="34">
                <c:v>0.71748322019726396</c:v>
              </c:pt>
              <c:pt idx="35">
                <c:v>0.7214961363025908</c:v>
              </c:pt>
              <c:pt idx="36">
                <c:v>0.72457306788434839</c:v>
              </c:pt>
              <c:pt idx="37">
                <c:v>0.73016011193016928</c:v>
              </c:pt>
              <c:pt idx="38">
                <c:v>0.73273317439190566</c:v>
              </c:pt>
              <c:pt idx="39">
                <c:v>0.7461729838468355</c:v>
              </c:pt>
              <c:pt idx="40">
                <c:v>0.75133787644211225</c:v>
              </c:pt>
              <c:pt idx="41">
                <c:v>0.7538124715866138</c:v>
              </c:pt>
              <c:pt idx="42">
                <c:v>0.75580528646820955</c:v>
              </c:pt>
              <c:pt idx="43">
                <c:v>0.76081028060971045</c:v>
              </c:pt>
              <c:pt idx="44">
                <c:v>0.7711952756766004</c:v>
              </c:pt>
              <c:pt idx="45">
                <c:v>0.77684849677780088</c:v>
              </c:pt>
              <c:pt idx="46">
                <c:v>0.78458836758283412</c:v>
              </c:pt>
              <c:pt idx="47">
                <c:v>0.78820185801193476</c:v>
              </c:pt>
              <c:pt idx="48">
                <c:v>0.79690679330142278</c:v>
              </c:pt>
              <c:pt idx="49">
                <c:v>0.79986769325061624</c:v>
              </c:pt>
              <c:pt idx="50">
                <c:v>0.80193126013170024</c:v>
              </c:pt>
              <c:pt idx="51">
                <c:v>0.80406461822564468</c:v>
              </c:pt>
              <c:pt idx="52">
                <c:v>0.80703061644124408</c:v>
              </c:pt>
              <c:pt idx="53">
                <c:v>0.8082508834830554</c:v>
              </c:pt>
              <c:pt idx="54">
                <c:v>0.81177639443002303</c:v>
              </c:pt>
              <c:pt idx="55">
                <c:v>0.81286132875817585</c:v>
              </c:pt>
              <c:pt idx="56">
                <c:v>0.81638827249972101</c:v>
              </c:pt>
              <c:pt idx="57">
                <c:v>0.82050261188476248</c:v>
              </c:pt>
              <c:pt idx="58">
                <c:v>0.82305931696943591</c:v>
              </c:pt>
              <c:pt idx="59">
                <c:v>0.82534553981472147</c:v>
              </c:pt>
              <c:pt idx="60">
                <c:v>0.8294317371687121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4FC0-484B-A9EE-FBEB93E6A96A}"/>
            </c:ext>
          </c:extLst>
        </c:ser>
        <c:ser>
          <c:idx val="5"/>
          <c:order val="4"/>
          <c:tx>
            <c:v>Schulen</c:v>
          </c:tx>
          <c:spPr>
            <a:ln w="19050" cap="rnd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0.19103978340171132</c:v>
              </c:pt>
              <c:pt idx="1">
                <c:v>0.22171305679506509</c:v>
              </c:pt>
              <c:pt idx="2">
                <c:v>0.23091793119686402</c:v>
              </c:pt>
              <c:pt idx="3">
                <c:v>0.24369315409191974</c:v>
              </c:pt>
              <c:pt idx="4">
                <c:v>0.24926839884293259</c:v>
              </c:pt>
              <c:pt idx="5">
                <c:v>0.25481641461937898</c:v>
              </c:pt>
              <c:pt idx="6">
                <c:v>0.27360979053105267</c:v>
              </c:pt>
              <c:pt idx="7">
                <c:v>0.28110365276035998</c:v>
              </c:pt>
              <c:pt idx="8">
                <c:v>0.2939329920277356</c:v>
              </c:pt>
              <c:pt idx="9">
                <c:v>0.29966764191590672</c:v>
              </c:pt>
              <c:pt idx="10">
                <c:v>0.30905656481064064</c:v>
              </c:pt>
              <c:pt idx="11">
                <c:v>0.31478915409297509</c:v>
              </c:pt>
              <c:pt idx="12">
                <c:v>0.31867313623324778</c:v>
              </c:pt>
              <c:pt idx="13">
                <c:v>0.32434710460068156</c:v>
              </c:pt>
              <c:pt idx="14">
                <c:v>0.32768249883041628</c:v>
              </c:pt>
              <c:pt idx="15">
                <c:v>0.3402273615044098</c:v>
              </c:pt>
              <c:pt idx="16">
                <c:v>0.34005547921586993</c:v>
              </c:pt>
              <c:pt idx="17">
                <c:v>0.35143314599328007</c:v>
              </c:pt>
              <c:pt idx="18">
                <c:v>0.35506051002706124</c:v>
              </c:pt>
              <c:pt idx="19">
                <c:v>0.3581730743330418</c:v>
              </c:pt>
              <c:pt idx="20">
                <c:v>0.36673572120213849</c:v>
              </c:pt>
              <c:pt idx="21">
                <c:v>0.37745431343240804</c:v>
              </c:pt>
              <c:pt idx="22">
                <c:v>0.38656979203112485</c:v>
              </c:pt>
              <c:pt idx="23">
                <c:v>0.39733640411168386</c:v>
              </c:pt>
              <c:pt idx="24">
                <c:v>0.40311863978157081</c:v>
              </c:pt>
              <c:pt idx="25">
                <c:v>0.40675571924698423</c:v>
              </c:pt>
              <c:pt idx="26">
                <c:v>0.41418248208372854</c:v>
              </c:pt>
              <c:pt idx="27">
                <c:v>0.41581950706385851</c:v>
              </c:pt>
              <c:pt idx="28">
                <c:v>0.42855309857903717</c:v>
              </c:pt>
              <c:pt idx="29">
                <c:v>0.43867683530046864</c:v>
              </c:pt>
              <c:pt idx="30">
                <c:v>0.46712305983103747</c:v>
              </c:pt>
              <c:pt idx="31">
                <c:v>0.48076636207183815</c:v>
              </c:pt>
              <c:pt idx="32">
                <c:v>0.49269989048016005</c:v>
              </c:pt>
              <c:pt idx="33">
                <c:v>0.5051805330454312</c:v>
              </c:pt>
              <c:pt idx="34">
                <c:v>0.52258300831898297</c:v>
              </c:pt>
              <c:pt idx="35">
                <c:v>0.53342623513849674</c:v>
              </c:pt>
              <c:pt idx="36">
                <c:v>0.54361866327934927</c:v>
              </c:pt>
              <c:pt idx="37">
                <c:v>0.55256065742176252</c:v>
              </c:pt>
              <c:pt idx="38">
                <c:v>0.57866165389748259</c:v>
              </c:pt>
              <c:pt idx="39">
                <c:v>0.6054438594300825</c:v>
              </c:pt>
              <c:pt idx="40">
                <c:v>0.61550406263528734</c:v>
              </c:pt>
              <c:pt idx="41">
                <c:v>0.62572548449557919</c:v>
              </c:pt>
              <c:pt idx="42">
                <c:v>0.63627679486129629</c:v>
              </c:pt>
              <c:pt idx="43">
                <c:v>0.64295041922177387</c:v>
              </c:pt>
              <c:pt idx="44">
                <c:v>0.65397050971100701</c:v>
              </c:pt>
              <c:pt idx="45">
                <c:v>0.65725330503043666</c:v>
              </c:pt>
              <c:pt idx="46">
                <c:v>0.66240530527217045</c:v>
              </c:pt>
              <c:pt idx="47">
                <c:v>0.66683180024844024</c:v>
              </c:pt>
              <c:pt idx="48">
                <c:v>0.67094805163126603</c:v>
              </c:pt>
              <c:pt idx="49">
                <c:v>0.67689269689906728</c:v>
              </c:pt>
              <c:pt idx="50">
                <c:v>0.68089280849251455</c:v>
              </c:pt>
              <c:pt idx="51">
                <c:v>0.68775212825148579</c:v>
              </c:pt>
              <c:pt idx="52">
                <c:v>0.69537364694559789</c:v>
              </c:pt>
              <c:pt idx="53">
                <c:v>0.69904143178357792</c:v>
              </c:pt>
              <c:pt idx="54">
                <c:v>0.70490583071114055</c:v>
              </c:pt>
              <c:pt idx="55">
                <c:v>0.71106429886291511</c:v>
              </c:pt>
              <c:pt idx="56">
                <c:v>0.71688011925447137</c:v>
              </c:pt>
              <c:pt idx="57">
                <c:v>0.72037615739573091</c:v>
              </c:pt>
              <c:pt idx="58">
                <c:v>0.72833331551089608</c:v>
              </c:pt>
              <c:pt idx="59">
                <c:v>0.73345643622870293</c:v>
              </c:pt>
              <c:pt idx="60">
                <c:v>0.74281564055334226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4FC0-484B-A9EE-FBEB93E6A96A}"/>
            </c:ext>
          </c:extLst>
        </c:ser>
        <c:ser>
          <c:idx val="4"/>
          <c:order val="5"/>
          <c:tx>
            <c:v>Öffentliche Verwaltung</c:v>
          </c:tx>
          <c:spPr>
            <a:ln w="19050" cap="rnd">
              <a:solidFill>
                <a:srgbClr val="F693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0.44821576043628947</c:v>
              </c:pt>
              <c:pt idx="1">
                <c:v>0.44350852025680965</c:v>
              </c:pt>
              <c:pt idx="2">
                <c:v>0.45923968519430791</c:v>
              </c:pt>
              <c:pt idx="3">
                <c:v>0.45805458289367618</c:v>
              </c:pt>
              <c:pt idx="4">
                <c:v>0.47632426555966106</c:v>
              </c:pt>
              <c:pt idx="5">
                <c:v>0.48251498356829653</c:v>
              </c:pt>
              <c:pt idx="6">
                <c:v>0.48831654928245832</c:v>
              </c:pt>
              <c:pt idx="7">
                <c:v>0.51621438695282984</c:v>
              </c:pt>
              <c:pt idx="8">
                <c:v>0.52797791977264952</c:v>
              </c:pt>
              <c:pt idx="9">
                <c:v>0.53115332656671321</c:v>
              </c:pt>
              <c:pt idx="10">
                <c:v>0.54202968442846167</c:v>
              </c:pt>
              <c:pt idx="11">
                <c:v>0.55335422678732371</c:v>
              </c:pt>
              <c:pt idx="12">
                <c:v>0.56056625321530984</c:v>
              </c:pt>
              <c:pt idx="13">
                <c:v>0.56401931085248858</c:v>
              </c:pt>
              <c:pt idx="14">
                <c:v>0.57723828368007735</c:v>
              </c:pt>
              <c:pt idx="15">
                <c:v>0.57837811598579114</c:v>
              </c:pt>
              <c:pt idx="16">
                <c:v>0.58291987563324943</c:v>
              </c:pt>
              <c:pt idx="17">
                <c:v>0.5839822277051403</c:v>
              </c:pt>
              <c:pt idx="18">
                <c:v>0.58926963439710189</c:v>
              </c:pt>
              <c:pt idx="19">
                <c:v>0.58880854253016646</c:v>
              </c:pt>
              <c:pt idx="20">
                <c:v>0.59116868023711</c:v>
              </c:pt>
              <c:pt idx="21">
                <c:v>0.59413152987594098</c:v>
              </c:pt>
              <c:pt idx="22">
                <c:v>0.59626874337438396</c:v>
              </c:pt>
              <c:pt idx="23">
                <c:v>0.59974601408259631</c:v>
              </c:pt>
              <c:pt idx="24">
                <c:v>0.60408715784201017</c:v>
              </c:pt>
              <c:pt idx="25">
                <c:v>0.61423231698974445</c:v>
              </c:pt>
              <c:pt idx="26">
                <c:v>0.62027291560286957</c:v>
              </c:pt>
              <c:pt idx="27">
                <c:v>0.62561327890192342</c:v>
              </c:pt>
              <c:pt idx="28">
                <c:v>0.64196396041234383</c:v>
              </c:pt>
              <c:pt idx="29">
                <c:v>0.65171098401476124</c:v>
              </c:pt>
              <c:pt idx="30">
                <c:v>0.66616694808842924</c:v>
              </c:pt>
              <c:pt idx="31">
                <c:v>0.67217178376924436</c:v>
              </c:pt>
              <c:pt idx="32">
                <c:v>0.68309038283055334</c:v>
              </c:pt>
              <c:pt idx="33">
                <c:v>0.68881339245377371</c:v>
              </c:pt>
              <c:pt idx="34">
                <c:v>0.74251670251205582</c:v>
              </c:pt>
              <c:pt idx="35">
                <c:v>0.74667304025547765</c:v>
              </c:pt>
              <c:pt idx="36">
                <c:v>0.75463872654273678</c:v>
              </c:pt>
              <c:pt idx="37">
                <c:v>0.76744040034734284</c:v>
              </c:pt>
              <c:pt idx="38">
                <c:v>0.77737831871069996</c:v>
              </c:pt>
              <c:pt idx="39">
                <c:v>0.78660066302210985</c:v>
              </c:pt>
              <c:pt idx="40">
                <c:v>0.79248459211197586</c:v>
              </c:pt>
              <c:pt idx="41">
                <c:v>0.79799940521430679</c:v>
              </c:pt>
              <c:pt idx="42">
                <c:v>0.80771196806464252</c:v>
              </c:pt>
              <c:pt idx="43">
                <c:v>0.81103911180304966</c:v>
              </c:pt>
              <c:pt idx="44">
                <c:v>0.81340303989162921</c:v>
              </c:pt>
              <c:pt idx="45">
                <c:v>0.81570285155528821</c:v>
              </c:pt>
              <c:pt idx="46">
                <c:v>0.81636642291177219</c:v>
              </c:pt>
              <c:pt idx="47">
                <c:v>0.81764408875551875</c:v>
              </c:pt>
              <c:pt idx="48">
                <c:v>0.8205407897011745</c:v>
              </c:pt>
              <c:pt idx="49">
                <c:v>0.82319313569675656</c:v>
              </c:pt>
              <c:pt idx="50">
                <c:v>0.83047765529620132</c:v>
              </c:pt>
              <c:pt idx="51">
                <c:v>0.83501690766387171</c:v>
              </c:pt>
              <c:pt idx="52">
                <c:v>0.83739813953908282</c:v>
              </c:pt>
              <c:pt idx="53">
                <c:v>0.84126217877789933</c:v>
              </c:pt>
              <c:pt idx="54">
                <c:v>0.84521114158854105</c:v>
              </c:pt>
              <c:pt idx="55">
                <c:v>0.84903827709550883</c:v>
              </c:pt>
              <c:pt idx="56">
                <c:v>0.85709186104090263</c:v>
              </c:pt>
              <c:pt idx="57">
                <c:v>0.86167732406824094</c:v>
              </c:pt>
              <c:pt idx="58">
                <c:v>0.86621907061092929</c:v>
              </c:pt>
              <c:pt idx="59">
                <c:v>0.86880097743571894</c:v>
              </c:pt>
              <c:pt idx="60">
                <c:v>0.86841432827806231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4FC0-484B-A9EE-FBEB93E6A96A}"/>
            </c:ext>
          </c:extLst>
        </c:ser>
        <c:ser>
          <c:idx val="7"/>
          <c:order val="6"/>
          <c:tx>
            <c:v>Andere</c:v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0.40272261383569347</c:v>
              </c:pt>
              <c:pt idx="1">
                <c:v>0.41363289055328761</c:v>
              </c:pt>
              <c:pt idx="2">
                <c:v>0.42635011012535329</c:v>
              </c:pt>
              <c:pt idx="3">
                <c:v>0.44511201120095745</c:v>
              </c:pt>
              <c:pt idx="4">
                <c:v>0.45499327784130628</c:v>
              </c:pt>
              <c:pt idx="5">
                <c:v>0.46217584065879797</c:v>
              </c:pt>
              <c:pt idx="6">
                <c:v>0.47637318539975138</c:v>
              </c:pt>
              <c:pt idx="7">
                <c:v>0.48101408978467902</c:v>
              </c:pt>
              <c:pt idx="8">
                <c:v>0.49319931066618905</c:v>
              </c:pt>
              <c:pt idx="9">
                <c:v>0.50194819249324329</c:v>
              </c:pt>
              <c:pt idx="10">
                <c:v>0.51371623132056421</c:v>
              </c:pt>
              <c:pt idx="11">
                <c:v>0.53014315885479224</c:v>
              </c:pt>
              <c:pt idx="12">
                <c:v>0.5471285591384224</c:v>
              </c:pt>
              <c:pt idx="13">
                <c:v>0.55729046375741642</c:v>
              </c:pt>
              <c:pt idx="14">
                <c:v>0.56571211727424042</c:v>
              </c:pt>
              <c:pt idx="15">
                <c:v>0.57910177690476417</c:v>
              </c:pt>
              <c:pt idx="16">
                <c:v>0.5892734886522939</c:v>
              </c:pt>
              <c:pt idx="17">
                <c:v>0.60408790669665857</c:v>
              </c:pt>
              <c:pt idx="18">
                <c:v>0.61074197059687019</c:v>
              </c:pt>
              <c:pt idx="19">
                <c:v>0.62237865361296407</c:v>
              </c:pt>
              <c:pt idx="20">
                <c:v>0.63654860154012427</c:v>
              </c:pt>
              <c:pt idx="21">
                <c:v>0.64573381744880187</c:v>
              </c:pt>
              <c:pt idx="22">
                <c:v>0.65502987870447782</c:v>
              </c:pt>
              <c:pt idx="23">
                <c:v>0.66162631332841559</c:v>
              </c:pt>
              <c:pt idx="24">
                <c:v>0.67192778994679903</c:v>
              </c:pt>
              <c:pt idx="25">
                <c:v>0.67828053745598638</c:v>
              </c:pt>
              <c:pt idx="26">
                <c:v>0.68584754726487018</c:v>
              </c:pt>
              <c:pt idx="27">
                <c:v>0.69956337987646366</c:v>
              </c:pt>
              <c:pt idx="28">
                <c:v>0.7068494173962957</c:v>
              </c:pt>
              <c:pt idx="29">
                <c:v>0.71455653019381016</c:v>
              </c:pt>
              <c:pt idx="30">
                <c:v>0.7251163057373653</c:v>
              </c:pt>
              <c:pt idx="31">
                <c:v>0.73391071115643469</c:v>
              </c:pt>
              <c:pt idx="32">
                <c:v>0.75323682760652266</c:v>
              </c:pt>
              <c:pt idx="33">
                <c:v>0.75780684646039964</c:v>
              </c:pt>
              <c:pt idx="34">
                <c:v>0.76474857607595448</c:v>
              </c:pt>
              <c:pt idx="35">
                <c:v>0.77300205492546337</c:v>
              </c:pt>
              <c:pt idx="36">
                <c:v>0.77848883680699132</c:v>
              </c:pt>
              <c:pt idx="37">
                <c:v>0.78299686349793918</c:v>
              </c:pt>
              <c:pt idx="38">
                <c:v>0.78636771755780932</c:v>
              </c:pt>
              <c:pt idx="39">
                <c:v>0.790828131698745</c:v>
              </c:pt>
              <c:pt idx="40">
                <c:v>0.7936995732720642</c:v>
              </c:pt>
              <c:pt idx="41">
                <c:v>0.80057718888752882</c:v>
              </c:pt>
              <c:pt idx="42">
                <c:v>0.80293863059669934</c:v>
              </c:pt>
              <c:pt idx="43">
                <c:v>0.80621459359520986</c:v>
              </c:pt>
              <c:pt idx="44">
                <c:v>0.80869969992384239</c:v>
              </c:pt>
              <c:pt idx="45">
                <c:v>0.81153521418516095</c:v>
              </c:pt>
              <c:pt idx="46">
                <c:v>0.81419723267950939</c:v>
              </c:pt>
              <c:pt idx="47">
                <c:v>0.81704983574648959</c:v>
              </c:pt>
              <c:pt idx="48">
                <c:v>0.82111120074360944</c:v>
              </c:pt>
              <c:pt idx="49">
                <c:v>0.82541919671060449</c:v>
              </c:pt>
              <c:pt idx="50">
                <c:v>0.82750984360334123</c:v>
              </c:pt>
              <c:pt idx="51">
                <c:v>0.83078067779279441</c:v>
              </c:pt>
              <c:pt idx="52">
                <c:v>0.83432141950043548</c:v>
              </c:pt>
              <c:pt idx="53">
                <c:v>0.8373910407980798</c:v>
              </c:pt>
              <c:pt idx="54">
                <c:v>0.84087790951232277</c:v>
              </c:pt>
              <c:pt idx="55">
                <c:v>0.84879853669902416</c:v>
              </c:pt>
              <c:pt idx="56">
                <c:v>0.85200803134501291</c:v>
              </c:pt>
              <c:pt idx="57">
                <c:v>0.85475421166339405</c:v>
              </c:pt>
              <c:pt idx="58">
                <c:v>0.85811312090572944</c:v>
              </c:pt>
              <c:pt idx="59">
                <c:v>0.86145047403069086</c:v>
              </c:pt>
              <c:pt idx="60">
                <c:v>0.86557726201449825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4FC0-484B-A9EE-FBEB93E6A96A}"/>
            </c:ext>
          </c:extLst>
        </c:ser>
        <c:ser>
          <c:idx val="1"/>
          <c:order val="7"/>
          <c:tx>
            <c:v>Verkehr, Nachrichten</c:v>
          </c:tx>
          <c:spPr>
            <a:ln w="19050" cap="rnd">
              <a:solidFill>
                <a:srgbClr val="FFFF65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0.56092624658575874</c:v>
              </c:pt>
              <c:pt idx="1">
                <c:v>0.5684083313044187</c:v>
              </c:pt>
              <c:pt idx="2">
                <c:v>0.59649620360735378</c:v>
              </c:pt>
              <c:pt idx="3">
                <c:v>0.60586972971628428</c:v>
              </c:pt>
              <c:pt idx="4">
                <c:v>0.61800698624958805</c:v>
              </c:pt>
              <c:pt idx="5">
                <c:v>0.62944755601954971</c:v>
              </c:pt>
              <c:pt idx="6">
                <c:v>0.63575211119836983</c:v>
              </c:pt>
              <c:pt idx="7">
                <c:v>0.65129857296899363</c:v>
              </c:pt>
              <c:pt idx="8">
                <c:v>0.65460310171098113</c:v>
              </c:pt>
              <c:pt idx="9">
                <c:v>0.67208061475990044</c:v>
              </c:pt>
              <c:pt idx="10">
                <c:v>0.68537000189746111</c:v>
              </c:pt>
              <c:pt idx="11">
                <c:v>0.70418431938415693</c:v>
              </c:pt>
              <c:pt idx="12">
                <c:v>0.70610232239850923</c:v>
              </c:pt>
              <c:pt idx="13">
                <c:v>0.70945737941158316</c:v>
              </c:pt>
              <c:pt idx="14">
                <c:v>0.71182577245494316</c:v>
              </c:pt>
              <c:pt idx="15">
                <c:v>0.71552164603272728</c:v>
              </c:pt>
              <c:pt idx="16">
                <c:v>0.74710622672986848</c:v>
              </c:pt>
              <c:pt idx="17">
                <c:v>0.76432661093693199</c:v>
              </c:pt>
              <c:pt idx="18">
                <c:v>0.76797417465840523</c:v>
              </c:pt>
              <c:pt idx="19">
                <c:v>0.77477506671973251</c:v>
              </c:pt>
              <c:pt idx="20">
                <c:v>0.78007700787070466</c:v>
              </c:pt>
              <c:pt idx="21">
                <c:v>0.7936141336877568</c:v>
              </c:pt>
              <c:pt idx="22">
                <c:v>0.7980029703692797</c:v>
              </c:pt>
              <c:pt idx="23">
                <c:v>0.80239779202961869</c:v>
              </c:pt>
              <c:pt idx="24">
                <c:v>0.80484536765113945</c:v>
              </c:pt>
              <c:pt idx="25">
                <c:v>0.80711058877620889</c:v>
              </c:pt>
              <c:pt idx="26">
                <c:v>0.81435412274515684</c:v>
              </c:pt>
              <c:pt idx="27">
                <c:v>0.8189814397687033</c:v>
              </c:pt>
              <c:pt idx="28">
                <c:v>0.82707090532942307</c:v>
              </c:pt>
              <c:pt idx="29">
                <c:v>0.82951999854342362</c:v>
              </c:pt>
              <c:pt idx="30">
                <c:v>0.84040874679055766</c:v>
              </c:pt>
              <c:pt idx="31">
                <c:v>0.84700631371606627</c:v>
              </c:pt>
              <c:pt idx="32">
                <c:v>0.85150272254564341</c:v>
              </c:pt>
              <c:pt idx="33">
                <c:v>0.85510891699811886</c:v>
              </c:pt>
              <c:pt idx="34">
                <c:v>0.86158004048595827</c:v>
              </c:pt>
              <c:pt idx="35">
                <c:v>0.86912790081078317</c:v>
              </c:pt>
              <c:pt idx="36">
                <c:v>0.8711105121368754</c:v>
              </c:pt>
              <c:pt idx="37">
                <c:v>0.87783998175692235</c:v>
              </c:pt>
              <c:pt idx="38">
                <c:v>0.8799670260803083</c:v>
              </c:pt>
              <c:pt idx="39">
                <c:v>0.88495206213698996</c:v>
              </c:pt>
              <c:pt idx="40">
                <c:v>0.88739320870627658</c:v>
              </c:pt>
              <c:pt idx="41">
                <c:v>0.89051265972986904</c:v>
              </c:pt>
              <c:pt idx="42">
                <c:v>0.89572962324660677</c:v>
              </c:pt>
              <c:pt idx="43">
                <c:v>0.89861265780188115</c:v>
              </c:pt>
              <c:pt idx="44">
                <c:v>0.90186651313818633</c:v>
              </c:pt>
              <c:pt idx="45">
                <c:v>0.90457427759642162</c:v>
              </c:pt>
              <c:pt idx="46">
                <c:v>0.90642036822843342</c:v>
              </c:pt>
              <c:pt idx="47">
                <c:v>0.90846601170972563</c:v>
              </c:pt>
              <c:pt idx="48">
                <c:v>0.90952838539737113</c:v>
              </c:pt>
              <c:pt idx="49">
                <c:v>0.9112147045938509</c:v>
              </c:pt>
              <c:pt idx="50">
                <c:v>0.9142528855364771</c:v>
              </c:pt>
              <c:pt idx="51">
                <c:v>0.91741272791119799</c:v>
              </c:pt>
              <c:pt idx="52">
                <c:v>0.91951891118715701</c:v>
              </c:pt>
              <c:pt idx="53">
                <c:v>0.92171133046885456</c:v>
              </c:pt>
              <c:pt idx="54">
                <c:v>0.92507918334896422</c:v>
              </c:pt>
              <c:pt idx="55">
                <c:v>0.92766061998301552</c:v>
              </c:pt>
              <c:pt idx="56">
                <c:v>0.92995783735395987</c:v>
              </c:pt>
              <c:pt idx="57">
                <c:v>0.9315875762204614</c:v>
              </c:pt>
              <c:pt idx="58">
                <c:v>0.93704138524583813</c:v>
              </c:pt>
              <c:pt idx="59">
                <c:v>0.93881502529681815</c:v>
              </c:pt>
              <c:pt idx="60">
                <c:v>0.939386470689478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4FC0-484B-A9EE-FBEB93E6A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82158736"/>
        <c:axId val="2082159152"/>
      </c:lineChart>
      <c:catAx>
        <c:axId val="2082158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82159152"/>
        <c:crosses val="autoZero"/>
        <c:auto val="1"/>
        <c:lblAlgn val="ctr"/>
        <c:lblOffset val="100"/>
        <c:noMultiLvlLbl val="0"/>
      </c:catAx>
      <c:valAx>
        <c:axId val="2082159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1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100" b="0" i="0" baseline="0">
                    <a:effectLst/>
                  </a:rPr>
                  <a:t>Anteil belüfteter Flächen  [-]</a:t>
                </a:r>
                <a:endParaRPr lang="de-CH" sz="1100">
                  <a:effectLst/>
                </a:endParaRP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10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endParaRPr lang="de-CH" sz="11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1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2082158736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5.2500000000000012E-2"/>
          <c:y val="0.76851633129192187"/>
          <c:w val="0.86999999999999988"/>
          <c:h val="0.203705890930300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122703412073491E-2"/>
          <c:y val="5.0925925925925923E-2"/>
          <c:w val="0.87232174103237092"/>
          <c:h val="0.60901064450277054"/>
        </c:manualLayout>
      </c:layout>
      <c:lineChart>
        <c:grouping val="standard"/>
        <c:varyColors val="0"/>
        <c:ser>
          <c:idx val="0"/>
          <c:order val="0"/>
          <c:tx>
            <c:v>Handel</c:v>
          </c:tx>
          <c:spPr>
            <a:ln w="19050" cap="rnd">
              <a:solidFill>
                <a:srgbClr val="92D05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0.21113149245917354</c:v>
              </c:pt>
              <c:pt idx="1">
                <c:v>0.22265223844181684</c:v>
              </c:pt>
              <c:pt idx="2">
                <c:v>0.22869882332945132</c:v>
              </c:pt>
              <c:pt idx="3">
                <c:v>0.23476520739902948</c:v>
              </c:pt>
              <c:pt idx="4">
                <c:v>0.24022744104269877</c:v>
              </c:pt>
              <c:pt idx="5">
                <c:v>0.24830633526561618</c:v>
              </c:pt>
              <c:pt idx="6">
                <c:v>0.25572681617627868</c:v>
              </c:pt>
              <c:pt idx="7">
                <c:v>0.26237738244202335</c:v>
              </c:pt>
              <c:pt idx="8">
                <c:v>0.26607448103625181</c:v>
              </c:pt>
              <c:pt idx="9">
                <c:v>0.27177835408125312</c:v>
              </c:pt>
              <c:pt idx="10">
                <c:v>0.27840880857356026</c:v>
              </c:pt>
              <c:pt idx="11">
                <c:v>0.28891995277754295</c:v>
              </c:pt>
              <c:pt idx="12">
                <c:v>0.29942670757194678</c:v>
              </c:pt>
              <c:pt idx="13">
                <c:v>0.30582824791698643</c:v>
              </c:pt>
              <c:pt idx="14">
                <c:v>0.31223248994835356</c:v>
              </c:pt>
              <c:pt idx="15">
                <c:v>0.31634410884581837</c:v>
              </c:pt>
              <c:pt idx="16">
                <c:v>0.32399951619447154</c:v>
              </c:pt>
              <c:pt idx="17">
                <c:v>0.33115115347098117</c:v>
              </c:pt>
              <c:pt idx="18">
                <c:v>0.3355175219536074</c:v>
              </c:pt>
              <c:pt idx="19">
                <c:v>0.3402956539837223</c:v>
              </c:pt>
              <c:pt idx="20">
                <c:v>0.34940939426776479</c:v>
              </c:pt>
              <c:pt idx="21">
                <c:v>0.3542345843606135</c:v>
              </c:pt>
              <c:pt idx="22">
                <c:v>0.35758389312035371</c:v>
              </c:pt>
              <c:pt idx="23">
                <c:v>0.36593675341111853</c:v>
              </c:pt>
              <c:pt idx="24">
                <c:v>0.37081156554335243</c:v>
              </c:pt>
              <c:pt idx="25">
                <c:v>0.37922074168328956</c:v>
              </c:pt>
              <c:pt idx="26">
                <c:v>0.38386303963824181</c:v>
              </c:pt>
              <c:pt idx="27">
                <c:v>0.38945526770236882</c:v>
              </c:pt>
              <c:pt idx="28">
                <c:v>0.39647207110094035</c:v>
              </c:pt>
              <c:pt idx="29">
                <c:v>0.40312543107937188</c:v>
              </c:pt>
              <c:pt idx="30">
                <c:v>0.40949403985692029</c:v>
              </c:pt>
              <c:pt idx="31">
                <c:v>0.41570354479759347</c:v>
              </c:pt>
              <c:pt idx="32">
                <c:v>0.42277419307578357</c:v>
              </c:pt>
              <c:pt idx="33">
                <c:v>0.42740536845085425</c:v>
              </c:pt>
              <c:pt idx="34">
                <c:v>0.4322261964985164</c:v>
              </c:pt>
              <c:pt idx="35">
                <c:v>0.43749343386092798</c:v>
              </c:pt>
              <c:pt idx="36">
                <c:v>0.44295092862747737</c:v>
              </c:pt>
              <c:pt idx="37">
                <c:v>0.44636983545288611</c:v>
              </c:pt>
              <c:pt idx="38">
                <c:v>0.45033669040788493</c:v>
              </c:pt>
              <c:pt idx="39">
                <c:v>0.45908456582033547</c:v>
              </c:pt>
              <c:pt idx="40">
                <c:v>0.46550974060289879</c:v>
              </c:pt>
              <c:pt idx="41">
                <c:v>0.4731731498362185</c:v>
              </c:pt>
              <c:pt idx="42">
                <c:v>0.47938685492931543</c:v>
              </c:pt>
              <c:pt idx="43">
                <c:v>0.49765121575566773</c:v>
              </c:pt>
              <c:pt idx="44">
                <c:v>0.50166013943841237</c:v>
              </c:pt>
              <c:pt idx="45">
                <c:v>0.50793058117714029</c:v>
              </c:pt>
              <c:pt idx="46">
                <c:v>0.51164129651806989</c:v>
              </c:pt>
              <c:pt idx="47">
                <c:v>0.51597255382917995</c:v>
              </c:pt>
              <c:pt idx="48">
                <c:v>0.52137601616073337</c:v>
              </c:pt>
              <c:pt idx="49">
                <c:v>0.52490711787793642</c:v>
              </c:pt>
              <c:pt idx="50">
                <c:v>0.53208536614102508</c:v>
              </c:pt>
              <c:pt idx="51">
                <c:v>0.54321556753620115</c:v>
              </c:pt>
              <c:pt idx="52">
                <c:v>0.54949299395855711</c:v>
              </c:pt>
              <c:pt idx="53">
                <c:v>0.5540629994332068</c:v>
              </c:pt>
              <c:pt idx="54">
                <c:v>0.55749366269639022</c:v>
              </c:pt>
              <c:pt idx="55">
                <c:v>0.5635146102273958</c:v>
              </c:pt>
              <c:pt idx="56">
                <c:v>0.56956704178088402</c:v>
              </c:pt>
              <c:pt idx="57">
                <c:v>0.57448982989630881</c:v>
              </c:pt>
              <c:pt idx="58">
                <c:v>0.57800356212101689</c:v>
              </c:pt>
              <c:pt idx="59">
                <c:v>0.58299794824553153</c:v>
              </c:pt>
              <c:pt idx="60">
                <c:v>0.58664671873666707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AF80-4F9A-98B5-ABC1D54012FC}"/>
            </c:ext>
          </c:extLst>
        </c:ser>
        <c:ser>
          <c:idx val="3"/>
          <c:order val="1"/>
          <c:tx>
            <c:v>Finanzwesen</c:v>
          </c:tx>
          <c:spPr>
            <a:ln w="19050" cap="rnd">
              <a:solidFill>
                <a:srgbClr val="FF11FB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0.60096820236689863</c:v>
              </c:pt>
              <c:pt idx="1">
                <c:v>0.6203860590544612</c:v>
              </c:pt>
              <c:pt idx="2">
                <c:v>0.63822607682146437</c:v>
              </c:pt>
              <c:pt idx="3">
                <c:v>0.65473059774467557</c:v>
              </c:pt>
              <c:pt idx="4">
                <c:v>0.65361485383640316</c:v>
              </c:pt>
              <c:pt idx="5">
                <c:v>0.66041732855684554</c:v>
              </c:pt>
              <c:pt idx="6">
                <c:v>0.66742047079263989</c:v>
              </c:pt>
              <c:pt idx="7">
                <c:v>0.6709522588206378</c:v>
              </c:pt>
              <c:pt idx="8">
                <c:v>0.67993386023503144</c:v>
              </c:pt>
              <c:pt idx="9">
                <c:v>0.68813455141709057</c:v>
              </c:pt>
              <c:pt idx="10">
                <c:v>0.71826781790809258</c:v>
              </c:pt>
              <c:pt idx="11">
                <c:v>0.73304128920004841</c:v>
              </c:pt>
              <c:pt idx="12">
                <c:v>0.7424574578474632</c:v>
              </c:pt>
              <c:pt idx="13">
                <c:v>0.74753836918665839</c:v>
              </c:pt>
              <c:pt idx="14">
                <c:v>0.75967969973257987</c:v>
              </c:pt>
              <c:pt idx="15">
                <c:v>0.77834785865912326</c:v>
              </c:pt>
              <c:pt idx="16">
                <c:v>0.79130472394280271</c:v>
              </c:pt>
              <c:pt idx="17">
                <c:v>0.79448293024250416</c:v>
              </c:pt>
              <c:pt idx="18">
                <c:v>0.80158498923186161</c:v>
              </c:pt>
              <c:pt idx="19">
                <c:v>0.80602175160031697</c:v>
              </c:pt>
              <c:pt idx="20">
                <c:v>0.8142811916432533</c:v>
              </c:pt>
              <c:pt idx="21">
                <c:v>0.81579783192729471</c:v>
              </c:pt>
              <c:pt idx="22">
                <c:v>0.82526529104961321</c:v>
              </c:pt>
              <c:pt idx="23">
                <c:v>0.83335243708264217</c:v>
              </c:pt>
              <c:pt idx="24">
                <c:v>0.83829852064900934</c:v>
              </c:pt>
              <c:pt idx="25">
                <c:v>0.84752565891059251</c:v>
              </c:pt>
              <c:pt idx="26">
                <c:v>0.85131925703180633</c:v>
              </c:pt>
              <c:pt idx="27">
                <c:v>0.8550220104758075</c:v>
              </c:pt>
              <c:pt idx="28">
                <c:v>0.85988669261549111</c:v>
              </c:pt>
              <c:pt idx="29">
                <c:v>0.86601760423288021</c:v>
              </c:pt>
              <c:pt idx="30">
                <c:v>0.86730214587721755</c:v>
              </c:pt>
              <c:pt idx="31">
                <c:v>0.87820843937911786</c:v>
              </c:pt>
              <c:pt idx="32">
                <c:v>0.88611281047033741</c:v>
              </c:pt>
              <c:pt idx="33">
                <c:v>0.88777312188402202</c:v>
              </c:pt>
              <c:pt idx="34">
                <c:v>0.89253513533786721</c:v>
              </c:pt>
              <c:pt idx="35">
                <c:v>0.90351550291020877</c:v>
              </c:pt>
              <c:pt idx="36">
                <c:v>0.90460098699113711</c:v>
              </c:pt>
              <c:pt idx="37">
                <c:v>0.90647958643221116</c:v>
              </c:pt>
              <c:pt idx="38">
                <c:v>0.90867264179561669</c:v>
              </c:pt>
              <c:pt idx="39">
                <c:v>0.91014130134783766</c:v>
              </c:pt>
              <c:pt idx="40">
                <c:v>0.91268421001050515</c:v>
              </c:pt>
              <c:pt idx="41">
                <c:v>0.91358301002144093</c:v>
              </c:pt>
              <c:pt idx="42">
                <c:v>0.91818988898622711</c:v>
              </c:pt>
              <c:pt idx="43">
                <c:v>0.92369422521833999</c:v>
              </c:pt>
              <c:pt idx="44">
                <c:v>0.9242373974687732</c:v>
              </c:pt>
              <c:pt idx="45">
                <c:v>0.92445303899355591</c:v>
              </c:pt>
              <c:pt idx="46">
                <c:v>0.92456697350509831</c:v>
              </c:pt>
              <c:pt idx="47">
                <c:v>0.92817277681638088</c:v>
              </c:pt>
              <c:pt idx="48">
                <c:v>0.93112014460406101</c:v>
              </c:pt>
              <c:pt idx="49">
                <c:v>0.93155835328543046</c:v>
              </c:pt>
              <c:pt idx="50">
                <c:v>0.9329754314790919</c:v>
              </c:pt>
              <c:pt idx="51">
                <c:v>0.93331170706585842</c:v>
              </c:pt>
              <c:pt idx="52">
                <c:v>0.9355221176563665</c:v>
              </c:pt>
              <c:pt idx="53">
                <c:v>0.93671132110614252</c:v>
              </c:pt>
              <c:pt idx="54">
                <c:v>0.93740033311275617</c:v>
              </c:pt>
              <c:pt idx="55">
                <c:v>0.93757533424249129</c:v>
              </c:pt>
              <c:pt idx="56">
                <c:v>0.93816891224422183</c:v>
              </c:pt>
              <c:pt idx="57">
                <c:v>0.938470894751542</c:v>
              </c:pt>
              <c:pt idx="58">
                <c:v>0.93900643385777893</c:v>
              </c:pt>
              <c:pt idx="59">
                <c:v>0.94003870096186692</c:v>
              </c:pt>
              <c:pt idx="60">
                <c:v>0.94062667400961708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AF80-4F9A-98B5-ABC1D54012FC}"/>
            </c:ext>
          </c:extLst>
        </c:ser>
        <c:ser>
          <c:idx val="2"/>
          <c:order val="2"/>
          <c:tx>
            <c:v>Gastgewerbe</c:v>
          </c:tx>
          <c:spPr>
            <a:ln w="19050" cap="rnd">
              <a:solidFill>
                <a:srgbClr val="2679FF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0.31161335127749046</c:v>
              </c:pt>
              <c:pt idx="1">
                <c:v>0.31580385830873947</c:v>
              </c:pt>
              <c:pt idx="2">
                <c:v>0.32653253841925223</c:v>
              </c:pt>
              <c:pt idx="3">
                <c:v>0.32805116670759643</c:v>
              </c:pt>
              <c:pt idx="4">
                <c:v>0.33700868179701127</c:v>
              </c:pt>
              <c:pt idx="5">
                <c:v>0.34703309882264993</c:v>
              </c:pt>
              <c:pt idx="6">
                <c:v>0.3594319579685013</c:v>
              </c:pt>
              <c:pt idx="7">
                <c:v>0.36280008490748927</c:v>
              </c:pt>
              <c:pt idx="8">
                <c:v>0.38299860852792361</c:v>
              </c:pt>
              <c:pt idx="9">
                <c:v>0.40334206170707199</c:v>
              </c:pt>
              <c:pt idx="10">
                <c:v>0.41409895675365133</c:v>
              </c:pt>
              <c:pt idx="11">
                <c:v>0.41809562237888181</c:v>
              </c:pt>
              <c:pt idx="12">
                <c:v>0.41815350034212578</c:v>
              </c:pt>
              <c:pt idx="13">
                <c:v>0.42083304009828665</c:v>
              </c:pt>
              <c:pt idx="14">
                <c:v>0.42804487564283522</c:v>
              </c:pt>
              <c:pt idx="15">
                <c:v>0.43114517083504045</c:v>
              </c:pt>
              <c:pt idx="16">
                <c:v>0.42079686466953498</c:v>
              </c:pt>
              <c:pt idx="17">
                <c:v>0.42512921239560647</c:v>
              </c:pt>
              <c:pt idx="18">
                <c:v>0.43394434056258535</c:v>
              </c:pt>
              <c:pt idx="19">
                <c:v>0.43789454446738157</c:v>
              </c:pt>
              <c:pt idx="20">
                <c:v>0.4422016695321393</c:v>
              </c:pt>
              <c:pt idx="21">
                <c:v>0.43849483693652352</c:v>
              </c:pt>
              <c:pt idx="22">
                <c:v>0.43600977791326956</c:v>
              </c:pt>
              <c:pt idx="23">
                <c:v>0.44670626215253467</c:v>
              </c:pt>
              <c:pt idx="24">
                <c:v>0.45169170915004364</c:v>
              </c:pt>
              <c:pt idx="25">
                <c:v>0.45578681869267151</c:v>
              </c:pt>
              <c:pt idx="26">
                <c:v>0.45945111487700457</c:v>
              </c:pt>
              <c:pt idx="27">
                <c:v>0.46269830229608727</c:v>
              </c:pt>
              <c:pt idx="28">
                <c:v>0.46759262203096624</c:v>
              </c:pt>
              <c:pt idx="29">
                <c:v>0.47780326122050487</c:v>
              </c:pt>
              <c:pt idx="30">
                <c:v>0.48165995544233048</c:v>
              </c:pt>
              <c:pt idx="31">
                <c:v>0.48435126676984264</c:v>
              </c:pt>
              <c:pt idx="32">
                <c:v>0.49184098991301212</c:v>
              </c:pt>
              <c:pt idx="33">
                <c:v>0.50159109150233328</c:v>
              </c:pt>
              <c:pt idx="34">
                <c:v>0.5041581899682126</c:v>
              </c:pt>
              <c:pt idx="35">
                <c:v>0.5096352902236112</c:v>
              </c:pt>
              <c:pt idx="36">
                <c:v>0.51138422275212092</c:v>
              </c:pt>
              <c:pt idx="37">
                <c:v>0.52031080071836178</c:v>
              </c:pt>
              <c:pt idx="38">
                <c:v>0.52467021866869901</c:v>
              </c:pt>
              <c:pt idx="39">
                <c:v>0.52990817295569181</c:v>
              </c:pt>
              <c:pt idx="40">
                <c:v>0.53287338507335757</c:v>
              </c:pt>
              <c:pt idx="41">
                <c:v>0.54039911639390326</c:v>
              </c:pt>
              <c:pt idx="42">
                <c:v>0.55006303345031504</c:v>
              </c:pt>
              <c:pt idx="43">
                <c:v>0.55714946595336734</c:v>
              </c:pt>
              <c:pt idx="44">
                <c:v>0.55954300318494798</c:v>
              </c:pt>
              <c:pt idx="45">
                <c:v>0.5632685915440887</c:v>
              </c:pt>
              <c:pt idx="46">
                <c:v>0.56652501920589327</c:v>
              </c:pt>
              <c:pt idx="47">
                <c:v>0.5695153976159455</c:v>
              </c:pt>
              <c:pt idx="48">
                <c:v>0.57147225508046184</c:v>
              </c:pt>
              <c:pt idx="49">
                <c:v>0.57438140871294752</c:v>
              </c:pt>
              <c:pt idx="50">
                <c:v>0.57621870993275548</c:v>
              </c:pt>
              <c:pt idx="51">
                <c:v>0.58154279626454075</c:v>
              </c:pt>
              <c:pt idx="52">
                <c:v>0.58603913612105041</c:v>
              </c:pt>
              <c:pt idx="53">
                <c:v>0.59176793522171001</c:v>
              </c:pt>
              <c:pt idx="54">
                <c:v>0.59479865251485409</c:v>
              </c:pt>
              <c:pt idx="55">
                <c:v>0.59786126773411841</c:v>
              </c:pt>
              <c:pt idx="56">
                <c:v>0.61338408642955133</c:v>
              </c:pt>
              <c:pt idx="57">
                <c:v>0.61664720519835958</c:v>
              </c:pt>
              <c:pt idx="58">
                <c:v>0.61894689014943194</c:v>
              </c:pt>
              <c:pt idx="59">
                <c:v>0.61919846030497161</c:v>
              </c:pt>
              <c:pt idx="60">
                <c:v>0.63222981039580484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AF80-4F9A-98B5-ABC1D54012FC}"/>
            </c:ext>
          </c:extLst>
        </c:ser>
        <c:ser>
          <c:idx val="6"/>
          <c:order val="3"/>
          <c:tx>
            <c:v>Gesundheit</c:v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0.38512996907513114</c:v>
              </c:pt>
              <c:pt idx="1">
                <c:v>0.39146723976732872</c:v>
              </c:pt>
              <c:pt idx="2">
                <c:v>0.39874054118530422</c:v>
              </c:pt>
              <c:pt idx="3">
                <c:v>0.41288569435720868</c:v>
              </c:pt>
              <c:pt idx="4">
                <c:v>0.41941611635451531</c:v>
              </c:pt>
              <c:pt idx="5">
                <c:v>0.43475558283074067</c:v>
              </c:pt>
              <c:pt idx="6">
                <c:v>0.43686316257456892</c:v>
              </c:pt>
              <c:pt idx="7">
                <c:v>0.44022413408919175</c:v>
              </c:pt>
              <c:pt idx="8">
                <c:v>0.44655294576906168</c:v>
              </c:pt>
              <c:pt idx="9">
                <c:v>0.46207810110688763</c:v>
              </c:pt>
              <c:pt idx="10">
                <c:v>0.4739767710041799</c:v>
              </c:pt>
              <c:pt idx="11">
                <c:v>0.48367929211491811</c:v>
              </c:pt>
              <c:pt idx="12">
                <c:v>0.49012741527499148</c:v>
              </c:pt>
              <c:pt idx="13">
                <c:v>0.50134107247484871</c:v>
              </c:pt>
              <c:pt idx="14">
                <c:v>0.50594881330749131</c:v>
              </c:pt>
              <c:pt idx="15">
                <c:v>0.50870159182730201</c:v>
              </c:pt>
              <c:pt idx="16">
                <c:v>0.51506118992307093</c:v>
              </c:pt>
              <c:pt idx="17">
                <c:v>0.5335490773237348</c:v>
              </c:pt>
              <c:pt idx="18">
                <c:v>0.53211885480838761</c:v>
              </c:pt>
              <c:pt idx="19">
                <c:v>0.53736591834074254</c:v>
              </c:pt>
              <c:pt idx="20">
                <c:v>0.53993605459156224</c:v>
              </c:pt>
              <c:pt idx="21">
                <c:v>0.54034945675905954</c:v>
              </c:pt>
              <c:pt idx="22">
                <c:v>0.5469263172514689</c:v>
              </c:pt>
              <c:pt idx="23">
                <c:v>0.55203472943183696</c:v>
              </c:pt>
              <c:pt idx="24">
                <c:v>0.55430522616319389</c:v>
              </c:pt>
              <c:pt idx="25">
                <c:v>0.55254297203605585</c:v>
              </c:pt>
              <c:pt idx="26">
                <c:v>0.55624533049252134</c:v>
              </c:pt>
              <c:pt idx="27">
                <c:v>0.56179886546541402</c:v>
              </c:pt>
              <c:pt idx="28">
                <c:v>0.56487819040356269</c:v>
              </c:pt>
              <c:pt idx="29">
                <c:v>0.56947222720213708</c:v>
              </c:pt>
              <c:pt idx="30">
                <c:v>0.57427700990507857</c:v>
              </c:pt>
              <c:pt idx="31">
                <c:v>0.58098295976830738</c:v>
              </c:pt>
              <c:pt idx="32">
                <c:v>0.5868428548583583</c:v>
              </c:pt>
              <c:pt idx="33">
                <c:v>0.59282917205620123</c:v>
              </c:pt>
              <c:pt idx="34">
                <c:v>0.59834704377622194</c:v>
              </c:pt>
              <c:pt idx="35">
                <c:v>0.60094947946205135</c:v>
              </c:pt>
              <c:pt idx="36">
                <c:v>0.60895029422118119</c:v>
              </c:pt>
              <c:pt idx="37">
                <c:v>0.6214234328670698</c:v>
              </c:pt>
              <c:pt idx="38">
                <c:v>0.62397806519861365</c:v>
              </c:pt>
              <c:pt idx="39">
                <c:v>0.62729815209868489</c:v>
              </c:pt>
              <c:pt idx="40">
                <c:v>0.62762196417037563</c:v>
              </c:pt>
              <c:pt idx="41">
                <c:v>0.63176934627220049</c:v>
              </c:pt>
              <c:pt idx="42">
                <c:v>0.63370972161283468</c:v>
              </c:pt>
              <c:pt idx="43">
                <c:v>0.63887241772600079</c:v>
              </c:pt>
              <c:pt idx="44">
                <c:v>0.64092305442010378</c:v>
              </c:pt>
              <c:pt idx="45">
                <c:v>0.64173880329043587</c:v>
              </c:pt>
              <c:pt idx="46">
                <c:v>0.64078854273970853</c:v>
              </c:pt>
              <c:pt idx="47">
                <c:v>0.64431051601808464</c:v>
              </c:pt>
              <c:pt idx="48">
                <c:v>0.64787092163137494</c:v>
              </c:pt>
              <c:pt idx="49">
                <c:v>0.65192964929546515</c:v>
              </c:pt>
              <c:pt idx="50">
                <c:v>0.6527819573376622</c:v>
              </c:pt>
              <c:pt idx="51">
                <c:v>0.65010580114324845</c:v>
              </c:pt>
              <c:pt idx="52">
                <c:v>0.65492538117190491</c:v>
              </c:pt>
              <c:pt idx="53">
                <c:v>0.65947529549328288</c:v>
              </c:pt>
              <c:pt idx="54">
                <c:v>0.66318932921339979</c:v>
              </c:pt>
              <c:pt idx="55">
                <c:v>0.66730764772002449</c:v>
              </c:pt>
              <c:pt idx="56">
                <c:v>0.66983906573589036</c:v>
              </c:pt>
              <c:pt idx="57">
                <c:v>0.67248306574179906</c:v>
              </c:pt>
              <c:pt idx="58">
                <c:v>0.67812939764867908</c:v>
              </c:pt>
              <c:pt idx="59">
                <c:v>0.682181056251569</c:v>
              </c:pt>
              <c:pt idx="60">
                <c:v>0.68619948088870775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AF80-4F9A-98B5-ABC1D54012FC}"/>
            </c:ext>
          </c:extLst>
        </c:ser>
        <c:ser>
          <c:idx val="5"/>
          <c:order val="4"/>
          <c:tx>
            <c:v>Schulen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4.0428336592309745E-2</c:v>
              </c:pt>
              <c:pt idx="1">
                <c:v>4.0300651071909971E-2</c:v>
              </c:pt>
              <c:pt idx="2">
                <c:v>4.3413019131573041E-2</c:v>
              </c:pt>
              <c:pt idx="3">
                <c:v>4.5817688626633261E-2</c:v>
              </c:pt>
              <c:pt idx="4">
                <c:v>4.6521182643482095E-2</c:v>
              </c:pt>
              <c:pt idx="5">
                <c:v>4.9571080332139375E-2</c:v>
              </c:pt>
              <c:pt idx="6">
                <c:v>5.2211472532204567E-2</c:v>
              </c:pt>
              <c:pt idx="7">
                <c:v>5.6671708306757738E-2</c:v>
              </c:pt>
              <c:pt idx="8">
                <c:v>5.8928587717414459E-2</c:v>
              </c:pt>
              <c:pt idx="9">
                <c:v>6.0386232271021238E-2</c:v>
              </c:pt>
              <c:pt idx="10">
                <c:v>6.2037020423540049E-2</c:v>
              </c:pt>
              <c:pt idx="11">
                <c:v>7.1462923106397305E-2</c:v>
              </c:pt>
              <c:pt idx="12">
                <c:v>7.4094246619655413E-2</c:v>
              </c:pt>
              <c:pt idx="13">
                <c:v>7.685438250787241E-2</c:v>
              </c:pt>
              <c:pt idx="14">
                <c:v>8.4392104524341857E-2</c:v>
              </c:pt>
              <c:pt idx="15">
                <c:v>8.5802144891918813E-2</c:v>
              </c:pt>
              <c:pt idx="16">
                <c:v>8.6376664570467845E-2</c:v>
              </c:pt>
              <c:pt idx="17">
                <c:v>8.7249952925910174E-2</c:v>
              </c:pt>
              <c:pt idx="18">
                <c:v>8.8108364422597063E-2</c:v>
              </c:pt>
              <c:pt idx="19">
                <c:v>9.0800597161575319E-2</c:v>
              </c:pt>
              <c:pt idx="20">
                <c:v>9.3343827716090039E-2</c:v>
              </c:pt>
              <c:pt idx="21">
                <c:v>9.4996603685913519E-2</c:v>
              </c:pt>
              <c:pt idx="22">
                <c:v>9.594084184064855E-2</c:v>
              </c:pt>
              <c:pt idx="23">
                <c:v>9.8132450781790101E-2</c:v>
              </c:pt>
              <c:pt idx="24">
                <c:v>0.10087090793672825</c:v>
              </c:pt>
              <c:pt idx="25">
                <c:v>0.10397060204700871</c:v>
              </c:pt>
              <c:pt idx="26">
                <c:v>0.10607782567281686</c:v>
              </c:pt>
              <c:pt idx="27">
                <c:v>0.10907411820878168</c:v>
              </c:pt>
              <c:pt idx="28">
                <c:v>0.11364925228387837</c:v>
              </c:pt>
              <c:pt idx="29">
                <c:v>0.11669757448403206</c:v>
              </c:pt>
              <c:pt idx="30">
                <c:v>0.12342696652955999</c:v>
              </c:pt>
              <c:pt idx="31">
                <c:v>0.12605263506054817</c:v>
              </c:pt>
              <c:pt idx="32">
                <c:v>0.13193965471130864</c:v>
              </c:pt>
              <c:pt idx="33">
                <c:v>0.13523634110579535</c:v>
              </c:pt>
              <c:pt idx="34">
                <c:v>0.14198431563526376</c:v>
              </c:pt>
              <c:pt idx="35">
                <c:v>0.15063243951144578</c:v>
              </c:pt>
              <c:pt idx="36">
                <c:v>0.15387651511729125</c:v>
              </c:pt>
              <c:pt idx="37">
                <c:v>0.15580486488564294</c:v>
              </c:pt>
              <c:pt idx="38">
                <c:v>0.15725013956720413</c:v>
              </c:pt>
              <c:pt idx="39">
                <c:v>0.15935495297697716</c:v>
              </c:pt>
              <c:pt idx="40">
                <c:v>0.16268818166331664</c:v>
              </c:pt>
              <c:pt idx="41">
                <c:v>0.16683395272052001</c:v>
              </c:pt>
              <c:pt idx="42">
                <c:v>0.16791001210263634</c:v>
              </c:pt>
              <c:pt idx="43">
                <c:v>0.16884910517708779</c:v>
              </c:pt>
              <c:pt idx="44">
                <c:v>0.16986646002847522</c:v>
              </c:pt>
              <c:pt idx="45">
                <c:v>0.17213432887966174</c:v>
              </c:pt>
              <c:pt idx="46">
                <c:v>0.17571401257142291</c:v>
              </c:pt>
              <c:pt idx="47">
                <c:v>0.17716303244939952</c:v>
              </c:pt>
              <c:pt idx="48">
                <c:v>0.17912830871631014</c:v>
              </c:pt>
              <c:pt idx="49">
                <c:v>0.18030429185570704</c:v>
              </c:pt>
              <c:pt idx="50">
                <c:v>0.18197242902648472</c:v>
              </c:pt>
              <c:pt idx="51">
                <c:v>0.18358098581840315</c:v>
              </c:pt>
              <c:pt idx="52">
                <c:v>0.18506699173901511</c:v>
              </c:pt>
              <c:pt idx="53">
                <c:v>0.18913220394231503</c:v>
              </c:pt>
              <c:pt idx="54">
                <c:v>0.19123650307690415</c:v>
              </c:pt>
              <c:pt idx="55">
                <c:v>0.19300929925479279</c:v>
              </c:pt>
              <c:pt idx="56">
                <c:v>0.19708586979353704</c:v>
              </c:pt>
              <c:pt idx="57">
                <c:v>0.20101462514483889</c:v>
              </c:pt>
              <c:pt idx="58">
                <c:v>0.20444249391226493</c:v>
              </c:pt>
              <c:pt idx="59">
                <c:v>0.2084485253363707</c:v>
              </c:pt>
              <c:pt idx="60">
                <c:v>0.21379475113291507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AF80-4F9A-98B5-ABC1D54012FC}"/>
            </c:ext>
          </c:extLst>
        </c:ser>
        <c:ser>
          <c:idx val="4"/>
          <c:order val="5"/>
          <c:tx>
            <c:v>Öffentliche Verwaltung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0.41095459236193393</c:v>
              </c:pt>
              <c:pt idx="1">
                <c:v>0.41736408083772225</c:v>
              </c:pt>
              <c:pt idx="2">
                <c:v>0.43192160568143506</c:v>
              </c:pt>
              <c:pt idx="3">
                <c:v>0.45002680371828319</c:v>
              </c:pt>
              <c:pt idx="4">
                <c:v>0.45968492675616218</c:v>
              </c:pt>
              <c:pt idx="5">
                <c:v>0.47855530547349445</c:v>
              </c:pt>
              <c:pt idx="6">
                <c:v>0.49612968935063978</c:v>
              </c:pt>
              <c:pt idx="7">
                <c:v>0.49845364494602179</c:v>
              </c:pt>
              <c:pt idx="8">
                <c:v>0.50047950263452534</c:v>
              </c:pt>
              <c:pt idx="9">
                <c:v>0.50598779112596282</c:v>
              </c:pt>
              <c:pt idx="10">
                <c:v>0.57492544603142892</c:v>
              </c:pt>
              <c:pt idx="11">
                <c:v>0.58834992249234785</c:v>
              </c:pt>
              <c:pt idx="12">
                <c:v>0.59712229908208558</c:v>
              </c:pt>
              <c:pt idx="13">
                <c:v>0.60072198168029278</c:v>
              </c:pt>
              <c:pt idx="14">
                <c:v>0.6038148079869462</c:v>
              </c:pt>
              <c:pt idx="15">
                <c:v>0.60854317312254047</c:v>
              </c:pt>
              <c:pt idx="16">
                <c:v>0.61138798796368765</c:v>
              </c:pt>
              <c:pt idx="17">
                <c:v>0.6194965563092556</c:v>
              </c:pt>
              <c:pt idx="18">
                <c:v>0.62386217898209451</c:v>
              </c:pt>
              <c:pt idx="19">
                <c:v>0.63444341760589118</c:v>
              </c:pt>
              <c:pt idx="20">
                <c:v>0.63780803004577857</c:v>
              </c:pt>
              <c:pt idx="21">
                <c:v>0.64915526046890715</c:v>
              </c:pt>
              <c:pt idx="22">
                <c:v>0.65370457620644251</c:v>
              </c:pt>
              <c:pt idx="23">
                <c:v>0.65668539734985309</c:v>
              </c:pt>
              <c:pt idx="24">
                <c:v>0.66205205340396045</c:v>
              </c:pt>
              <c:pt idx="25">
                <c:v>0.66259000312717498</c:v>
              </c:pt>
              <c:pt idx="26">
                <c:v>0.66774142192506847</c:v>
              </c:pt>
              <c:pt idx="27">
                <c:v>0.6679518162465734</c:v>
              </c:pt>
              <c:pt idx="28">
                <c:v>0.67990901196005604</c:v>
              </c:pt>
              <c:pt idx="29">
                <c:v>0.69199501372405148</c:v>
              </c:pt>
              <c:pt idx="30">
                <c:v>0.69610376943118402</c:v>
              </c:pt>
              <c:pt idx="31">
                <c:v>0.70780685856413761</c:v>
              </c:pt>
              <c:pt idx="32">
                <c:v>0.71681606482429783</c:v>
              </c:pt>
              <c:pt idx="33">
                <c:v>0.72488773668474604</c:v>
              </c:pt>
              <c:pt idx="34">
                <c:v>0.74672701070675396</c:v>
              </c:pt>
              <c:pt idx="35">
                <c:v>0.75219343214738277</c:v>
              </c:pt>
              <c:pt idx="36">
                <c:v>0.76008621421701983</c:v>
              </c:pt>
              <c:pt idx="37">
                <c:v>0.76079445131636825</c:v>
              </c:pt>
              <c:pt idx="38">
                <c:v>0.77128496772016886</c:v>
              </c:pt>
              <c:pt idx="39">
                <c:v>0.77778544033792274</c:v>
              </c:pt>
              <c:pt idx="40">
                <c:v>0.78094252388582286</c:v>
              </c:pt>
              <c:pt idx="41">
                <c:v>0.78608771130742094</c:v>
              </c:pt>
              <c:pt idx="42">
                <c:v>0.79047815824360423</c:v>
              </c:pt>
              <c:pt idx="43">
                <c:v>0.795938391666967</c:v>
              </c:pt>
              <c:pt idx="44">
                <c:v>0.80907305977188637</c:v>
              </c:pt>
              <c:pt idx="45">
                <c:v>0.81192808561526331</c:v>
              </c:pt>
              <c:pt idx="46">
                <c:v>0.8144151794417791</c:v>
              </c:pt>
              <c:pt idx="47">
                <c:v>0.81575153453886151</c:v>
              </c:pt>
              <c:pt idx="48">
                <c:v>0.81818221892322407</c:v>
              </c:pt>
              <c:pt idx="49">
                <c:v>0.82173951478470186</c:v>
              </c:pt>
              <c:pt idx="50">
                <c:v>0.82253909329546038</c:v>
              </c:pt>
              <c:pt idx="51">
                <c:v>0.82519267900671889</c:v>
              </c:pt>
              <c:pt idx="52">
                <c:v>0.83186376844832066</c:v>
              </c:pt>
              <c:pt idx="53">
                <c:v>0.83611989518182894</c:v>
              </c:pt>
              <c:pt idx="54">
                <c:v>0.84279105312859237</c:v>
              </c:pt>
              <c:pt idx="55">
                <c:v>0.84473765504971754</c:v>
              </c:pt>
              <c:pt idx="56">
                <c:v>0.8474222617846745</c:v>
              </c:pt>
              <c:pt idx="57">
                <c:v>0.84872492235011632</c:v>
              </c:pt>
              <c:pt idx="58">
                <c:v>0.85299023253329553</c:v>
              </c:pt>
              <c:pt idx="59">
                <c:v>0.85518681651226514</c:v>
              </c:pt>
              <c:pt idx="60">
                <c:v>0.85739545151788465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AF80-4F9A-98B5-ABC1D54012FC}"/>
            </c:ext>
          </c:extLst>
        </c:ser>
        <c:ser>
          <c:idx val="7"/>
          <c:order val="6"/>
          <c:tx>
            <c:v>Andere</c:v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0.25945974410831918</c:v>
              </c:pt>
              <c:pt idx="1">
                <c:v>0.26974660278360318</c:v>
              </c:pt>
              <c:pt idx="2">
                <c:v>0.27737927764482306</c:v>
              </c:pt>
              <c:pt idx="3">
                <c:v>0.28759873007406667</c:v>
              </c:pt>
              <c:pt idx="4">
                <c:v>0.2983628214897564</c:v>
              </c:pt>
              <c:pt idx="5">
                <c:v>0.30435637763293011</c:v>
              </c:pt>
              <c:pt idx="6">
                <c:v>0.31106020563910342</c:v>
              </c:pt>
              <c:pt idx="7">
                <c:v>0.31814362796450124</c:v>
              </c:pt>
              <c:pt idx="8">
                <c:v>0.32418279768702774</c:v>
              </c:pt>
              <c:pt idx="9">
                <c:v>0.33126046022927602</c:v>
              </c:pt>
              <c:pt idx="10">
                <c:v>0.34804309683391671</c:v>
              </c:pt>
              <c:pt idx="11">
                <c:v>0.36046313945607472</c:v>
              </c:pt>
              <c:pt idx="12">
                <c:v>0.37444072759302338</c:v>
              </c:pt>
              <c:pt idx="13">
                <c:v>0.39531901388020296</c:v>
              </c:pt>
              <c:pt idx="14">
                <c:v>0.40471558049021344</c:v>
              </c:pt>
              <c:pt idx="15">
                <c:v>0.41976696902862665</c:v>
              </c:pt>
              <c:pt idx="16">
                <c:v>0.43468971456996763</c:v>
              </c:pt>
              <c:pt idx="17">
                <c:v>0.44811821263218343</c:v>
              </c:pt>
              <c:pt idx="18">
                <c:v>0.45233049645305534</c:v>
              </c:pt>
              <c:pt idx="19">
                <c:v>0.4653895929238655</c:v>
              </c:pt>
              <c:pt idx="20">
                <c:v>0.47613578037183141</c:v>
              </c:pt>
              <c:pt idx="21">
                <c:v>0.48809312953429362</c:v>
              </c:pt>
              <c:pt idx="22">
                <c:v>0.49786210276730797</c:v>
              </c:pt>
              <c:pt idx="23">
                <c:v>0.51316094199851037</c:v>
              </c:pt>
              <c:pt idx="24">
                <c:v>0.52141963501410904</c:v>
              </c:pt>
              <c:pt idx="25">
                <c:v>0.52821688281562351</c:v>
              </c:pt>
              <c:pt idx="26">
                <c:v>0.53357849427946313</c:v>
              </c:pt>
              <c:pt idx="27">
                <c:v>0.5390438080275558</c:v>
              </c:pt>
              <c:pt idx="28">
                <c:v>0.55273241313028432</c:v>
              </c:pt>
              <c:pt idx="29">
                <c:v>0.558293742998756</c:v>
              </c:pt>
              <c:pt idx="30">
                <c:v>0.56587200823820782</c:v>
              </c:pt>
              <c:pt idx="31">
                <c:v>0.57534459690420736</c:v>
              </c:pt>
              <c:pt idx="32">
                <c:v>0.59491161493738187</c:v>
              </c:pt>
              <c:pt idx="33">
                <c:v>0.60391754582274371</c:v>
              </c:pt>
              <c:pt idx="34">
                <c:v>0.61392994349022068</c:v>
              </c:pt>
              <c:pt idx="35">
                <c:v>0.62272086391908466</c:v>
              </c:pt>
              <c:pt idx="36">
                <c:v>0.62650622975501213</c:v>
              </c:pt>
              <c:pt idx="37">
                <c:v>0.62909224359815008</c:v>
              </c:pt>
              <c:pt idx="38">
                <c:v>0.63103800632690266</c:v>
              </c:pt>
              <c:pt idx="39">
                <c:v>0.6349034989553709</c:v>
              </c:pt>
              <c:pt idx="40">
                <c:v>0.63999557453720679</c:v>
              </c:pt>
              <c:pt idx="41">
                <c:v>0.64145968010326648</c:v>
              </c:pt>
              <c:pt idx="42">
                <c:v>0.64330547638231061</c:v>
              </c:pt>
              <c:pt idx="43">
                <c:v>0.64883350600673606</c:v>
              </c:pt>
              <c:pt idx="44">
                <c:v>0.65070347592224687</c:v>
              </c:pt>
              <c:pt idx="45">
                <c:v>0.65661730779856375</c:v>
              </c:pt>
              <c:pt idx="46">
                <c:v>0.65995138229893113</c:v>
              </c:pt>
              <c:pt idx="47">
                <c:v>0.66345422247522534</c:v>
              </c:pt>
              <c:pt idx="48">
                <c:v>0.66502029730274814</c:v>
              </c:pt>
              <c:pt idx="49">
                <c:v>0.66906770874730248</c:v>
              </c:pt>
              <c:pt idx="50">
                <c:v>0.67253422893787995</c:v>
              </c:pt>
              <c:pt idx="51">
                <c:v>0.67503230258641389</c:v>
              </c:pt>
              <c:pt idx="52">
                <c:v>0.68286414509265381</c:v>
              </c:pt>
              <c:pt idx="53">
                <c:v>0.6855861201785558</c:v>
              </c:pt>
              <c:pt idx="54">
                <c:v>0.68932283394468097</c:v>
              </c:pt>
              <c:pt idx="55">
                <c:v>0.69640217805897087</c:v>
              </c:pt>
              <c:pt idx="56">
                <c:v>0.70027862580795841</c:v>
              </c:pt>
              <c:pt idx="57">
                <c:v>0.70437574723538088</c:v>
              </c:pt>
              <c:pt idx="58">
                <c:v>0.70831552216724813</c:v>
              </c:pt>
              <c:pt idx="59">
                <c:v>0.71145645655214729</c:v>
              </c:pt>
              <c:pt idx="60">
                <c:v>0.71465969985167477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AF80-4F9A-98B5-ABC1D54012FC}"/>
            </c:ext>
          </c:extLst>
        </c:ser>
        <c:ser>
          <c:idx val="1"/>
          <c:order val="7"/>
          <c:tx>
            <c:v>Verkehr, Nachrichten</c:v>
          </c:tx>
          <c:spPr>
            <a:ln w="19050" cap="rnd">
              <a:solidFill>
                <a:srgbClr val="FFFF65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0.41712501446244926</c:v>
              </c:pt>
              <c:pt idx="1">
                <c:v>0.42927281286870705</c:v>
              </c:pt>
              <c:pt idx="2">
                <c:v>0.4370046604312709</c:v>
              </c:pt>
              <c:pt idx="3">
                <c:v>0.4452827056990698</c:v>
              </c:pt>
              <c:pt idx="4">
                <c:v>0.44955480878144322</c:v>
              </c:pt>
              <c:pt idx="5">
                <c:v>0.45959233740410282</c:v>
              </c:pt>
              <c:pt idx="6">
                <c:v>0.46280266946749476</c:v>
              </c:pt>
              <c:pt idx="7">
                <c:v>0.47885384263941089</c:v>
              </c:pt>
              <c:pt idx="8">
                <c:v>0.51881016272362135</c:v>
              </c:pt>
              <c:pt idx="9">
                <c:v>0.5245563495993848</c:v>
              </c:pt>
              <c:pt idx="10">
                <c:v>0.53161768355665073</c:v>
              </c:pt>
              <c:pt idx="11">
                <c:v>0.5336621010874294</c:v>
              </c:pt>
              <c:pt idx="12">
                <c:v>0.54663147781109078</c:v>
              </c:pt>
              <c:pt idx="13">
                <c:v>0.56357731999678917</c:v>
              </c:pt>
              <c:pt idx="14">
                <c:v>0.56996427989216958</c:v>
              </c:pt>
              <c:pt idx="15">
                <c:v>0.57574195570129982</c:v>
              </c:pt>
              <c:pt idx="16">
                <c:v>0.56886361682496112</c:v>
              </c:pt>
              <c:pt idx="17">
                <c:v>0.57751590040216305</c:v>
              </c:pt>
              <c:pt idx="18">
                <c:v>0.58021908708608383</c:v>
              </c:pt>
              <c:pt idx="19">
                <c:v>0.59397619299022197</c:v>
              </c:pt>
              <c:pt idx="20">
                <c:v>0.60082939994128304</c:v>
              </c:pt>
              <c:pt idx="21">
                <c:v>0.60153498834351882</c:v>
              </c:pt>
              <c:pt idx="22">
                <c:v>0.62063293996148095</c:v>
              </c:pt>
              <c:pt idx="23">
                <c:v>0.62508403152453573</c:v>
              </c:pt>
              <c:pt idx="24">
                <c:v>0.63196058438744995</c:v>
              </c:pt>
              <c:pt idx="25">
                <c:v>0.63782694962480868</c:v>
              </c:pt>
              <c:pt idx="26">
                <c:v>0.6485540799455255</c:v>
              </c:pt>
              <c:pt idx="27">
                <c:v>0.65600727094832345</c:v>
              </c:pt>
              <c:pt idx="28">
                <c:v>0.66063684968992964</c:v>
              </c:pt>
              <c:pt idx="29">
                <c:v>0.66818592769312524</c:v>
              </c:pt>
              <c:pt idx="30">
                <c:v>0.67988474589151793</c:v>
              </c:pt>
              <c:pt idx="31">
                <c:v>0.68819798574753233</c:v>
              </c:pt>
              <c:pt idx="32">
                <c:v>0.69741728230802202</c:v>
              </c:pt>
              <c:pt idx="33">
                <c:v>0.70333819682389198</c:v>
              </c:pt>
              <c:pt idx="34">
                <c:v>0.71671097893758162</c:v>
              </c:pt>
              <c:pt idx="35">
                <c:v>0.72351110030281851</c:v>
              </c:pt>
              <c:pt idx="36">
                <c:v>0.72747374206689541</c:v>
              </c:pt>
              <c:pt idx="37">
                <c:v>0.73373545940025553</c:v>
              </c:pt>
              <c:pt idx="38">
                <c:v>0.74079577262805008</c:v>
              </c:pt>
              <c:pt idx="39">
                <c:v>0.74862369708662702</c:v>
              </c:pt>
              <c:pt idx="40">
                <c:v>0.75247212665208896</c:v>
              </c:pt>
              <c:pt idx="41">
                <c:v>0.7550782151651747</c:v>
              </c:pt>
              <c:pt idx="42">
                <c:v>0.75480982533068941</c:v>
              </c:pt>
              <c:pt idx="43">
                <c:v>0.75860901482767218</c:v>
              </c:pt>
              <c:pt idx="44">
                <c:v>0.76409618118914624</c:v>
              </c:pt>
              <c:pt idx="45">
                <c:v>0.76639802679163482</c:v>
              </c:pt>
              <c:pt idx="46">
                <c:v>0.76892061288246616</c:v>
              </c:pt>
              <c:pt idx="47">
                <c:v>0.77114663116432003</c:v>
              </c:pt>
              <c:pt idx="48">
                <c:v>0.778155841184765</c:v>
              </c:pt>
              <c:pt idx="49">
                <c:v>0.78310692923895886</c:v>
              </c:pt>
              <c:pt idx="50">
                <c:v>0.78682605185642429</c:v>
              </c:pt>
              <c:pt idx="51">
                <c:v>0.79027282012312416</c:v>
              </c:pt>
              <c:pt idx="52">
                <c:v>0.79384859752350878</c:v>
              </c:pt>
              <c:pt idx="53">
                <c:v>0.80086566061401088</c:v>
              </c:pt>
              <c:pt idx="54">
                <c:v>0.80889827317122498</c:v>
              </c:pt>
              <c:pt idx="55">
                <c:v>0.81711243977204784</c:v>
              </c:pt>
              <c:pt idx="56">
                <c:v>0.82143582493735234</c:v>
              </c:pt>
              <c:pt idx="57">
                <c:v>0.82967038107501523</c:v>
              </c:pt>
              <c:pt idx="58">
                <c:v>0.83663242131673798</c:v>
              </c:pt>
              <c:pt idx="59">
                <c:v>0.83924242941658378</c:v>
              </c:pt>
              <c:pt idx="60">
                <c:v>0.84395418133819078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AF80-4F9A-98B5-ABC1D5401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16599200"/>
        <c:axId val="1916601280"/>
      </c:lineChart>
      <c:catAx>
        <c:axId val="1916599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6601280"/>
        <c:crosses val="autoZero"/>
        <c:auto val="1"/>
        <c:lblAlgn val="ctr"/>
        <c:lblOffset val="100"/>
        <c:noMultiLvlLbl val="0"/>
      </c:catAx>
      <c:valAx>
        <c:axId val="1916601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100" b="0" i="0" baseline="0">
                    <a:effectLst/>
                  </a:rPr>
                  <a:t>Anteil gekühlter Flächen [-]</a:t>
                </a:r>
                <a:endParaRPr lang="de-CH" sz="11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659920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3.0277777777777778E-2"/>
          <c:y val="0.76388670166229211"/>
          <c:w val="0.89777777777777779"/>
          <c:h val="0.208335520559929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98993055555555"/>
          <c:y val="5.0925925925925923E-2"/>
          <c:w val="0.83345434027777776"/>
          <c:h val="0.58985368208284306"/>
        </c:manualLayout>
      </c:layout>
      <c:lineChart>
        <c:grouping val="standard"/>
        <c:varyColors val="0"/>
        <c:ser>
          <c:idx val="0"/>
          <c:order val="0"/>
          <c:tx>
            <c:v>Handel</c:v>
          </c:tx>
          <c:spPr>
            <a:ln w="19050" cap="rnd">
              <a:solidFill>
                <a:srgbClr val="92D05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9.8737010144960263E-3</c:v>
              </c:pt>
              <c:pt idx="1">
                <c:v>1.0626048663926255E-2</c:v>
              </c:pt>
              <c:pt idx="2">
                <c:v>1.2181399424752264E-2</c:v>
              </c:pt>
              <c:pt idx="3">
                <c:v>1.2737069932133568E-2</c:v>
              </c:pt>
              <c:pt idx="4">
                <c:v>1.3856361337962898E-2</c:v>
              </c:pt>
              <c:pt idx="5">
                <c:v>1.4997272203436699E-2</c:v>
              </c:pt>
              <c:pt idx="6">
                <c:v>1.6471145553398427E-2</c:v>
              </c:pt>
              <c:pt idx="7">
                <c:v>2.2053470095884511E-2</c:v>
              </c:pt>
              <c:pt idx="8">
                <c:v>2.2383377954658307E-2</c:v>
              </c:pt>
              <c:pt idx="9">
                <c:v>2.3018112997647937E-2</c:v>
              </c:pt>
              <c:pt idx="10">
                <c:v>2.3890516907202876E-2</c:v>
              </c:pt>
              <c:pt idx="11">
                <c:v>2.5272851304234255E-2</c:v>
              </c:pt>
              <c:pt idx="12">
                <c:v>2.6056408452482718E-2</c:v>
              </c:pt>
              <c:pt idx="13">
                <c:v>2.6272469910994693E-2</c:v>
              </c:pt>
              <c:pt idx="14">
                <c:v>2.8068555082336636E-2</c:v>
              </c:pt>
              <c:pt idx="15">
                <c:v>3.0902603529844003E-2</c:v>
              </c:pt>
              <c:pt idx="16">
                <c:v>3.040751692487461E-2</c:v>
              </c:pt>
              <c:pt idx="17">
                <c:v>3.0798285242695178E-2</c:v>
              </c:pt>
              <c:pt idx="18">
                <c:v>3.1081642798695016E-2</c:v>
              </c:pt>
              <c:pt idx="19">
                <c:v>3.2637109759447336E-2</c:v>
              </c:pt>
              <c:pt idx="20">
                <c:v>3.9396498986796341E-2</c:v>
              </c:pt>
              <c:pt idx="21">
                <c:v>4.684930725646573E-2</c:v>
              </c:pt>
              <c:pt idx="22">
                <c:v>5.4659692118513951E-2</c:v>
              </c:pt>
              <c:pt idx="23">
                <c:v>6.3124097052581207E-2</c:v>
              </c:pt>
              <c:pt idx="24">
                <c:v>7.3107825205715182E-2</c:v>
              </c:pt>
              <c:pt idx="25">
                <c:v>8.1786735462152774E-2</c:v>
              </c:pt>
              <c:pt idx="26">
                <c:v>9.0879493560627397E-2</c:v>
              </c:pt>
              <c:pt idx="27">
                <c:v>9.9278292137166407E-2</c:v>
              </c:pt>
              <c:pt idx="28">
                <c:v>0.1075579669123405</c:v>
              </c:pt>
              <c:pt idx="29">
                <c:v>0.11770778599848163</c:v>
              </c:pt>
              <c:pt idx="30">
                <c:v>0.12801108003197514</c:v>
              </c:pt>
              <c:pt idx="31">
                <c:v>0.13955442852619518</c:v>
              </c:pt>
              <c:pt idx="32">
                <c:v>0.15323712848591511</c:v>
              </c:pt>
              <c:pt idx="33">
                <c:v>0.16954902611963868</c:v>
              </c:pt>
              <c:pt idx="34">
                <c:v>0.18219352949712384</c:v>
              </c:pt>
              <c:pt idx="35">
                <c:v>0.20008218043690579</c:v>
              </c:pt>
              <c:pt idx="36">
                <c:v>0.21033582349869348</c:v>
              </c:pt>
              <c:pt idx="37">
                <c:v>0.22562740382651519</c:v>
              </c:pt>
              <c:pt idx="38">
                <c:v>0.23648535253051739</c:v>
              </c:pt>
              <c:pt idx="39">
                <c:v>0.25119687544101438</c:v>
              </c:pt>
              <c:pt idx="40">
                <c:v>0.26042083382416459</c:v>
              </c:pt>
              <c:pt idx="41">
                <c:v>0.2713201156346261</c:v>
              </c:pt>
              <c:pt idx="42">
                <c:v>0.2805775005133212</c:v>
              </c:pt>
              <c:pt idx="43">
                <c:v>0.3042747998740607</c:v>
              </c:pt>
              <c:pt idx="44">
                <c:v>0.31241970524664164</c:v>
              </c:pt>
              <c:pt idx="45">
                <c:v>0.32106191144127494</c:v>
              </c:pt>
              <c:pt idx="46">
                <c:v>0.32731429340210472</c:v>
              </c:pt>
              <c:pt idx="47">
                <c:v>0.33352261331485183</c:v>
              </c:pt>
              <c:pt idx="48">
                <c:v>0.34243329146514667</c:v>
              </c:pt>
              <c:pt idx="49">
                <c:v>0.35077563480548302</c:v>
              </c:pt>
              <c:pt idx="50">
                <c:v>0.35885196917468049</c:v>
              </c:pt>
              <c:pt idx="51">
                <c:v>0.37595350225671037</c:v>
              </c:pt>
              <c:pt idx="52">
                <c:v>0.38405054271688432</c:v>
              </c:pt>
              <c:pt idx="53">
                <c:v>0.39419063513699998</c:v>
              </c:pt>
              <c:pt idx="54">
                <c:v>0.40472491897818358</c:v>
              </c:pt>
              <c:pt idx="55">
                <c:v>0.41130251090134778</c:v>
              </c:pt>
              <c:pt idx="56">
                <c:v>0.42347367350772191</c:v>
              </c:pt>
              <c:pt idx="57">
                <c:v>0.43451535017842724</c:v>
              </c:pt>
              <c:pt idx="58">
                <c:v>0.4458420022677666</c:v>
              </c:pt>
              <c:pt idx="59">
                <c:v>0.45399551761229989</c:v>
              </c:pt>
              <c:pt idx="60">
                <c:v>0.45889771488506431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816-44C4-BC7C-7C48B63FD408}"/>
            </c:ext>
          </c:extLst>
        </c:ser>
        <c:ser>
          <c:idx val="3"/>
          <c:order val="1"/>
          <c:tx>
            <c:v>Finanzwesen</c:v>
          </c:tx>
          <c:spPr>
            <a:ln w="19050" cap="rnd">
              <a:solidFill>
                <a:srgbClr val="FF11FB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1.592438178192826E-2</c:v>
              </c:pt>
              <c:pt idx="1">
                <c:v>2.0047993077761578E-2</c:v>
              </c:pt>
              <c:pt idx="2">
                <c:v>2.0521623173134617E-2</c:v>
              </c:pt>
              <c:pt idx="3">
                <c:v>2.7317420167536924E-2</c:v>
              </c:pt>
              <c:pt idx="4">
                <c:v>2.8307744998381647E-2</c:v>
              </c:pt>
              <c:pt idx="5">
                <c:v>3.0033720817130474E-2</c:v>
              </c:pt>
              <c:pt idx="6">
                <c:v>3.1399317293054931E-2</c:v>
              </c:pt>
              <c:pt idx="7">
                <c:v>3.1575738035205407E-2</c:v>
              </c:pt>
              <c:pt idx="8">
                <c:v>3.5386644111532188E-2</c:v>
              </c:pt>
              <c:pt idx="9">
                <c:v>3.7738257698796879E-2</c:v>
              </c:pt>
              <c:pt idx="10">
                <c:v>4.8997244115630521E-2</c:v>
              </c:pt>
              <c:pt idx="11">
                <c:v>5.0473904764574876E-2</c:v>
              </c:pt>
              <c:pt idx="12">
                <c:v>5.054450460834526E-2</c:v>
              </c:pt>
              <c:pt idx="13">
                <c:v>5.1315318223042923E-2</c:v>
              </c:pt>
              <c:pt idx="14">
                <c:v>5.2207211497278624E-2</c:v>
              </c:pt>
              <c:pt idx="15">
                <c:v>5.6526470371407476E-2</c:v>
              </c:pt>
              <c:pt idx="16">
                <c:v>5.9697167232372499E-2</c:v>
              </c:pt>
              <c:pt idx="17">
                <c:v>6.1280749273803711E-2</c:v>
              </c:pt>
              <c:pt idx="18">
                <c:v>6.3375341341682573E-2</c:v>
              </c:pt>
              <c:pt idx="19">
                <c:v>6.5160021102898841E-2</c:v>
              </c:pt>
              <c:pt idx="20">
                <c:v>7.6663452912926325E-2</c:v>
              </c:pt>
              <c:pt idx="21">
                <c:v>9.0363386585319685E-2</c:v>
              </c:pt>
              <c:pt idx="22">
                <c:v>0.10329379820663435</c:v>
              </c:pt>
              <c:pt idx="23">
                <c:v>0.12100727189702755</c:v>
              </c:pt>
              <c:pt idx="24">
                <c:v>0.15468646165310532</c:v>
              </c:pt>
              <c:pt idx="25">
                <c:v>0.17186089370741481</c:v>
              </c:pt>
              <c:pt idx="26">
                <c:v>0.18543324945002654</c:v>
              </c:pt>
              <c:pt idx="27">
                <c:v>0.19800620378067221</c:v>
              </c:pt>
              <c:pt idx="28">
                <c:v>0.21856412008357295</c:v>
              </c:pt>
              <c:pt idx="29">
                <c:v>0.22821975767465005</c:v>
              </c:pt>
              <c:pt idx="30">
                <c:v>0.2439674773481956</c:v>
              </c:pt>
              <c:pt idx="31">
                <c:v>0.25478826560694712</c:v>
              </c:pt>
              <c:pt idx="32">
                <c:v>0.28262197047341486</c:v>
              </c:pt>
              <c:pt idx="33">
                <c:v>0.31163350807781404</c:v>
              </c:pt>
              <c:pt idx="34">
                <c:v>0.32835175747629447</c:v>
              </c:pt>
              <c:pt idx="35">
                <c:v>0.3603819517895776</c:v>
              </c:pt>
              <c:pt idx="36">
                <c:v>0.39547528897313139</c:v>
              </c:pt>
              <c:pt idx="37">
                <c:v>0.40886401577108927</c:v>
              </c:pt>
              <c:pt idx="38">
                <c:v>0.42198588088611738</c:v>
              </c:pt>
              <c:pt idx="39">
                <c:v>0.44519067445277777</c:v>
              </c:pt>
              <c:pt idx="40">
                <c:v>0.46056589026874578</c:v>
              </c:pt>
              <c:pt idx="41">
                <c:v>0.47568191612853999</c:v>
              </c:pt>
              <c:pt idx="42">
                <c:v>0.49164948102431383</c:v>
              </c:pt>
              <c:pt idx="43">
                <c:v>0.4988423507881008</c:v>
              </c:pt>
              <c:pt idx="44">
                <c:v>0.5086239710248005</c:v>
              </c:pt>
              <c:pt idx="45">
                <c:v>0.52561970534037705</c:v>
              </c:pt>
              <c:pt idx="46">
                <c:v>0.54346205515404788</c:v>
              </c:pt>
              <c:pt idx="47">
                <c:v>0.56816416580816809</c:v>
              </c:pt>
              <c:pt idx="48">
                <c:v>0.58427991545925217</c:v>
              </c:pt>
              <c:pt idx="49">
                <c:v>0.6093017731564635</c:v>
              </c:pt>
              <c:pt idx="50">
                <c:v>0.61765653497588735</c:v>
              </c:pt>
              <c:pt idx="51">
                <c:v>0.63104810434648195</c:v>
              </c:pt>
              <c:pt idx="52">
                <c:v>0.64255189189898498</c:v>
              </c:pt>
              <c:pt idx="53">
                <c:v>0.64903761760555234</c:v>
              </c:pt>
              <c:pt idx="54">
                <c:v>0.65652276991697744</c:v>
              </c:pt>
              <c:pt idx="55">
                <c:v>0.66536867549688161</c:v>
              </c:pt>
              <c:pt idx="56">
                <c:v>0.6711349548080936</c:v>
              </c:pt>
              <c:pt idx="57">
                <c:v>0.69184987903712036</c:v>
              </c:pt>
              <c:pt idx="58">
                <c:v>0.70169567871293603</c:v>
              </c:pt>
              <c:pt idx="59">
                <c:v>0.70875602479062128</c:v>
              </c:pt>
              <c:pt idx="60">
                <c:v>0.71667065193565138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7816-44C4-BC7C-7C48B63FD408}"/>
            </c:ext>
          </c:extLst>
        </c:ser>
        <c:ser>
          <c:idx val="2"/>
          <c:order val="2"/>
          <c:tx>
            <c:v>Gastgewerbe</c:v>
          </c:tx>
          <c:spPr>
            <a:ln w="19050" cap="rnd">
              <a:solidFill>
                <a:srgbClr val="2679FF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8.7902326977239483E-3</c:v>
              </c:pt>
              <c:pt idx="1">
                <c:v>9.3767828267892137E-3</c:v>
              </c:pt>
              <c:pt idx="2">
                <c:v>1.0175806625101395E-2</c:v>
              </c:pt>
              <c:pt idx="3">
                <c:v>1.2243163225398031E-2</c:v>
              </c:pt>
              <c:pt idx="4">
                <c:v>1.2460789164225217E-2</c:v>
              </c:pt>
              <c:pt idx="5">
                <c:v>1.810905537664198E-2</c:v>
              </c:pt>
              <c:pt idx="6">
                <c:v>2.1015160243327467E-2</c:v>
              </c:pt>
              <c:pt idx="7">
                <c:v>2.2143714879002668E-2</c:v>
              </c:pt>
              <c:pt idx="8">
                <c:v>2.235057894698992E-2</c:v>
              </c:pt>
              <c:pt idx="9">
                <c:v>4.2218080035609763E-2</c:v>
              </c:pt>
              <c:pt idx="10">
                <c:v>4.2028467059891418E-2</c:v>
              </c:pt>
              <c:pt idx="11">
                <c:v>4.4371896066742945E-2</c:v>
              </c:pt>
              <c:pt idx="12">
                <c:v>4.4600262604137381E-2</c:v>
              </c:pt>
              <c:pt idx="13">
                <c:v>4.4948620622398551E-2</c:v>
              </c:pt>
              <c:pt idx="14">
                <c:v>4.765465045379521E-2</c:v>
              </c:pt>
              <c:pt idx="15">
                <c:v>4.7884356791501645E-2</c:v>
              </c:pt>
              <c:pt idx="16">
                <c:v>4.8715951905658424E-2</c:v>
              </c:pt>
              <c:pt idx="17">
                <c:v>4.9020623371091129E-2</c:v>
              </c:pt>
              <c:pt idx="18">
                <c:v>5.1825768712950616E-2</c:v>
              </c:pt>
              <c:pt idx="19">
                <c:v>5.3141889610383609E-2</c:v>
              </c:pt>
              <c:pt idx="20">
                <c:v>5.7986212423373602E-2</c:v>
              </c:pt>
              <c:pt idx="21">
                <c:v>6.6597000148907445E-2</c:v>
              </c:pt>
              <c:pt idx="22">
                <c:v>7.5003820949186298E-2</c:v>
              </c:pt>
              <c:pt idx="23">
                <c:v>8.1728761670154026E-2</c:v>
              </c:pt>
              <c:pt idx="24">
                <c:v>9.9969834718295014E-2</c:v>
              </c:pt>
              <c:pt idx="25">
                <c:v>0.10593614241815913</c:v>
              </c:pt>
              <c:pt idx="26">
                <c:v>0.12155286470554764</c:v>
              </c:pt>
              <c:pt idx="27">
                <c:v>0.13027928537424396</c:v>
              </c:pt>
              <c:pt idx="28">
                <c:v>0.14515654331873942</c:v>
              </c:pt>
              <c:pt idx="29">
                <c:v>0.16115014691856958</c:v>
              </c:pt>
              <c:pt idx="30">
                <c:v>0.1908194321983766</c:v>
              </c:pt>
              <c:pt idx="31">
                <c:v>0.19871913829063523</c:v>
              </c:pt>
              <c:pt idx="32">
                <c:v>0.20995022972249236</c:v>
              </c:pt>
              <c:pt idx="33">
                <c:v>0.22791736960633247</c:v>
              </c:pt>
              <c:pt idx="34">
                <c:v>0.24162910928078604</c:v>
              </c:pt>
              <c:pt idx="35">
                <c:v>0.24889406181305751</c:v>
              </c:pt>
              <c:pt idx="36">
                <c:v>0.26574767197289495</c:v>
              </c:pt>
              <c:pt idx="37">
                <c:v>0.28040188233887342</c:v>
              </c:pt>
              <c:pt idx="38">
                <c:v>0.28910965113492226</c:v>
              </c:pt>
              <c:pt idx="39">
                <c:v>0.29611840211952234</c:v>
              </c:pt>
              <c:pt idx="40">
                <c:v>0.30754681906322223</c:v>
              </c:pt>
              <c:pt idx="41">
                <c:v>0.31650693125273233</c:v>
              </c:pt>
              <c:pt idx="42">
                <c:v>0.32344282282868392</c:v>
              </c:pt>
              <c:pt idx="43">
                <c:v>0.32664856892388189</c:v>
              </c:pt>
              <c:pt idx="44">
                <c:v>0.34003472030183185</c:v>
              </c:pt>
              <c:pt idx="45">
                <c:v>0.34563846139719623</c:v>
              </c:pt>
              <c:pt idx="46">
                <c:v>0.3539433622530902</c:v>
              </c:pt>
              <c:pt idx="47">
                <c:v>0.35877391891252852</c:v>
              </c:pt>
              <c:pt idx="48">
                <c:v>0.36434436989935176</c:v>
              </c:pt>
              <c:pt idx="49">
                <c:v>0.37213767781186213</c:v>
              </c:pt>
              <c:pt idx="50">
                <c:v>0.38824013821705194</c:v>
              </c:pt>
              <c:pt idx="51">
                <c:v>0.39670833755972695</c:v>
              </c:pt>
              <c:pt idx="52">
                <c:v>0.40506324960232226</c:v>
              </c:pt>
              <c:pt idx="53">
                <c:v>0.41336367722648021</c:v>
              </c:pt>
              <c:pt idx="54">
                <c:v>0.42167983969091716</c:v>
              </c:pt>
              <c:pt idx="55">
                <c:v>0.42674636753489253</c:v>
              </c:pt>
              <c:pt idx="56">
                <c:v>0.44439394612478733</c:v>
              </c:pt>
              <c:pt idx="57">
                <c:v>0.46648962388185478</c:v>
              </c:pt>
              <c:pt idx="58">
                <c:v>0.47232743416287226</c:v>
              </c:pt>
              <c:pt idx="59">
                <c:v>0.47634019557454166</c:v>
              </c:pt>
              <c:pt idx="60">
                <c:v>0.49162679616482424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7816-44C4-BC7C-7C48B63FD408}"/>
            </c:ext>
          </c:extLst>
        </c:ser>
        <c:ser>
          <c:idx val="6"/>
          <c:order val="3"/>
          <c:tx>
            <c:v>Gesundheit</c:v>
          </c:tx>
          <c:spPr>
            <a:ln w="19050" cap="rnd">
              <a:solidFill>
                <a:srgbClr val="E30054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2.4775909998496222E-2</c:v>
              </c:pt>
              <c:pt idx="1">
                <c:v>2.534737467915937E-2</c:v>
              </c:pt>
              <c:pt idx="2">
                <c:v>3.0886659989274437E-2</c:v>
              </c:pt>
              <c:pt idx="3">
                <c:v>3.0848535629276145E-2</c:v>
              </c:pt>
              <c:pt idx="4">
                <c:v>3.1331754712129019E-2</c:v>
              </c:pt>
              <c:pt idx="5">
                <c:v>3.5958791644485094E-2</c:v>
              </c:pt>
              <c:pt idx="6">
                <c:v>3.4997074181970123E-2</c:v>
              </c:pt>
              <c:pt idx="7">
                <c:v>3.5307815348799079E-2</c:v>
              </c:pt>
              <c:pt idx="8">
                <c:v>3.6997523800309268E-2</c:v>
              </c:pt>
              <c:pt idx="9">
                <c:v>4.2100049164310337E-2</c:v>
              </c:pt>
              <c:pt idx="10">
                <c:v>4.3291634014157525E-2</c:v>
              </c:pt>
              <c:pt idx="11">
                <c:v>4.3710435649534557E-2</c:v>
              </c:pt>
              <c:pt idx="12">
                <c:v>4.4001042671215788E-2</c:v>
              </c:pt>
              <c:pt idx="13">
                <c:v>4.5222992662055268E-2</c:v>
              </c:pt>
              <c:pt idx="14">
                <c:v>4.5170793396537803E-2</c:v>
              </c:pt>
              <c:pt idx="15">
                <c:v>4.5139119473650305E-2</c:v>
              </c:pt>
              <c:pt idx="16">
                <c:v>4.5484615017142807E-2</c:v>
              </c:pt>
              <c:pt idx="17">
                <c:v>4.5463127073918926E-2</c:v>
              </c:pt>
              <c:pt idx="18">
                <c:v>4.6552674019593933E-2</c:v>
              </c:pt>
              <c:pt idx="19">
                <c:v>4.6889920172672059E-2</c:v>
              </c:pt>
              <c:pt idx="20">
                <c:v>5.5186484437278666E-2</c:v>
              </c:pt>
              <c:pt idx="21">
                <c:v>6.1126996836953981E-2</c:v>
              </c:pt>
              <c:pt idx="22">
                <c:v>7.7007965627286332E-2</c:v>
              </c:pt>
              <c:pt idx="23">
                <c:v>9.2644415939737546E-2</c:v>
              </c:pt>
              <c:pt idx="24">
                <c:v>0.10371662751719134</c:v>
              </c:pt>
              <c:pt idx="25">
                <c:v>0.12541887968828813</c:v>
              </c:pt>
              <c:pt idx="26">
                <c:v>0.13331548714882366</c:v>
              </c:pt>
              <c:pt idx="27">
                <c:v>0.15577449322446763</c:v>
              </c:pt>
              <c:pt idx="28">
                <c:v>0.16384823978145463</c:v>
              </c:pt>
              <c:pt idx="29">
                <c:v>0.17303397520278821</c:v>
              </c:pt>
              <c:pt idx="30">
                <c:v>0.18463815310588183</c:v>
              </c:pt>
              <c:pt idx="31">
                <c:v>0.19658557537824628</c:v>
              </c:pt>
              <c:pt idx="32">
                <c:v>0.2145078847372546</c:v>
              </c:pt>
              <c:pt idx="33">
                <c:v>0.22446438412224806</c:v>
              </c:pt>
              <c:pt idx="34">
                <c:v>0.23621732966594156</c:v>
              </c:pt>
              <c:pt idx="35">
                <c:v>0.24986877025442239</c:v>
              </c:pt>
              <c:pt idx="36">
                <c:v>0.26371298860636866</c:v>
              </c:pt>
              <c:pt idx="37">
                <c:v>0.28609477526571486</c:v>
              </c:pt>
              <c:pt idx="38">
                <c:v>0.29742426015824408</c:v>
              </c:pt>
              <c:pt idx="39">
                <c:v>0.30453046224840419</c:v>
              </c:pt>
              <c:pt idx="40">
                <c:v>0.31254478498099808</c:v>
              </c:pt>
              <c:pt idx="41">
                <c:v>0.32533538125536099</c:v>
              </c:pt>
              <c:pt idx="42">
                <c:v>0.332038125156775</c:v>
              </c:pt>
              <c:pt idx="43">
                <c:v>0.34150264909728756</c:v>
              </c:pt>
              <c:pt idx="44">
                <c:v>0.34793962186724281</c:v>
              </c:pt>
              <c:pt idx="45">
                <c:v>0.3551327759445625</c:v>
              </c:pt>
              <c:pt idx="46">
                <c:v>0.35804873934704656</c:v>
              </c:pt>
              <c:pt idx="47">
                <c:v>0.37110544952406127</c:v>
              </c:pt>
              <c:pt idx="48">
                <c:v>0.37933326475952678</c:v>
              </c:pt>
              <c:pt idx="49">
                <c:v>0.38976974597899383</c:v>
              </c:pt>
              <c:pt idx="50">
                <c:v>0.39602099016305731</c:v>
              </c:pt>
              <c:pt idx="51">
                <c:v>0.39940333164336361</c:v>
              </c:pt>
              <c:pt idx="52">
                <c:v>0.40358367429589082</c:v>
              </c:pt>
              <c:pt idx="53">
                <c:v>0.41208395310199208</c:v>
              </c:pt>
              <c:pt idx="54">
                <c:v>0.41871159557138676</c:v>
              </c:pt>
              <c:pt idx="55">
                <c:v>0.43242916256589403</c:v>
              </c:pt>
              <c:pt idx="56">
                <c:v>0.44101562779795628</c:v>
              </c:pt>
              <c:pt idx="57">
                <c:v>0.45171286514378678</c:v>
              </c:pt>
              <c:pt idx="58">
                <c:v>0.45800743546108147</c:v>
              </c:pt>
              <c:pt idx="59">
                <c:v>0.46562218086557955</c:v>
              </c:pt>
              <c:pt idx="60">
                <c:v>0.47311393911482857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7816-44C4-BC7C-7C48B63FD408}"/>
            </c:ext>
          </c:extLst>
        </c:ser>
        <c:ser>
          <c:idx val="5"/>
          <c:order val="4"/>
          <c:tx>
            <c:v>Schulen</c:v>
          </c:tx>
          <c:spPr>
            <a:ln w="19050" cap="rnd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1.4709246941249311E-3</c:v>
              </c:pt>
              <c:pt idx="1">
                <c:v>1.5119155744960019E-3</c:v>
              </c:pt>
              <c:pt idx="2">
                <c:v>1.5378728794473667E-3</c:v>
              </c:pt>
              <c:pt idx="3">
                <c:v>2.1223126508330935E-3</c:v>
              </c:pt>
              <c:pt idx="4">
                <c:v>2.2729312717609295E-3</c:v>
              </c:pt>
              <c:pt idx="5">
                <c:v>2.8367581189216772E-3</c:v>
              </c:pt>
              <c:pt idx="6">
                <c:v>2.7502596749215008E-3</c:v>
              </c:pt>
              <c:pt idx="7">
                <c:v>2.7573314611645514E-3</c:v>
              </c:pt>
              <c:pt idx="8">
                <c:v>3.9983748669015643E-3</c:v>
              </c:pt>
              <c:pt idx="9">
                <c:v>3.7561856928015804E-3</c:v>
              </c:pt>
              <c:pt idx="10">
                <c:v>3.646199537450824E-3</c:v>
              </c:pt>
              <c:pt idx="11">
                <c:v>4.7889821264623673E-3</c:v>
              </c:pt>
              <c:pt idx="12">
                <c:v>4.7439543311899087E-3</c:v>
              </c:pt>
              <c:pt idx="13">
                <c:v>5.4181999915576626E-3</c:v>
              </c:pt>
              <c:pt idx="14">
                <c:v>5.8719711940349228E-3</c:v>
              </c:pt>
              <c:pt idx="15">
                <c:v>5.8259508552421808E-3</c:v>
              </c:pt>
              <c:pt idx="16">
                <c:v>5.6172869215309028E-3</c:v>
              </c:pt>
              <c:pt idx="17">
                <c:v>5.7403768562167201E-3</c:v>
              </c:pt>
              <c:pt idx="18">
                <c:v>6.0528150814542448E-3</c:v>
              </c:pt>
              <c:pt idx="19">
                <c:v>6.0554914034954537E-3</c:v>
              </c:pt>
              <c:pt idx="20">
                <c:v>9.0352692155813638E-3</c:v>
              </c:pt>
              <c:pt idx="21">
                <c:v>1.1107468412948688E-2</c:v>
              </c:pt>
              <c:pt idx="22">
                <c:v>1.2141564840485489E-2</c:v>
              </c:pt>
              <c:pt idx="23">
                <c:v>1.5105652809980732E-2</c:v>
              </c:pt>
              <c:pt idx="24">
                <c:v>1.6817095058009705E-2</c:v>
              </c:pt>
              <c:pt idx="25">
                <c:v>1.9723389569322784E-2</c:v>
              </c:pt>
              <c:pt idx="26">
                <c:v>2.0800714905543229E-2</c:v>
              </c:pt>
              <c:pt idx="27">
                <c:v>2.5974414426818832E-2</c:v>
              </c:pt>
              <c:pt idx="28">
                <c:v>3.171945192066862E-2</c:v>
              </c:pt>
              <c:pt idx="29">
                <c:v>3.5839036825531016E-2</c:v>
              </c:pt>
              <c:pt idx="30">
                <c:v>4.3587007791735063E-2</c:v>
              </c:pt>
              <c:pt idx="31">
                <c:v>4.7462156008704369E-2</c:v>
              </c:pt>
              <c:pt idx="32">
                <c:v>5.0786485137375811E-2</c:v>
              </c:pt>
              <c:pt idx="33">
                <c:v>5.5808606294455228E-2</c:v>
              </c:pt>
              <c:pt idx="34">
                <c:v>6.4210544948355069E-2</c:v>
              </c:pt>
              <c:pt idx="35">
                <c:v>7.3516814105096112E-2</c:v>
              </c:pt>
              <c:pt idx="36">
                <c:v>7.7251972512578232E-2</c:v>
              </c:pt>
              <c:pt idx="37">
                <c:v>8.0046797310193957E-2</c:v>
              </c:pt>
              <c:pt idx="38">
                <c:v>8.3785360788900309E-2</c:v>
              </c:pt>
              <c:pt idx="39">
                <c:v>8.626622135802639E-2</c:v>
              </c:pt>
              <c:pt idx="40">
                <c:v>8.9450699019111818E-2</c:v>
              </c:pt>
              <c:pt idx="41">
                <c:v>9.5253627744647212E-2</c:v>
              </c:pt>
              <c:pt idx="42">
                <c:v>9.9160553819032993E-2</c:v>
              </c:pt>
              <c:pt idx="43">
                <c:v>0.10510246576742552</c:v>
              </c:pt>
              <c:pt idx="44">
                <c:v>0.10375868764231419</c:v>
              </c:pt>
              <c:pt idx="45">
                <c:v>0.10727594439836061</c:v>
              </c:pt>
              <c:pt idx="46">
                <c:v>0.11123327576287129</c:v>
              </c:pt>
              <c:pt idx="47">
                <c:v>0.11365502555719512</c:v>
              </c:pt>
              <c:pt idx="48">
                <c:v>0.11771471852051273</c:v>
              </c:pt>
              <c:pt idx="49">
                <c:v>0.12040153211753646</c:v>
              </c:pt>
              <c:pt idx="50">
                <c:v>0.12242340726959937</c:v>
              </c:pt>
              <c:pt idx="51">
                <c:v>0.12533124751199706</c:v>
              </c:pt>
              <c:pt idx="52">
                <c:v>0.12758711094366268</c:v>
              </c:pt>
              <c:pt idx="53">
                <c:v>0.13129837023761318</c:v>
              </c:pt>
              <c:pt idx="54">
                <c:v>0.13342719417811097</c:v>
              </c:pt>
              <c:pt idx="55">
                <c:v>0.13642219799911959</c:v>
              </c:pt>
              <c:pt idx="56">
                <c:v>0.14012193704276893</c:v>
              </c:pt>
              <c:pt idx="57">
                <c:v>0.14459055579272667</c:v>
              </c:pt>
              <c:pt idx="58">
                <c:v>0.15091043441556026</c:v>
              </c:pt>
              <c:pt idx="59">
                <c:v>0.15472026444859546</c:v>
              </c:pt>
              <c:pt idx="60">
                <c:v>0.16201775772052313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7816-44C4-BC7C-7C48B63FD408}"/>
            </c:ext>
          </c:extLst>
        </c:ser>
        <c:ser>
          <c:idx val="4"/>
          <c:order val="5"/>
          <c:tx>
            <c:v>Öffentliche Verwaltung</c:v>
          </c:tx>
          <c:spPr>
            <a:ln w="19050" cap="rnd">
              <a:solidFill>
                <a:srgbClr val="F693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4.3846098439688168E-2</c:v>
              </c:pt>
              <c:pt idx="1">
                <c:v>4.3968442466141566E-2</c:v>
              </c:pt>
              <c:pt idx="2">
                <c:v>4.4678964168800933E-2</c:v>
              </c:pt>
              <c:pt idx="3">
                <c:v>4.4423052283974571E-2</c:v>
              </c:pt>
              <c:pt idx="4">
                <c:v>4.3597087045002196E-2</c:v>
              </c:pt>
              <c:pt idx="5">
                <c:v>4.8988639227319296E-2</c:v>
              </c:pt>
              <c:pt idx="6">
                <c:v>4.8811045770860921E-2</c:v>
              </c:pt>
              <c:pt idx="7">
                <c:v>4.7747060531807779E-2</c:v>
              </c:pt>
              <c:pt idx="8">
                <c:v>4.6253056576397798E-2</c:v>
              </c:pt>
              <c:pt idx="9">
                <c:v>4.5616175315212552E-2</c:v>
              </c:pt>
              <c:pt idx="10">
                <c:v>4.5942967993148592E-2</c:v>
              </c:pt>
              <c:pt idx="11">
                <c:v>4.5362048880794849E-2</c:v>
              </c:pt>
              <c:pt idx="12">
                <c:v>4.6853324519572442E-2</c:v>
              </c:pt>
              <c:pt idx="13">
                <c:v>4.6948159107505986E-2</c:v>
              </c:pt>
              <c:pt idx="14">
                <c:v>4.8496847024201067E-2</c:v>
              </c:pt>
              <c:pt idx="15">
                <c:v>5.1267619587093E-2</c:v>
              </c:pt>
              <c:pt idx="16">
                <c:v>5.1045848052104971E-2</c:v>
              </c:pt>
              <c:pt idx="17">
                <c:v>5.1093869303733712E-2</c:v>
              </c:pt>
              <c:pt idx="18">
                <c:v>6.3541504987868438E-2</c:v>
              </c:pt>
              <c:pt idx="19">
                <c:v>6.3011919478602366E-2</c:v>
              </c:pt>
              <c:pt idx="20">
                <c:v>9.6925261101370536E-2</c:v>
              </c:pt>
              <c:pt idx="21">
                <c:v>0.11225437191135471</c:v>
              </c:pt>
              <c:pt idx="22">
                <c:v>0.12102967644304309</c:v>
              </c:pt>
              <c:pt idx="23">
                <c:v>0.13628481807673681</c:v>
              </c:pt>
              <c:pt idx="24">
                <c:v>0.15116012720461655</c:v>
              </c:pt>
              <c:pt idx="25">
                <c:v>0.16105949185682991</c:v>
              </c:pt>
              <c:pt idx="26">
                <c:v>0.1814508815969533</c:v>
              </c:pt>
              <c:pt idx="27">
                <c:v>0.20085392458602846</c:v>
              </c:pt>
              <c:pt idx="28">
                <c:v>0.21101682615371134</c:v>
              </c:pt>
              <c:pt idx="29">
                <c:v>0.22929599084660668</c:v>
              </c:pt>
              <c:pt idx="30">
                <c:v>0.2455823037319762</c:v>
              </c:pt>
              <c:pt idx="31">
                <c:v>0.26705304140131786</c:v>
              </c:pt>
              <c:pt idx="32">
                <c:v>0.29122161163605559</c:v>
              </c:pt>
              <c:pt idx="33">
                <c:v>0.30964293971845813</c:v>
              </c:pt>
              <c:pt idx="34">
                <c:v>0.35532575276339579</c:v>
              </c:pt>
              <c:pt idx="35">
                <c:v>0.37385801310258393</c:v>
              </c:pt>
              <c:pt idx="36">
                <c:v>0.39493032481450985</c:v>
              </c:pt>
              <c:pt idx="37">
                <c:v>0.41158726259855793</c:v>
              </c:pt>
              <c:pt idx="38">
                <c:v>0.43074541920576709</c:v>
              </c:pt>
              <c:pt idx="39">
                <c:v>0.44228340438346314</c:v>
              </c:pt>
              <c:pt idx="40">
                <c:v>0.45013076536253044</c:v>
              </c:pt>
              <c:pt idx="41">
                <c:v>0.46009048036428674</c:v>
              </c:pt>
              <c:pt idx="42">
                <c:v>0.47802818405497116</c:v>
              </c:pt>
              <c:pt idx="43">
                <c:v>0.48511457383212914</c:v>
              </c:pt>
              <c:pt idx="44">
                <c:v>0.50088480529646229</c:v>
              </c:pt>
              <c:pt idx="45">
                <c:v>0.51220750192892517</c:v>
              </c:pt>
              <c:pt idx="46">
                <c:v>0.52095404988525817</c:v>
              </c:pt>
              <c:pt idx="47">
                <c:v>0.5256596394498313</c:v>
              </c:pt>
              <c:pt idx="48">
                <c:v>0.53172400856683188</c:v>
              </c:pt>
              <c:pt idx="49">
                <c:v>0.5394763427035888</c:v>
              </c:pt>
              <c:pt idx="50">
                <c:v>0.54386278714133662</c:v>
              </c:pt>
              <c:pt idx="51">
                <c:v>0.55302400620625003</c:v>
              </c:pt>
              <c:pt idx="52">
                <c:v>0.56044597337016555</c:v>
              </c:pt>
              <c:pt idx="53">
                <c:v>0.57455349643318043</c:v>
              </c:pt>
              <c:pt idx="54">
                <c:v>0.59293729122998406</c:v>
              </c:pt>
              <c:pt idx="55">
                <c:v>0.60415705249292684</c:v>
              </c:pt>
              <c:pt idx="56">
                <c:v>0.60894219339973166</c:v>
              </c:pt>
              <c:pt idx="57">
                <c:v>0.61561584491641608</c:v>
              </c:pt>
              <c:pt idx="58">
                <c:v>0.62925444768442917</c:v>
              </c:pt>
              <c:pt idx="59">
                <c:v>0.67392252117432094</c:v>
              </c:pt>
              <c:pt idx="60">
                <c:v>0.68384776647150658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7816-44C4-BC7C-7C48B63FD408}"/>
            </c:ext>
          </c:extLst>
        </c:ser>
        <c:ser>
          <c:idx val="7"/>
          <c:order val="6"/>
          <c:tx>
            <c:v>Andere</c:v>
          </c:tx>
          <c:spPr>
            <a:ln w="19050" cap="rnd">
              <a:solidFill>
                <a:srgbClr val="0096B1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1.3964120783469059E-2</c:v>
              </c:pt>
              <c:pt idx="1">
                <c:v>1.4454465713320147E-2</c:v>
              </c:pt>
              <c:pt idx="2">
                <c:v>1.5333766153206826E-2</c:v>
              </c:pt>
              <c:pt idx="3">
                <c:v>1.5601074145729263E-2</c:v>
              </c:pt>
              <c:pt idx="4">
                <c:v>1.4984162132623532E-2</c:v>
              </c:pt>
              <c:pt idx="5">
                <c:v>1.5626102354053505E-2</c:v>
              </c:pt>
              <c:pt idx="6">
                <c:v>1.5791978743661537E-2</c:v>
              </c:pt>
              <c:pt idx="7">
                <c:v>1.6840872875776184E-2</c:v>
              </c:pt>
              <c:pt idx="8">
                <c:v>1.7696680023116036E-2</c:v>
              </c:pt>
              <c:pt idx="9">
                <c:v>1.8749442389257742E-2</c:v>
              </c:pt>
              <c:pt idx="10">
                <c:v>1.9714437716685157E-2</c:v>
              </c:pt>
              <c:pt idx="11">
                <c:v>2.0841902026099295E-2</c:v>
              </c:pt>
              <c:pt idx="12">
                <c:v>2.185279611343429E-2</c:v>
              </c:pt>
              <c:pt idx="13">
                <c:v>2.3343675823836174E-2</c:v>
              </c:pt>
              <c:pt idx="14">
                <c:v>2.4892611978165023E-2</c:v>
              </c:pt>
              <c:pt idx="15">
                <c:v>2.7172222017211967E-2</c:v>
              </c:pt>
              <c:pt idx="16">
                <c:v>2.9233195360901937E-2</c:v>
              </c:pt>
              <c:pt idx="17">
                <c:v>3.2544339037643609E-2</c:v>
              </c:pt>
              <c:pt idx="18">
                <c:v>3.4589116084863369E-2</c:v>
              </c:pt>
              <c:pt idx="19">
                <c:v>3.545615876346267E-2</c:v>
              </c:pt>
              <c:pt idx="20">
                <c:v>4.764494985329995E-2</c:v>
              </c:pt>
              <c:pt idx="21">
                <c:v>5.8417869575127956E-2</c:v>
              </c:pt>
              <c:pt idx="22">
                <c:v>6.8844991927795335E-2</c:v>
              </c:pt>
              <c:pt idx="23">
                <c:v>8.2732053692954804E-2</c:v>
              </c:pt>
              <c:pt idx="24">
                <c:v>9.6415585190100378E-2</c:v>
              </c:pt>
              <c:pt idx="25">
                <c:v>0.10676682751615137</c:v>
              </c:pt>
              <c:pt idx="26">
                <c:v>0.11598644760719769</c:v>
              </c:pt>
              <c:pt idx="27">
                <c:v>0.13189295954748839</c:v>
              </c:pt>
              <c:pt idx="28">
                <c:v>0.14961984304155854</c:v>
              </c:pt>
              <c:pt idx="29">
                <c:v>0.16118442879584613</c:v>
              </c:pt>
              <c:pt idx="30">
                <c:v>0.18343018221585619</c:v>
              </c:pt>
              <c:pt idx="31">
                <c:v>0.20004534966799239</c:v>
              </c:pt>
              <c:pt idx="32">
                <c:v>0.21907102133744943</c:v>
              </c:pt>
              <c:pt idx="33">
                <c:v>0.23634296086095327</c:v>
              </c:pt>
              <c:pt idx="34">
                <c:v>0.25841305417489524</c:v>
              </c:pt>
              <c:pt idx="35">
                <c:v>0.27625538138656441</c:v>
              </c:pt>
              <c:pt idx="36">
                <c:v>0.28852492995703366</c:v>
              </c:pt>
              <c:pt idx="37">
                <c:v>0.30308990759106402</c:v>
              </c:pt>
              <c:pt idx="38">
                <c:v>0.32186246557375436</c:v>
              </c:pt>
              <c:pt idx="39">
                <c:v>0.33508477275298559</c:v>
              </c:pt>
              <c:pt idx="40">
                <c:v>0.34337605033621094</c:v>
              </c:pt>
              <c:pt idx="41">
                <c:v>0.35135910300748951</c:v>
              </c:pt>
              <c:pt idx="42">
                <c:v>0.35775742640171027</c:v>
              </c:pt>
              <c:pt idx="43">
                <c:v>0.36842830137815435</c:v>
              </c:pt>
              <c:pt idx="44">
                <c:v>0.37805740229720253</c:v>
              </c:pt>
              <c:pt idx="45">
                <c:v>0.38708938932752518</c:v>
              </c:pt>
              <c:pt idx="46">
                <c:v>0.39847976689694392</c:v>
              </c:pt>
              <c:pt idx="47">
                <c:v>0.41418058096421456</c:v>
              </c:pt>
              <c:pt idx="48">
                <c:v>0.42422285733053899</c:v>
              </c:pt>
              <c:pt idx="49">
                <c:v>0.43541477190277655</c:v>
              </c:pt>
              <c:pt idx="50">
                <c:v>0.44595307668168926</c:v>
              </c:pt>
              <c:pt idx="51">
                <c:v>0.45326866125016341</c:v>
              </c:pt>
              <c:pt idx="52">
                <c:v>0.46459893728080343</c:v>
              </c:pt>
              <c:pt idx="53">
                <c:v>0.47269975553166177</c:v>
              </c:pt>
              <c:pt idx="54">
                <c:v>0.47884637615767228</c:v>
              </c:pt>
              <c:pt idx="55">
                <c:v>0.48800332487804432</c:v>
              </c:pt>
              <c:pt idx="56">
                <c:v>0.49724779099163191</c:v>
              </c:pt>
              <c:pt idx="57">
                <c:v>0.50578577666515612</c:v>
              </c:pt>
              <c:pt idx="58">
                <c:v>0.51192763942344066</c:v>
              </c:pt>
              <c:pt idx="59">
                <c:v>0.52106874938266379</c:v>
              </c:pt>
              <c:pt idx="60">
                <c:v>0.52730145288328112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7816-44C4-BC7C-7C48B63FD408}"/>
            </c:ext>
          </c:extLst>
        </c:ser>
        <c:ser>
          <c:idx val="1"/>
          <c:order val="7"/>
          <c:tx>
            <c:v>Verkehr, Nachrichten</c:v>
          </c:tx>
          <c:spPr>
            <a:ln w="19050" cap="rnd">
              <a:solidFill>
                <a:srgbClr val="FFFF65"/>
              </a:solidFill>
              <a:prstDash val="solid"/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General</c:formatCode>
              <c:ptCount val="61"/>
              <c:pt idx="0">
                <c:v>1.3241699178752722E-2</c:v>
              </c:pt>
              <c:pt idx="1">
                <c:v>1.4985839138567521E-2</c:v>
              </c:pt>
              <c:pt idx="2">
                <c:v>1.6113248899169062E-2</c:v>
              </c:pt>
              <c:pt idx="3">
                <c:v>1.7734624623254938E-2</c:v>
              </c:pt>
              <c:pt idx="4">
                <c:v>1.734715106156684E-2</c:v>
              </c:pt>
              <c:pt idx="5">
                <c:v>1.7132571340879921E-2</c:v>
              </c:pt>
              <c:pt idx="6">
                <c:v>1.9684178355615953E-2</c:v>
              </c:pt>
              <c:pt idx="7">
                <c:v>2.1560345310443235E-2</c:v>
              </c:pt>
              <c:pt idx="8">
                <c:v>2.1366495523397002E-2</c:v>
              </c:pt>
              <c:pt idx="9">
                <c:v>2.1003962639307379E-2</c:v>
              </c:pt>
              <c:pt idx="10">
                <c:v>2.28916023672978E-2</c:v>
              </c:pt>
              <c:pt idx="11">
                <c:v>2.4323427971526413E-2</c:v>
              </c:pt>
              <c:pt idx="12">
                <c:v>2.5236064292650462E-2</c:v>
              </c:pt>
              <c:pt idx="13">
                <c:v>2.6227650468041069E-2</c:v>
              </c:pt>
              <c:pt idx="14">
                <c:v>2.8757711636482004E-2</c:v>
              </c:pt>
              <c:pt idx="15">
                <c:v>2.9118759581112933E-2</c:v>
              </c:pt>
              <c:pt idx="16">
                <c:v>3.22017431708762E-2</c:v>
              </c:pt>
              <c:pt idx="17">
                <c:v>3.15779220153104E-2</c:v>
              </c:pt>
              <c:pt idx="18">
                <c:v>3.3581300235858799E-2</c:v>
              </c:pt>
              <c:pt idx="19">
                <c:v>3.4070216854206706E-2</c:v>
              </c:pt>
              <c:pt idx="20">
                <c:v>4.662434969388432E-2</c:v>
              </c:pt>
              <c:pt idx="21">
                <c:v>6.0183770248265968E-2</c:v>
              </c:pt>
              <c:pt idx="22">
                <c:v>8.6407660775866257E-2</c:v>
              </c:pt>
              <c:pt idx="23">
                <c:v>0.10608558198835179</c:v>
              </c:pt>
              <c:pt idx="24">
                <c:v>0.1193693105898484</c:v>
              </c:pt>
              <c:pt idx="25">
                <c:v>0.12951291626402953</c:v>
              </c:pt>
              <c:pt idx="26">
                <c:v>0.14387406444308057</c:v>
              </c:pt>
              <c:pt idx="27">
                <c:v>0.16367557027894902</c:v>
              </c:pt>
              <c:pt idx="28">
                <c:v>0.18217368671913936</c:v>
              </c:pt>
              <c:pt idx="29">
                <c:v>0.20324864444880647</c:v>
              </c:pt>
              <c:pt idx="30">
                <c:v>0.21968251711571621</c:v>
              </c:pt>
              <c:pt idx="31">
                <c:v>0.2357913917380588</c:v>
              </c:pt>
              <c:pt idx="32">
                <c:v>0.24871089209212643</c:v>
              </c:pt>
              <c:pt idx="33">
                <c:v>0.27157463583107561</c:v>
              </c:pt>
              <c:pt idx="34">
                <c:v>0.2928057632164055</c:v>
              </c:pt>
              <c:pt idx="35">
                <c:v>0.31205824577394919</c:v>
              </c:pt>
              <c:pt idx="36">
                <c:v>0.32735879436578652</c:v>
              </c:pt>
              <c:pt idx="37">
                <c:v>0.34427934235782359</c:v>
              </c:pt>
              <c:pt idx="38">
                <c:v>0.36867778156680303</c:v>
              </c:pt>
              <c:pt idx="39">
                <c:v>0.38101140338178036</c:v>
              </c:pt>
              <c:pt idx="40">
                <c:v>0.3968815391229516</c:v>
              </c:pt>
              <c:pt idx="41">
                <c:v>0.41300529703237554</c:v>
              </c:pt>
              <c:pt idx="42">
                <c:v>0.41723715448941778</c:v>
              </c:pt>
              <c:pt idx="43">
                <c:v>0.43361444155278006</c:v>
              </c:pt>
              <c:pt idx="44">
                <c:v>0.44336089608744067</c:v>
              </c:pt>
              <c:pt idx="45">
                <c:v>0.45426305922394028</c:v>
              </c:pt>
              <c:pt idx="46">
                <c:v>0.47528225947454467</c:v>
              </c:pt>
              <c:pt idx="47">
                <c:v>0.48565279065317013</c:v>
              </c:pt>
              <c:pt idx="48">
                <c:v>0.49671463361610635</c:v>
              </c:pt>
              <c:pt idx="49">
                <c:v>0.50970770847735614</c:v>
              </c:pt>
              <c:pt idx="50">
                <c:v>0.52913134842970488</c:v>
              </c:pt>
              <c:pt idx="51">
                <c:v>0.53590198724149463</c:v>
              </c:pt>
              <c:pt idx="52">
                <c:v>0.54474972207944072</c:v>
              </c:pt>
              <c:pt idx="53">
                <c:v>0.56484645311715209</c:v>
              </c:pt>
              <c:pt idx="54">
                <c:v>0.57895680477151001</c:v>
              </c:pt>
              <c:pt idx="55">
                <c:v>0.59079721104063998</c:v>
              </c:pt>
              <c:pt idx="56">
                <c:v>0.59905847509488364</c:v>
              </c:pt>
              <c:pt idx="57">
                <c:v>0.60978810760819535</c:v>
              </c:pt>
              <c:pt idx="58">
                <c:v>0.62117909039060737</c:v>
              </c:pt>
              <c:pt idx="59">
                <c:v>0.62800898784992498</c:v>
              </c:pt>
              <c:pt idx="60">
                <c:v>0.63383158722742705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7816-44C4-BC7C-7C48B63FD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16599200"/>
        <c:axId val="1916601280"/>
      </c:lineChart>
      <c:catAx>
        <c:axId val="1916599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6601280"/>
        <c:crosses val="autoZero"/>
        <c:auto val="1"/>
        <c:lblAlgn val="ctr"/>
        <c:lblOffset val="100"/>
        <c:noMultiLvlLbl val="0"/>
      </c:catAx>
      <c:valAx>
        <c:axId val="1916601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rgbClr val="595959"/>
                    </a:solidFill>
                    <a:latin typeface="Franklin Gothic Book"/>
                    <a:ea typeface="Franklin Gothic Book"/>
                    <a:cs typeface="Franklin Gothic Book"/>
                  </a:defRPr>
                </a:pPr>
                <a:r>
                  <a:rPr lang="de-CH" sz="1050" b="0" i="0" baseline="0">
                    <a:effectLst/>
                  </a:rPr>
                  <a:t>Anteil der gekühlten Flächen mit Freecooling  [-]</a:t>
                </a:r>
                <a:endParaRPr lang="de-CH" sz="105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rgbClr val="595959"/>
                  </a:solidFill>
                  <a:latin typeface="Franklin Gothic Book"/>
                  <a:ea typeface="Franklin Gothic Book"/>
                  <a:cs typeface="Franklin Gothic Book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ECECED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916599200"/>
        <c:crosses val="autoZero"/>
        <c:crossBetween val="between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3.0277777777777778E-2"/>
          <c:y val="0.76388670166229211"/>
          <c:w val="0.89777777777777779"/>
          <c:h val="0.208335520559929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ECECED"/>
    </a:solidFill>
    <a:ln w="25400" cap="flat" cmpd="sng" algn="ctr">
      <a:noFill/>
      <a:prstDash val="solid"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93420138888887"/>
          <c:y val="4.3117283950617286E-2"/>
          <c:w val="0.82931024305555556"/>
          <c:h val="0.76127438271604941"/>
        </c:manualLayout>
      </c:layout>
      <c:lineChart>
        <c:grouping val="standard"/>
        <c:varyColors val="0"/>
        <c:ser>
          <c:idx val="0"/>
          <c:order val="0"/>
          <c:tx>
            <c:v>WWB</c:v>
          </c:tx>
          <c:spPr>
            <a:ln w="19050">
              <a:solidFill>
                <a:srgbClr val="666F77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0%</c:formatCode>
              <c:ptCount val="61"/>
              <c:pt idx="0">
                <c:v>3.3995700737084397E-2</c:v>
              </c:pt>
              <c:pt idx="1">
                <c:v>3.6137462133750423E-2</c:v>
              </c:pt>
              <c:pt idx="2">
                <c:v>3.8432794465408281E-2</c:v>
              </c:pt>
              <c:pt idx="3">
                <c:v>4.1116758944802531E-2</c:v>
              </c:pt>
              <c:pt idx="4">
                <c:v>4.4720472970695778E-2</c:v>
              </c:pt>
              <c:pt idx="5">
                <c:v>4.8954813871650141E-2</c:v>
              </c:pt>
              <c:pt idx="6">
                <c:v>5.4316618038252142E-2</c:v>
              </c:pt>
              <c:pt idx="7">
                <c:v>6.0489546332072305E-2</c:v>
              </c:pt>
              <c:pt idx="8">
                <c:v>6.7103833482847167E-2</c:v>
              </c:pt>
              <c:pt idx="9">
                <c:v>7.4161942520706944E-2</c:v>
              </c:pt>
              <c:pt idx="10">
                <c:v>8.2526757278767848E-2</c:v>
              </c:pt>
              <c:pt idx="11">
                <c:v>9.2919323663968337E-2</c:v>
              </c:pt>
              <c:pt idx="12">
                <c:v>0.10296458544090567</c:v>
              </c:pt>
              <c:pt idx="13">
                <c:v>0.11544428917957548</c:v>
              </c:pt>
              <c:pt idx="14">
                <c:v>0.1269197665228893</c:v>
              </c:pt>
              <c:pt idx="15">
                <c:v>0.13927419036204877</c:v>
              </c:pt>
              <c:pt idx="16">
                <c:v>0.15054098837932936</c:v>
              </c:pt>
              <c:pt idx="17">
                <c:v>0.16257780015970622</c:v>
              </c:pt>
              <c:pt idx="18">
                <c:v>0.17324927069449911</c:v>
              </c:pt>
              <c:pt idx="19">
                <c:v>0.18448659673161052</c:v>
              </c:pt>
              <c:pt idx="20">
                <c:v>0.19622690846160615</c:v>
              </c:pt>
              <c:pt idx="21">
                <c:v>0.20770641595950765</c:v>
              </c:pt>
              <c:pt idx="22">
                <c:v>0.21905888365670284</c:v>
              </c:pt>
              <c:pt idx="23">
                <c:v>0.23099845592305088</c:v>
              </c:pt>
              <c:pt idx="24">
                <c:v>0.24204096320212951</c:v>
              </c:pt>
              <c:pt idx="25">
                <c:v>0.25338411134479977</c:v>
              </c:pt>
              <c:pt idx="26">
                <c:v>0.26427960958029012</c:v>
              </c:pt>
              <c:pt idx="27">
                <c:v>0.27519803617118405</c:v>
              </c:pt>
              <c:pt idx="28">
                <c:v>0.28547246682059163</c:v>
              </c:pt>
              <c:pt idx="29">
                <c:v>0.29569421279969893</c:v>
              </c:pt>
              <c:pt idx="30">
                <c:v>0.30614702504558378</c:v>
              </c:pt>
              <c:pt idx="31">
                <c:v>0.31584842943641506</c:v>
              </c:pt>
              <c:pt idx="32">
                <c:v>0.32532124270135565</c:v>
              </c:pt>
              <c:pt idx="33">
                <c:v>0.33493570244603971</c:v>
              </c:pt>
              <c:pt idx="34">
                <c:v>0.34375877014624667</c:v>
              </c:pt>
              <c:pt idx="35">
                <c:v>0.35223918548218808</c:v>
              </c:pt>
              <c:pt idx="36">
                <c:v>0.36073730320880015</c:v>
              </c:pt>
              <c:pt idx="37">
                <c:v>0.36887879958670305</c:v>
              </c:pt>
              <c:pt idx="38">
                <c:v>0.37646137112438466</c:v>
              </c:pt>
              <c:pt idx="39">
                <c:v>0.38455666271524791</c:v>
              </c:pt>
              <c:pt idx="40">
                <c:v>0.39204224106303304</c:v>
              </c:pt>
              <c:pt idx="41">
                <c:v>0.39973349954463722</c:v>
              </c:pt>
              <c:pt idx="42">
                <c:v>0.4066470646101969</c:v>
              </c:pt>
              <c:pt idx="43">
                <c:v>0.41482301970967955</c:v>
              </c:pt>
              <c:pt idx="44">
                <c:v>0.422675247779637</c:v>
              </c:pt>
              <c:pt idx="45">
                <c:v>0.43044969785946446</c:v>
              </c:pt>
              <c:pt idx="46">
                <c:v>0.43879793659657074</c:v>
              </c:pt>
              <c:pt idx="47">
                <c:v>0.44720656966336753</c:v>
              </c:pt>
              <c:pt idx="48">
                <c:v>0.45523301220112716</c:v>
              </c:pt>
              <c:pt idx="49">
                <c:v>0.46403222615299128</c:v>
              </c:pt>
              <c:pt idx="50">
                <c:v>0.47205042017655346</c:v>
              </c:pt>
              <c:pt idx="51">
                <c:v>0.48023974143583392</c:v>
              </c:pt>
              <c:pt idx="52">
                <c:v>0.48772455530736047</c:v>
              </c:pt>
              <c:pt idx="53">
                <c:v>0.49516924055164324</c:v>
              </c:pt>
              <c:pt idx="54">
                <c:v>0.50162971795942202</c:v>
              </c:pt>
              <c:pt idx="55">
                <c:v>0.50791567570259877</c:v>
              </c:pt>
              <c:pt idx="56">
                <c:v>0.51416678052557285</c:v>
              </c:pt>
              <c:pt idx="57">
                <c:v>0.51976931340221921</c:v>
              </c:pt>
              <c:pt idx="58">
                <c:v>0.52514604074635718</c:v>
              </c:pt>
              <c:pt idx="59">
                <c:v>0.53062201507755857</c:v>
              </c:pt>
              <c:pt idx="60">
                <c:v>0.53534427388258765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9D8C-4FF8-A1D1-1F08F354FA89}"/>
            </c:ext>
          </c:extLst>
        </c:ser>
        <c:ser>
          <c:idx val="1"/>
          <c:order val="1"/>
          <c:tx>
            <c:v>ZERO Basis</c:v>
          </c:tx>
          <c:spPr>
            <a:ln w="19050">
              <a:solidFill>
                <a:srgbClr val="00998A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0%</c:formatCode>
              <c:ptCount val="61"/>
              <c:pt idx="0">
                <c:v>3.3995700737084397E-2</c:v>
              </c:pt>
              <c:pt idx="1">
                <c:v>3.6137462133750423E-2</c:v>
              </c:pt>
              <c:pt idx="2">
                <c:v>3.8432794465408281E-2</c:v>
              </c:pt>
              <c:pt idx="3">
                <c:v>4.1116758944802531E-2</c:v>
              </c:pt>
              <c:pt idx="4">
                <c:v>4.4720472970695778E-2</c:v>
              </c:pt>
              <c:pt idx="5">
                <c:v>4.8954813871650141E-2</c:v>
              </c:pt>
              <c:pt idx="6">
                <c:v>5.4316618038252142E-2</c:v>
              </c:pt>
              <c:pt idx="7">
                <c:v>6.0489546332072305E-2</c:v>
              </c:pt>
              <c:pt idx="8">
                <c:v>6.7103833482847167E-2</c:v>
              </c:pt>
              <c:pt idx="9">
                <c:v>7.4161942520706944E-2</c:v>
              </c:pt>
              <c:pt idx="10">
                <c:v>8.2526757278767848E-2</c:v>
              </c:pt>
              <c:pt idx="11">
                <c:v>9.2919323663968337E-2</c:v>
              </c:pt>
              <c:pt idx="12">
                <c:v>0.10296458544090567</c:v>
              </c:pt>
              <c:pt idx="13">
                <c:v>0.11544428917957548</c:v>
              </c:pt>
              <c:pt idx="14">
                <c:v>0.1269197665228893</c:v>
              </c:pt>
              <c:pt idx="15">
                <c:v>0.13927419036204877</c:v>
              </c:pt>
              <c:pt idx="16">
                <c:v>0.15054098837932936</c:v>
              </c:pt>
              <c:pt idx="17">
                <c:v>0.16257780015970622</c:v>
              </c:pt>
              <c:pt idx="18">
                <c:v>0.17324927069449911</c:v>
              </c:pt>
              <c:pt idx="19">
                <c:v>0.18447227406450675</c:v>
              </c:pt>
              <c:pt idx="20">
                <c:v>0.19656716137822494</c:v>
              </c:pt>
              <c:pt idx="21">
                <c:v>0.20987804050287276</c:v>
              </c:pt>
              <c:pt idx="22">
                <c:v>0.22518056989529672</c:v>
              </c:pt>
              <c:pt idx="23">
                <c:v>0.24386075692017734</c:v>
              </c:pt>
              <c:pt idx="24">
                <c:v>0.26305829805617936</c:v>
              </c:pt>
              <c:pt idx="25">
                <c:v>0.28494132494674151</c:v>
              </c:pt>
              <c:pt idx="26">
                <c:v>0.3061901487613522</c:v>
              </c:pt>
              <c:pt idx="27">
                <c:v>0.32840439928305487</c:v>
              </c:pt>
              <c:pt idx="28">
                <c:v>0.34867162836544091</c:v>
              </c:pt>
              <c:pt idx="29">
                <c:v>0.36925188525066927</c:v>
              </c:pt>
              <c:pt idx="30">
                <c:v>0.3907252926804371</c:v>
              </c:pt>
              <c:pt idx="31">
                <c:v>0.40976387414484555</c:v>
              </c:pt>
              <c:pt idx="32">
                <c:v>0.42804913821699875</c:v>
              </c:pt>
              <c:pt idx="33">
                <c:v>0.44681195211277769</c:v>
              </c:pt>
              <c:pt idx="34">
                <c:v>0.46360424524429811</c:v>
              </c:pt>
              <c:pt idx="35">
                <c:v>0.47968862962020531</c:v>
              </c:pt>
              <c:pt idx="36">
                <c:v>0.49576321567993209</c:v>
              </c:pt>
              <c:pt idx="37">
                <c:v>0.51110768215951841</c:v>
              </c:pt>
              <c:pt idx="38">
                <c:v>0.52507236479842767</c:v>
              </c:pt>
              <c:pt idx="39">
                <c:v>0.53981330949300388</c:v>
              </c:pt>
              <c:pt idx="40">
                <c:v>0.55251302164810301</c:v>
              </c:pt>
              <c:pt idx="41">
                <c:v>0.56561542313730984</c:v>
              </c:pt>
              <c:pt idx="42">
                <c:v>0.57694105173942156</c:v>
              </c:pt>
              <c:pt idx="43">
                <c:v>0.5913743662105746</c:v>
              </c:pt>
              <c:pt idx="44">
                <c:v>0.60525443172760673</c:v>
              </c:pt>
              <c:pt idx="45">
                <c:v>0.61904115209937305</c:v>
              </c:pt>
              <c:pt idx="46">
                <c:v>0.63380532098791331</c:v>
              </c:pt>
              <c:pt idx="47">
                <c:v>0.64697994216765931</c:v>
              </c:pt>
              <c:pt idx="48">
                <c:v>0.65754685507484445</c:v>
              </c:pt>
              <c:pt idx="49">
                <c:v>0.66790039627014441</c:v>
              </c:pt>
              <c:pt idx="50">
                <c:v>0.6755759478191754</c:v>
              </c:pt>
              <c:pt idx="51">
                <c:v>0.68218149850890253</c:v>
              </c:pt>
              <c:pt idx="52">
                <c:v>0.68762693134381403</c:v>
              </c:pt>
              <c:pt idx="53">
                <c:v>0.69251302000751702</c:v>
              </c:pt>
              <c:pt idx="54">
                <c:v>0.69591469260108896</c:v>
              </c:pt>
              <c:pt idx="55">
                <c:v>0.69866153149567656</c:v>
              </c:pt>
              <c:pt idx="56">
                <c:v>0.70080263250077801</c:v>
              </c:pt>
              <c:pt idx="57">
                <c:v>0.70257047105062131</c:v>
              </c:pt>
              <c:pt idx="58">
                <c:v>0.70413442208673716</c:v>
              </c:pt>
              <c:pt idx="59">
                <c:v>0.70562765293958196</c:v>
              </c:pt>
              <c:pt idx="60">
                <c:v>0.70671326613103247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9D8C-4FF8-A1D1-1F08F354FA89}"/>
            </c:ext>
          </c:extLst>
        </c:ser>
        <c:ser>
          <c:idx val="2"/>
          <c:order val="2"/>
          <c:tx>
            <c:v>ZERO A</c:v>
          </c:tx>
          <c:spPr>
            <a:ln w="19050">
              <a:solidFill>
                <a:srgbClr val="3676B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0%</c:formatCode>
              <c:ptCount val="61"/>
              <c:pt idx="0">
                <c:v>3.3995700737084397E-2</c:v>
              </c:pt>
              <c:pt idx="1">
                <c:v>3.6137462133750423E-2</c:v>
              </c:pt>
              <c:pt idx="2">
                <c:v>3.8432794465408281E-2</c:v>
              </c:pt>
              <c:pt idx="3">
                <c:v>4.1116758944802531E-2</c:v>
              </c:pt>
              <c:pt idx="4">
                <c:v>4.4720472970695778E-2</c:v>
              </c:pt>
              <c:pt idx="5">
                <c:v>4.8954813871650141E-2</c:v>
              </c:pt>
              <c:pt idx="6">
                <c:v>5.4316618038252142E-2</c:v>
              </c:pt>
              <c:pt idx="7">
                <c:v>6.0489546332072305E-2</c:v>
              </c:pt>
              <c:pt idx="8">
                <c:v>6.7103833482847167E-2</c:v>
              </c:pt>
              <c:pt idx="9">
                <c:v>7.4161942520706944E-2</c:v>
              </c:pt>
              <c:pt idx="10">
                <c:v>8.2526757278767848E-2</c:v>
              </c:pt>
              <c:pt idx="11">
                <c:v>9.2919323663968337E-2</c:v>
              </c:pt>
              <c:pt idx="12">
                <c:v>0.10296458544090567</c:v>
              </c:pt>
              <c:pt idx="13">
                <c:v>0.11544428917957548</c:v>
              </c:pt>
              <c:pt idx="14">
                <c:v>0.1269197665228893</c:v>
              </c:pt>
              <c:pt idx="15">
                <c:v>0.13927419036204877</c:v>
              </c:pt>
              <c:pt idx="16">
                <c:v>0.15054098837932936</c:v>
              </c:pt>
              <c:pt idx="17">
                <c:v>0.16257780015970622</c:v>
              </c:pt>
              <c:pt idx="18">
                <c:v>0.17324927069449911</c:v>
              </c:pt>
              <c:pt idx="19">
                <c:v>0.18447227406450675</c:v>
              </c:pt>
              <c:pt idx="20">
                <c:v>0.19656716137822494</c:v>
              </c:pt>
              <c:pt idx="21">
                <c:v>0.21002716075805522</c:v>
              </c:pt>
              <c:pt idx="22">
                <c:v>0.22552705918818911</c:v>
              </c:pt>
              <c:pt idx="23">
                <c:v>0.24468392992538249</c:v>
              </c:pt>
              <c:pt idx="24">
                <c:v>0.26465321777770939</c:v>
              </c:pt>
              <c:pt idx="25">
                <c:v>0.28778258081863123</c:v>
              </c:pt>
              <c:pt idx="26">
                <c:v>0.31073476009183804</c:v>
              </c:pt>
              <c:pt idx="27">
                <c:v>0.33533893801061682</c:v>
              </c:pt>
              <c:pt idx="28">
                <c:v>0.35776560032624177</c:v>
              </c:pt>
              <c:pt idx="29">
                <c:v>0.38097998984903969</c:v>
              </c:pt>
              <c:pt idx="30">
                <c:v>0.40554815057619081</c:v>
              </c:pt>
              <c:pt idx="31">
                <c:v>0.42777270444482318</c:v>
              </c:pt>
              <c:pt idx="32">
                <c:v>0.44949294094253328</c:v>
              </c:pt>
              <c:pt idx="33">
                <c:v>0.47202255748168565</c:v>
              </c:pt>
              <c:pt idx="34">
                <c:v>0.49253900879787255</c:v>
              </c:pt>
              <c:pt idx="35">
                <c:v>0.51234389196262553</c:v>
              </c:pt>
              <c:pt idx="36">
                <c:v>0.532628419517442</c:v>
              </c:pt>
              <c:pt idx="37">
                <c:v>0.55260448996848233</c:v>
              </c:pt>
              <c:pt idx="38">
                <c:v>0.57115477485595789</c:v>
              </c:pt>
              <c:pt idx="39">
                <c:v>0.59098479405878745</c:v>
              </c:pt>
              <c:pt idx="40">
                <c:v>0.60882042790535529</c:v>
              </c:pt>
              <c:pt idx="41">
                <c:v>0.62738862735043932</c:v>
              </c:pt>
              <c:pt idx="42">
                <c:v>0.64332257384633751</c:v>
              </c:pt>
              <c:pt idx="43">
                <c:v>0.66390538517069209</c:v>
              </c:pt>
              <c:pt idx="44">
                <c:v>0.68379285114671051</c:v>
              </c:pt>
              <c:pt idx="45">
                <c:v>0.70368317878927977</c:v>
              </c:pt>
              <c:pt idx="46">
                <c:v>0.72484662942703582</c:v>
              </c:pt>
              <c:pt idx="47">
                <c:v>0.74395836759547074</c:v>
              </c:pt>
              <c:pt idx="48">
                <c:v>0.75933117300441244</c:v>
              </c:pt>
              <c:pt idx="49">
                <c:v>0.77419160418043631</c:v>
              </c:pt>
              <c:pt idx="50">
                <c:v>0.78510344887948402</c:v>
              </c:pt>
              <c:pt idx="51">
                <c:v>0.79433379105894397</c:v>
              </c:pt>
              <c:pt idx="52">
                <c:v>0.80172562683884441</c:v>
              </c:pt>
              <c:pt idx="53">
                <c:v>0.8081427972018167</c:v>
              </c:pt>
              <c:pt idx="54">
                <c:v>0.81265447552894543</c:v>
              </c:pt>
              <c:pt idx="55">
                <c:v>0.81613579903772038</c:v>
              </c:pt>
              <c:pt idx="56">
                <c:v>0.81882709797503717</c:v>
              </c:pt>
              <c:pt idx="57">
                <c:v>0.82100243119570759</c:v>
              </c:pt>
              <c:pt idx="58">
                <c:v>0.82293750071089544</c:v>
              </c:pt>
              <c:pt idx="59">
                <c:v>0.82475387945064249</c:v>
              </c:pt>
              <c:pt idx="60">
                <c:v>0.82605650678491049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9D8C-4FF8-A1D1-1F08F354FA89}"/>
            </c:ext>
          </c:extLst>
        </c:ser>
        <c:ser>
          <c:idx val="3"/>
          <c:order val="3"/>
          <c:tx>
            <c:v>ZERO B</c:v>
          </c:tx>
          <c:spPr>
            <a:ln w="19050">
              <a:solidFill>
                <a:srgbClr val="E0B900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0%</c:formatCode>
              <c:ptCount val="61"/>
              <c:pt idx="0">
                <c:v>3.3995700737084397E-2</c:v>
              </c:pt>
              <c:pt idx="1">
                <c:v>3.6137462133750423E-2</c:v>
              </c:pt>
              <c:pt idx="2">
                <c:v>3.8432794465408281E-2</c:v>
              </c:pt>
              <c:pt idx="3">
                <c:v>4.1116758944802531E-2</c:v>
              </c:pt>
              <c:pt idx="4">
                <c:v>4.4720472970695778E-2</c:v>
              </c:pt>
              <c:pt idx="5">
                <c:v>4.8954813871650141E-2</c:v>
              </c:pt>
              <c:pt idx="6">
                <c:v>5.4316618038252142E-2</c:v>
              </c:pt>
              <c:pt idx="7">
                <c:v>6.0489546332072305E-2</c:v>
              </c:pt>
              <c:pt idx="8">
                <c:v>6.7103833482847167E-2</c:v>
              </c:pt>
              <c:pt idx="9">
                <c:v>7.4161942520706944E-2</c:v>
              </c:pt>
              <c:pt idx="10">
                <c:v>8.2526757278767848E-2</c:v>
              </c:pt>
              <c:pt idx="11">
                <c:v>9.2919323663968337E-2</c:v>
              </c:pt>
              <c:pt idx="12">
                <c:v>0.10296458544090567</c:v>
              </c:pt>
              <c:pt idx="13">
                <c:v>0.11544428917957548</c:v>
              </c:pt>
              <c:pt idx="14">
                <c:v>0.1269197665228893</c:v>
              </c:pt>
              <c:pt idx="15">
                <c:v>0.13927419036204877</c:v>
              </c:pt>
              <c:pt idx="16">
                <c:v>0.15054098837932936</c:v>
              </c:pt>
              <c:pt idx="17">
                <c:v>0.16257780015970622</c:v>
              </c:pt>
              <c:pt idx="18">
                <c:v>0.17324927069449911</c:v>
              </c:pt>
              <c:pt idx="19">
                <c:v>0.18447227406450675</c:v>
              </c:pt>
              <c:pt idx="20">
                <c:v>0.19656716137822494</c:v>
              </c:pt>
              <c:pt idx="21">
                <c:v>0.2092842744955995</c:v>
              </c:pt>
              <c:pt idx="22">
                <c:v>0.22325779555221639</c:v>
              </c:pt>
              <c:pt idx="23">
                <c:v>0.23947426590986234</c:v>
              </c:pt>
              <c:pt idx="24">
                <c:v>0.25565847029446054</c:v>
              </c:pt>
              <c:pt idx="25">
                <c:v>0.27336453977650776</c:v>
              </c:pt>
              <c:pt idx="26">
                <c:v>0.29060286667323365</c:v>
              </c:pt>
              <c:pt idx="27">
                <c:v>0.30804843638569568</c:v>
              </c:pt>
              <c:pt idx="28">
                <c:v>0.32412079528080456</c:v>
              </c:pt>
              <c:pt idx="29">
                <c:v>0.34020321438381962</c:v>
              </c:pt>
              <c:pt idx="30">
                <c:v>0.35665945152798934</c:v>
              </c:pt>
              <c:pt idx="31">
                <c:v>0.37127356989216792</c:v>
              </c:pt>
              <c:pt idx="32">
                <c:v>0.38521337841542547</c:v>
              </c:pt>
              <c:pt idx="33">
                <c:v>0.39925979721490096</c:v>
              </c:pt>
              <c:pt idx="34">
                <c:v>0.4117496797955732</c:v>
              </c:pt>
              <c:pt idx="35">
                <c:v>0.42356790347087075</c:v>
              </c:pt>
              <c:pt idx="36">
                <c:v>0.43543542582853118</c:v>
              </c:pt>
              <c:pt idx="37">
                <c:v>0.44685550765597853</c:v>
              </c:pt>
              <c:pt idx="38">
                <c:v>0.45720294360344504</c:v>
              </c:pt>
              <c:pt idx="39">
                <c:v>0.46834192371433564</c:v>
              </c:pt>
              <c:pt idx="40">
                <c:v>0.47820700240764519</c:v>
              </c:pt>
              <c:pt idx="41">
                <c:v>0.48828939484097372</c:v>
              </c:pt>
              <c:pt idx="42">
                <c:v>0.49714146604944143</c:v>
              </c:pt>
              <c:pt idx="43">
                <c:v>0.50795342917513031</c:v>
              </c:pt>
              <c:pt idx="44">
                <c:v>0.518347701931132</c:v>
              </c:pt>
              <c:pt idx="45">
                <c:v>0.52859581101381237</c:v>
              </c:pt>
              <c:pt idx="46">
                <c:v>0.53908184281898253</c:v>
              </c:pt>
              <c:pt idx="47">
                <c:v>0.54818297977962627</c:v>
              </c:pt>
              <c:pt idx="48">
                <c:v>0.55576394807848062</c:v>
              </c:pt>
              <c:pt idx="49">
                <c:v>0.56319471491206974</c:v>
              </c:pt>
              <c:pt idx="50">
                <c:v>0.56891985103250853</c:v>
              </c:pt>
              <c:pt idx="51">
                <c:v>0.57403028960406011</c:v>
              </c:pt>
              <c:pt idx="52">
                <c:v>0.57829164193287252</c:v>
              </c:pt>
              <c:pt idx="53">
                <c:v>0.58208176523966737</c:v>
              </c:pt>
              <c:pt idx="54">
                <c:v>0.58502983057472024</c:v>
              </c:pt>
              <c:pt idx="55">
                <c:v>0.58753689294338607</c:v>
              </c:pt>
              <c:pt idx="56">
                <c:v>0.58969757166605308</c:v>
              </c:pt>
              <c:pt idx="57">
                <c:v>0.59165110214030425</c:v>
              </c:pt>
              <c:pt idx="58">
                <c:v>0.59356918716936491</c:v>
              </c:pt>
              <c:pt idx="59">
                <c:v>0.59552941636989265</c:v>
              </c:pt>
              <c:pt idx="60">
                <c:v>0.5971628323848569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9D8C-4FF8-A1D1-1F08F354FA89}"/>
            </c:ext>
          </c:extLst>
        </c:ser>
        <c:ser>
          <c:idx val="4"/>
          <c:order val="4"/>
          <c:tx>
            <c:v>ZERO C</c:v>
          </c:tx>
          <c:spPr>
            <a:ln w="19050">
              <a:solidFill>
                <a:srgbClr val="994952"/>
              </a:solidFill>
              <a:prstDash val="solid"/>
            </a:ln>
          </c:spPr>
          <c:marker>
            <c:symbol val="none"/>
          </c:marker>
          <c:cat>
            <c:numLit>
              <c:formatCode>General</c:formatCode>
              <c:ptCount val="61"/>
              <c:pt idx="0">
                <c:v>2000</c:v>
              </c:pt>
              <c:pt idx="1">
                <c:v>2001</c:v>
              </c:pt>
              <c:pt idx="2">
                <c:v>2002</c:v>
              </c:pt>
              <c:pt idx="3">
                <c:v>2003</c:v>
              </c:pt>
              <c:pt idx="4">
                <c:v>2004</c:v>
              </c:pt>
              <c:pt idx="5">
                <c:v>2005</c:v>
              </c:pt>
              <c:pt idx="6">
                <c:v>2006</c:v>
              </c:pt>
              <c:pt idx="7">
                <c:v>2007</c:v>
              </c:pt>
              <c:pt idx="8">
                <c:v>2008</c:v>
              </c:pt>
              <c:pt idx="9">
                <c:v>2009</c:v>
              </c:pt>
              <c:pt idx="10">
                <c:v>2010</c:v>
              </c:pt>
              <c:pt idx="11">
                <c:v>2011</c:v>
              </c:pt>
              <c:pt idx="12">
                <c:v>2012</c:v>
              </c:pt>
              <c:pt idx="13">
                <c:v>2013</c:v>
              </c:pt>
              <c:pt idx="14">
                <c:v>2014</c:v>
              </c:pt>
              <c:pt idx="15">
                <c:v>2015</c:v>
              </c:pt>
              <c:pt idx="16">
                <c:v>2016</c:v>
              </c:pt>
              <c:pt idx="17">
                <c:v>2017</c:v>
              </c:pt>
              <c:pt idx="18">
                <c:v>2018</c:v>
              </c:pt>
              <c:pt idx="19">
                <c:v>2019</c:v>
              </c:pt>
              <c:pt idx="20">
                <c:v>2020</c:v>
              </c:pt>
              <c:pt idx="21">
                <c:v>2021</c:v>
              </c:pt>
              <c:pt idx="22">
                <c:v>2022</c:v>
              </c:pt>
              <c:pt idx="23">
                <c:v>2023</c:v>
              </c:pt>
              <c:pt idx="24">
                <c:v>2024</c:v>
              </c:pt>
              <c:pt idx="25">
                <c:v>2025</c:v>
              </c:pt>
              <c:pt idx="26">
                <c:v>2026</c:v>
              </c:pt>
              <c:pt idx="27">
                <c:v>2027</c:v>
              </c:pt>
              <c:pt idx="28">
                <c:v>2028</c:v>
              </c:pt>
              <c:pt idx="29">
                <c:v>2029</c:v>
              </c:pt>
              <c:pt idx="30">
                <c:v>2030</c:v>
              </c:pt>
              <c:pt idx="31">
                <c:v>2031</c:v>
              </c:pt>
              <c:pt idx="32">
                <c:v>2032</c:v>
              </c:pt>
              <c:pt idx="33">
                <c:v>2033</c:v>
              </c:pt>
              <c:pt idx="34">
                <c:v>2034</c:v>
              </c:pt>
              <c:pt idx="35">
                <c:v>2035</c:v>
              </c:pt>
              <c:pt idx="36">
                <c:v>2036</c:v>
              </c:pt>
              <c:pt idx="37">
                <c:v>2037</c:v>
              </c:pt>
              <c:pt idx="38">
                <c:v>2038</c:v>
              </c:pt>
              <c:pt idx="39">
                <c:v>2039</c:v>
              </c:pt>
              <c:pt idx="40">
                <c:v>2040</c:v>
              </c:pt>
              <c:pt idx="41">
                <c:v>2041</c:v>
              </c:pt>
              <c:pt idx="42">
                <c:v>2042</c:v>
              </c:pt>
              <c:pt idx="43">
                <c:v>2043</c:v>
              </c:pt>
              <c:pt idx="44">
                <c:v>2044</c:v>
              </c:pt>
              <c:pt idx="45">
                <c:v>2045</c:v>
              </c:pt>
              <c:pt idx="46">
                <c:v>2046</c:v>
              </c:pt>
              <c:pt idx="47">
                <c:v>2047</c:v>
              </c:pt>
              <c:pt idx="48">
                <c:v>2048</c:v>
              </c:pt>
              <c:pt idx="49">
                <c:v>2049</c:v>
              </c:pt>
              <c:pt idx="50">
                <c:v>2050</c:v>
              </c:pt>
              <c:pt idx="51">
                <c:v>2051</c:v>
              </c:pt>
              <c:pt idx="52">
                <c:v>2052</c:v>
              </c:pt>
              <c:pt idx="53">
                <c:v>2053</c:v>
              </c:pt>
              <c:pt idx="54">
                <c:v>2054</c:v>
              </c:pt>
              <c:pt idx="55">
                <c:v>2055</c:v>
              </c:pt>
              <c:pt idx="56">
                <c:v>2056</c:v>
              </c:pt>
              <c:pt idx="57">
                <c:v>2057</c:v>
              </c:pt>
              <c:pt idx="58">
                <c:v>2058</c:v>
              </c:pt>
              <c:pt idx="59">
                <c:v>2059</c:v>
              </c:pt>
              <c:pt idx="60">
                <c:v>2060</c:v>
              </c:pt>
            </c:numLit>
          </c:cat>
          <c:val>
            <c:numLit>
              <c:formatCode>0%</c:formatCode>
              <c:ptCount val="61"/>
              <c:pt idx="0">
                <c:v>3.3995700737084397E-2</c:v>
              </c:pt>
              <c:pt idx="1">
                <c:v>3.6137462133750423E-2</c:v>
              </c:pt>
              <c:pt idx="2">
                <c:v>3.8432794465408281E-2</c:v>
              </c:pt>
              <c:pt idx="3">
                <c:v>4.1116758944802531E-2</c:v>
              </c:pt>
              <c:pt idx="4">
                <c:v>4.4720472970695778E-2</c:v>
              </c:pt>
              <c:pt idx="5">
                <c:v>4.8954813871650141E-2</c:v>
              </c:pt>
              <c:pt idx="6">
                <c:v>5.4316618038252142E-2</c:v>
              </c:pt>
              <c:pt idx="7">
                <c:v>6.0489546332072305E-2</c:v>
              </c:pt>
              <c:pt idx="8">
                <c:v>6.7103833482847167E-2</c:v>
              </c:pt>
              <c:pt idx="9">
                <c:v>7.4161942520706944E-2</c:v>
              </c:pt>
              <c:pt idx="10">
                <c:v>8.2526757278767848E-2</c:v>
              </c:pt>
              <c:pt idx="11">
                <c:v>9.2919323663968337E-2</c:v>
              </c:pt>
              <c:pt idx="12">
                <c:v>0.10296458544090567</c:v>
              </c:pt>
              <c:pt idx="13">
                <c:v>0.11544428917957548</c:v>
              </c:pt>
              <c:pt idx="14">
                <c:v>0.1269197665228893</c:v>
              </c:pt>
              <c:pt idx="15">
                <c:v>0.13927419036204877</c:v>
              </c:pt>
              <c:pt idx="16">
                <c:v>0.15054098837932936</c:v>
              </c:pt>
              <c:pt idx="17">
                <c:v>0.16257780015970622</c:v>
              </c:pt>
              <c:pt idx="18">
                <c:v>0.17324927069449911</c:v>
              </c:pt>
              <c:pt idx="19">
                <c:v>0.18447227406450675</c:v>
              </c:pt>
              <c:pt idx="20">
                <c:v>0.19656716137822494</c:v>
              </c:pt>
              <c:pt idx="21">
                <c:v>0.20929992698697544</c:v>
              </c:pt>
              <c:pt idx="22">
                <c:v>0.22317059948092741</c:v>
              </c:pt>
              <c:pt idx="23">
                <c:v>0.23945577688925385</c:v>
              </c:pt>
              <c:pt idx="24">
                <c:v>0.2556634916804002</c:v>
              </c:pt>
              <c:pt idx="25">
                <c:v>0.27352458941223962</c:v>
              </c:pt>
              <c:pt idx="26">
                <c:v>0.29032688592976486</c:v>
              </c:pt>
              <c:pt idx="27">
                <c:v>0.30748514503078095</c:v>
              </c:pt>
              <c:pt idx="28">
                <c:v>0.32296024079293012</c:v>
              </c:pt>
              <c:pt idx="29">
                <c:v>0.33844937124501362</c:v>
              </c:pt>
              <c:pt idx="30">
                <c:v>0.35423688004841453</c:v>
              </c:pt>
              <c:pt idx="31">
                <c:v>0.36821964513617245</c:v>
              </c:pt>
              <c:pt idx="32">
                <c:v>0.38159178884344197</c:v>
              </c:pt>
              <c:pt idx="33">
                <c:v>0.39528379842013561</c:v>
              </c:pt>
              <c:pt idx="34">
                <c:v>0.4075848759000994</c:v>
              </c:pt>
              <c:pt idx="35">
                <c:v>0.41912744375241073</c:v>
              </c:pt>
              <c:pt idx="36">
                <c:v>0.43053065629253817</c:v>
              </c:pt>
              <c:pt idx="37">
                <c:v>0.44105866083529699</c:v>
              </c:pt>
              <c:pt idx="38">
                <c:v>0.4505535786077402</c:v>
              </c:pt>
              <c:pt idx="39">
                <c:v>0.46041001199656817</c:v>
              </c:pt>
              <c:pt idx="40">
                <c:v>0.46867123230605584</c:v>
              </c:pt>
              <c:pt idx="41">
                <c:v>0.47694902350289858</c:v>
              </c:pt>
              <c:pt idx="42">
                <c:v>0.48395686421099549</c:v>
              </c:pt>
              <c:pt idx="43">
                <c:v>0.49227195271657664</c:v>
              </c:pt>
              <c:pt idx="44">
                <c:v>0.50003441132014015</c:v>
              </c:pt>
              <c:pt idx="45">
                <c:v>0.50745187312343454</c:v>
              </c:pt>
              <c:pt idx="46">
                <c:v>0.51493363256109914</c:v>
              </c:pt>
              <c:pt idx="47">
                <c:v>0.52135747756355477</c:v>
              </c:pt>
              <c:pt idx="48">
                <c:v>0.52632899821360268</c:v>
              </c:pt>
              <c:pt idx="49">
                <c:v>0.5309888224358893</c:v>
              </c:pt>
              <c:pt idx="50">
                <c:v>0.53449160648335392</c:v>
              </c:pt>
              <c:pt idx="51">
                <c:v>0.53762219201085037</c:v>
              </c:pt>
              <c:pt idx="52">
                <c:v>0.54036444169846543</c:v>
              </c:pt>
              <c:pt idx="53">
                <c:v>0.54293144690163508</c:v>
              </c:pt>
              <c:pt idx="54">
                <c:v>0.54505312984107901</c:v>
              </c:pt>
              <c:pt idx="55">
                <c:v>0.54696094071801016</c:v>
              </c:pt>
              <c:pt idx="56">
                <c:v>0.54876948272781145</c:v>
              </c:pt>
              <c:pt idx="57">
                <c:v>0.55030215957607453</c:v>
              </c:pt>
              <c:pt idx="58">
                <c:v>0.55166661749199619</c:v>
              </c:pt>
              <c:pt idx="59">
                <c:v>0.55296174736853521</c:v>
              </c:pt>
              <c:pt idx="60">
                <c:v>0.55397456335945894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9D8C-4FF8-A1D1-1F08F354FA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4832752"/>
        <c:axId val="1244836032"/>
      </c:lineChart>
      <c:catAx>
        <c:axId val="12448327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rgbClr val="7F7F7F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603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124483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rgbClr val="B7BCBF"/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 w="6350" cap="flat" cmpd="sng" algn="ctr">
            <a:solidFill>
              <a:srgbClr val="F7F7F7"/>
            </a:solidFill>
            <a:prstDash val="solid"/>
            <a:round/>
            <a:headEnd type="none" w="med" len="med"/>
            <a:tailEnd type="none" w="med" len="me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595959"/>
                </a:solidFill>
                <a:latin typeface="Franklin Gothic Book"/>
                <a:ea typeface="Franklin Gothic Book"/>
                <a:cs typeface="Franklin Gothic Book"/>
              </a:defRPr>
            </a:pPr>
            <a:endParaRPr lang="de-DE"/>
          </a:p>
        </c:txPr>
        <c:crossAx val="1244832752"/>
        <c:crosses val="autoZero"/>
        <c:crossBetween val="midCat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>
              <a:noFill/>
            </a14:hiddenLine>
          </a:ext>
        </a:extLst>
      </c:spPr>
    </c:plotArea>
    <c:legend>
      <c:legendPos val="b"/>
      <c:layout>
        <c:manualLayout>
          <c:xMode val="edge"/>
          <c:yMode val="edge"/>
          <c:x val="0.11093402777777778"/>
          <c:y val="0.90610925925925923"/>
          <c:w val="0.65094097222222225"/>
          <c:h val="9.38907407407407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595959"/>
              </a:solidFill>
              <a:latin typeface="Franklin Gothic Book" panose="020B0503020102020204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7F7F7"/>
    </a:solidFill>
    <a:ln w="25400">
      <a:noFill/>
    </a:ln>
    <a:effectLst/>
  </c:spPr>
  <c:txPr>
    <a:bodyPr/>
    <a:lstStyle/>
    <a:p>
      <a:pPr>
        <a:defRPr sz="10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2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emf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7.emf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8.emf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101529</xdr:colOff>
      <xdr:row>0</xdr:row>
      <xdr:rowOff>0</xdr:rowOff>
    </xdr:from>
    <xdr:to>
      <xdr:col>0</xdr:col>
      <xdr:colOff>8059657</xdr:colOff>
      <xdr:row>4</xdr:row>
      <xdr:rowOff>151770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D76B9582-A7D9-41BF-AC80-A66905C0A853}"/>
            </a:ext>
          </a:extLst>
        </xdr:cNvPr>
        <xdr:cNvGrpSpPr/>
      </xdr:nvGrpSpPr>
      <xdr:grpSpPr>
        <a:xfrm>
          <a:off x="101529" y="0"/>
          <a:ext cx="7958128" cy="913770"/>
          <a:chOff x="107244" y="0"/>
          <a:chExt cx="7942888" cy="930703"/>
        </a:xfrm>
      </xdr:grpSpPr>
      <xdr:pic>
        <xdr:nvPicPr>
          <xdr:cNvPr id="3" name="Grafik 2">
            <a:extLst>
              <a:ext uri="{FF2B5EF4-FFF2-40B4-BE49-F238E27FC236}">
                <a16:creationId xmlns:a16="http://schemas.microsoft.com/office/drawing/2014/main" id="{5AA3701D-8565-4FE0-A20A-38208AE441A9}"/>
              </a:ext>
            </a:extLst>
          </xdr:cNvPr>
          <xdr:cNvPicPr/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39700" r="19900" b="18300"/>
          <a:stretch/>
        </xdr:blipFill>
        <xdr:spPr bwMode="auto">
          <a:xfrm>
            <a:off x="3771829" y="91722"/>
            <a:ext cx="1436370" cy="322792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" name="Picture 15" descr="Image result for tep energy">
            <a:extLst>
              <a:ext uri="{FF2B5EF4-FFF2-40B4-BE49-F238E27FC236}">
                <a16:creationId xmlns:a16="http://schemas.microsoft.com/office/drawing/2014/main" id="{70E31E65-8EE9-4EA6-9662-84663A8E5934}"/>
              </a:ext>
            </a:extLst>
          </xdr:cNvPr>
          <xdr:cNvPicPr/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5233" t="35157" r="14080" b="30674"/>
          <a:stretch/>
        </xdr:blipFill>
        <xdr:spPr bwMode="auto">
          <a:xfrm>
            <a:off x="107244" y="118392"/>
            <a:ext cx="598805" cy="286597"/>
          </a:xfrm>
          <a:prstGeom prst="rect">
            <a:avLst/>
          </a:prstGeom>
          <a:noFill/>
        </xdr:spPr>
      </xdr:pic>
      <xdr:pic>
        <xdr:nvPicPr>
          <xdr:cNvPr id="5" name="Grafik 4">
            <a:extLst>
              <a:ext uri="{FF2B5EF4-FFF2-40B4-BE49-F238E27FC236}">
                <a16:creationId xmlns:a16="http://schemas.microsoft.com/office/drawing/2014/main" id="{301CC068-C53D-4A51-B99D-6BEE6F5EDF76}"/>
              </a:ext>
            </a:extLst>
          </xdr:cNvPr>
          <xdr:cNvPicPr/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" r="48907" b="-4576"/>
          <a:stretch/>
        </xdr:blipFill>
        <xdr:spPr bwMode="auto">
          <a:xfrm>
            <a:off x="1992207" y="127494"/>
            <a:ext cx="1464310" cy="286597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6" name="Picture 15" descr="Image result for infras ag">
            <a:extLst>
              <a:ext uri="{FF2B5EF4-FFF2-40B4-BE49-F238E27FC236}">
                <a16:creationId xmlns:a16="http://schemas.microsoft.com/office/drawing/2014/main" id="{93CF5882-42BB-4938-9724-F620DCD0EB54}"/>
              </a:ext>
            </a:extLst>
          </xdr:cNvPr>
          <xdr:cNvPicPr/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6719" y="132363"/>
            <a:ext cx="591820" cy="286597"/>
          </a:xfrm>
          <a:prstGeom prst="rect">
            <a:avLst/>
          </a:prstGeom>
          <a:noFill/>
        </xdr:spPr>
      </xdr:pic>
      <xdr:pic>
        <xdr:nvPicPr>
          <xdr:cNvPr id="7" name="Grafik 6">
            <a:extLst>
              <a:ext uri="{FF2B5EF4-FFF2-40B4-BE49-F238E27FC236}">
                <a16:creationId xmlns:a16="http://schemas.microsoft.com/office/drawing/2014/main" id="{664201A9-DF72-4E95-A21B-6047D9A3202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580945" y="0"/>
            <a:ext cx="2469187" cy="930703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16173</xdr:rowOff>
    </xdr:from>
    <xdr:to>
      <xdr:col>47</xdr:col>
      <xdr:colOff>98612</xdr:colOff>
      <xdr:row>25</xdr:row>
      <xdr:rowOff>146673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79506E45-CA23-42A4-882D-10E7A2928F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20723</xdr:rowOff>
    </xdr:from>
    <xdr:to>
      <xdr:col>62</xdr:col>
      <xdr:colOff>436982</xdr:colOff>
      <xdr:row>25</xdr:row>
      <xdr:rowOff>142437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24AB1050-3ED2-48CC-A2BD-C4B7D61DC9F6}"/>
            </a:ext>
          </a:extLst>
        </xdr:cNvPr>
        <xdr:cNvGrpSpPr/>
      </xdr:nvGrpSpPr>
      <xdr:grpSpPr>
        <a:xfrm>
          <a:off x="582083" y="1752580"/>
          <a:ext cx="5785376" cy="3002285"/>
          <a:chOff x="649853" y="2218765"/>
          <a:chExt cx="5760000" cy="3060000"/>
        </a:xfrm>
      </xdr:grpSpPr>
      <xdr:graphicFrame macro="">
        <xdr:nvGraphicFramePr>
          <xdr:cNvPr id="3" name="Diagramm 2">
            <a:extLst>
              <a:ext uri="{FF2B5EF4-FFF2-40B4-BE49-F238E27FC236}">
                <a16:creationId xmlns:a16="http://schemas.microsoft.com/office/drawing/2014/main" id="{900B19C6-7915-46F9-B30B-4CE54C37601E}"/>
              </a:ext>
            </a:extLst>
          </xdr:cNvPr>
          <xdr:cNvGraphicFramePr/>
        </xdr:nvGraphicFramePr>
        <xdr:xfrm>
          <a:off x="649853" y="221876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4" name="Diagramm 3">
            <a:extLst>
              <a:ext uri="{FF2B5EF4-FFF2-40B4-BE49-F238E27FC236}">
                <a16:creationId xmlns:a16="http://schemas.microsoft.com/office/drawing/2014/main" id="{49654DA9-90FA-45BB-8308-3922D940D5E6}"/>
              </a:ext>
            </a:extLst>
          </xdr:cNvPr>
          <xdr:cNvGraphicFramePr/>
        </xdr:nvGraphicFramePr>
        <xdr:xfrm>
          <a:off x="3529853" y="2218765"/>
          <a:ext cx="2880000" cy="30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</xdr:row>
      <xdr:rowOff>8283</xdr:rowOff>
    </xdr:from>
    <xdr:ext cx="5763586" cy="3002626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5897B75-E0CE-444B-848D-65E3A408C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2600</xdr:colOff>
      <xdr:row>9</xdr:row>
      <xdr:rowOff>78441</xdr:rowOff>
    </xdr:from>
    <xdr:to>
      <xdr:col>42</xdr:col>
      <xdr:colOff>282699</xdr:colOff>
      <xdr:row>26</xdr:row>
      <xdr:rowOff>126441</xdr:rowOff>
    </xdr:to>
    <xdr:graphicFrame macro="">
      <xdr:nvGraphicFramePr>
        <xdr:cNvPr id="3" name="Chart 11">
          <a:extLst>
            <a:ext uri="{FF2B5EF4-FFF2-40B4-BE49-F238E27FC236}">
              <a16:creationId xmlns:a16="http://schemas.microsoft.com/office/drawing/2014/main" id="{32CDB5FA-ACF9-4C2A-B56C-D33B098702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20621</xdr:colOff>
      <xdr:row>9</xdr:row>
      <xdr:rowOff>18376</xdr:rowOff>
    </xdr:from>
    <xdr:to>
      <xdr:col>42</xdr:col>
      <xdr:colOff>313765</xdr:colOff>
      <xdr:row>25</xdr:row>
      <xdr:rowOff>130884</xdr:rowOff>
    </xdr:to>
    <xdr:graphicFrame macro="">
      <xdr:nvGraphicFramePr>
        <xdr:cNvPr id="2" name="Chart 12">
          <a:extLst>
            <a:ext uri="{FF2B5EF4-FFF2-40B4-BE49-F238E27FC236}">
              <a16:creationId xmlns:a16="http://schemas.microsoft.com/office/drawing/2014/main" id="{40C85860-377D-41D0-A807-D73D779C2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779127</xdr:colOff>
      <xdr:row>9</xdr:row>
      <xdr:rowOff>54428</xdr:rowOff>
    </xdr:from>
    <xdr:to>
      <xdr:col>42</xdr:col>
      <xdr:colOff>245007</xdr:colOff>
      <xdr:row>25</xdr:row>
      <xdr:rowOff>172950</xdr:rowOff>
    </xdr:to>
    <xdr:graphicFrame macro="">
      <xdr:nvGraphicFramePr>
        <xdr:cNvPr id="5" name="Chart 11">
          <a:extLst>
            <a:ext uri="{FF2B5EF4-FFF2-40B4-BE49-F238E27FC236}">
              <a16:creationId xmlns:a16="http://schemas.microsoft.com/office/drawing/2014/main" id="{231426E7-F97A-4780-8EBD-3ACE08C97C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3806</xdr:colOff>
      <xdr:row>9</xdr:row>
      <xdr:rowOff>38100</xdr:rowOff>
    </xdr:from>
    <xdr:to>
      <xdr:col>27</xdr:col>
      <xdr:colOff>295336</xdr:colOff>
      <xdr:row>25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EE9BB1-4A30-4E97-8517-D923159B0A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779145</xdr:colOff>
      <xdr:row>9</xdr:row>
      <xdr:rowOff>38100</xdr:rowOff>
    </xdr:from>
    <xdr:to>
      <xdr:col>38</xdr:col>
      <xdr:colOff>205740</xdr:colOff>
      <xdr:row>24</xdr:row>
      <xdr:rowOff>171450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D535CE20-C17C-40D2-8D3B-2181E8B69A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" y="1743075"/>
          <a:ext cx="5751195" cy="2857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19052</xdr:colOff>
      <xdr:row>9</xdr:row>
      <xdr:rowOff>17155</xdr:rowOff>
    </xdr:from>
    <xdr:to>
      <xdr:col>7</xdr:col>
      <xdr:colOff>384647</xdr:colOff>
      <xdr:row>25</xdr:row>
      <xdr:rowOff>132220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AF9334E8-2386-49F0-9929-0412CBED6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9627" y="1722130"/>
          <a:ext cx="5480520" cy="3024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780374</xdr:colOff>
      <xdr:row>9</xdr:row>
      <xdr:rowOff>41009</xdr:rowOff>
    </xdr:from>
    <xdr:to>
      <xdr:col>7</xdr:col>
      <xdr:colOff>275128</xdr:colOff>
      <xdr:row>26</xdr:row>
      <xdr:rowOff>143771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A931ACF5-777D-440C-A825-D65A02AEA7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374" y="1744303"/>
          <a:ext cx="5761905" cy="3163873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619125</xdr:colOff>
      <xdr:row>9</xdr:row>
      <xdr:rowOff>19050</xdr:rowOff>
    </xdr:from>
    <xdr:to>
      <xdr:col>10</xdr:col>
      <xdr:colOff>132630</xdr:colOff>
      <xdr:row>25</xdr:row>
      <xdr:rowOff>149160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E560F97B-67AC-4363-9FA3-FCCFE858ED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600075</xdr:colOff>
      <xdr:row>9</xdr:row>
      <xdr:rowOff>28575</xdr:rowOff>
    </xdr:from>
    <xdr:to>
      <xdr:col>10</xdr:col>
      <xdr:colOff>104055</xdr:colOff>
      <xdr:row>25</xdr:row>
      <xdr:rowOff>149160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607BD9D-2051-4E80-9D69-F847622E80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9</xdr:row>
      <xdr:rowOff>19050</xdr:rowOff>
    </xdr:from>
    <xdr:to>
      <xdr:col>10</xdr:col>
      <xdr:colOff>161205</xdr:colOff>
      <xdr:row>25</xdr:row>
      <xdr:rowOff>158685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0FF9D97-D9C5-440A-9225-69331893DD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18234</xdr:colOff>
      <xdr:row>9</xdr:row>
      <xdr:rowOff>22853</xdr:rowOff>
    </xdr:from>
    <xdr:to>
      <xdr:col>8</xdr:col>
      <xdr:colOff>419469</xdr:colOff>
      <xdr:row>25</xdr:row>
      <xdr:rowOff>187253</xdr:rowOff>
    </xdr:to>
    <xdr:graphicFrame macro="">
      <xdr:nvGraphicFramePr>
        <xdr:cNvPr id="2" name="Chart 6">
          <a:extLst>
            <a:ext uri="{FF2B5EF4-FFF2-40B4-BE49-F238E27FC236}">
              <a16:creationId xmlns:a16="http://schemas.microsoft.com/office/drawing/2014/main" id="{3C70DC6E-A219-407E-AE85-B844F1BB91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781050</xdr:colOff>
      <xdr:row>9</xdr:row>
      <xdr:rowOff>19050</xdr:rowOff>
    </xdr:from>
    <xdr:to>
      <xdr:col>8</xdr:col>
      <xdr:colOff>208830</xdr:colOff>
      <xdr:row>25</xdr:row>
      <xdr:rowOff>133350</xdr:rowOff>
    </xdr:to>
    <xdr:graphicFrame macro="">
      <xdr:nvGraphicFramePr>
        <xdr:cNvPr id="2" name="Chart 7">
          <a:extLst>
            <a:ext uri="{FF2B5EF4-FFF2-40B4-BE49-F238E27FC236}">
              <a16:creationId xmlns:a16="http://schemas.microsoft.com/office/drawing/2014/main" id="{1DFE3828-B96E-4260-B86E-C017AC2C2D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9</xdr:row>
      <xdr:rowOff>47625</xdr:rowOff>
    </xdr:from>
    <xdr:to>
      <xdr:col>8</xdr:col>
      <xdr:colOff>279315</xdr:colOff>
      <xdr:row>25</xdr:row>
      <xdr:rowOff>174855</xdr:rowOff>
    </xdr:to>
    <xdr:graphicFrame macro="">
      <xdr:nvGraphicFramePr>
        <xdr:cNvPr id="2" name="Chart 8">
          <a:extLst>
            <a:ext uri="{FF2B5EF4-FFF2-40B4-BE49-F238E27FC236}">
              <a16:creationId xmlns:a16="http://schemas.microsoft.com/office/drawing/2014/main" id="{757999CD-9D1E-49C8-9994-E96B021FC1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9</xdr:row>
      <xdr:rowOff>24765</xdr:rowOff>
    </xdr:from>
    <xdr:to>
      <xdr:col>9</xdr:col>
      <xdr:colOff>164925</xdr:colOff>
      <xdr:row>25</xdr:row>
      <xdr:rowOff>160785</xdr:rowOff>
    </xdr:to>
    <xdr:graphicFrame macro="">
      <xdr:nvGraphicFramePr>
        <xdr:cNvPr id="2" name="Chart 9">
          <a:extLst>
            <a:ext uri="{FF2B5EF4-FFF2-40B4-BE49-F238E27FC236}">
              <a16:creationId xmlns:a16="http://schemas.microsoft.com/office/drawing/2014/main" id="{B950DB45-040F-48C3-8D70-D249B54ECC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9</xdr:row>
      <xdr:rowOff>19050</xdr:rowOff>
    </xdr:from>
    <xdr:to>
      <xdr:col>8</xdr:col>
      <xdr:colOff>241215</xdr:colOff>
      <xdr:row>25</xdr:row>
      <xdr:rowOff>163830</xdr:rowOff>
    </xdr:to>
    <xdr:graphicFrame macro="">
      <xdr:nvGraphicFramePr>
        <xdr:cNvPr id="2" name="Chart 10">
          <a:extLst>
            <a:ext uri="{FF2B5EF4-FFF2-40B4-BE49-F238E27FC236}">
              <a16:creationId xmlns:a16="http://schemas.microsoft.com/office/drawing/2014/main" id="{5CD422EB-4076-4F2B-9AA6-3536C6AD67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9</xdr:row>
      <xdr:rowOff>24765</xdr:rowOff>
    </xdr:from>
    <xdr:to>
      <xdr:col>8</xdr:col>
      <xdr:colOff>241215</xdr:colOff>
      <xdr:row>25</xdr:row>
      <xdr:rowOff>163830</xdr:rowOff>
    </xdr:to>
    <xdr:graphicFrame macro="">
      <xdr:nvGraphicFramePr>
        <xdr:cNvPr id="2" name="Chart 11">
          <a:extLst>
            <a:ext uri="{FF2B5EF4-FFF2-40B4-BE49-F238E27FC236}">
              <a16:creationId xmlns:a16="http://schemas.microsoft.com/office/drawing/2014/main" id="{E69E5DDB-AE68-4AE8-9AE8-1B83308E56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</xdr:colOff>
      <xdr:row>9</xdr:row>
      <xdr:rowOff>54292</xdr:rowOff>
    </xdr:from>
    <xdr:to>
      <xdr:col>8</xdr:col>
      <xdr:colOff>242167</xdr:colOff>
      <xdr:row>25</xdr:row>
      <xdr:rowOff>149137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B2FF8E-486B-4905-B594-CAAD36633D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777240</xdr:colOff>
      <xdr:row>9</xdr:row>
      <xdr:rowOff>36195</xdr:rowOff>
    </xdr:from>
    <xdr:to>
      <xdr:col>8</xdr:col>
      <xdr:colOff>212640</xdr:colOff>
      <xdr:row>25</xdr:row>
      <xdr:rowOff>163830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0A5DED4D-86AB-4480-B6DF-CB6754434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20955</xdr:colOff>
      <xdr:row>9</xdr:row>
      <xdr:rowOff>15240</xdr:rowOff>
    </xdr:from>
    <xdr:to>
      <xdr:col>8</xdr:col>
      <xdr:colOff>246930</xdr:colOff>
      <xdr:row>25</xdr:row>
      <xdr:rowOff>140970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D0EF84-38D8-486E-B140-C8D740157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777586</xdr:colOff>
      <xdr:row>9</xdr:row>
      <xdr:rowOff>41564</xdr:rowOff>
    </xdr:from>
    <xdr:to>
      <xdr:col>8</xdr:col>
      <xdr:colOff>212986</xdr:colOff>
      <xdr:row>25</xdr:row>
      <xdr:rowOff>152400</xdr:rowOff>
    </xdr:to>
    <xdr:graphicFrame macro="">
      <xdr:nvGraphicFramePr>
        <xdr:cNvPr id="2" name="Chart 11">
          <a:extLst>
            <a:ext uri="{FF2B5EF4-FFF2-40B4-BE49-F238E27FC236}">
              <a16:creationId xmlns:a16="http://schemas.microsoft.com/office/drawing/2014/main" id="{8ABEAEF5-4819-414B-95A9-9AA68FAFCA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11776</xdr:colOff>
      <xdr:row>9</xdr:row>
      <xdr:rowOff>16799</xdr:rowOff>
    </xdr:from>
    <xdr:to>
      <xdr:col>8</xdr:col>
      <xdr:colOff>237751</xdr:colOff>
      <xdr:row>25</xdr:row>
      <xdr:rowOff>177389</xdr:rowOff>
    </xdr:to>
    <xdr:graphicFrame macro="">
      <xdr:nvGraphicFramePr>
        <xdr:cNvPr id="2" name="Chart 11">
          <a:extLst>
            <a:ext uri="{FF2B5EF4-FFF2-40B4-BE49-F238E27FC236}">
              <a16:creationId xmlns:a16="http://schemas.microsoft.com/office/drawing/2014/main" id="{88437B9D-1CFF-4156-A672-8EAB955DC0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10</xdr:row>
      <xdr:rowOff>38100</xdr:rowOff>
    </xdr:from>
    <xdr:to>
      <xdr:col>8</xdr:col>
      <xdr:colOff>245025</xdr:colOff>
      <xdr:row>26</xdr:row>
      <xdr:rowOff>140970</xdr:rowOff>
    </xdr:to>
    <xdr:graphicFrame macro="">
      <xdr:nvGraphicFramePr>
        <xdr:cNvPr id="2" name="Chart 13">
          <a:extLst>
            <a:ext uri="{FF2B5EF4-FFF2-40B4-BE49-F238E27FC236}">
              <a16:creationId xmlns:a16="http://schemas.microsoft.com/office/drawing/2014/main" id="{130C86AD-8CB6-46BB-B147-D4046C00C1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777240</xdr:colOff>
      <xdr:row>9</xdr:row>
      <xdr:rowOff>19050</xdr:rowOff>
    </xdr:from>
    <xdr:to>
      <xdr:col>8</xdr:col>
      <xdr:colOff>212640</xdr:colOff>
      <xdr:row>25</xdr:row>
      <xdr:rowOff>129540</xdr:rowOff>
    </xdr:to>
    <xdr:graphicFrame macro="">
      <xdr:nvGraphicFramePr>
        <xdr:cNvPr id="4" name="Chart 14">
          <a:extLst>
            <a:ext uri="{FF2B5EF4-FFF2-40B4-BE49-F238E27FC236}">
              <a16:creationId xmlns:a16="http://schemas.microsoft.com/office/drawing/2014/main" id="{44B20F2F-9A8A-4539-A63C-2326FA1D1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777240</xdr:colOff>
      <xdr:row>9</xdr:row>
      <xdr:rowOff>53340</xdr:rowOff>
    </xdr:from>
    <xdr:to>
      <xdr:col>8</xdr:col>
      <xdr:colOff>212640</xdr:colOff>
      <xdr:row>25</xdr:row>
      <xdr:rowOff>163830</xdr:rowOff>
    </xdr:to>
    <xdr:graphicFrame macro="">
      <xdr:nvGraphicFramePr>
        <xdr:cNvPr id="2" name="Chart 15">
          <a:extLst>
            <a:ext uri="{FF2B5EF4-FFF2-40B4-BE49-F238E27FC236}">
              <a16:creationId xmlns:a16="http://schemas.microsoft.com/office/drawing/2014/main" id="{EF391723-9A1F-4562-A315-FEEAC4CFF5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17146</xdr:rowOff>
    </xdr:from>
    <xdr:to>
      <xdr:col>8</xdr:col>
      <xdr:colOff>225975</xdr:colOff>
      <xdr:row>25</xdr:row>
      <xdr:rowOff>139066</xdr:rowOff>
    </xdr:to>
    <xdr:graphicFrame macro="">
      <xdr:nvGraphicFramePr>
        <xdr:cNvPr id="2" name="Chart 16">
          <a:extLst>
            <a:ext uri="{FF2B5EF4-FFF2-40B4-BE49-F238E27FC236}">
              <a16:creationId xmlns:a16="http://schemas.microsoft.com/office/drawing/2014/main" id="{5A915B6C-E2F0-47DA-841F-99BBF29C66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782170</xdr:colOff>
      <xdr:row>9</xdr:row>
      <xdr:rowOff>22747</xdr:rowOff>
    </xdr:from>
    <xdr:to>
      <xdr:col>8</xdr:col>
      <xdr:colOff>217570</xdr:colOff>
      <xdr:row>25</xdr:row>
      <xdr:rowOff>125212</xdr:rowOff>
    </xdr:to>
    <xdr:graphicFrame macro="">
      <xdr:nvGraphicFramePr>
        <xdr:cNvPr id="2" name="Chart 6">
          <a:extLst>
            <a:ext uri="{FF2B5EF4-FFF2-40B4-BE49-F238E27FC236}">
              <a16:creationId xmlns:a16="http://schemas.microsoft.com/office/drawing/2014/main" id="{5E00556B-3C1A-451B-ABC6-DC4A1C8A76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11934</xdr:colOff>
      <xdr:row>9</xdr:row>
      <xdr:rowOff>21795</xdr:rowOff>
    </xdr:from>
    <xdr:to>
      <xdr:col>42</xdr:col>
      <xdr:colOff>56934</xdr:colOff>
      <xdr:row>25</xdr:row>
      <xdr:rowOff>112059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7DA2DE-4F9E-4B36-AAA2-5F51607D27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53340</xdr:colOff>
      <xdr:row>9</xdr:row>
      <xdr:rowOff>57150</xdr:rowOff>
    </xdr:from>
    <xdr:to>
      <xdr:col>34</xdr:col>
      <xdr:colOff>590059</xdr:colOff>
      <xdr:row>25</xdr:row>
      <xdr:rowOff>129540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4BE3E22-9FDF-48C9-96AC-975A4013BC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787823</xdr:colOff>
      <xdr:row>9</xdr:row>
      <xdr:rowOff>23072</xdr:rowOff>
    </xdr:from>
    <xdr:to>
      <xdr:col>7</xdr:col>
      <xdr:colOff>686561</xdr:colOff>
      <xdr:row>25</xdr:row>
      <xdr:rowOff>132405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2EDBB945-BD77-499E-B667-13417AB1D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0.3295</cdr:x>
      <cdr:y>0.2346</cdr:y>
    </cdr:from>
    <cdr:to>
      <cdr:x>0.39483</cdr:x>
      <cdr:y>0.2346</cdr:y>
    </cdr:to>
    <cdr:cxnSp macro="">
      <cdr:nvCxnSpPr>
        <cdr:cNvPr id="3" name="Gerader Verbinder 2">
          <a:extLst xmlns:a="http://schemas.openxmlformats.org/drawingml/2006/main">
            <a:ext uri="{FF2B5EF4-FFF2-40B4-BE49-F238E27FC236}">
              <a16:creationId xmlns:a16="http://schemas.microsoft.com/office/drawing/2014/main" id="{45DDFCCC-4D7F-41F8-AEFC-8DDF2FDB9D24}"/>
            </a:ext>
          </a:extLst>
        </cdr:cNvPr>
        <cdr:cNvCxnSpPr/>
      </cdr:nvCxnSpPr>
      <cdr:spPr>
        <a:xfrm xmlns:a="http://schemas.openxmlformats.org/drawingml/2006/main" flipH="1">
          <a:off x="1893057" y="701553"/>
          <a:ext cx="375387" cy="0"/>
        </a:xfrm>
        <a:prstGeom xmlns:a="http://schemas.openxmlformats.org/drawingml/2006/main" prst="line">
          <a:avLst/>
        </a:prstGeom>
        <a:ln xmlns:a="http://schemas.openxmlformats.org/drawingml/2006/main" w="6350">
          <a:solidFill>
            <a:srgbClr val="7F7F7F"/>
          </a:solidFill>
          <a:tailEnd type="none" w="sm" len="sm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0.32264</cdr:x>
      <cdr:y>0.17056</cdr:y>
    </cdr:from>
    <cdr:to>
      <cdr:x>0.39483</cdr:x>
      <cdr:y>0.17056</cdr:y>
    </cdr:to>
    <cdr:cxnSp macro="">
      <cdr:nvCxnSpPr>
        <cdr:cNvPr id="5" name="Gerader Verbinder 4">
          <a:extLst xmlns:a="http://schemas.openxmlformats.org/drawingml/2006/main">
            <a:ext uri="{FF2B5EF4-FFF2-40B4-BE49-F238E27FC236}">
              <a16:creationId xmlns:a16="http://schemas.microsoft.com/office/drawing/2014/main" id="{859C63A4-F1B1-4BE1-9CB5-8C6E2FB8D4ED}"/>
            </a:ext>
          </a:extLst>
        </cdr:cNvPr>
        <cdr:cNvCxnSpPr/>
      </cdr:nvCxnSpPr>
      <cdr:spPr>
        <a:xfrm xmlns:a="http://schemas.openxmlformats.org/drawingml/2006/main" flipH="1">
          <a:off x="1853643" y="510038"/>
          <a:ext cx="414801" cy="0"/>
        </a:xfrm>
        <a:prstGeom xmlns:a="http://schemas.openxmlformats.org/drawingml/2006/main" prst="line">
          <a:avLst/>
        </a:prstGeom>
        <a:ln xmlns:a="http://schemas.openxmlformats.org/drawingml/2006/main" w="6350">
          <a:solidFill>
            <a:srgbClr val="7F7F7F"/>
          </a:solidFill>
          <a:tailEnd type="none" w="sm" len="sm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781050</xdr:colOff>
      <xdr:row>9</xdr:row>
      <xdr:rowOff>39792</xdr:rowOff>
    </xdr:from>
    <xdr:to>
      <xdr:col>7</xdr:col>
      <xdr:colOff>582633</xdr:colOff>
      <xdr:row>25</xdr:row>
      <xdr:rowOff>149125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7D4ADDFF-61F1-4059-889F-ACABF6F1DE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38101</xdr:rowOff>
    </xdr:from>
    <xdr:to>
      <xdr:col>8</xdr:col>
      <xdr:colOff>254990</xdr:colOff>
      <xdr:row>25</xdr:row>
      <xdr:rowOff>136801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697B1743-3489-4578-8AA4-13001B1DF2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52915</xdr:rowOff>
    </xdr:from>
    <xdr:to>
      <xdr:col>8</xdr:col>
      <xdr:colOff>235200</xdr:colOff>
      <xdr:row>25</xdr:row>
      <xdr:rowOff>151315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BC454681-12B0-4C20-9787-2131A8C82B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10</xdr:row>
      <xdr:rowOff>0</xdr:rowOff>
    </xdr:from>
    <xdr:to>
      <xdr:col>4</xdr:col>
      <xdr:colOff>594000</xdr:colOff>
      <xdr:row>25</xdr:row>
      <xdr:rowOff>22500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2298B4E9-4302-403A-B875-EE54B0C7EB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4</xdr:col>
      <xdr:colOff>784214</xdr:colOff>
      <xdr:row>10</xdr:row>
      <xdr:rowOff>0</xdr:rowOff>
    </xdr:from>
    <xdr:to>
      <xdr:col>12</xdr:col>
      <xdr:colOff>561214</xdr:colOff>
      <xdr:row>25</xdr:row>
      <xdr:rowOff>22500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81646529-EB9A-45AD-ACCC-DA32EE86AF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15413</xdr:colOff>
      <xdr:row>9</xdr:row>
      <xdr:rowOff>59572</xdr:rowOff>
    </xdr:from>
    <xdr:to>
      <xdr:col>53</xdr:col>
      <xdr:colOff>241388</xdr:colOff>
      <xdr:row>25</xdr:row>
      <xdr:rowOff>100965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3BA0C8-0BD3-4CDC-B968-53D98F9303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</xdr:colOff>
      <xdr:row>9</xdr:row>
      <xdr:rowOff>49531</xdr:rowOff>
    </xdr:from>
    <xdr:to>
      <xdr:col>33</xdr:col>
      <xdr:colOff>740325</xdr:colOff>
      <xdr:row>25</xdr:row>
      <xdr:rowOff>133351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28D9591-0705-4B22-9BAA-1AB2F597C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</xdr:colOff>
      <xdr:row>9</xdr:row>
      <xdr:rowOff>85725</xdr:rowOff>
    </xdr:from>
    <xdr:to>
      <xdr:col>6</xdr:col>
      <xdr:colOff>494580</xdr:colOff>
      <xdr:row>25</xdr:row>
      <xdr:rowOff>153605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C761BA0-F1A4-4B09-B339-FDA870B68B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10</xdr:row>
      <xdr:rowOff>36195</xdr:rowOff>
    </xdr:from>
    <xdr:to>
      <xdr:col>62</xdr:col>
      <xdr:colOff>211455</xdr:colOff>
      <xdr:row>41</xdr:row>
      <xdr:rowOff>95250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25198D3A-0664-4D07-84B1-CCEF631A2F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1941195"/>
          <a:ext cx="5745480" cy="568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38100</xdr:rowOff>
    </xdr:from>
    <xdr:to>
      <xdr:col>7</xdr:col>
      <xdr:colOff>435525</xdr:colOff>
      <xdr:row>25</xdr:row>
      <xdr:rowOff>57720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0697305-B610-439C-B5CD-7E49C1FF63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10795</xdr:colOff>
      <xdr:row>9</xdr:row>
      <xdr:rowOff>21590</xdr:rowOff>
    </xdr:from>
    <xdr:to>
      <xdr:col>7</xdr:col>
      <xdr:colOff>408220</xdr:colOff>
      <xdr:row>25</xdr:row>
      <xdr:rowOff>104075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EF4344-7DD0-4109-8850-9412B08DBA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777725</xdr:colOff>
      <xdr:row>9</xdr:row>
      <xdr:rowOff>58009</xdr:rowOff>
    </xdr:from>
    <xdr:to>
      <xdr:col>5</xdr:col>
      <xdr:colOff>498875</xdr:colOff>
      <xdr:row>25</xdr:row>
      <xdr:rowOff>150409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215B1CB7-1F2C-489E-9110-C6F5251511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</xdr:colOff>
      <xdr:row>9</xdr:row>
      <xdr:rowOff>26670</xdr:rowOff>
    </xdr:from>
    <xdr:to>
      <xdr:col>5</xdr:col>
      <xdr:colOff>675555</xdr:colOff>
      <xdr:row>25</xdr:row>
      <xdr:rowOff>111060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72C54C2-B756-47F3-81A9-AF7DD25A4C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9</xdr:row>
      <xdr:rowOff>26670</xdr:rowOff>
    </xdr:from>
    <xdr:to>
      <xdr:col>8</xdr:col>
      <xdr:colOff>241215</xdr:colOff>
      <xdr:row>25</xdr:row>
      <xdr:rowOff>111060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A6F82A53-5430-4737-AE47-3D227DF1CF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9525</xdr:rowOff>
    </xdr:from>
    <xdr:to>
      <xdr:col>6</xdr:col>
      <xdr:colOff>517440</xdr:colOff>
      <xdr:row>25</xdr:row>
      <xdr:rowOff>181545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D3E4E3B-F274-4607-BEA5-29DAD722D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9</xdr:row>
      <xdr:rowOff>60955</xdr:rowOff>
    </xdr:from>
    <xdr:to>
      <xdr:col>52</xdr:col>
      <xdr:colOff>429615</xdr:colOff>
      <xdr:row>25</xdr:row>
      <xdr:rowOff>167641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0C5216-6B68-418E-88D0-F6C39614B5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773430</xdr:colOff>
      <xdr:row>9</xdr:row>
      <xdr:rowOff>24765</xdr:rowOff>
    </xdr:from>
    <xdr:to>
      <xdr:col>52</xdr:col>
      <xdr:colOff>229099</xdr:colOff>
      <xdr:row>25</xdr:row>
      <xdr:rowOff>114300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42AD5766-456A-4467-B4D5-9E23795B0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3430" y="1720215"/>
          <a:ext cx="5780269" cy="2985135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788669</xdr:colOff>
      <xdr:row>9</xdr:row>
      <xdr:rowOff>36827</xdr:rowOff>
    </xdr:from>
    <xdr:to>
      <xdr:col>52</xdr:col>
      <xdr:colOff>225974</xdr:colOff>
      <xdr:row>25</xdr:row>
      <xdr:rowOff>165227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1C5660A-8C44-4D3F-AA5B-9591164D3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9524</xdr:colOff>
      <xdr:row>9</xdr:row>
      <xdr:rowOff>66675</xdr:rowOff>
    </xdr:from>
    <xdr:to>
      <xdr:col>52</xdr:col>
      <xdr:colOff>237404</xdr:colOff>
      <xdr:row>25</xdr:row>
      <xdr:rowOff>114870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38FD34-C218-430F-8A46-4F3F0C620D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10</xdr:row>
      <xdr:rowOff>47624</xdr:rowOff>
    </xdr:from>
    <xdr:to>
      <xdr:col>35</xdr:col>
      <xdr:colOff>0</xdr:colOff>
      <xdr:row>22</xdr:row>
      <xdr:rowOff>79544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74BA0E61-794E-4285-893F-BCC9C8420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5825" y="1924049"/>
          <a:ext cx="5780921" cy="2203620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763904</xdr:colOff>
      <xdr:row>9</xdr:row>
      <xdr:rowOff>125729</xdr:rowOff>
    </xdr:from>
    <xdr:to>
      <xdr:col>72</xdr:col>
      <xdr:colOff>568748</xdr:colOff>
      <xdr:row>27</xdr:row>
      <xdr:rowOff>152400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632A909E-0394-4981-AE6C-83001948F9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904" y="1821179"/>
          <a:ext cx="7672494" cy="33032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752475</xdr:colOff>
      <xdr:row>9</xdr:row>
      <xdr:rowOff>9525</xdr:rowOff>
    </xdr:from>
    <xdr:to>
      <xdr:col>33</xdr:col>
      <xdr:colOff>434340</xdr:colOff>
      <xdr:row>25</xdr:row>
      <xdr:rowOff>135255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C22A6B7F-8D71-4A3E-9502-00251D40C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1571625"/>
          <a:ext cx="5753100" cy="3028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7615</xdr:colOff>
      <xdr:row>9</xdr:row>
      <xdr:rowOff>38082</xdr:rowOff>
    </xdr:from>
    <xdr:to>
      <xdr:col>33</xdr:col>
      <xdr:colOff>548959</xdr:colOff>
      <xdr:row>25</xdr:row>
      <xdr:rowOff>174102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2E7C942C-D8EB-46FC-8C9B-8347DBE36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8190" y="1733532"/>
          <a:ext cx="5812479" cy="3031620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782955</xdr:colOff>
      <xdr:row>9</xdr:row>
      <xdr:rowOff>106680</xdr:rowOff>
    </xdr:from>
    <xdr:to>
      <xdr:col>33</xdr:col>
      <xdr:colOff>686435</xdr:colOff>
      <xdr:row>25</xdr:row>
      <xdr:rowOff>93980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E5CBCE7-1499-4D62-9B58-B070FFA46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955" y="1802130"/>
          <a:ext cx="5970905" cy="289623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744857</xdr:colOff>
      <xdr:row>9</xdr:row>
      <xdr:rowOff>20955</xdr:rowOff>
    </xdr:from>
    <xdr:to>
      <xdr:col>52</xdr:col>
      <xdr:colOff>115160</xdr:colOff>
      <xdr:row>25</xdr:row>
      <xdr:rowOff>113355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1275F73-E1C3-4E0D-BBE9-7999A518E1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857" y="1716405"/>
          <a:ext cx="5628228" cy="29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752475</xdr:colOff>
      <xdr:row>9</xdr:row>
      <xdr:rowOff>66675</xdr:rowOff>
    </xdr:from>
    <xdr:to>
      <xdr:col>52</xdr:col>
      <xdr:colOff>240030</xdr:colOff>
      <xdr:row>26</xdr:row>
      <xdr:rowOff>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E364D5F-6925-47F1-B105-E53A3C0E4E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1762125"/>
          <a:ext cx="5743575" cy="301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47625</xdr:rowOff>
    </xdr:from>
    <xdr:to>
      <xdr:col>52</xdr:col>
      <xdr:colOff>281940</xdr:colOff>
      <xdr:row>25</xdr:row>
      <xdr:rowOff>167640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9E2C18BF-ABF6-450E-A3E0-5F0383EBDE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" y="1743075"/>
          <a:ext cx="5753100" cy="301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19050</xdr:rowOff>
    </xdr:from>
    <xdr:to>
      <xdr:col>52</xdr:col>
      <xdr:colOff>281940</xdr:colOff>
      <xdr:row>25</xdr:row>
      <xdr:rowOff>129540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481F09-050E-4853-BC5E-49FEE786C2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" y="1714500"/>
          <a:ext cx="5753100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775332</xdr:colOff>
      <xdr:row>9</xdr:row>
      <xdr:rowOff>17141</xdr:rowOff>
    </xdr:from>
    <xdr:to>
      <xdr:col>52</xdr:col>
      <xdr:colOff>245217</xdr:colOff>
      <xdr:row>25</xdr:row>
      <xdr:rowOff>170111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F30960BB-AF99-4672-ACE4-6847CA72A8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5332" y="1712591"/>
          <a:ext cx="5722095" cy="3048570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9</xdr:row>
      <xdr:rowOff>57150</xdr:rowOff>
    </xdr:from>
    <xdr:to>
      <xdr:col>52</xdr:col>
      <xdr:colOff>553085</xdr:colOff>
      <xdr:row>25</xdr:row>
      <xdr:rowOff>93345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7F05F978-6C72-452C-B368-C399698E4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1685925"/>
          <a:ext cx="5969000" cy="29298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782957</xdr:colOff>
      <xdr:row>9</xdr:row>
      <xdr:rowOff>19050</xdr:rowOff>
    </xdr:from>
    <xdr:to>
      <xdr:col>42</xdr:col>
      <xdr:colOff>54521</xdr:colOff>
      <xdr:row>25</xdr:row>
      <xdr:rowOff>168210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5191E72C-CBB1-4317-AC81-C3E250364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2957" y="1752600"/>
          <a:ext cx="5533299" cy="304857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9</xdr:row>
      <xdr:rowOff>19050</xdr:rowOff>
    </xdr:from>
    <xdr:to>
      <xdr:col>42</xdr:col>
      <xdr:colOff>278130</xdr:colOff>
      <xdr:row>25</xdr:row>
      <xdr:rowOff>129540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93F8606F-E30E-4D4A-8261-A9730E49B6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" y="1714500"/>
          <a:ext cx="5741670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</xdr:colOff>
      <xdr:row>9</xdr:row>
      <xdr:rowOff>62865</xdr:rowOff>
    </xdr:from>
    <xdr:to>
      <xdr:col>7</xdr:col>
      <xdr:colOff>287655</xdr:colOff>
      <xdr:row>25</xdr:row>
      <xdr:rowOff>131445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3B33409-43F4-4A56-83A2-9D7F0163DF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530" y="1758315"/>
          <a:ext cx="5734050" cy="29756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9</xdr:row>
      <xdr:rowOff>114300</xdr:rowOff>
    </xdr:from>
    <xdr:to>
      <xdr:col>7</xdr:col>
      <xdr:colOff>266700</xdr:colOff>
      <xdr:row>25</xdr:row>
      <xdr:rowOff>186690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00A406E-E327-4F99-B3F2-853F71242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" y="1790700"/>
          <a:ext cx="5728335" cy="29679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42334</xdr:colOff>
      <xdr:row>8</xdr:row>
      <xdr:rowOff>211668</xdr:rowOff>
    </xdr:from>
    <xdr:to>
      <xdr:col>52</xdr:col>
      <xdr:colOff>171874</xdr:colOff>
      <xdr:row>25</xdr:row>
      <xdr:rowOff>157361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F2CF78F-4A13-4823-9692-77D65163BA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17" y="1799168"/>
          <a:ext cx="5474124" cy="32265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782955</xdr:colOff>
      <xdr:row>9</xdr:row>
      <xdr:rowOff>55245</xdr:rowOff>
    </xdr:from>
    <xdr:to>
      <xdr:col>7</xdr:col>
      <xdr:colOff>477053</xdr:colOff>
      <xdr:row>25</xdr:row>
      <xdr:rowOff>91868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FE41B8B-6F79-4207-8823-86D29093F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2955" y="1617345"/>
          <a:ext cx="5952023" cy="2932223"/>
        </a:xfrm>
        <a:prstGeom prst="rect">
          <a:avLst/>
        </a:prstGeom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760095</xdr:colOff>
      <xdr:row>9</xdr:row>
      <xdr:rowOff>106680</xdr:rowOff>
    </xdr:from>
    <xdr:to>
      <xdr:col>7</xdr:col>
      <xdr:colOff>437047</xdr:colOff>
      <xdr:row>25</xdr:row>
      <xdr:rowOff>129967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BD50EE6-D180-4D4B-BC1D-7C654AB38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0095" y="1802130"/>
          <a:ext cx="5944402" cy="2915077"/>
        </a:xfrm>
        <a:prstGeom prst="rect">
          <a:avLst/>
        </a:prstGeom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786765</xdr:colOff>
      <xdr:row>9</xdr:row>
      <xdr:rowOff>139065</xdr:rowOff>
    </xdr:from>
    <xdr:to>
      <xdr:col>7</xdr:col>
      <xdr:colOff>473240</xdr:colOff>
      <xdr:row>25</xdr:row>
      <xdr:rowOff>135678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F64EAF71-59B2-4577-9E30-4AD3D77BE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6765" y="1691640"/>
          <a:ext cx="5948210" cy="2888403"/>
        </a:xfrm>
        <a:prstGeom prst="rect">
          <a:avLst/>
        </a:prstGeom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1906</xdr:colOff>
      <xdr:row>9</xdr:row>
      <xdr:rowOff>38099</xdr:rowOff>
    </xdr:from>
    <xdr:to>
      <xdr:col>42</xdr:col>
      <xdr:colOff>161140</xdr:colOff>
      <xdr:row>25</xdr:row>
      <xdr:rowOff>132014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E36F4131-C898-42E0-97EB-8CEF30F98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2481" y="1733549"/>
          <a:ext cx="5624679" cy="3060000"/>
        </a:xfrm>
        <a:prstGeom prst="rect">
          <a:avLst/>
        </a:prstGeom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53340</xdr:rowOff>
    </xdr:from>
    <xdr:to>
      <xdr:col>42</xdr:col>
      <xdr:colOff>209134</xdr:colOff>
      <xdr:row>26</xdr:row>
      <xdr:rowOff>10095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528D4884-2DAB-423D-8B47-74B16B2D7D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" y="1777365"/>
          <a:ext cx="5672674" cy="30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9</xdr:row>
      <xdr:rowOff>5715</xdr:rowOff>
    </xdr:from>
    <xdr:to>
      <xdr:col>6</xdr:col>
      <xdr:colOff>706068</xdr:colOff>
      <xdr:row>25</xdr:row>
      <xdr:rowOff>132210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AFB74C50-FCC1-4AD2-A8B8-3091304AB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1055" y="1720215"/>
          <a:ext cx="5579058" cy="3025905"/>
        </a:xfrm>
        <a:prstGeom prst="rect">
          <a:avLst/>
        </a:prstGeom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15241</xdr:colOff>
      <xdr:row>9</xdr:row>
      <xdr:rowOff>36193</xdr:rowOff>
    </xdr:from>
    <xdr:to>
      <xdr:col>32</xdr:col>
      <xdr:colOff>706856</xdr:colOff>
      <xdr:row>25</xdr:row>
      <xdr:rowOff>155068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3CF61C35-9621-4BE3-9BBB-296B62C92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5816" y="1731643"/>
          <a:ext cx="5377915" cy="3024000"/>
        </a:xfrm>
        <a:prstGeom prst="rect">
          <a:avLst/>
        </a:prstGeom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786765</xdr:colOff>
      <xdr:row>9</xdr:row>
      <xdr:rowOff>0</xdr:rowOff>
    </xdr:from>
    <xdr:to>
      <xdr:col>7</xdr:col>
      <xdr:colOff>358924</xdr:colOff>
      <xdr:row>25</xdr:row>
      <xdr:rowOff>171897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67AF0699-0A12-4D7D-8E6C-C399D4938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6765" y="1695450"/>
          <a:ext cx="5826274" cy="3054162"/>
        </a:xfrm>
        <a:prstGeom prst="rect">
          <a:avLst/>
        </a:prstGeom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9</xdr:row>
      <xdr:rowOff>28575</xdr:rowOff>
    </xdr:from>
    <xdr:to>
      <xdr:col>7</xdr:col>
      <xdr:colOff>282712</xdr:colOff>
      <xdr:row>25</xdr:row>
      <xdr:rowOff>173800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7095A48E-F7DB-45A1-AA17-727C09AAE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0100" y="1724025"/>
          <a:ext cx="5744347" cy="3037015"/>
        </a:xfrm>
        <a:prstGeom prst="rect">
          <a:avLst/>
        </a:prstGeom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783167</xdr:colOff>
      <xdr:row>9</xdr:row>
      <xdr:rowOff>55881</xdr:rowOff>
    </xdr:from>
    <xdr:ext cx="5760000" cy="2988000"/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430F7DA5-64D6-4728-8AC8-1A721CF6E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9</xdr:row>
      <xdr:rowOff>55245</xdr:rowOff>
    </xdr:from>
    <xdr:to>
      <xdr:col>42</xdr:col>
      <xdr:colOff>505627</xdr:colOff>
      <xdr:row>25</xdr:row>
      <xdr:rowOff>93774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EDC50D59-CFA1-49F9-BD0C-4634535F5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760220"/>
          <a:ext cx="5940592" cy="2941749"/>
        </a:xfrm>
        <a:prstGeom prst="rect">
          <a:avLst/>
        </a:prstGeom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773431</xdr:colOff>
      <xdr:row>9</xdr:row>
      <xdr:rowOff>59055</xdr:rowOff>
    </xdr:from>
    <xdr:to>
      <xdr:col>42</xdr:col>
      <xdr:colOff>184608</xdr:colOff>
      <xdr:row>25</xdr:row>
      <xdr:rowOff>151455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560CE3B4-2DA9-47B2-BD6E-2F1F3EEA65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1" y="1754505"/>
          <a:ext cx="5671007" cy="29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744855</xdr:colOff>
      <xdr:row>9</xdr:row>
      <xdr:rowOff>20955</xdr:rowOff>
    </xdr:from>
    <xdr:to>
      <xdr:col>42</xdr:col>
      <xdr:colOff>190950</xdr:colOff>
      <xdr:row>25</xdr:row>
      <xdr:rowOff>149355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CE6289A3-5558-45DD-A18B-A0B090FB9D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855" y="1716405"/>
          <a:ext cx="5704020" cy="30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9</xdr:row>
      <xdr:rowOff>57150</xdr:rowOff>
    </xdr:from>
    <xdr:to>
      <xdr:col>42</xdr:col>
      <xdr:colOff>212234</xdr:colOff>
      <xdr:row>25</xdr:row>
      <xdr:rowOff>153360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9BD9B5F-74F2-4D8C-8583-961BF4B35B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1752600"/>
          <a:ext cx="5673869" cy="29918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prognos">
    <a:dk1>
      <a:sysClr val="windowText" lastClr="000000"/>
    </a:dk1>
    <a:lt1>
      <a:sysClr val="window" lastClr="FFFFFF"/>
    </a:lt1>
    <a:dk2>
      <a:srgbClr val="E40019"/>
    </a:dk2>
    <a:lt2>
      <a:srgbClr val="666F77"/>
    </a:lt2>
    <a:accent1>
      <a:srgbClr val="2E92D0"/>
    </a:accent1>
    <a:accent2>
      <a:srgbClr val="155091"/>
    </a:accent2>
    <a:accent3>
      <a:srgbClr val="009EE3"/>
    </a:accent3>
    <a:accent4>
      <a:srgbClr val="70B7E1"/>
    </a:accent4>
    <a:accent5>
      <a:srgbClr val="008DCA"/>
    </a:accent5>
    <a:accent6>
      <a:srgbClr val="B7BCBF"/>
    </a:accent6>
    <a:hlink>
      <a:srgbClr val="000000"/>
    </a:hlink>
    <a:folHlink>
      <a:srgbClr val="000000"/>
    </a:folHlink>
  </a:clrScheme>
  <a:fontScheme name="prognos">
    <a:majorFont>
      <a:latin typeface="Times New Roman"/>
      <a:ea typeface=""/>
      <a:cs typeface=""/>
    </a:majorFont>
    <a:minorFont>
      <a:latin typeface="Franklin Gothic Book"/>
      <a:ea typeface=""/>
      <a:cs typeface="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prognos">
    <a:dk1>
      <a:sysClr val="windowText" lastClr="000000"/>
    </a:dk1>
    <a:lt1>
      <a:sysClr val="window" lastClr="FFFFFF"/>
    </a:lt1>
    <a:dk2>
      <a:srgbClr val="E40019"/>
    </a:dk2>
    <a:lt2>
      <a:srgbClr val="666F77"/>
    </a:lt2>
    <a:accent1>
      <a:srgbClr val="2E92D0"/>
    </a:accent1>
    <a:accent2>
      <a:srgbClr val="155091"/>
    </a:accent2>
    <a:accent3>
      <a:srgbClr val="009EE3"/>
    </a:accent3>
    <a:accent4>
      <a:srgbClr val="70B7E1"/>
    </a:accent4>
    <a:accent5>
      <a:srgbClr val="008DCA"/>
    </a:accent5>
    <a:accent6>
      <a:srgbClr val="B7BCBF"/>
    </a:accent6>
    <a:hlink>
      <a:srgbClr val="000000"/>
    </a:hlink>
    <a:folHlink>
      <a:srgbClr val="000000"/>
    </a:folHlink>
  </a:clrScheme>
  <a:fontScheme name="prognos">
    <a:majorFont>
      <a:latin typeface="Times New Roman"/>
      <a:ea typeface=""/>
      <a:cs typeface=""/>
    </a:majorFont>
    <a:minorFont>
      <a:latin typeface="Franklin Gothic Book"/>
      <a:ea typeface=""/>
      <a:cs typeface="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customProperty" Target="../customProperty26.bin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customProperty" Target="../customProperty27.bin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customProperty" Target="../customProperty28.bin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customProperty" Target="../customProperty29.bin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customProperty" Target="../customProperty30.bin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customProperty" Target="../customProperty31.bin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customProperty" Target="../customProperty32.bin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customProperty" Target="../customProperty33.bin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customProperty" Target="../customProperty34.bin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customProperty" Target="../customProperty35.bin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customProperty" Target="../customProperty36.bin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customProperty" Target="../customProperty37.bin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customProperty" Target="../customProperty38.bin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customProperty" Target="../customProperty39.bin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0.xml"/><Relationship Id="rId2" Type="http://schemas.openxmlformats.org/officeDocument/2006/relationships/customProperty" Target="../customProperty40.bin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customProperty" Target="../customProperty41.bin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2.xml"/><Relationship Id="rId2" Type="http://schemas.openxmlformats.org/officeDocument/2006/relationships/customProperty" Target="../customProperty42.bin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3.xml"/><Relationship Id="rId2" Type="http://schemas.openxmlformats.org/officeDocument/2006/relationships/customProperty" Target="../customProperty43.bin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4.xml"/><Relationship Id="rId2" Type="http://schemas.openxmlformats.org/officeDocument/2006/relationships/customProperty" Target="../customProperty44.bin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5.xml"/><Relationship Id="rId2" Type="http://schemas.openxmlformats.org/officeDocument/2006/relationships/customProperty" Target="../customProperty45.bin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6.xml"/><Relationship Id="rId2" Type="http://schemas.openxmlformats.org/officeDocument/2006/relationships/customProperty" Target="../customProperty46.bin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7.xml"/><Relationship Id="rId2" Type="http://schemas.openxmlformats.org/officeDocument/2006/relationships/customProperty" Target="../customProperty47.bin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8.xml"/><Relationship Id="rId2" Type="http://schemas.openxmlformats.org/officeDocument/2006/relationships/customProperty" Target="../customProperty48.bin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9.xml"/><Relationship Id="rId2" Type="http://schemas.openxmlformats.org/officeDocument/2006/relationships/customProperty" Target="../customProperty49.bin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0.xml"/><Relationship Id="rId2" Type="http://schemas.openxmlformats.org/officeDocument/2006/relationships/customProperty" Target="../customProperty50.bin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1.xml"/><Relationship Id="rId2" Type="http://schemas.openxmlformats.org/officeDocument/2006/relationships/customProperty" Target="../customProperty51.bin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customProperty" Target="../customProperty52.bin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3.xml"/><Relationship Id="rId2" Type="http://schemas.openxmlformats.org/officeDocument/2006/relationships/customProperty" Target="../customProperty53.bin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4.xml"/><Relationship Id="rId2" Type="http://schemas.openxmlformats.org/officeDocument/2006/relationships/customProperty" Target="../customProperty54.bin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5.xml"/><Relationship Id="rId2" Type="http://schemas.openxmlformats.org/officeDocument/2006/relationships/customProperty" Target="../customProperty55.bin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6.xml"/><Relationship Id="rId2" Type="http://schemas.openxmlformats.org/officeDocument/2006/relationships/customProperty" Target="../customProperty56.bin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7.xml"/><Relationship Id="rId2" Type="http://schemas.openxmlformats.org/officeDocument/2006/relationships/customProperty" Target="../customProperty57.bin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8.xml"/><Relationship Id="rId2" Type="http://schemas.openxmlformats.org/officeDocument/2006/relationships/customProperty" Target="../customProperty58.bin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9.xml"/><Relationship Id="rId2" Type="http://schemas.openxmlformats.org/officeDocument/2006/relationships/customProperty" Target="../customProperty59.bin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0.xml"/><Relationship Id="rId2" Type="http://schemas.openxmlformats.org/officeDocument/2006/relationships/customProperty" Target="../customProperty60.bin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1.xml"/><Relationship Id="rId2" Type="http://schemas.openxmlformats.org/officeDocument/2006/relationships/customProperty" Target="../customProperty61.bin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2.xml"/><Relationship Id="rId2" Type="http://schemas.openxmlformats.org/officeDocument/2006/relationships/customProperty" Target="../customProperty62.bin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3.xml"/><Relationship Id="rId2" Type="http://schemas.openxmlformats.org/officeDocument/2006/relationships/customProperty" Target="../customProperty63.bin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4.xml"/><Relationship Id="rId2" Type="http://schemas.openxmlformats.org/officeDocument/2006/relationships/customProperty" Target="../customProperty64.bin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5.xml"/><Relationship Id="rId2" Type="http://schemas.openxmlformats.org/officeDocument/2006/relationships/customProperty" Target="../customProperty65.bin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6.xml"/><Relationship Id="rId2" Type="http://schemas.openxmlformats.org/officeDocument/2006/relationships/customProperty" Target="../customProperty66.bin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7.xml"/><Relationship Id="rId2" Type="http://schemas.openxmlformats.org/officeDocument/2006/relationships/customProperty" Target="../customProperty67.bin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8.xml"/><Relationship Id="rId2" Type="http://schemas.openxmlformats.org/officeDocument/2006/relationships/customProperty" Target="../customProperty68.bin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9.xml"/><Relationship Id="rId2" Type="http://schemas.openxmlformats.org/officeDocument/2006/relationships/customProperty" Target="../customProperty69.bin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0.xml"/><Relationship Id="rId2" Type="http://schemas.openxmlformats.org/officeDocument/2006/relationships/customProperty" Target="../customProperty70.bin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1.xml"/><Relationship Id="rId2" Type="http://schemas.openxmlformats.org/officeDocument/2006/relationships/customProperty" Target="../customProperty71.bin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2.xml"/><Relationship Id="rId2" Type="http://schemas.openxmlformats.org/officeDocument/2006/relationships/customProperty" Target="../customProperty72.bin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3.xml"/><Relationship Id="rId2" Type="http://schemas.openxmlformats.org/officeDocument/2006/relationships/customProperty" Target="../customProperty73.bin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4.xml"/><Relationship Id="rId2" Type="http://schemas.openxmlformats.org/officeDocument/2006/relationships/customProperty" Target="../customProperty74.bin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5.xml"/><Relationship Id="rId2" Type="http://schemas.openxmlformats.org/officeDocument/2006/relationships/customProperty" Target="../customProperty75.bin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6.xml"/><Relationship Id="rId2" Type="http://schemas.openxmlformats.org/officeDocument/2006/relationships/customProperty" Target="../customProperty76.bin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7.xml"/><Relationship Id="rId2" Type="http://schemas.openxmlformats.org/officeDocument/2006/relationships/customProperty" Target="../customProperty77.bin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8.xml"/><Relationship Id="rId2" Type="http://schemas.openxmlformats.org/officeDocument/2006/relationships/customProperty" Target="../customProperty78.bin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9.xml"/><Relationship Id="rId2" Type="http://schemas.openxmlformats.org/officeDocument/2006/relationships/customProperty" Target="../customProperty79.bin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0.xml"/><Relationship Id="rId2" Type="http://schemas.openxmlformats.org/officeDocument/2006/relationships/customProperty" Target="../customProperty80.bin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1.xml"/><Relationship Id="rId2" Type="http://schemas.openxmlformats.org/officeDocument/2006/relationships/customProperty" Target="../customProperty81.bin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2.xml"/><Relationship Id="rId2" Type="http://schemas.openxmlformats.org/officeDocument/2006/relationships/customProperty" Target="../customProperty82.bin"/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B26"/>
  <sheetViews>
    <sheetView tabSelected="1" zoomScale="85" zoomScaleNormal="85" zoomScalePageLayoutView="85" workbookViewId="0">
      <selection activeCell="C21" sqref="C21"/>
    </sheetView>
  </sheetViews>
  <sheetFormatPr baseColWidth="10" defaultColWidth="14.140625" defaultRowHeight="15" x14ac:dyDescent="0.25"/>
  <cols>
    <col min="1" max="1" width="158.7109375" style="88" bestFit="1" customWidth="1"/>
    <col min="2" max="16384" width="14.140625" style="88"/>
  </cols>
  <sheetData>
    <row r="7" spans="1:1" x14ac:dyDescent="0.25">
      <c r="A7" s="87" t="s">
        <v>349</v>
      </c>
    </row>
    <row r="8" spans="1:1" x14ac:dyDescent="0.25">
      <c r="A8" s="89"/>
    </row>
    <row r="9" spans="1:1" ht="42.75" x14ac:dyDescent="0.65">
      <c r="A9" s="90" t="s">
        <v>348</v>
      </c>
    </row>
    <row r="10" spans="1:1" ht="36" x14ac:dyDescent="0.55000000000000004">
      <c r="A10" s="91" t="s">
        <v>350</v>
      </c>
    </row>
    <row r="11" spans="1:1" ht="21" x14ac:dyDescent="0.35">
      <c r="A11" s="92"/>
    </row>
    <row r="15" spans="1:1" ht="21" x14ac:dyDescent="0.35">
      <c r="A15" s="93"/>
    </row>
    <row r="16" spans="1:1" ht="28.5" x14ac:dyDescent="0.45">
      <c r="A16" s="94" t="s">
        <v>351</v>
      </c>
    </row>
    <row r="17" spans="1:2" ht="19.5" x14ac:dyDescent="0.35">
      <c r="A17" s="199" t="s">
        <v>359</v>
      </c>
    </row>
    <row r="21" spans="1:2" x14ac:dyDescent="0.25">
      <c r="A21" s="95" t="s">
        <v>435</v>
      </c>
      <c r="B21" s="96"/>
    </row>
    <row r="26" spans="1:2" ht="15.75" x14ac:dyDescent="0.3">
      <c r="A26" s="97" t="s">
        <v>19</v>
      </c>
    </row>
  </sheetData>
  <pageMargins left="1" right="1.1145833333333333" top="1" bottom="1" header="0.5" footer="0.5"/>
  <pageSetup paperSize="9" orientation="portrait" r:id="rId1"/>
  <customProperties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L106"/>
  <sheetViews>
    <sheetView showGridLines="0" workbookViewId="0">
      <selection activeCell="B8" sqref="B8"/>
    </sheetView>
  </sheetViews>
  <sheetFormatPr baseColWidth="10" defaultRowHeight="15" x14ac:dyDescent="0.25"/>
  <sheetData>
    <row r="7" spans="2:12" ht="15.75" thickBot="1" x14ac:dyDescent="0.3"/>
    <row r="8" spans="2:12" s="85" customFormat="1" ht="17.25" thickBot="1" x14ac:dyDescent="0.3">
      <c r="B8" s="98" t="s">
        <v>353</v>
      </c>
      <c r="C8" s="98"/>
      <c r="D8" s="98"/>
      <c r="E8" s="98"/>
      <c r="F8" s="98"/>
      <c r="G8" s="98"/>
      <c r="H8" s="98"/>
      <c r="I8" s="98"/>
      <c r="J8" s="98"/>
      <c r="K8" s="98"/>
      <c r="L8" s="98"/>
    </row>
    <row r="9" spans="2:12" s="85" customFormat="1" ht="16.5" x14ac:dyDescent="0.25">
      <c r="B9" s="119"/>
      <c r="C9" s="119"/>
      <c r="D9" s="119"/>
      <c r="E9" s="119"/>
      <c r="F9" s="119"/>
      <c r="G9" s="119"/>
      <c r="H9" s="119"/>
      <c r="I9" s="119"/>
      <c r="J9" s="119"/>
      <c r="K9" s="119"/>
      <c r="L9" s="119"/>
    </row>
    <row r="10" spans="2:12" s="85" customFormat="1" ht="20.25" x14ac:dyDescent="0.3">
      <c r="B10" s="183" t="s">
        <v>426</v>
      </c>
      <c r="C10" s="119"/>
      <c r="D10" s="119"/>
      <c r="E10" s="119"/>
      <c r="F10" s="119"/>
      <c r="G10" s="119"/>
      <c r="H10" s="119"/>
      <c r="I10" s="119"/>
      <c r="J10" s="119"/>
      <c r="K10" s="119"/>
      <c r="L10" s="119"/>
    </row>
    <row r="11" spans="2:12" ht="15.75" x14ac:dyDescent="0.3">
      <c r="B11" s="179" t="str">
        <f>'Abb. 4'!B$8</f>
        <v>Abbildung 4: Bevölkerungsentwicklung</v>
      </c>
    </row>
    <row r="12" spans="2:12" ht="15.75" x14ac:dyDescent="0.3">
      <c r="B12" s="179" t="str">
        <f>'Abb. 5'!B$8</f>
        <v>Abbildung 5: Wirtschaftsentwicklung</v>
      </c>
    </row>
    <row r="13" spans="2:12" ht="15.75" x14ac:dyDescent="0.3">
      <c r="B13" s="179" t="str">
        <f>'Abb. 6'!B$8</f>
        <v>Abbildung 6: Entwicklung der Energiebezugsfläche nach Sektoren</v>
      </c>
    </row>
    <row r="14" spans="2:12" ht="15.75" x14ac:dyDescent="0.3">
      <c r="B14" s="179" t="str">
        <f>'Abb. 7'!B$8</f>
        <v>Abbildung 7: Entwicklung Strassenfahrleistung</v>
      </c>
    </row>
    <row r="15" spans="2:12" ht="15.75" x14ac:dyDescent="0.3">
      <c r="B15" s="179" t="str">
        <f>'Abb. 8'!B$8</f>
        <v>Abbildung 8: Entwicklung Schienenfahrleistung</v>
      </c>
    </row>
    <row r="16" spans="2:12" ht="15.75" x14ac:dyDescent="0.3">
      <c r="B16" s="179" t="str">
        <f>'Abb. 9'!B$8</f>
        <v>Abbildung 9: Entwicklung Off-Road Verkehr</v>
      </c>
    </row>
    <row r="17" spans="1:3" ht="15.75" x14ac:dyDescent="0.3">
      <c r="A17" s="85"/>
      <c r="B17" s="179" t="str">
        <f>'Abb. 10'!B$8</f>
        <v xml:space="preserve">Abbildung 10: Entwicklung Luftverkehr </v>
      </c>
    </row>
    <row r="18" spans="1:3" ht="15.75" x14ac:dyDescent="0.3">
      <c r="A18" s="85"/>
      <c r="B18" s="179" t="str">
        <f>'Abb. 11'!B$8</f>
        <v>Abbildung 11: Energie- und CO2-Preise</v>
      </c>
      <c r="C18" s="99"/>
    </row>
    <row r="19" spans="1:3" s="85" customFormat="1" ht="15.75" x14ac:dyDescent="0.3">
      <c r="B19" s="179"/>
      <c r="C19" s="99"/>
    </row>
    <row r="20" spans="1:3" s="85" customFormat="1" ht="20.25" x14ac:dyDescent="0.3">
      <c r="B20" s="183" t="s">
        <v>427</v>
      </c>
      <c r="C20" s="99"/>
    </row>
    <row r="21" spans="1:3" ht="15.75" x14ac:dyDescent="0.3">
      <c r="A21" s="85"/>
      <c r="B21" s="179" t="str">
        <f>'Abb. 14'!B$8</f>
        <v>Abbildung 14: Darstellung unterschiedlicher Aufbaudynamiken, um leitungsgebundene Energiequellen zu erschliessen</v>
      </c>
      <c r="C21" s="99"/>
    </row>
    <row r="22" spans="1:3" ht="15.75" x14ac:dyDescent="0.3">
      <c r="A22" s="85"/>
      <c r="B22" s="179" t="str">
        <f>'Abb. 15'!B$8</f>
        <v>Abbildung 15: Szenarienvergleich: Entwicklung des Abfallaufkommens in KVA</v>
      </c>
      <c r="C22" s="99"/>
    </row>
    <row r="23" spans="1:3" s="85" customFormat="1" ht="15.75" x14ac:dyDescent="0.3">
      <c r="B23" s="179"/>
      <c r="C23" s="99"/>
    </row>
    <row r="24" spans="1:3" s="85" customFormat="1" ht="20.25" x14ac:dyDescent="0.3">
      <c r="B24" s="183" t="s">
        <v>428</v>
      </c>
      <c r="C24" s="99"/>
    </row>
    <row r="25" spans="1:3" ht="15.75" x14ac:dyDescent="0.3">
      <c r="A25" s="85"/>
      <c r="B25" s="179" t="str">
        <f>'Abb. 16'!B$8</f>
        <v>Abbildung 16: Wärmenutzungsgrad von Wärmepumpen für Raumwärme</v>
      </c>
      <c r="C25" s="99"/>
    </row>
    <row r="26" spans="1:3" ht="15.75" x14ac:dyDescent="0.3">
      <c r="A26" s="85"/>
      <c r="B26" s="179" t="str">
        <f>'Abb. 17'!B$8</f>
        <v xml:space="preserve">Abbildung 17: Wärmenutzungsgrad von Wärmepumpen für Warmwasser </v>
      </c>
      <c r="C26" s="99"/>
    </row>
    <row r="27" spans="1:3" ht="15.75" x14ac:dyDescent="0.3">
      <c r="B27" s="179" t="str">
        <f>'Abb. 18'!B$8</f>
        <v>Abbildung 18: Wärmenutzungsgrad von Wärmepumpen für Raumwärme</v>
      </c>
      <c r="C27" s="99"/>
    </row>
    <row r="28" spans="1:3" s="85" customFormat="1" ht="15.75" x14ac:dyDescent="0.3">
      <c r="B28" s="179"/>
      <c r="C28" s="99"/>
    </row>
    <row r="29" spans="1:3" s="85" customFormat="1" ht="20.25" x14ac:dyDescent="0.3">
      <c r="B29" s="183" t="s">
        <v>429</v>
      </c>
      <c r="C29" s="99"/>
    </row>
    <row r="30" spans="1:3" s="85" customFormat="1" ht="16.5" x14ac:dyDescent="0.25">
      <c r="B30" s="184" t="s">
        <v>430</v>
      </c>
      <c r="C30" s="99"/>
    </row>
    <row r="31" spans="1:3" ht="15.75" x14ac:dyDescent="0.3">
      <c r="B31" s="179" t="str">
        <f>'Abb. 19'!B$8</f>
        <v>Abbildung 19: Anteil Antriebstechnologien in neuen Fahrzeugen- PW</v>
      </c>
      <c r="C31" s="99"/>
    </row>
    <row r="32" spans="1:3" ht="15.75" x14ac:dyDescent="0.3">
      <c r="B32" s="179" t="str">
        <f>'Abb. 20'!B$8</f>
        <v>Abbildung 20: Anteil Antriebstechnologien in neuen Fahrzeugen- LNF</v>
      </c>
      <c r="C32" s="99"/>
    </row>
    <row r="33" spans="2:3" ht="15.75" x14ac:dyDescent="0.3">
      <c r="B33" s="179" t="str">
        <f>'Abb. 21'!B$8</f>
        <v>Abbildung 21: Anteil Antriebstechnologien in neuen Fahrzeugen- Motorräder (MR)</v>
      </c>
      <c r="C33" s="99"/>
    </row>
    <row r="34" spans="2:3" ht="15.75" x14ac:dyDescent="0.3">
      <c r="B34" s="179" t="str">
        <f>'Abb. 22'!B$8</f>
        <v>Abbildung 22: Anteil Antriebstechnologien in neuen Fahrzeugen- SNF</v>
      </c>
    </row>
    <row r="35" spans="2:3" ht="15.75" x14ac:dyDescent="0.3">
      <c r="B35" s="179" t="str">
        <f>'Abb. 23'!B$8</f>
        <v>Abbildung 23: Anteil Antriebstechnologien in neuen Fahrzeugen- Linienbusse</v>
      </c>
    </row>
    <row r="36" spans="2:3" ht="15.75" x14ac:dyDescent="0.3">
      <c r="B36" s="179" t="str">
        <f>'Abb. 24'!B$8</f>
        <v>Abbildung 24: Anteil Antriebstechnologien in neuen Fahrzeugen- Reisebusse</v>
      </c>
    </row>
    <row r="37" spans="2:3" ht="15.75" x14ac:dyDescent="0.3">
      <c r="B37" s="179" t="str">
        <f>'Abb. 25'!B$8</f>
        <v>Abbildung 25: Spezifische CO2-Emission der Neufahrzeugflotte - PW</v>
      </c>
    </row>
    <row r="38" spans="2:3" ht="15.75" x14ac:dyDescent="0.3">
      <c r="B38" s="179" t="str">
        <f>'Abb. 26'!B$8</f>
        <v>Abbildung 26: Spezifische CO2-Emission der Neufahrzeugflotte - LNF</v>
      </c>
    </row>
    <row r="39" spans="2:3" ht="15.75" x14ac:dyDescent="0.3">
      <c r="B39" s="179" t="str">
        <f>'Abb. 27'!B$8</f>
        <v>Abbildung 27: Überlebenswahrscheinlichkeiten zur Modellierung der Ausserverkehrssetzung - PW</v>
      </c>
    </row>
    <row r="40" spans="2:3" ht="15.75" x14ac:dyDescent="0.3">
      <c r="B40" s="179" t="str">
        <f>'Abb. 28'!B$8</f>
        <v>Abbildung 28: Strassenfahrzeugflottenentwicklung- PW</v>
      </c>
    </row>
    <row r="41" spans="2:3" ht="15.75" x14ac:dyDescent="0.3">
      <c r="B41" s="179" t="str">
        <f>'Abb. 29'!B$8</f>
        <v>Abbildung 29: Strassenfahrzeugflottenentwicklung- LNF</v>
      </c>
    </row>
    <row r="42" spans="2:3" ht="15.75" x14ac:dyDescent="0.3">
      <c r="B42" s="179" t="str">
        <f>'Abb. 30'!B$8</f>
        <v>Abbildung 30: Strassenfahrzeugflottenentwicklung- MR</v>
      </c>
    </row>
    <row r="43" spans="2:3" ht="15.75" x14ac:dyDescent="0.3">
      <c r="B43" s="179" t="str">
        <f>'Abb. 31'!B$8</f>
        <v>Abbildung 31: Strassenfahrzeugflottenentwicklung- SNF</v>
      </c>
    </row>
    <row r="44" spans="2:3" ht="15.75" x14ac:dyDescent="0.3">
      <c r="B44" s="179" t="str">
        <f>'Abb. 32'!B$8</f>
        <v>Abbildung 32: Strassenfahrzeugflottenentwicklung- Linienbus</v>
      </c>
    </row>
    <row r="45" spans="2:3" ht="15.75" x14ac:dyDescent="0.3">
      <c r="B45" s="179" t="str">
        <f>'Abb. 33'!B$8</f>
        <v>Abbildung 33: Strassenfahrzeugflottenentwicklung- Reisebus</v>
      </c>
    </row>
    <row r="46" spans="2:3" ht="15.75" x14ac:dyDescent="0.3">
      <c r="B46" s="179" t="str">
        <f>'Abb. 34'!B$8</f>
        <v>Abbildung 34: Entwicklung Off-Road: Maschinenanteil nach Treibstoff</v>
      </c>
    </row>
    <row r="47" spans="2:3" s="85" customFormat="1" ht="15.75" x14ac:dyDescent="0.3">
      <c r="B47" s="179" t="str">
        <f>'Abb. 35'!B$8</f>
        <v xml:space="preserve">Abbildung 35: Relative Entwicklung Zivilluftverkehr (National und International): Anzahl Passagiere und Treibstoffverbrauch </v>
      </c>
    </row>
    <row r="48" spans="2:3" s="85" customFormat="1" ht="15.75" x14ac:dyDescent="0.3">
      <c r="B48" s="179"/>
    </row>
    <row r="49" spans="1:2" ht="16.5" x14ac:dyDescent="0.25">
      <c r="A49" s="85"/>
      <c r="B49" s="184" t="s">
        <v>431</v>
      </c>
    </row>
    <row r="50" spans="1:2" ht="15.75" x14ac:dyDescent="0.3">
      <c r="A50" s="85"/>
      <c r="B50" s="179" t="str">
        <f>'Abb. 36'!B$8</f>
        <v>Abbildung 36: Entwicklung der Produktionsindices in den Industriebranchen</v>
      </c>
    </row>
    <row r="51" spans="1:2" ht="15.75" x14ac:dyDescent="0.3">
      <c r="A51" s="85"/>
      <c r="B51" s="179" t="str">
        <f>'Abb. 37'!B$8</f>
        <v>Abbildung 37: Entwicklung der Bruttowertschöpfung in den Industriebranchen</v>
      </c>
    </row>
    <row r="52" spans="1:2" ht="15.75" x14ac:dyDescent="0.3">
      <c r="A52" s="85"/>
      <c r="B52" s="179" t="str">
        <f>'Abb. 38'!B$8</f>
        <v>Abbildung 38: Entwicklung der Vollzeitäquivalente in den Industriebranchen</v>
      </c>
    </row>
    <row r="53" spans="1:2" ht="15.75" x14ac:dyDescent="0.3">
      <c r="A53" s="85"/>
      <c r="B53" s="179" t="str">
        <f>'Abb. 39'!B$8</f>
        <v>Abbildung 39: Entwicklung der Energiebezugsfläche in den Industriebranchen</v>
      </c>
    </row>
    <row r="54" spans="1:2" ht="15.75" x14ac:dyDescent="0.3">
      <c r="A54" s="85"/>
      <c r="B54" s="179" t="str">
        <f>'Abb. 40'!B$8</f>
        <v>Abbildung 40: Effizienzpotenziale von Querschnittstechnologien in der Industrie</v>
      </c>
    </row>
    <row r="55" spans="1:2" ht="15.75" x14ac:dyDescent="0.3">
      <c r="A55" s="85"/>
      <c r="B55" s="179" t="str">
        <f>'Abb. 41'!B$8</f>
        <v>Abbildung 41: Zementproduktion und Bautätigkeit</v>
      </c>
    </row>
    <row r="56" spans="1:2" s="85" customFormat="1" ht="15.75" x14ac:dyDescent="0.3">
      <c r="B56" s="179"/>
    </row>
    <row r="57" spans="1:2" s="85" customFormat="1" ht="16.5" x14ac:dyDescent="0.25">
      <c r="B57" s="184" t="s">
        <v>432</v>
      </c>
    </row>
    <row r="58" spans="1:2" ht="15.75" x14ac:dyDescent="0.3">
      <c r="A58" s="85"/>
      <c r="B58" s="179" t="str">
        <f>'Abb. 42'!B$8</f>
        <v xml:space="preserve">Abbildung 42: Sektor Dienstleistungen (inkl. LWT) - Entwicklung der Vollzeitäquivalente (VZÄ) </v>
      </c>
    </row>
    <row r="59" spans="1:2" ht="15.75" x14ac:dyDescent="0.3">
      <c r="A59" s="85"/>
      <c r="B59" s="179" t="str">
        <f>'Abb. 43'!B$8</f>
        <v>Abbildung 43: Sektor Dienstleistungen - Entwicklung der Energiebezugsflächen (EBF) nach Branchen</v>
      </c>
    </row>
    <row r="60" spans="1:2" ht="15.75" x14ac:dyDescent="0.3">
      <c r="A60" s="85"/>
      <c r="B60" s="179" t="str">
        <f>'Abb. 44'!B$8</f>
        <v>Abbildung 44: Sektor Landwirtschaft - Annahmen zur Entwicklung des Nutztierbestandes (Anzahl) und des Flächenbedarfs (ha)</v>
      </c>
    </row>
    <row r="61" spans="1:2" ht="15.75" x14ac:dyDescent="0.3">
      <c r="B61" s="179" t="str">
        <f>'Abb. 45'!B$8</f>
        <v xml:space="preserve">Abbildung 45: Sektor Dienstleistungen - Entwicklung des energetischen Originalzustands und der Anteile der Zustandsveränderungen bei Wand und Fenstern (x-Achse) </v>
      </c>
    </row>
    <row r="62" spans="1:2" ht="15.75" x14ac:dyDescent="0.3">
      <c r="B62" s="179" t="str">
        <f>'Abb. 46'!B$8</f>
        <v>Abbildung 46: Sektor Dienstleistungen - Spezifische Investitionskosten je kW installierter Heizleistung für unterschiedliche Heizsysteme im Fall von Neubauten.</v>
      </c>
    </row>
    <row r="63" spans="1:2" ht="15.75" x14ac:dyDescent="0.3">
      <c r="B63" s="179" t="str">
        <f>'Abb. 47'!B$8</f>
        <v>Abbildung 47: Sektor Dienstleistungen - Spezifische Investitionskosten je kW installierter Heizleistung für unterschiedliche Heizsysteme beim Wechsel der Heizungstechnologie.</v>
      </c>
    </row>
    <row r="64" spans="1:2" ht="15.75" x14ac:dyDescent="0.3">
      <c r="B64" s="179" t="str">
        <f>'Abb. 48'!B$8</f>
        <v xml:space="preserve">Abbildung 48: Szenario ZERO Basis - Sektor Dienstleistungen (ohne LWT) - Heizsystemverteilung bei Neubauten im Dienstleistungssektor </v>
      </c>
    </row>
    <row r="65" spans="1:2" ht="15.75" x14ac:dyDescent="0.3">
      <c r="B65" s="179" t="str">
        <f>'Abb. 49'!B$8</f>
        <v>Abbildung 49: Szenario ZERO Basis - Sektor Dienstleistungen (ohne LWT) - Anteilsverteilung bei Heizsystemerneuerungen</v>
      </c>
    </row>
    <row r="66" spans="1:2" ht="15.75" x14ac:dyDescent="0.3">
      <c r="B66" s="179" t="str">
        <f>'Abb. 50'!B$8</f>
        <v>Abbildung 50: Szenario WWB - Sektor Dienstleistungen (ohne LWT) - Heizsystemverteilung bei Neubauten im Dienstleistungssektor</v>
      </c>
    </row>
    <row r="67" spans="1:2" ht="15.75" x14ac:dyDescent="0.3">
      <c r="B67" s="179" t="str">
        <f>'Abb. 51'!B$8</f>
        <v>Abbildung 51: Szenario WWB - Sektor Dienstleistungen (ohne LWT) - Anteilsverteilung bei Heizsystemerneuerungen</v>
      </c>
    </row>
    <row r="68" spans="1:2" ht="15.75" x14ac:dyDescent="0.3">
      <c r="B68" s="179" t="str">
        <f>'Abb. 52'!B$8</f>
        <v>Abbildung 52: Sektor Dienstleistungen - Entwicklung des Anteils der Flächen mit Lüftungsanlage (total, d. h. mit und ohne WRG)</v>
      </c>
    </row>
    <row r="69" spans="1:2" ht="15.75" x14ac:dyDescent="0.3">
      <c r="B69" s="179" t="str">
        <f>'Abb. 53'!B$8</f>
        <v>Abbildung 53: Sektor Dienstleistungen - Entwicklung des Anteils der Flächen mit Lüftungsanlage welche über eine WRG verfügen</v>
      </c>
    </row>
    <row r="70" spans="1:2" ht="15.75" x14ac:dyDescent="0.3">
      <c r="B70" s="179" t="str">
        <f>'Abb. 54'!B$8</f>
        <v>Abbildung 54: Sektor Dienstleistungen - zeitliche Entwicklung der Flächenanteile mit Gebäudekühlung</v>
      </c>
    </row>
    <row r="71" spans="1:2" ht="15.75" x14ac:dyDescent="0.3">
      <c r="B71" s="179" t="str">
        <f>'Abb. 55'!B$8</f>
        <v>Abbildung 55: Sektor Dienstleistungen - Entwicklung des Flächenanteils, welcher mit der Energieeffizienzoption Free cooling ausgerüstet ist</v>
      </c>
    </row>
    <row r="72" spans="1:2" ht="15.75" x14ac:dyDescent="0.3">
      <c r="B72" s="179" t="str">
        <f>'Abb. 56'!B$8</f>
        <v xml:space="preserve">Abbildung 56: Sektor Landwirtschaft - Entwicklung der Energiekennzahlen für die Rinder- und Milchwirtschaft in Abhängigkeit des tierbezogenen Prozesses (TP) </v>
      </c>
    </row>
    <row r="73" spans="1:2" ht="15.75" x14ac:dyDescent="0.3">
      <c r="B73" s="179" t="str">
        <f>'Abb. 57'!B$8</f>
        <v xml:space="preserve">Abbildung 57: Sektor Landwirtschaft - Entwicklung der Energiekennzahlen für die Treibhäuser und Treibtunnel (links) und die Schweinezucht (rechts) </v>
      </c>
    </row>
    <row r="74" spans="1:2" s="85" customFormat="1" ht="15.75" x14ac:dyDescent="0.3">
      <c r="B74" s="179"/>
    </row>
    <row r="75" spans="1:2" s="85" customFormat="1" ht="16.5" x14ac:dyDescent="0.25">
      <c r="B75" s="184" t="s">
        <v>433</v>
      </c>
    </row>
    <row r="76" spans="1:2" ht="15.75" x14ac:dyDescent="0.3">
      <c r="B76" s="179" t="str">
        <f>'Abb. 58'!B$8</f>
        <v>Abbildung 58: Wohnungen nach Gebäudetyp, in Tsd.</v>
      </c>
    </row>
    <row r="77" spans="1:2" ht="15.75" x14ac:dyDescent="0.3">
      <c r="B77" s="179" t="str">
        <f>'Abb. 59'!B$8</f>
        <v>Abbildung 59: Mittlere Abrissraten nach Gebäudetyp (in Prozent pro Jahr)</v>
      </c>
    </row>
    <row r="78" spans="1:2" ht="15.75" x14ac:dyDescent="0.3">
      <c r="B78" s="179" t="str">
        <f>'Abb. 60'!B$8</f>
        <v>Abbildung 60: Wohnfläche nach Gebäudetyp, in Mio. m2 EBF</v>
      </c>
    </row>
    <row r="79" spans="1:2" ht="15.75" x14ac:dyDescent="0.3">
      <c r="A79" s="85"/>
      <c r="B79" s="179" t="str">
        <f>'Abb. 61'!B$8</f>
        <v>Abbildung 61: Szenario ZERO Basis, Beheizungsstruktur der neu erstellten EZFH</v>
      </c>
    </row>
    <row r="80" spans="1:2" ht="15.75" x14ac:dyDescent="0.3">
      <c r="A80" s="85"/>
      <c r="B80" s="179" t="str">
        <f>'Abb. 62'!B$8</f>
        <v>Abbildung 62: Szenario ZERO Basis, Beheizungsstruktur der neu erstellten MFH</v>
      </c>
    </row>
    <row r="81" spans="1:2" ht="15.75" x14ac:dyDescent="0.3">
      <c r="A81" s="85"/>
      <c r="B81" s="179" t="str">
        <f>'Abb. 63'!B$8</f>
        <v xml:space="preserve">Abbildung 63: Szenario ZERO Basis, Beheizungsstruktur des Wohnungsbestands – alle Wohngebäude </v>
      </c>
    </row>
    <row r="82" spans="1:2" ht="15.75" x14ac:dyDescent="0.3">
      <c r="A82" s="85"/>
      <c r="B82" s="179" t="str">
        <f>'Abb. 64'!B$8</f>
        <v xml:space="preserve">Abbildung 64: Szenario ZERO Basis, Beheizungsstruktur des Wohnungsbestands – EZFH </v>
      </c>
    </row>
    <row r="83" spans="1:2" ht="15.75" x14ac:dyDescent="0.3">
      <c r="A83" s="85"/>
      <c r="B83" s="179" t="str">
        <f>'Abb. 65'!B$8</f>
        <v xml:space="preserve">Abbildung 65: Szenario ZERO Basis, Beheizungsstruktur des Wohnungsbestands – MFH </v>
      </c>
    </row>
    <row r="84" spans="1:2" ht="15.75" x14ac:dyDescent="0.3">
      <c r="A84" s="85"/>
      <c r="B84" s="179" t="str">
        <f>'Abb. 66'!B$8</f>
        <v xml:space="preserve">Abbildung 66: Sektor PHH – Nutzungsgrad zur Erzeugung von Raumwärme </v>
      </c>
    </row>
    <row r="85" spans="1:2" ht="15.75" x14ac:dyDescent="0.3">
      <c r="A85" s="85"/>
      <c r="B85" s="179" t="str">
        <f>'Abb. 67'!B$8</f>
        <v>Abbildung 67: Heizwärmebedarf neu gebauter Wohngebäude, Szenario ZERO</v>
      </c>
    </row>
    <row r="86" spans="1:2" ht="15.75" x14ac:dyDescent="0.3">
      <c r="A86" s="85"/>
      <c r="B86" s="179" t="str">
        <f>'Abb. 68'!B$8</f>
        <v>Abbildung 68: Szenario ZERO, spezifischer Heizwärmebedarf bei Vollsanierungen</v>
      </c>
    </row>
    <row r="87" spans="1:2" ht="15.75" x14ac:dyDescent="0.3">
      <c r="A87" s="85"/>
      <c r="B87" s="179" t="str">
        <f>'Abb. 69'!B$8</f>
        <v>Abbildung 69: Energetische Erneuerungsraten nach Bauteilen in Ein- und Zweifamilienhäusern</v>
      </c>
    </row>
    <row r="88" spans="1:2" ht="15.75" x14ac:dyDescent="0.3">
      <c r="A88" s="85"/>
      <c r="B88" s="179" t="str">
        <f>'Abb. 70'!B$8</f>
        <v>Abbildung 70: Energetische Erneuerungsraten nach Bauteilen in Mehrfamilienhäusern</v>
      </c>
    </row>
    <row r="89" spans="1:2" ht="15.75" x14ac:dyDescent="0.3">
      <c r="A89" s="85"/>
      <c r="B89" s="179" t="str">
        <f>'Abb. 71'!B$8</f>
        <v>Abbildung 71: Energetisch sanierte EBF nach Gebäudetyp und Sanierungsraten</v>
      </c>
    </row>
    <row r="90" spans="1:2" ht="15.75" x14ac:dyDescent="0.3">
      <c r="B90" s="179" t="str">
        <f>'Abb. 72'!B$8</f>
        <v>Abbildung 72: Spezifische Investitionskosten je kW installierter Heizleistung für unterschiedliche Heizsysteme im Fall von Neubauten, Segment bis 100 kW</v>
      </c>
    </row>
    <row r="91" spans="1:2" ht="15.75" x14ac:dyDescent="0.3">
      <c r="B91" s="179" t="str">
        <f>'Abb. 73'!B$8</f>
        <v>Abbildung 73: Spezifische Investitionskosten je kW installierter Heizleistung für unterschiedliche Heizsysteme beim Ersatz mit gleicher Heizungstechnologie, Segment bis 100 kW</v>
      </c>
    </row>
    <row r="92" spans="1:2" ht="15.75" x14ac:dyDescent="0.3">
      <c r="B92" s="179" t="str">
        <f>'Abb. 74'!B$8</f>
        <v>Abbildung 74: Spezifische Investitionskosten je kW installierter Heizleistung für unterschiedliche Heizsysteme beim Wechsel der Heizungstechnologie, Segment bis 100 kW</v>
      </c>
    </row>
    <row r="93" spans="1:2" ht="15.75" x14ac:dyDescent="0.3">
      <c r="B93" s="179" t="str">
        <f>'Abb. 75'!B$8</f>
        <v>Abbildung 75: Szenario ZERO Basis, Struktur der Warmwasserversorgung im Sektor PHH</v>
      </c>
    </row>
    <row r="94" spans="1:2" ht="15.75" x14ac:dyDescent="0.3">
      <c r="B94" s="179" t="str">
        <f>'Abb. 76'!B$8</f>
        <v>Abbildung 76: Szenario ZERO Basis, Wohnfläche mit mechanischer Lüftung mit Wärmerückgewinnung</v>
      </c>
    </row>
    <row r="95" spans="1:2" ht="15.75" x14ac:dyDescent="0.3">
      <c r="B95" s="179" t="str">
        <f>'Abb. 77'!B$8</f>
        <v>Abbildung 77: Relative Veränderung der Gerätebestände</v>
      </c>
    </row>
    <row r="96" spans="1:2" ht="15.75" x14ac:dyDescent="0.3">
      <c r="B96" s="179" t="str">
        <f>'Abb. 78'!B$8</f>
        <v>Abbildung 78: Energetisch sanierte EBF nach Gebäudetyp im Szenario WWB</v>
      </c>
    </row>
    <row r="97" spans="2:7" ht="15.75" x14ac:dyDescent="0.3">
      <c r="B97" s="179" t="str">
        <f>'Abb. 79'!B$8</f>
        <v>Abbildung 79: Szenarienvergleich Beheizungsstruktur in EZFH</v>
      </c>
    </row>
    <row r="98" spans="2:7" ht="15.75" x14ac:dyDescent="0.3">
      <c r="B98" s="179" t="str">
        <f>'Abb. 80'!B$8</f>
        <v>Abbildung 80: Szenarienvergleich Beheizungsstruktur in MFH</v>
      </c>
    </row>
    <row r="99" spans="2:7" ht="15.75" x14ac:dyDescent="0.3">
      <c r="B99" s="179" t="str">
        <f>'Abb. 81'!B$8</f>
        <v xml:space="preserve">Abbildung 81: Anteile der elektrischen Wärmepumpe an der Beheizungsstruktur </v>
      </c>
    </row>
    <row r="100" spans="2:7" ht="15.75" x14ac:dyDescent="0.3">
      <c r="B100" s="179" t="str">
        <f>'Abb. 82'!B$8</f>
        <v xml:space="preserve">Abbildung 82: Anteile der Nah- und Fernwärmenetze an der Beheizungsstruktur </v>
      </c>
    </row>
    <row r="101" spans="2:7" ht="15.75" x14ac:dyDescent="0.3">
      <c r="B101" s="179" t="str">
        <f>'Abb. 83'!B$8</f>
        <v xml:space="preserve">Abbildung 83: Anteile der Holzheizungen an der Beheizungsstruktur </v>
      </c>
    </row>
    <row r="102" spans="2:7" ht="15.75" x14ac:dyDescent="0.3">
      <c r="B102" s="179" t="str">
        <f>'Abb. 84'!B$8</f>
        <v xml:space="preserve">Abbildung 84: Anteile der Gasheizungen an der Beheizungsstruktur </v>
      </c>
    </row>
    <row r="103" spans="2:7" ht="15.75" x14ac:dyDescent="0.3">
      <c r="B103" s="179" t="str">
        <f>'Abb. 85'!B$8</f>
        <v xml:space="preserve">Abbildung 85: Anteile der Heizölheizungen an der Beheizungsstruktur </v>
      </c>
    </row>
    <row r="104" spans="2:7" x14ac:dyDescent="0.25">
      <c r="B104" s="85"/>
      <c r="C104" s="85"/>
      <c r="D104" s="85"/>
      <c r="E104" s="85"/>
      <c r="F104" s="85"/>
      <c r="G104" s="85"/>
    </row>
    <row r="105" spans="2:7" x14ac:dyDescent="0.25">
      <c r="B105" s="85"/>
      <c r="C105" s="85"/>
      <c r="D105" s="85"/>
      <c r="E105" s="85"/>
      <c r="F105" s="85"/>
      <c r="G105" s="85"/>
    </row>
    <row r="106" spans="2:7" x14ac:dyDescent="0.25">
      <c r="B106" s="85"/>
      <c r="C106" s="85"/>
      <c r="D106" s="85"/>
      <c r="E106" s="85"/>
      <c r="F106" s="85"/>
      <c r="G106" s="85"/>
    </row>
  </sheetData>
  <hyperlinks>
    <hyperlink ref="B11" location="'Abb. 4'!B8" display="'Abb. 4'!B8"/>
    <hyperlink ref="B12:B13" location="'Abb. 4'!B8" display="'Abb. 4'!B8"/>
    <hyperlink ref="B12" location="'Abb. 5'!B8" display="'Abb. 5'!B8"/>
    <hyperlink ref="B13:B17" location="'Abb. 4'!B8" display="'Abb. 4'!B8"/>
    <hyperlink ref="B13" location="'Abb. 6'!B8" display="'Abb. 6'!B8"/>
    <hyperlink ref="B14" location="'Abb. 7'!B8" display="'Abb. 7'!B8"/>
    <hyperlink ref="B15" location="'Abb. 8'!B8" display="'Abb. 8'!B8"/>
    <hyperlink ref="B16" location="'Abb. 9'!B8" display="'Abb. 9'!B8"/>
    <hyperlink ref="B17" location="'Abb. 10'!B8" display="'Abb. 10'!B8"/>
    <hyperlink ref="B18" location="'Abb. 11'!B8" display="'Abb. 11'!B8"/>
    <hyperlink ref="B21" location="'Abb. 14'!B8" display="'Abb. 14'!B8"/>
    <hyperlink ref="B22" location="'Abb. 15'!B8" display="'Abb. 15'!B8"/>
    <hyperlink ref="B25" location="'Abb. 16'!B8" display="'Abb. 16'!B8"/>
    <hyperlink ref="B26" location="'Abb. 17'!B8" display="'Abb. 17'!B8"/>
    <hyperlink ref="B27" location="'Abb. 18'!B8" display="'Abb. 18'!B8"/>
    <hyperlink ref="B31" location="'Abb. 19'!B8" display="'Abb. 19'!B8"/>
    <hyperlink ref="B32" location="'Abb. 20'!B8" display="'Abb. 20'!B8"/>
    <hyperlink ref="B33" location="'Abb. 21'!B8" display="'Abb. 21'!B8"/>
    <hyperlink ref="B34" location="'Abb. 22'!B8" display="'Abb. 22'!B8"/>
    <hyperlink ref="B35" location="'Abb. 23'!B8" display="'Abb. 23'!B8"/>
    <hyperlink ref="B36" location="'Abb. 24'!B8" display="'Abb. 24'!B8"/>
    <hyperlink ref="B37" location="'Abb. 25'!B8" display="'Abb. 25'!B8"/>
    <hyperlink ref="B38" location="'Abb. 26'!B8" display="'Abb. 26'!B8"/>
    <hyperlink ref="B39" location="'Abb. 27'!B8" display="'Abb. 27'!B8"/>
    <hyperlink ref="B40" location="'Abb. 28'!B8" display="'Abb. 28'!B8"/>
    <hyperlink ref="B41" location="'Abb. 29'!_Ref79135355" display="'Abb. 29'!_Ref79135355"/>
    <hyperlink ref="B42" location="'Abb. 30'!B8" display="'Abb. 30'!B8"/>
    <hyperlink ref="B43" location="'Abb. 31'!B8" display="'Abb. 31'!B8"/>
    <hyperlink ref="B44" location="'Abb. 32'!B8" display="'Abb. 32'!B8"/>
    <hyperlink ref="B45" location="'Abb. 33'!B8" display="'Abb. 33'!B8"/>
    <hyperlink ref="B46" location="'Abb. 34'!B8" display="'Abb. 34'!B8"/>
    <hyperlink ref="B47" location="'Abb. 35'!B8" display="'Abb. 35'!B8"/>
    <hyperlink ref="B50" location="'Abb. 36'!B8" display="'Abb. 36'!B8"/>
    <hyperlink ref="B51" location="'Abb. 37'!B8" display="'Abb. 37'!B8"/>
    <hyperlink ref="B52" location="'Abb. 38'!B8" display="'Abb. 38'!B8"/>
    <hyperlink ref="B53" location="'Abb. 39'!B8" display="'Abb. 39'!B8"/>
    <hyperlink ref="B54" location="'Abb. 40'!B8" display="'Abb. 40'!B8"/>
    <hyperlink ref="B55" location="'Abb. 41'!B8" display="'Abb. 41'!B8"/>
    <hyperlink ref="B58" location="'Abb. 42'!B8" display="'Abb. 42'!B8"/>
    <hyperlink ref="B59" location="'Abb. 43'!B8" display="'Abb. 43'!B8"/>
    <hyperlink ref="B60" location="'Abb. 44'!B8" display="'Abb. 44'!B8"/>
    <hyperlink ref="B61" location="'Abb. 45'!B8" display="'Abb. 45'!B8"/>
    <hyperlink ref="B62" location="'Abb. 46'!B8" display="'Abb. 46'!B8"/>
    <hyperlink ref="B63" location="'Abb. 47'!B8" display="'Abb. 47'!B8"/>
    <hyperlink ref="B64" location="'Abb. 48'!B8" display="'Abb. 48'!B8"/>
    <hyperlink ref="B65" location="'Abb. 49'!B8" display="'Abb. 49'!B8"/>
    <hyperlink ref="B66" location="'Abb. 50'!B8" display="'Abb. 50'!B8"/>
    <hyperlink ref="B67" location="'Abb. 51'!B8" display="'Abb. 51'!B8"/>
    <hyperlink ref="B68" location="'Abb. 52'!B8" display="'Abb. 52'!B8"/>
    <hyperlink ref="B69" location="'Abb. 53'!B8" display="'Abb. 53'!B8"/>
    <hyperlink ref="B70" location="'Abb. 54'!B8" display="'Abb. 54'!B8"/>
    <hyperlink ref="B71" location="'Abb. 55'!B8" display="'Abb. 55'!B8"/>
    <hyperlink ref="B72" location="'Abb. 56'!B8" display="'Abb. 56'!B8"/>
    <hyperlink ref="B73" location="'Abb. 57'!B8" display="'Abb. 57'!B8"/>
    <hyperlink ref="B76" location="'Abb. 58'!_Ref72763582" display="'Abb. 58'!_Ref72763582"/>
    <hyperlink ref="B77" location="'Abb. 59'!_Ref72765435" display="'Abb. 59'!_Ref72765435"/>
    <hyperlink ref="B78" location="'Abb. 60'!_Ref72829443" display="'Abb. 60'!_Ref72829443"/>
    <hyperlink ref="B79" location="'Abb. 61'!_Ref73606802" display="'Abb. 61'!_Ref73606802"/>
    <hyperlink ref="B80" location="'Abb. 62'!_Ref73606856" display="'Abb. 62'!_Ref73606856"/>
    <hyperlink ref="B81" location="'Abb. 63'!B8" display="'Abb. 63'!B8"/>
    <hyperlink ref="B82" location="'Abb. 64'!_Ref73632330" display="'Abb. 64'!_Ref73632330"/>
    <hyperlink ref="B83" location="'Abb. 65'!_Ref73621204" display="'Abb. 65'!_Ref73621204"/>
    <hyperlink ref="B84" location="'Abb. 66'!B8" display="'Abb. 66'!B8"/>
    <hyperlink ref="B85" location="'Abb. 67'!B8" display="'Abb. 67'!B8"/>
    <hyperlink ref="B86" location="'Abb. 68'!_Ref73884105" display="'Abb. 68'!_Ref73884105"/>
    <hyperlink ref="B87" location="'Abb. 69'!_Ref73965934" display="'Abb. 69'!_Ref73965934"/>
    <hyperlink ref="B88" location="'Abb. 70'!_Ref73965938" display="'Abb. 70'!_Ref73965938"/>
    <hyperlink ref="B89" location="'Abb. 71'!_Ref73970562" display="'Abb. 71'!_Ref73970562"/>
    <hyperlink ref="B90" location="'Abb. 72'!B8" display="'Abb. 72'!B8"/>
    <hyperlink ref="B91" location="'Abb. 73'!B8" display="'Abb. 73'!B8"/>
    <hyperlink ref="B92" location="'Abb. 74'!B8" display="'Abb. 74'!B8"/>
    <hyperlink ref="B93" location="'Abb. 75'!B8" display="'Abb. 75'!B8"/>
    <hyperlink ref="B94" location="'Abb. 76'!_Ref74325932" display="'Abb. 76'!_Ref74325932"/>
    <hyperlink ref="B95" location="'Abb. 77'!B8" display="'Abb. 77'!B8"/>
    <hyperlink ref="B96" location="'Abb. 78'!_Ref75180006" display="'Abb. 78'!_Ref75180006"/>
    <hyperlink ref="B97" location="'Abb. 79'!_Ref75187185" display="'Abb. 79'!_Ref75187185"/>
    <hyperlink ref="B98" location="'Abb. 80'!_Ref75187187" display="'Abb. 80'!_Ref75187187"/>
    <hyperlink ref="B99" location="'Abb. 81'!_Ref75189547" display="'Abb. 81'!_Ref75189547"/>
    <hyperlink ref="B100" location="'Abb. 82'!_Ref75792323" display="'Abb. 82'!_Ref75792323"/>
    <hyperlink ref="B101" location="'Abb. 83'!_Ref75793892" display="'Abb. 83'!_Ref75793892"/>
    <hyperlink ref="B102" location="'Abb. 84'!B8" display="'Abb. 84'!B8"/>
    <hyperlink ref="B103" location="'Abb. 85'!B8" display="'Abb. 85'!B8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36"/>
  <sheetViews>
    <sheetView showGridLines="0" zoomScale="90" zoomScaleNormal="90" workbookViewId="0">
      <selection activeCell="A2" sqref="A2"/>
    </sheetView>
  </sheetViews>
  <sheetFormatPr baseColWidth="10" defaultColWidth="8.85546875" defaultRowHeight="15" outlineLevelCol="1" x14ac:dyDescent="0.25"/>
  <cols>
    <col min="2" max="2" width="31.7109375" customWidth="1"/>
    <col min="4" max="21" width="8.85546875" hidden="1" customWidth="1" outlineLevel="1"/>
    <col min="22" max="22" width="8.85546875" customWidth="1" collapsed="1"/>
    <col min="23" max="27" width="8.85546875" hidden="1" customWidth="1" outlineLevel="1"/>
    <col min="28" max="28" width="8.85546875" collapsed="1"/>
    <col min="29" max="32" width="8.85546875" hidden="1" customWidth="1" outlineLevel="1"/>
    <col min="33" max="33" width="8.85546875" collapsed="1"/>
    <col min="34" max="37" width="8.85546875" hidden="1" customWidth="1" outlineLevel="1"/>
    <col min="38" max="38" width="8.85546875" collapsed="1"/>
    <col min="39" max="42" width="8.85546875" hidden="1" customWidth="1" outlineLevel="1"/>
    <col min="43" max="43" width="8.85546875" collapsed="1"/>
    <col min="44" max="47" width="8.85546875" hidden="1" customWidth="1" outlineLevel="1"/>
    <col min="48" max="48" width="8.85546875" collapsed="1"/>
    <col min="49" max="52" width="8.85546875" hidden="1" customWidth="1" outlineLevel="1"/>
    <col min="53" max="53" width="8.85546875" collapsed="1"/>
    <col min="54" max="55" width="0" hidden="1" customWidth="1" outlineLevel="1"/>
    <col min="56" max="56" width="11.5703125" hidden="1" customWidth="1" outlineLevel="1"/>
    <col min="57" max="57" width="10.42578125" hidden="1" customWidth="1" outlineLevel="1"/>
    <col min="58" max="58" width="10.42578125" bestFit="1" customWidth="1" collapsed="1"/>
    <col min="59" max="61" width="10.42578125" hidden="1" customWidth="1" outlineLevel="1"/>
    <col min="62" max="62" width="11.42578125" hidden="1" customWidth="1" outlineLevel="1"/>
    <col min="63" max="63" width="11" bestFit="1" customWidth="1" collapsed="1"/>
    <col min="65" max="66" width="11" bestFit="1" customWidth="1"/>
  </cols>
  <sheetData>
    <row r="1" spans="1:54" x14ac:dyDescent="0.25">
      <c r="A1" s="99" t="s">
        <v>3</v>
      </c>
    </row>
    <row r="3" spans="1:54" s="85" customFormat="1" x14ac:dyDescent="0.25">
      <c r="A3" s="27"/>
    </row>
    <row r="4" spans="1:54" s="85" customFormat="1" x14ac:dyDescent="0.25">
      <c r="A4" s="27"/>
    </row>
    <row r="5" spans="1:54" s="85" customFormat="1" x14ac:dyDescent="0.25">
      <c r="A5" s="27"/>
    </row>
    <row r="7" spans="1:54" ht="16.5" thickBot="1" x14ac:dyDescent="0.35">
      <c r="B7" s="85"/>
      <c r="C7" s="86"/>
      <c r="D7" s="86"/>
      <c r="E7" s="86"/>
      <c r="F7" s="86"/>
      <c r="G7" s="86"/>
      <c r="H7" s="86"/>
      <c r="I7" s="86"/>
      <c r="J7" s="86"/>
      <c r="K7" s="86"/>
      <c r="L7" s="86"/>
      <c r="M7" s="86"/>
      <c r="N7" s="86"/>
      <c r="O7" s="86"/>
      <c r="P7" s="86"/>
      <c r="Q7" s="86"/>
      <c r="R7" s="86"/>
      <c r="S7" s="86"/>
      <c r="T7" s="86"/>
      <c r="U7" s="86"/>
      <c r="V7" s="86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85"/>
    </row>
    <row r="8" spans="1:54" ht="16.5" x14ac:dyDescent="0.25">
      <c r="B8" s="4" t="s">
        <v>230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85"/>
    </row>
    <row r="9" spans="1:54" ht="17.25" thickBot="1" x14ac:dyDescent="0.35">
      <c r="B9" s="100" t="s">
        <v>352</v>
      </c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85"/>
    </row>
    <row r="10" spans="1:54" x14ac:dyDescent="0.25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85"/>
    </row>
    <row r="26" spans="1:64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1"/>
    </row>
    <row r="27" spans="1:64" ht="15.75" x14ac:dyDescent="0.25">
      <c r="B27" s="101" t="s">
        <v>354</v>
      </c>
      <c r="BA27" s="13"/>
    </row>
    <row r="28" spans="1:64" x14ac:dyDescent="0.25">
      <c r="B28" s="124"/>
      <c r="C28" s="124"/>
      <c r="D28" s="124"/>
      <c r="E28" s="124"/>
      <c r="F28" s="124"/>
      <c r="G28" s="124"/>
      <c r="H28" s="124"/>
      <c r="I28" s="124"/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4"/>
      <c r="AQ28" s="124"/>
      <c r="AR28" s="124"/>
      <c r="AS28" s="124"/>
      <c r="AT28" s="124"/>
      <c r="AU28" s="124"/>
      <c r="AV28" s="124"/>
      <c r="AW28" s="124"/>
      <c r="AX28" s="124"/>
      <c r="AY28" s="124"/>
      <c r="AZ28" s="124"/>
      <c r="BA28" s="15"/>
      <c r="BB28" s="124"/>
      <c r="BC28" s="124"/>
      <c r="BD28" s="124"/>
      <c r="BE28" s="124"/>
      <c r="BF28" s="124"/>
      <c r="BG28" s="124"/>
      <c r="BH28" s="124"/>
      <c r="BI28" s="124"/>
      <c r="BJ28" s="124"/>
      <c r="BK28" s="124"/>
      <c r="BL28" s="124"/>
    </row>
    <row r="29" spans="1:64" x14ac:dyDescent="0.25">
      <c r="B29" s="124"/>
      <c r="C29" s="124"/>
      <c r="D29" s="124"/>
      <c r="E29" s="124"/>
      <c r="F29" s="124"/>
      <c r="G29" s="124"/>
      <c r="H29" s="124"/>
      <c r="I29" s="124"/>
      <c r="J29" s="124"/>
      <c r="K29" s="124"/>
      <c r="L29" s="124"/>
      <c r="M29" s="124"/>
      <c r="N29" s="124"/>
      <c r="O29" s="124"/>
      <c r="P29" s="124"/>
      <c r="Q29" s="124"/>
      <c r="R29" s="124"/>
      <c r="S29" s="124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/>
      <c r="AH29" s="124"/>
      <c r="AI29" s="124"/>
      <c r="AJ29" s="124"/>
      <c r="AK29" s="124"/>
      <c r="AL29" s="124"/>
      <c r="AM29" s="124"/>
      <c r="AN29" s="124"/>
      <c r="AO29" s="124"/>
      <c r="AP29" s="124"/>
      <c r="AQ29" s="124"/>
      <c r="AR29" s="124"/>
      <c r="AS29" s="124"/>
      <c r="AT29" s="124"/>
      <c r="AU29" s="124"/>
      <c r="AV29" s="124"/>
      <c r="AW29" s="124"/>
      <c r="AX29" s="124"/>
      <c r="AY29" s="124"/>
      <c r="AZ29" s="124"/>
      <c r="BA29" s="124"/>
      <c r="BB29" s="124"/>
      <c r="BC29" s="124"/>
      <c r="BD29" s="124"/>
      <c r="BE29" s="124"/>
      <c r="BF29" s="124"/>
      <c r="BG29" s="124"/>
      <c r="BH29" s="124"/>
      <c r="BI29" s="124"/>
      <c r="BJ29" s="124"/>
      <c r="BK29" s="124"/>
      <c r="BL29" s="124"/>
    </row>
    <row r="30" spans="1:64" ht="15.75" x14ac:dyDescent="0.3">
      <c r="B30" s="146"/>
      <c r="C30" s="146">
        <f t="shared" ref="C30:U30" si="0">D30-1</f>
        <v>2000</v>
      </c>
      <c r="D30" s="146">
        <f t="shared" si="0"/>
        <v>2001</v>
      </c>
      <c r="E30" s="146">
        <f t="shared" si="0"/>
        <v>2002</v>
      </c>
      <c r="F30" s="146">
        <f t="shared" si="0"/>
        <v>2003</v>
      </c>
      <c r="G30" s="146">
        <f t="shared" si="0"/>
        <v>2004</v>
      </c>
      <c r="H30" s="146">
        <f t="shared" si="0"/>
        <v>2005</v>
      </c>
      <c r="I30" s="146">
        <f t="shared" si="0"/>
        <v>2006</v>
      </c>
      <c r="J30" s="146">
        <f t="shared" si="0"/>
        <v>2007</v>
      </c>
      <c r="K30" s="146">
        <f t="shared" si="0"/>
        <v>2008</v>
      </c>
      <c r="L30" s="146">
        <f t="shared" si="0"/>
        <v>2009</v>
      </c>
      <c r="M30" s="146">
        <f t="shared" si="0"/>
        <v>2010</v>
      </c>
      <c r="N30" s="146">
        <f t="shared" si="0"/>
        <v>2011</v>
      </c>
      <c r="O30" s="146">
        <f t="shared" si="0"/>
        <v>2012</v>
      </c>
      <c r="P30" s="146">
        <f t="shared" si="0"/>
        <v>2013</v>
      </c>
      <c r="Q30" s="146">
        <f t="shared" si="0"/>
        <v>2014</v>
      </c>
      <c r="R30" s="146">
        <f t="shared" si="0"/>
        <v>2015</v>
      </c>
      <c r="S30" s="146">
        <f t="shared" si="0"/>
        <v>2016</v>
      </c>
      <c r="T30" s="146">
        <f t="shared" si="0"/>
        <v>2017</v>
      </c>
      <c r="U30" s="146">
        <f t="shared" si="0"/>
        <v>2018</v>
      </c>
      <c r="V30" s="146">
        <f>W30-1</f>
        <v>2019</v>
      </c>
      <c r="W30" s="146">
        <v>2020</v>
      </c>
      <c r="X30" s="146">
        <f>W30+1</f>
        <v>2021</v>
      </c>
      <c r="Y30" s="146">
        <f t="shared" ref="Y30:BK30" si="1">X30+1</f>
        <v>2022</v>
      </c>
      <c r="Z30" s="146">
        <f t="shared" si="1"/>
        <v>2023</v>
      </c>
      <c r="AA30" s="146">
        <f t="shared" si="1"/>
        <v>2024</v>
      </c>
      <c r="AB30" s="146">
        <f t="shared" si="1"/>
        <v>2025</v>
      </c>
      <c r="AC30" s="146">
        <f t="shared" si="1"/>
        <v>2026</v>
      </c>
      <c r="AD30" s="146">
        <f t="shared" si="1"/>
        <v>2027</v>
      </c>
      <c r="AE30" s="146">
        <f t="shared" si="1"/>
        <v>2028</v>
      </c>
      <c r="AF30" s="146">
        <f t="shared" si="1"/>
        <v>2029</v>
      </c>
      <c r="AG30" s="146">
        <f t="shared" si="1"/>
        <v>2030</v>
      </c>
      <c r="AH30" s="146">
        <f t="shared" si="1"/>
        <v>2031</v>
      </c>
      <c r="AI30" s="146">
        <f t="shared" si="1"/>
        <v>2032</v>
      </c>
      <c r="AJ30" s="146">
        <f t="shared" si="1"/>
        <v>2033</v>
      </c>
      <c r="AK30" s="146">
        <f t="shared" si="1"/>
        <v>2034</v>
      </c>
      <c r="AL30" s="146">
        <f t="shared" si="1"/>
        <v>2035</v>
      </c>
      <c r="AM30" s="146">
        <f t="shared" si="1"/>
        <v>2036</v>
      </c>
      <c r="AN30" s="146">
        <f t="shared" si="1"/>
        <v>2037</v>
      </c>
      <c r="AO30" s="146">
        <f t="shared" si="1"/>
        <v>2038</v>
      </c>
      <c r="AP30" s="146">
        <f t="shared" si="1"/>
        <v>2039</v>
      </c>
      <c r="AQ30" s="146">
        <f t="shared" si="1"/>
        <v>2040</v>
      </c>
      <c r="AR30" s="146">
        <f t="shared" si="1"/>
        <v>2041</v>
      </c>
      <c r="AS30" s="146">
        <f t="shared" si="1"/>
        <v>2042</v>
      </c>
      <c r="AT30" s="146">
        <f t="shared" si="1"/>
        <v>2043</v>
      </c>
      <c r="AU30" s="146">
        <f t="shared" si="1"/>
        <v>2044</v>
      </c>
      <c r="AV30" s="146">
        <f t="shared" si="1"/>
        <v>2045</v>
      </c>
      <c r="AW30" s="146">
        <f t="shared" si="1"/>
        <v>2046</v>
      </c>
      <c r="AX30" s="146">
        <f t="shared" si="1"/>
        <v>2047</v>
      </c>
      <c r="AY30" s="146">
        <f t="shared" si="1"/>
        <v>2048</v>
      </c>
      <c r="AZ30" s="146">
        <f t="shared" si="1"/>
        <v>2049</v>
      </c>
      <c r="BA30" s="146">
        <f t="shared" si="1"/>
        <v>2050</v>
      </c>
      <c r="BB30" s="146">
        <f t="shared" si="1"/>
        <v>2051</v>
      </c>
      <c r="BC30" s="146">
        <f t="shared" si="1"/>
        <v>2052</v>
      </c>
      <c r="BD30" s="146">
        <f t="shared" si="1"/>
        <v>2053</v>
      </c>
      <c r="BE30" s="146">
        <f t="shared" si="1"/>
        <v>2054</v>
      </c>
      <c r="BF30" s="146">
        <f t="shared" si="1"/>
        <v>2055</v>
      </c>
      <c r="BG30" s="146">
        <f t="shared" si="1"/>
        <v>2056</v>
      </c>
      <c r="BH30" s="146">
        <f t="shared" si="1"/>
        <v>2057</v>
      </c>
      <c r="BI30" s="146">
        <f t="shared" si="1"/>
        <v>2058</v>
      </c>
      <c r="BJ30" s="146">
        <f t="shared" si="1"/>
        <v>2059</v>
      </c>
      <c r="BK30" s="146">
        <f t="shared" si="1"/>
        <v>2060</v>
      </c>
      <c r="BL30" s="124"/>
    </row>
    <row r="31" spans="1:64" ht="15.75" x14ac:dyDescent="0.3">
      <c r="B31" s="133" t="s">
        <v>0</v>
      </c>
      <c r="C31" s="134">
        <v>7184.2</v>
      </c>
      <c r="D31" s="134">
        <v>7229.85</v>
      </c>
      <c r="E31" s="134">
        <v>7284.7999999999993</v>
      </c>
      <c r="F31" s="134">
        <v>7339</v>
      </c>
      <c r="G31" s="134">
        <v>7389.6</v>
      </c>
      <c r="H31" s="134">
        <v>7437.1</v>
      </c>
      <c r="I31" s="134">
        <v>7483.9195</v>
      </c>
      <c r="J31" s="134">
        <v>7551.1165000000001</v>
      </c>
      <c r="K31" s="134">
        <v>7647.6749999999993</v>
      </c>
      <c r="L31" s="134">
        <v>7743.8310000000001</v>
      </c>
      <c r="M31" s="134">
        <v>7827.9030000000002</v>
      </c>
      <c r="N31" s="134">
        <v>7912.3310000000001</v>
      </c>
      <c r="O31" s="134">
        <v>7996.8610000000008</v>
      </c>
      <c r="P31" s="134">
        <v>8089.3455000000004</v>
      </c>
      <c r="Q31" s="134">
        <v>8188.6484999999993</v>
      </c>
      <c r="R31" s="134">
        <v>8282.3960000000006</v>
      </c>
      <c r="S31" s="134">
        <v>8373.3379999999997</v>
      </c>
      <c r="T31" s="134">
        <v>8460.3391507180349</v>
      </c>
      <c r="U31" s="134">
        <v>8541.9299352150847</v>
      </c>
      <c r="V31" s="134">
        <v>8623.5182230999362</v>
      </c>
      <c r="W31" s="134">
        <v>8705.0425977125997</v>
      </c>
      <c r="X31" s="134">
        <v>8786.3897128594235</v>
      </c>
      <c r="Y31" s="134">
        <v>8867.448219636517</v>
      </c>
      <c r="Z31" s="134">
        <v>8948.1402237433977</v>
      </c>
      <c r="AA31" s="134">
        <v>9028.3413938927551</v>
      </c>
      <c r="AB31" s="134">
        <v>9107.8779658758322</v>
      </c>
      <c r="AC31" s="134">
        <v>9186.6106287321454</v>
      </c>
      <c r="AD31" s="134">
        <v>9264.4405166187771</v>
      </c>
      <c r="AE31" s="134">
        <v>9341.2537840196419</v>
      </c>
      <c r="AF31" s="134">
        <v>9416.9695406996216</v>
      </c>
      <c r="AG31" s="134">
        <v>9491.5443456065277</v>
      </c>
      <c r="AH31" s="134">
        <v>9564.4464203428433</v>
      </c>
      <c r="AI31" s="134">
        <v>9634.6211959174361</v>
      </c>
      <c r="AJ31" s="134">
        <v>9701.0380708162447</v>
      </c>
      <c r="AK31" s="134">
        <v>9762.1581332823298</v>
      </c>
      <c r="AL31" s="134">
        <v>9817.3722099401293</v>
      </c>
      <c r="AM31" s="134">
        <v>9867.1661415227754</v>
      </c>
      <c r="AN31" s="134">
        <v>9911.0750588395749</v>
      </c>
      <c r="AO31" s="134">
        <v>9949.5348703797572</v>
      </c>
      <c r="AP31" s="134">
        <v>9984.0230712402772</v>
      </c>
      <c r="AQ31" s="134">
        <v>10015.563272421041</v>
      </c>
      <c r="AR31" s="134">
        <v>10045.131649290266</v>
      </c>
      <c r="AS31" s="134">
        <v>10073.286943657171</v>
      </c>
      <c r="AT31" s="134">
        <v>10100.185942767595</v>
      </c>
      <c r="AU31" s="134">
        <v>10125.870090383974</v>
      </c>
      <c r="AV31" s="134">
        <v>10150.365850595575</v>
      </c>
      <c r="AW31" s="134">
        <v>10173.75461295995</v>
      </c>
      <c r="AX31" s="134">
        <v>10196.108279908316</v>
      </c>
      <c r="AY31" s="134">
        <v>10217.456810787011</v>
      </c>
      <c r="AZ31" s="134">
        <v>10237.750273352136</v>
      </c>
      <c r="BA31" s="134">
        <v>10256.972189963202</v>
      </c>
      <c r="BB31" s="134">
        <v>10275.150023354359</v>
      </c>
      <c r="BC31" s="134">
        <v>10292.297754553896</v>
      </c>
      <c r="BD31" s="134">
        <v>10308.446341553026</v>
      </c>
      <c r="BE31" s="134">
        <v>10323.551344654687</v>
      </c>
      <c r="BF31" s="134">
        <v>10337.601778765213</v>
      </c>
      <c r="BG31" s="134">
        <v>10350.667549026066</v>
      </c>
      <c r="BH31" s="134">
        <v>10362.736671698711</v>
      </c>
      <c r="BI31" s="134">
        <v>10373.879051924603</v>
      </c>
      <c r="BJ31" s="134">
        <v>10384.141126690571</v>
      </c>
      <c r="BK31" s="134">
        <v>10393.590803848314</v>
      </c>
      <c r="BL31" s="124"/>
    </row>
    <row r="32" spans="1:64" ht="15.75" x14ac:dyDescent="0.3">
      <c r="A32" s="1"/>
      <c r="B32" s="133" t="s">
        <v>1</v>
      </c>
      <c r="C32" s="134">
        <v>3143.8710000000001</v>
      </c>
      <c r="D32" s="134">
        <v>3161.6885931611523</v>
      </c>
      <c r="E32" s="134">
        <v>3181.4276865440188</v>
      </c>
      <c r="F32" s="134">
        <v>3200.8497333714167</v>
      </c>
      <c r="G32" s="134">
        <v>3218.6935187284053</v>
      </c>
      <c r="H32" s="134">
        <v>3235.1785718819988</v>
      </c>
      <c r="I32" s="134">
        <v>3251.3745801118334</v>
      </c>
      <c r="J32" s="134">
        <v>3276.6078215221146</v>
      </c>
      <c r="K32" s="134">
        <v>3314.8688628472887</v>
      </c>
      <c r="L32" s="134">
        <v>3359.4054413260747</v>
      </c>
      <c r="M32" s="134">
        <v>3398.6171504184226</v>
      </c>
      <c r="N32" s="134">
        <v>3438.0159280533198</v>
      </c>
      <c r="O32" s="134">
        <v>3477.4892770122137</v>
      </c>
      <c r="P32" s="134">
        <v>3520.5229223977462</v>
      </c>
      <c r="Q32" s="134">
        <v>3569.611422512357</v>
      </c>
      <c r="R32" s="134">
        <v>3615.8541115612184</v>
      </c>
      <c r="S32" s="134">
        <v>3665.141027499255</v>
      </c>
      <c r="T32" s="134">
        <v>3709.5654628336943</v>
      </c>
      <c r="U32" s="134">
        <v>3746.5285000000003</v>
      </c>
      <c r="V32" s="134">
        <v>3787.8220000000001</v>
      </c>
      <c r="W32" s="134">
        <v>3828.8305</v>
      </c>
      <c r="X32" s="134">
        <v>3869.4075000000003</v>
      </c>
      <c r="Y32" s="134">
        <v>3909.5065</v>
      </c>
      <c r="Z32" s="134">
        <v>3949.1165000000001</v>
      </c>
      <c r="AA32" s="134">
        <v>3988.3490000000002</v>
      </c>
      <c r="AB32" s="134">
        <v>4027.174</v>
      </c>
      <c r="AC32" s="134">
        <v>4065.3090000000002</v>
      </c>
      <c r="AD32" s="134">
        <v>4102.8</v>
      </c>
      <c r="AE32" s="134">
        <v>4139.8230000000003</v>
      </c>
      <c r="AF32" s="134">
        <v>4176.5389999999998</v>
      </c>
      <c r="AG32" s="134">
        <v>4212.9130000000005</v>
      </c>
      <c r="AH32" s="134">
        <v>4248.5084999999999</v>
      </c>
      <c r="AI32" s="134">
        <v>4282.9840000000004</v>
      </c>
      <c r="AJ32" s="134">
        <v>4316.0395000000008</v>
      </c>
      <c r="AK32" s="134">
        <v>4347.0740000000005</v>
      </c>
      <c r="AL32" s="134">
        <v>4375.8500000000004</v>
      </c>
      <c r="AM32" s="134">
        <v>4402.4695000000002</v>
      </c>
      <c r="AN32" s="134">
        <v>4426.683</v>
      </c>
      <c r="AO32" s="134">
        <v>4448.6295</v>
      </c>
      <c r="AP32" s="134">
        <v>4468.9145000000008</v>
      </c>
      <c r="AQ32" s="134">
        <v>4487.9490000000005</v>
      </c>
      <c r="AR32" s="134">
        <v>4506.1844999999994</v>
      </c>
      <c r="AS32" s="134">
        <v>4523.75</v>
      </c>
      <c r="AT32" s="134">
        <v>4540.5590000000002</v>
      </c>
      <c r="AU32" s="134">
        <v>4556.6769999999997</v>
      </c>
      <c r="AV32" s="134">
        <v>4572.1015000000007</v>
      </c>
      <c r="AW32" s="134">
        <v>4587.2587548760994</v>
      </c>
      <c r="AX32" s="134">
        <v>4602.2607677042133</v>
      </c>
      <c r="AY32" s="134">
        <v>4616.8745193432915</v>
      </c>
      <c r="AZ32" s="134">
        <v>4631.0773490893926</v>
      </c>
      <c r="BA32" s="134">
        <v>4644.8620438909966</v>
      </c>
      <c r="BB32" s="134">
        <v>4658.2418420862959</v>
      </c>
      <c r="BC32" s="134">
        <v>4671.2237384724021</v>
      </c>
      <c r="BD32" s="134">
        <v>4683.8226929810653</v>
      </c>
      <c r="BE32" s="134">
        <v>4696.0188058171625</v>
      </c>
      <c r="BF32" s="134">
        <v>4707.8089853919064</v>
      </c>
      <c r="BG32" s="134">
        <v>4719.2275776615534</v>
      </c>
      <c r="BH32" s="134">
        <v>4730.269150597589</v>
      </c>
      <c r="BI32" s="134">
        <v>4740.9668126506695</v>
      </c>
      <c r="BJ32" s="134">
        <v>4751.3427318292352</v>
      </c>
      <c r="BK32" s="134">
        <v>4761.4293098832013</v>
      </c>
      <c r="BL32" s="124"/>
    </row>
    <row r="33" spans="2:64" ht="15.75" x14ac:dyDescent="0.3">
      <c r="B33" s="133" t="s">
        <v>2</v>
      </c>
      <c r="C33" s="134">
        <v>7121.8</v>
      </c>
      <c r="D33" s="134">
        <v>7154.5000000000009</v>
      </c>
      <c r="E33" s="134">
        <v>7196.5</v>
      </c>
      <c r="F33" s="134">
        <v>7237.75</v>
      </c>
      <c r="G33" s="134">
        <v>7275.4000000000005</v>
      </c>
      <c r="H33" s="134">
        <v>7309.9500000000007</v>
      </c>
      <c r="I33" s="134">
        <v>7343.8194999999996</v>
      </c>
      <c r="J33" s="134">
        <v>7398.0664999999999</v>
      </c>
      <c r="K33" s="134">
        <v>7481.6749999999993</v>
      </c>
      <c r="L33" s="134">
        <v>7579.3780064784914</v>
      </c>
      <c r="M33" s="134">
        <v>7664.9970129569829</v>
      </c>
      <c r="N33" s="134">
        <v>7750.972019435475</v>
      </c>
      <c r="O33" s="134">
        <v>7837.0490259139669</v>
      </c>
      <c r="P33" s="134">
        <v>7931.0805323924578</v>
      </c>
      <c r="Q33" s="134">
        <v>8031.9305388709481</v>
      </c>
      <c r="R33" s="134">
        <v>8127.2250453494407</v>
      </c>
      <c r="S33" s="134">
        <v>8219.7140518279321</v>
      </c>
      <c r="T33" s="134">
        <v>8308.2622090244586</v>
      </c>
      <c r="U33" s="134">
        <v>8391.4</v>
      </c>
      <c r="V33" s="134">
        <v>8469.7654999999995</v>
      </c>
      <c r="W33" s="134">
        <v>8547.9344999999994</v>
      </c>
      <c r="X33" s="134">
        <v>8625.8104999999996</v>
      </c>
      <c r="Y33" s="134">
        <v>8703.3149999999987</v>
      </c>
      <c r="Z33" s="134">
        <v>8780.3209999999999</v>
      </c>
      <c r="AA33" s="134">
        <v>8856.6790000000001</v>
      </c>
      <c r="AB33" s="134">
        <v>8932.2694999999985</v>
      </c>
      <c r="AC33" s="134">
        <v>9006.8889999999992</v>
      </c>
      <c r="AD33" s="134">
        <v>9080.4035000000003</v>
      </c>
      <c r="AE33" s="134">
        <v>9152.7664999999997</v>
      </c>
      <c r="AF33" s="134">
        <v>9223.8994999999995</v>
      </c>
      <c r="AG33" s="134">
        <v>9293.7955000000002</v>
      </c>
      <c r="AH33" s="134">
        <v>9361.9</v>
      </c>
      <c r="AI33" s="134">
        <v>9427.0815000000002</v>
      </c>
      <c r="AJ33" s="134">
        <v>9488.4639999999999</v>
      </c>
      <c r="AK33" s="134">
        <v>9544.6035000000011</v>
      </c>
      <c r="AL33" s="134">
        <v>9594.9615000000013</v>
      </c>
      <c r="AM33" s="134">
        <v>9639.9939999999988</v>
      </c>
      <c r="AN33" s="134">
        <v>9679.1309999999994</v>
      </c>
      <c r="AO33" s="134">
        <v>9712.8559999999998</v>
      </c>
      <c r="AP33" s="134">
        <v>9742.7055</v>
      </c>
      <c r="AQ33" s="134">
        <v>9769.6909999999989</v>
      </c>
      <c r="AR33" s="134">
        <v>9794.7279999999992</v>
      </c>
      <c r="AS33" s="134">
        <v>9818.3070000000007</v>
      </c>
      <c r="AT33" s="134">
        <v>9840.5769999999993</v>
      </c>
      <c r="AU33" s="134">
        <v>9861.5715</v>
      </c>
      <c r="AV33" s="134">
        <v>9881.3725000000013</v>
      </c>
      <c r="AW33" s="134">
        <v>9900.2566025117194</v>
      </c>
      <c r="AX33" s="134">
        <v>9918.1549023687949</v>
      </c>
      <c r="AY33" s="134">
        <v>9935.1022481536384</v>
      </c>
      <c r="AZ33" s="134">
        <v>9951.053604605846</v>
      </c>
      <c r="BA33" s="134">
        <v>9965.9973900124678</v>
      </c>
      <c r="BB33" s="134">
        <v>9979.9659530308327</v>
      </c>
      <c r="BC33" s="134">
        <v>9992.9781415366924</v>
      </c>
      <c r="BD33" s="134">
        <v>10005.069752121504</v>
      </c>
      <c r="BE33" s="134">
        <v>10016.201146193102</v>
      </c>
      <c r="BF33" s="134">
        <v>10026.366092966737</v>
      </c>
      <c r="BG33" s="134">
        <v>10035.639195768335</v>
      </c>
      <c r="BH33" s="134">
        <v>10044.013103588191</v>
      </c>
      <c r="BI33" s="134">
        <v>10051.562279532556</v>
      </c>
      <c r="BJ33" s="134">
        <v>10058.337634529171</v>
      </c>
      <c r="BK33" s="134">
        <v>10064.411457161466</v>
      </c>
      <c r="BL33" s="124"/>
    </row>
    <row r="34" spans="2:64" x14ac:dyDescent="0.25">
      <c r="B34" s="124"/>
      <c r="C34" s="124"/>
      <c r="D34" s="124"/>
      <c r="E34" s="124"/>
      <c r="F34" s="124"/>
      <c r="G34" s="124"/>
      <c r="H34" s="124"/>
      <c r="I34" s="124"/>
      <c r="J34" s="124"/>
      <c r="K34" s="124"/>
      <c r="L34" s="124"/>
      <c r="M34" s="124"/>
      <c r="N34" s="124"/>
      <c r="O34" s="124"/>
      <c r="P34" s="124"/>
      <c r="Q34" s="124"/>
      <c r="R34" s="124"/>
      <c r="S34" s="124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/>
      <c r="AH34" s="124"/>
      <c r="AI34" s="124"/>
      <c r="AJ34" s="124"/>
      <c r="AK34" s="124"/>
      <c r="AL34" s="124"/>
      <c r="AM34" s="124"/>
      <c r="AN34" s="124"/>
      <c r="AO34" s="124"/>
      <c r="AP34" s="124"/>
      <c r="AQ34" s="124"/>
      <c r="AR34" s="124"/>
      <c r="AS34" s="124"/>
      <c r="AT34" s="124"/>
      <c r="AU34" s="124"/>
      <c r="AV34" s="124"/>
      <c r="AW34" s="124"/>
      <c r="AX34" s="124"/>
      <c r="AY34" s="124"/>
      <c r="AZ34" s="124"/>
      <c r="BA34" s="124"/>
      <c r="BB34" s="124"/>
      <c r="BC34" s="124"/>
      <c r="BD34" s="124"/>
      <c r="BE34" s="124"/>
      <c r="BF34" s="124"/>
      <c r="BG34" s="124"/>
      <c r="BH34" s="124"/>
      <c r="BI34" s="124"/>
      <c r="BJ34" s="124"/>
      <c r="BK34" s="124"/>
      <c r="BL34" s="124"/>
    </row>
    <row r="35" spans="2:64" x14ac:dyDescent="0.25">
      <c r="B35" s="124"/>
      <c r="C35" s="124"/>
      <c r="D35" s="124"/>
      <c r="E35" s="124"/>
      <c r="F35" s="124"/>
      <c r="G35" s="124"/>
      <c r="H35" s="124"/>
      <c r="I35" s="124"/>
      <c r="J35" s="124"/>
      <c r="K35" s="124"/>
      <c r="L35" s="124"/>
      <c r="M35" s="124"/>
      <c r="N35" s="124"/>
      <c r="O35" s="124"/>
      <c r="P35" s="124"/>
      <c r="Q35" s="124"/>
      <c r="R35" s="124"/>
      <c r="S35" s="124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/>
      <c r="AH35" s="124"/>
      <c r="AI35" s="124"/>
      <c r="AJ35" s="124"/>
      <c r="AK35" s="124"/>
      <c r="AL35" s="124"/>
      <c r="AM35" s="124"/>
      <c r="AN35" s="124"/>
      <c r="AO35" s="124"/>
      <c r="AP35" s="124"/>
      <c r="AQ35" s="124"/>
      <c r="AR35" s="124"/>
      <c r="AS35" s="124"/>
      <c r="AT35" s="124"/>
      <c r="AU35" s="124"/>
      <c r="AV35" s="124"/>
      <c r="AW35" s="124"/>
      <c r="AX35" s="124"/>
      <c r="AY35" s="124"/>
      <c r="AZ35" s="124"/>
      <c r="BA35" s="124"/>
      <c r="BB35" s="124"/>
      <c r="BC35" s="124"/>
      <c r="BD35" s="124"/>
      <c r="BE35" s="124"/>
      <c r="BF35" s="124"/>
      <c r="BG35" s="124"/>
      <c r="BH35" s="124"/>
      <c r="BI35" s="124"/>
      <c r="BJ35" s="124"/>
      <c r="BK35" s="124"/>
      <c r="BL35" s="124"/>
    </row>
    <row r="36" spans="2:64" x14ac:dyDescent="0.25">
      <c r="B36" s="124"/>
      <c r="C36" s="124"/>
      <c r="D36" s="124"/>
      <c r="E36" s="124"/>
      <c r="F36" s="124"/>
      <c r="G36" s="124"/>
      <c r="H36" s="124"/>
      <c r="I36" s="124"/>
      <c r="J36" s="124"/>
      <c r="K36" s="124"/>
      <c r="L36" s="124"/>
      <c r="M36" s="124"/>
      <c r="N36" s="124"/>
      <c r="O36" s="124"/>
      <c r="P36" s="124"/>
      <c r="Q36" s="124"/>
      <c r="R36" s="124"/>
      <c r="S36" s="124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/>
      <c r="AH36" s="124"/>
      <c r="AI36" s="124"/>
      <c r="AJ36" s="124"/>
      <c r="AK36" s="124"/>
      <c r="AL36" s="124"/>
      <c r="AM36" s="124"/>
      <c r="AN36" s="124"/>
      <c r="AO36" s="124"/>
      <c r="AP36" s="124"/>
      <c r="AQ36" s="124"/>
      <c r="AR36" s="124"/>
      <c r="AS36" s="124"/>
      <c r="AT36" s="124"/>
      <c r="AU36" s="124"/>
      <c r="AV36" s="124"/>
      <c r="AW36" s="124"/>
      <c r="AX36" s="124"/>
      <c r="AY36" s="124"/>
      <c r="AZ36" s="124"/>
      <c r="BA36" s="124"/>
      <c r="BB36" s="124"/>
      <c r="BC36" s="124"/>
      <c r="BD36" s="124"/>
      <c r="BE36" s="124"/>
      <c r="BF36" s="124"/>
      <c r="BG36" s="124"/>
      <c r="BH36" s="124"/>
      <c r="BI36" s="124"/>
      <c r="BJ36" s="124"/>
      <c r="BK36" s="124"/>
      <c r="BL36" s="124"/>
    </row>
  </sheetData>
  <hyperlinks>
    <hyperlink ref="A1" location="Inhaltsverzeichnis!B8" display="zurück"/>
  </hyperlinks>
  <pageMargins left="0.7" right="0.7" top="0.75" bottom="0.75" header="0.3" footer="0.3"/>
  <pageSetup paperSize="9" orientation="portrait" horizontalDpi="4294967293" r:id="rId1"/>
  <customProperties>
    <customPr name="EpmWorksheetKeyString_GUID" r:id="rId2"/>
  </customPropertie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6"/>
  <sheetViews>
    <sheetView showGridLines="0" zoomScale="90" zoomScaleNormal="90" workbookViewId="0">
      <selection activeCell="A2" sqref="A2"/>
    </sheetView>
  </sheetViews>
  <sheetFormatPr baseColWidth="10" defaultColWidth="8.42578125" defaultRowHeight="15" outlineLevelCol="1" x14ac:dyDescent="0.25"/>
  <cols>
    <col min="2" max="2" width="27" customWidth="1"/>
    <col min="4" max="21" width="8.42578125" hidden="1" customWidth="1" outlineLevel="1"/>
    <col min="22" max="22" width="8.42578125" customWidth="1" collapsed="1"/>
    <col min="23" max="27" width="8.42578125" hidden="1" customWidth="1" outlineLevel="1"/>
    <col min="28" max="28" width="8.42578125" hidden="1" customWidth="1" outlineLevel="1" collapsed="1"/>
    <col min="29" max="32" width="8.42578125" hidden="1" customWidth="1" outlineLevel="1"/>
    <col min="33" max="33" width="8.42578125" collapsed="1"/>
    <col min="34" max="37" width="8.42578125" hidden="1" customWidth="1" outlineLevel="1"/>
    <col min="38" max="38" width="8.42578125" collapsed="1"/>
    <col min="39" max="42" width="8.42578125" hidden="1" customWidth="1" outlineLevel="1"/>
    <col min="43" max="43" width="8.42578125" collapsed="1"/>
    <col min="44" max="47" width="8.42578125" hidden="1" customWidth="1" outlineLevel="1"/>
    <col min="48" max="48" width="8.42578125" hidden="1" customWidth="1" outlineLevel="1" collapsed="1"/>
    <col min="49" max="52" width="8.42578125" hidden="1" customWidth="1" outlineLevel="1"/>
    <col min="53" max="53" width="8.42578125" collapsed="1"/>
    <col min="54" max="55" width="8.42578125" hidden="1" customWidth="1" outlineLevel="1"/>
    <col min="56" max="56" width="11" hidden="1" customWidth="1" outlineLevel="1"/>
    <col min="57" max="61" width="9.85546875" hidden="1" customWidth="1" outlineLevel="1"/>
    <col min="62" max="62" width="10.85546875" hidden="1" customWidth="1" outlineLevel="1"/>
    <col min="63" max="63" width="8.42578125" collapsed="1"/>
  </cols>
  <sheetData>
    <row r="1" spans="1:63" x14ac:dyDescent="0.25">
      <c r="A1" s="99" t="s">
        <v>3</v>
      </c>
    </row>
    <row r="4" spans="1:63" ht="15.75" x14ac:dyDescent="0.3">
      <c r="B4" s="1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</row>
    <row r="5" spans="1:63" ht="15.75" x14ac:dyDescent="0.3">
      <c r="A5" s="1"/>
      <c r="B5" s="1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</row>
    <row r="6" spans="1:63" ht="15.75" x14ac:dyDescent="0.3">
      <c r="B6" s="1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</row>
    <row r="7" spans="1:63" ht="16.5" thickBot="1" x14ac:dyDescent="0.35">
      <c r="A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</row>
    <row r="8" spans="1:63" ht="16.5" x14ac:dyDescent="0.25">
      <c r="B8" s="4" t="s">
        <v>4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</row>
    <row r="9" spans="1:63" ht="16.5" thickBot="1" x14ac:dyDescent="0.3">
      <c r="B9" s="6" t="s">
        <v>356</v>
      </c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</row>
    <row r="10" spans="1:63" x14ac:dyDescent="0.25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8"/>
      <c r="BC10" s="8"/>
    </row>
    <row r="12" spans="1:63" x14ac:dyDescent="0.25">
      <c r="BA12" s="15"/>
    </row>
    <row r="13" spans="1:63" x14ac:dyDescent="0.25">
      <c r="BA13" s="15"/>
    </row>
    <row r="14" spans="1:63" x14ac:dyDescent="0.25">
      <c r="BA14" s="15"/>
    </row>
    <row r="15" spans="1:63" x14ac:dyDescent="0.25">
      <c r="BA15" s="15"/>
    </row>
    <row r="18" spans="2:65" x14ac:dyDescent="0.25">
      <c r="BA18" s="3"/>
    </row>
    <row r="19" spans="2:65" x14ac:dyDescent="0.25">
      <c r="BA19" s="3"/>
    </row>
    <row r="20" spans="2:65" x14ac:dyDescent="0.25">
      <c r="BA20" s="3"/>
    </row>
    <row r="26" spans="2:65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</row>
    <row r="27" spans="2:65" ht="15.75" x14ac:dyDescent="0.25">
      <c r="B27" s="104" t="s">
        <v>355</v>
      </c>
      <c r="BA27" s="85"/>
      <c r="BB27" s="85"/>
      <c r="BC27" s="85"/>
      <c r="BD27" s="85"/>
      <c r="BE27" s="85"/>
      <c r="BF27" s="85"/>
      <c r="BG27" s="85"/>
      <c r="BH27" s="85"/>
      <c r="BI27" s="85"/>
      <c r="BJ27" s="85"/>
      <c r="BK27" s="85"/>
    </row>
    <row r="30" spans="2:65" ht="15.75" x14ac:dyDescent="0.3">
      <c r="B30" s="105" t="s">
        <v>5</v>
      </c>
      <c r="C30" s="102">
        <f t="shared" ref="C30:U30" si="0">D30-1</f>
        <v>2000</v>
      </c>
      <c r="D30" s="102">
        <f t="shared" si="0"/>
        <v>2001</v>
      </c>
      <c r="E30" s="102">
        <f t="shared" si="0"/>
        <v>2002</v>
      </c>
      <c r="F30" s="102">
        <f t="shared" si="0"/>
        <v>2003</v>
      </c>
      <c r="G30" s="102">
        <f t="shared" si="0"/>
        <v>2004</v>
      </c>
      <c r="H30" s="102">
        <f t="shared" si="0"/>
        <v>2005</v>
      </c>
      <c r="I30" s="102">
        <f t="shared" si="0"/>
        <v>2006</v>
      </c>
      <c r="J30" s="102">
        <f t="shared" si="0"/>
        <v>2007</v>
      </c>
      <c r="K30" s="102">
        <f t="shared" si="0"/>
        <v>2008</v>
      </c>
      <c r="L30" s="102">
        <f t="shared" si="0"/>
        <v>2009</v>
      </c>
      <c r="M30" s="102">
        <f t="shared" si="0"/>
        <v>2010</v>
      </c>
      <c r="N30" s="102">
        <f t="shared" si="0"/>
        <v>2011</v>
      </c>
      <c r="O30" s="102">
        <f t="shared" si="0"/>
        <v>2012</v>
      </c>
      <c r="P30" s="102">
        <f t="shared" si="0"/>
        <v>2013</v>
      </c>
      <c r="Q30" s="102">
        <f t="shared" si="0"/>
        <v>2014</v>
      </c>
      <c r="R30" s="102">
        <f t="shared" si="0"/>
        <v>2015</v>
      </c>
      <c r="S30" s="102">
        <f t="shared" si="0"/>
        <v>2016</v>
      </c>
      <c r="T30" s="102">
        <f t="shared" si="0"/>
        <v>2017</v>
      </c>
      <c r="U30" s="102">
        <f t="shared" si="0"/>
        <v>2018</v>
      </c>
      <c r="V30" s="102">
        <f>W30-1</f>
        <v>2019</v>
      </c>
      <c r="W30" s="102">
        <v>2020</v>
      </c>
      <c r="X30" s="102">
        <f>W30+1</f>
        <v>2021</v>
      </c>
      <c r="Y30" s="102">
        <f t="shared" ref="Y30:BK30" si="1">X30+1</f>
        <v>2022</v>
      </c>
      <c r="Z30" s="102">
        <f t="shared" si="1"/>
        <v>2023</v>
      </c>
      <c r="AA30" s="102">
        <f t="shared" si="1"/>
        <v>2024</v>
      </c>
      <c r="AB30" s="102">
        <f t="shared" si="1"/>
        <v>2025</v>
      </c>
      <c r="AC30" s="102">
        <f t="shared" si="1"/>
        <v>2026</v>
      </c>
      <c r="AD30" s="102">
        <f t="shared" si="1"/>
        <v>2027</v>
      </c>
      <c r="AE30" s="102">
        <f t="shared" si="1"/>
        <v>2028</v>
      </c>
      <c r="AF30" s="102">
        <f t="shared" si="1"/>
        <v>2029</v>
      </c>
      <c r="AG30" s="102">
        <f t="shared" si="1"/>
        <v>2030</v>
      </c>
      <c r="AH30" s="102">
        <f t="shared" si="1"/>
        <v>2031</v>
      </c>
      <c r="AI30" s="102">
        <f t="shared" si="1"/>
        <v>2032</v>
      </c>
      <c r="AJ30" s="102">
        <f t="shared" si="1"/>
        <v>2033</v>
      </c>
      <c r="AK30" s="102">
        <f t="shared" si="1"/>
        <v>2034</v>
      </c>
      <c r="AL30" s="102">
        <f t="shared" si="1"/>
        <v>2035</v>
      </c>
      <c r="AM30" s="102">
        <f t="shared" si="1"/>
        <v>2036</v>
      </c>
      <c r="AN30" s="102">
        <f t="shared" si="1"/>
        <v>2037</v>
      </c>
      <c r="AO30" s="102">
        <f t="shared" si="1"/>
        <v>2038</v>
      </c>
      <c r="AP30" s="102">
        <f t="shared" si="1"/>
        <v>2039</v>
      </c>
      <c r="AQ30" s="102">
        <f t="shared" si="1"/>
        <v>2040</v>
      </c>
      <c r="AR30" s="102">
        <f t="shared" si="1"/>
        <v>2041</v>
      </c>
      <c r="AS30" s="102">
        <f t="shared" si="1"/>
        <v>2042</v>
      </c>
      <c r="AT30" s="102">
        <f t="shared" si="1"/>
        <v>2043</v>
      </c>
      <c r="AU30" s="102">
        <f t="shared" si="1"/>
        <v>2044</v>
      </c>
      <c r="AV30" s="102">
        <f t="shared" si="1"/>
        <v>2045</v>
      </c>
      <c r="AW30" s="102">
        <f t="shared" si="1"/>
        <v>2046</v>
      </c>
      <c r="AX30" s="102">
        <f t="shared" si="1"/>
        <v>2047</v>
      </c>
      <c r="AY30" s="102">
        <f t="shared" si="1"/>
        <v>2048</v>
      </c>
      <c r="AZ30" s="102">
        <f t="shared" si="1"/>
        <v>2049</v>
      </c>
      <c r="BA30" s="102">
        <f t="shared" si="1"/>
        <v>2050</v>
      </c>
      <c r="BB30" s="102">
        <f t="shared" si="1"/>
        <v>2051</v>
      </c>
      <c r="BC30" s="102">
        <f t="shared" si="1"/>
        <v>2052</v>
      </c>
      <c r="BD30" s="102">
        <f t="shared" si="1"/>
        <v>2053</v>
      </c>
      <c r="BE30" s="102">
        <f t="shared" si="1"/>
        <v>2054</v>
      </c>
      <c r="BF30" s="102">
        <f t="shared" si="1"/>
        <v>2055</v>
      </c>
      <c r="BG30" s="102">
        <f t="shared" si="1"/>
        <v>2056</v>
      </c>
      <c r="BH30" s="102">
        <f t="shared" si="1"/>
        <v>2057</v>
      </c>
      <c r="BI30" s="102">
        <f t="shared" si="1"/>
        <v>2058</v>
      </c>
      <c r="BJ30" s="102">
        <f t="shared" si="1"/>
        <v>2059</v>
      </c>
      <c r="BK30" s="102">
        <f t="shared" si="1"/>
        <v>2060</v>
      </c>
    </row>
    <row r="31" spans="2:65" ht="15.75" x14ac:dyDescent="0.3">
      <c r="B31" s="14" t="s">
        <v>6</v>
      </c>
      <c r="C31" s="103">
        <v>115.86249492400682</v>
      </c>
      <c r="D31" s="103">
        <v>119.75514016439116</v>
      </c>
      <c r="E31" s="103">
        <v>122.61353068883673</v>
      </c>
      <c r="F31" s="103">
        <v>122.57376975987205</v>
      </c>
      <c r="G31" s="103">
        <v>123.98986644281608</v>
      </c>
      <c r="H31" s="103">
        <v>127.94412548018474</v>
      </c>
      <c r="I31" s="103">
        <v>133.6717326585964</v>
      </c>
      <c r="J31" s="103">
        <v>137.99854138590561</v>
      </c>
      <c r="K31" s="103">
        <v>141.69635026354524</v>
      </c>
      <c r="L31" s="103">
        <v>130.03521330831811</v>
      </c>
      <c r="M31" s="103">
        <v>138.48718427477783</v>
      </c>
      <c r="N31" s="103">
        <v>146.91815627028564</v>
      </c>
      <c r="O31" s="103">
        <v>146.02837314344592</v>
      </c>
      <c r="P31" s="103">
        <v>147.30008708227786</v>
      </c>
      <c r="Q31" s="103">
        <v>149.2656573096217</v>
      </c>
      <c r="R31" s="103">
        <v>149.54120280781083</v>
      </c>
      <c r="S31" s="103">
        <v>153.82411473656254</v>
      </c>
      <c r="T31" s="103">
        <v>160.08400144703936</v>
      </c>
      <c r="U31" s="103">
        <v>167.14319066138881</v>
      </c>
      <c r="V31" s="103">
        <v>172.83844742256255</v>
      </c>
      <c r="W31" s="103">
        <v>176.8669789313893</v>
      </c>
      <c r="X31" s="103">
        <v>180.49406203094409</v>
      </c>
      <c r="Y31" s="103">
        <v>183.77886386450572</v>
      </c>
      <c r="Z31" s="103">
        <v>186.79441646904704</v>
      </c>
      <c r="AA31" s="103">
        <v>189.64538914226316</v>
      </c>
      <c r="AB31" s="103">
        <v>192.3235408811793</v>
      </c>
      <c r="AC31" s="103">
        <v>194.83929156572674</v>
      </c>
      <c r="AD31" s="103">
        <v>197.21461121492669</v>
      </c>
      <c r="AE31" s="103">
        <v>199.47761625695975</v>
      </c>
      <c r="AF31" s="103">
        <v>201.67407711240446</v>
      </c>
      <c r="AG31" s="103">
        <v>203.86169400278141</v>
      </c>
      <c r="AH31" s="103">
        <v>206.04847269444414</v>
      </c>
      <c r="AI31" s="103">
        <v>208.24330257280107</v>
      </c>
      <c r="AJ31" s="103">
        <v>210.43000540310641</v>
      </c>
      <c r="AK31" s="103">
        <v>212.57327933461397</v>
      </c>
      <c r="AL31" s="103">
        <v>214.68809794082699</v>
      </c>
      <c r="AM31" s="103">
        <v>216.78980770828971</v>
      </c>
      <c r="AN31" s="103">
        <v>218.8283446393304</v>
      </c>
      <c r="AO31" s="103">
        <v>220.83214130381117</v>
      </c>
      <c r="AP31" s="103">
        <v>222.80572803225084</v>
      </c>
      <c r="AQ31" s="103">
        <v>224.76231482363573</v>
      </c>
      <c r="AR31" s="103">
        <v>226.7086825741074</v>
      </c>
      <c r="AS31" s="103">
        <v>228.64163549878478</v>
      </c>
      <c r="AT31" s="103">
        <v>230.55597236287443</v>
      </c>
      <c r="AU31" s="103">
        <v>232.44415665770737</v>
      </c>
      <c r="AV31" s="103">
        <v>234.30325584898745</v>
      </c>
      <c r="AW31" s="103">
        <v>236.14375935414282</v>
      </c>
      <c r="AX31" s="103">
        <v>237.97211416004973</v>
      </c>
      <c r="AY31" s="103">
        <v>239.79477571208875</v>
      </c>
      <c r="AZ31" s="103">
        <v>241.6031716182471</v>
      </c>
      <c r="BA31" s="103">
        <v>243.40614769359465</v>
      </c>
      <c r="BB31" s="103">
        <v>245.19979762250131</v>
      </c>
      <c r="BC31" s="103">
        <v>246.99021051209195</v>
      </c>
      <c r="BD31" s="103">
        <v>248.77593814368063</v>
      </c>
      <c r="BE31" s="103">
        <v>250.57573986779349</v>
      </c>
      <c r="BF31" s="103">
        <v>252.39765441280926</v>
      </c>
      <c r="BG31" s="103">
        <v>254.25746362621533</v>
      </c>
      <c r="BH31" s="103">
        <v>256.17749303326934</v>
      </c>
      <c r="BI31" s="103">
        <v>258.17404900613235</v>
      </c>
      <c r="BJ31" s="103">
        <v>260.24726712386109</v>
      </c>
      <c r="BK31" s="103">
        <v>262.40014134909524</v>
      </c>
      <c r="BM31" s="85"/>
    </row>
    <row r="32" spans="2:65" ht="15.75" x14ac:dyDescent="0.3">
      <c r="B32" s="14" t="s">
        <v>7</v>
      </c>
      <c r="C32" s="103">
        <v>359.8467290428643</v>
      </c>
      <c r="D32" s="103">
        <v>364.47554367158602</v>
      </c>
      <c r="E32" s="103">
        <v>364.02047325534585</v>
      </c>
      <c r="F32" s="103">
        <v>363.93304495766779</v>
      </c>
      <c r="G32" s="103">
        <v>374.1991682915251</v>
      </c>
      <c r="H32" s="103">
        <v>384.06627895219674</v>
      </c>
      <c r="I32" s="103">
        <v>396.10114369826192</v>
      </c>
      <c r="J32" s="103">
        <v>410.78217196537184</v>
      </c>
      <c r="K32" s="103">
        <v>419.24595851964057</v>
      </c>
      <c r="L32" s="103">
        <v>418.38965684263246</v>
      </c>
      <c r="M32" s="103">
        <v>425.06352819204591</v>
      </c>
      <c r="N32" s="103">
        <v>426.93797374617287</v>
      </c>
      <c r="O32" s="103">
        <v>433.30825399845594</v>
      </c>
      <c r="P32" s="103">
        <v>442.5211619742978</v>
      </c>
      <c r="Q32" s="103">
        <v>456.08620552689951</v>
      </c>
      <c r="R32" s="103">
        <v>463.69490314939083</v>
      </c>
      <c r="S32" s="103">
        <v>471.51070931391888</v>
      </c>
      <c r="T32" s="103">
        <v>475.5489826980027</v>
      </c>
      <c r="U32" s="103">
        <v>487.37556198983901</v>
      </c>
      <c r="V32" s="103">
        <v>495.37108581765415</v>
      </c>
      <c r="W32" s="103">
        <v>501.51185552887205</v>
      </c>
      <c r="X32" s="103">
        <v>507.92688082009397</v>
      </c>
      <c r="Y32" s="103">
        <v>514.4928438792133</v>
      </c>
      <c r="Z32" s="103">
        <v>521.14835041749768</v>
      </c>
      <c r="AA32" s="103">
        <v>528.04089963221418</v>
      </c>
      <c r="AB32" s="103">
        <v>534.96030246274358</v>
      </c>
      <c r="AC32" s="103">
        <v>541.82905231001178</v>
      </c>
      <c r="AD32" s="103">
        <v>548.64859847979869</v>
      </c>
      <c r="AE32" s="103">
        <v>555.4554418159106</v>
      </c>
      <c r="AF32" s="103">
        <v>562.35001659692603</v>
      </c>
      <c r="AG32" s="103">
        <v>569.43348832271988</v>
      </c>
      <c r="AH32" s="103">
        <v>576.73995585987848</v>
      </c>
      <c r="AI32" s="103">
        <v>584.16134215745717</v>
      </c>
      <c r="AJ32" s="103">
        <v>591.61055537969412</v>
      </c>
      <c r="AK32" s="103">
        <v>598.91179842505016</v>
      </c>
      <c r="AL32" s="103">
        <v>606.09930949472573</v>
      </c>
      <c r="AM32" s="103">
        <v>613.04775816255278</v>
      </c>
      <c r="AN32" s="103">
        <v>619.71749233966989</v>
      </c>
      <c r="AO32" s="103">
        <v>626.22736990491921</v>
      </c>
      <c r="AP32" s="103">
        <v>632.61134980341376</v>
      </c>
      <c r="AQ32" s="103">
        <v>638.90436333867001</v>
      </c>
      <c r="AR32" s="103">
        <v>645.1495900895485</v>
      </c>
      <c r="AS32" s="103">
        <v>651.33220143747553</v>
      </c>
      <c r="AT32" s="103">
        <v>657.41284325833681</v>
      </c>
      <c r="AU32" s="103">
        <v>663.36610525826882</v>
      </c>
      <c r="AV32" s="103">
        <v>669.19866194278529</v>
      </c>
      <c r="AW32" s="103">
        <v>674.96038440274481</v>
      </c>
      <c r="AX32" s="103">
        <v>680.65032507759531</v>
      </c>
      <c r="AY32" s="103">
        <v>686.25954516452578</v>
      </c>
      <c r="AZ32" s="103">
        <v>691.768154410683</v>
      </c>
      <c r="BA32" s="103">
        <v>697.20174220914203</v>
      </c>
      <c r="BB32" s="103">
        <v>702.55300544469299</v>
      </c>
      <c r="BC32" s="103">
        <v>707.82523165342593</v>
      </c>
      <c r="BD32" s="103">
        <v>713.03750229182288</v>
      </c>
      <c r="BE32" s="103">
        <v>718.2343892496051</v>
      </c>
      <c r="BF32" s="103">
        <v>723.45181183392128</v>
      </c>
      <c r="BG32" s="103">
        <v>728.73020851884201</v>
      </c>
      <c r="BH32" s="103">
        <v>734.14239829940379</v>
      </c>
      <c r="BI32" s="103">
        <v>739.7079890723345</v>
      </c>
      <c r="BJ32" s="103">
        <v>745.40998578988172</v>
      </c>
      <c r="BK32" s="103">
        <v>751.23543245077917</v>
      </c>
      <c r="BM32" s="85"/>
    </row>
    <row r="33" spans="1:65" ht="15.75" x14ac:dyDescent="0.3">
      <c r="B33" s="14" t="s">
        <v>8</v>
      </c>
      <c r="C33" s="103">
        <v>5.0076485230788466</v>
      </c>
      <c r="D33" s="103">
        <v>4.6286903332883771</v>
      </c>
      <c r="E33" s="103">
        <v>4.635756070762219</v>
      </c>
      <c r="F33" s="103">
        <v>4.1496404471360204</v>
      </c>
      <c r="G33" s="103">
        <v>4.692611280818884</v>
      </c>
      <c r="H33" s="103">
        <v>4.5128478567096515</v>
      </c>
      <c r="I33" s="103">
        <v>4.4346464595358421</v>
      </c>
      <c r="J33" s="103">
        <v>4.5779623681946875</v>
      </c>
      <c r="K33" s="103">
        <v>4.6570062874684064</v>
      </c>
      <c r="L33" s="103">
        <v>4.7556787916468251</v>
      </c>
      <c r="M33" s="103">
        <v>4.599645461667131</v>
      </c>
      <c r="N33" s="103">
        <v>4.953081711686842</v>
      </c>
      <c r="O33" s="103">
        <v>4.7732172380817621</v>
      </c>
      <c r="P33" s="103">
        <v>4.5003278994592133</v>
      </c>
      <c r="Q33" s="103">
        <v>4.8324535670594928</v>
      </c>
      <c r="R33" s="103">
        <v>4.5190607535331502</v>
      </c>
      <c r="S33" s="103">
        <v>4.3539922328694631</v>
      </c>
      <c r="T33" s="103">
        <v>4.3912908097027445</v>
      </c>
      <c r="U33" s="103">
        <v>4.3404373615046223</v>
      </c>
      <c r="V33" s="103">
        <v>4.2444063129681266</v>
      </c>
      <c r="W33" s="103">
        <v>4.1434094749235442</v>
      </c>
      <c r="X33" s="103">
        <v>4.0582075941332239</v>
      </c>
      <c r="Y33" s="103">
        <v>3.9827454133328222</v>
      </c>
      <c r="Z33" s="103">
        <v>3.9148924209496996</v>
      </c>
      <c r="AA33" s="103">
        <v>3.8545285546977737</v>
      </c>
      <c r="AB33" s="103">
        <v>3.8000230988509553</v>
      </c>
      <c r="AC33" s="103">
        <v>3.7499659219544039</v>
      </c>
      <c r="AD33" s="103">
        <v>3.7039383579558867</v>
      </c>
      <c r="AE33" s="103">
        <v>3.6616163125279688</v>
      </c>
      <c r="AF33" s="103">
        <v>3.6232970058230296</v>
      </c>
      <c r="AG33" s="103">
        <v>3.5891399390897587</v>
      </c>
      <c r="AH33" s="103">
        <v>3.5590293247724301</v>
      </c>
      <c r="AI33" s="103">
        <v>3.5329809832353312</v>
      </c>
      <c r="AJ33" s="103">
        <v>3.5103465750502525</v>
      </c>
      <c r="AK33" s="103">
        <v>3.4903689764803048</v>
      </c>
      <c r="AL33" s="103">
        <v>3.4728553967834155</v>
      </c>
      <c r="AM33" s="103">
        <v>3.4658368016202097</v>
      </c>
      <c r="AN33" s="103">
        <v>3.4646720888363696</v>
      </c>
      <c r="AO33" s="103">
        <v>3.4670501920448831</v>
      </c>
      <c r="AP33" s="103">
        <v>3.4715833143023302</v>
      </c>
      <c r="AQ33" s="103">
        <v>3.4774637874531145</v>
      </c>
      <c r="AR33" s="103">
        <v>3.4839810795881547</v>
      </c>
      <c r="AS33" s="103">
        <v>3.491106245867361</v>
      </c>
      <c r="AT33" s="103">
        <v>3.498579904685768</v>
      </c>
      <c r="AU33" s="103">
        <v>3.5063102727610072</v>
      </c>
      <c r="AV33" s="103">
        <v>3.5142021725602115</v>
      </c>
      <c r="AW33" s="103">
        <v>3.5221789654298852</v>
      </c>
      <c r="AX33" s="103">
        <v>3.5306608870908072</v>
      </c>
      <c r="AY33" s="103">
        <v>3.5394428861727207</v>
      </c>
      <c r="AZ33" s="103">
        <v>3.548485717155669</v>
      </c>
      <c r="BA33" s="103">
        <v>3.5577653941068168</v>
      </c>
      <c r="BB33" s="103">
        <v>3.566865526835397</v>
      </c>
      <c r="BC33" s="103">
        <v>3.5761575803142498</v>
      </c>
      <c r="BD33" s="103">
        <v>3.5854945774543108</v>
      </c>
      <c r="BE33" s="103">
        <v>3.5950980390455429</v>
      </c>
      <c r="BF33" s="103">
        <v>3.6050775744290036</v>
      </c>
      <c r="BG33" s="103">
        <v>3.6154184308502328</v>
      </c>
      <c r="BH33" s="103">
        <v>3.6267078316018115</v>
      </c>
      <c r="BI33" s="103">
        <v>3.6388793217370723</v>
      </c>
      <c r="BJ33" s="103">
        <v>3.6520205485948942</v>
      </c>
      <c r="BK33" s="103">
        <v>3.6661061316882249</v>
      </c>
      <c r="BM33" s="85"/>
    </row>
    <row r="34" spans="1:65" ht="15.75" x14ac:dyDescent="0.3">
      <c r="B34" s="14" t="s">
        <v>9</v>
      </c>
      <c r="C34" s="103">
        <v>519.56746889921374</v>
      </c>
      <c r="D34" s="103">
        <v>526.59821960158968</v>
      </c>
      <c r="E34" s="103">
        <v>524.85282055254982</v>
      </c>
      <c r="F34" s="103">
        <v>522.90660480268491</v>
      </c>
      <c r="G34" s="103">
        <v>535.03937021880495</v>
      </c>
      <c r="H34" s="103">
        <v>549.02632292333715</v>
      </c>
      <c r="I34" s="103">
        <v>568.25037425747485</v>
      </c>
      <c r="J34" s="103">
        <v>588.76240593588955</v>
      </c>
      <c r="K34" s="103">
        <v>601.52829190293448</v>
      </c>
      <c r="L34" s="103">
        <v>586.92430282613407</v>
      </c>
      <c r="M34" s="103">
        <v>603.05469831070639</v>
      </c>
      <c r="N34" s="103">
        <v>612.76665644439822</v>
      </c>
      <c r="O34" s="103">
        <v>617.55420538282794</v>
      </c>
      <c r="P34" s="103">
        <v>627.71164478035553</v>
      </c>
      <c r="Q34" s="103">
        <v>641.84809123250102</v>
      </c>
      <c r="R34" s="103">
        <v>647.98999946123149</v>
      </c>
      <c r="S34" s="103">
        <v>657.59754683183314</v>
      </c>
      <c r="T34" s="103">
        <v>669.54157335693924</v>
      </c>
      <c r="U34" s="103">
        <v>688.95827898429104</v>
      </c>
      <c r="V34" s="103">
        <v>702.73744456397685</v>
      </c>
      <c r="W34" s="103">
        <v>712.56952871063936</v>
      </c>
      <c r="X34" s="103">
        <v>722.26902477402689</v>
      </c>
      <c r="Y34" s="103">
        <v>731.78340570382704</v>
      </c>
      <c r="Z34" s="103">
        <v>741.12772598953995</v>
      </c>
      <c r="AA34" s="103">
        <v>750.57134149318404</v>
      </c>
      <c r="AB34" s="103">
        <v>759.88764638235068</v>
      </c>
      <c r="AC34" s="103">
        <v>769.00615631696462</v>
      </c>
      <c r="AD34" s="103">
        <v>777.95601389039996</v>
      </c>
      <c r="AE34" s="103">
        <v>786.80786987258455</v>
      </c>
      <c r="AF34" s="103">
        <v>795.71402259084516</v>
      </c>
      <c r="AG34" s="103">
        <v>804.81093779471075</v>
      </c>
      <c r="AH34" s="103">
        <v>814.11450004754261</v>
      </c>
      <c r="AI34" s="103">
        <v>823.54455252184835</v>
      </c>
      <c r="AJ34" s="103">
        <v>833.00274709444375</v>
      </c>
      <c r="AK34" s="103">
        <v>842.25924838490607</v>
      </c>
      <c r="AL34" s="103">
        <v>851.35938905549062</v>
      </c>
      <c r="AM34" s="103">
        <v>860.28626292860997</v>
      </c>
      <c r="AN34" s="103">
        <v>868.84287178967304</v>
      </c>
      <c r="AO34" s="103">
        <v>877.18451130537335</v>
      </c>
      <c r="AP34" s="103">
        <v>885.36151049049477</v>
      </c>
      <c r="AQ34" s="103">
        <v>893.41021569865518</v>
      </c>
      <c r="AR34" s="103">
        <v>901.4037343361174</v>
      </c>
      <c r="AS34" s="103">
        <v>909.31683481917275</v>
      </c>
      <c r="AT34" s="103">
        <v>917.10050920607262</v>
      </c>
      <c r="AU34" s="103">
        <v>924.7280166735386</v>
      </c>
      <c r="AV34" s="103">
        <v>932.21292973380855</v>
      </c>
      <c r="AW34" s="103">
        <v>939.57196627736539</v>
      </c>
      <c r="AX34" s="103">
        <v>946.84189286826063</v>
      </c>
      <c r="AY34" s="103">
        <v>954.00499266799636</v>
      </c>
      <c r="AZ34" s="103">
        <v>961.05259674135243</v>
      </c>
      <c r="BA34" s="103">
        <v>968.00663186263682</v>
      </c>
      <c r="BB34" s="103">
        <v>974.86843448854006</v>
      </c>
      <c r="BC34" s="103">
        <v>981.63559551500509</v>
      </c>
      <c r="BD34" s="103">
        <v>988.35291363764429</v>
      </c>
      <c r="BE34" s="103">
        <v>995.05995415583641</v>
      </c>
      <c r="BF34" s="103">
        <v>1001.814809126459</v>
      </c>
      <c r="BG34" s="103">
        <v>1008.6655636166656</v>
      </c>
      <c r="BH34" s="103">
        <v>1015.706825943186</v>
      </c>
      <c r="BI34" s="103">
        <v>1022.9571034954263</v>
      </c>
      <c r="BJ34" s="103">
        <v>1030.411108595888</v>
      </c>
      <c r="BK34" s="103">
        <v>1038.0574129066922</v>
      </c>
      <c r="BM34" s="85"/>
    </row>
    <row r="35" spans="1:65" ht="15.75" x14ac:dyDescent="0.3">
      <c r="B35" s="14"/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M35" s="85"/>
    </row>
    <row r="36" spans="1:65" ht="15.75" x14ac:dyDescent="0.3">
      <c r="B36" s="14" t="s">
        <v>10</v>
      </c>
      <c r="C36" s="103">
        <f t="shared" ref="C36:U36" si="2">D36-1</f>
        <v>2000</v>
      </c>
      <c r="D36" s="103">
        <f t="shared" si="2"/>
        <v>2001</v>
      </c>
      <c r="E36" s="103">
        <f t="shared" si="2"/>
        <v>2002</v>
      </c>
      <c r="F36" s="103">
        <f t="shared" si="2"/>
        <v>2003</v>
      </c>
      <c r="G36" s="103">
        <f t="shared" si="2"/>
        <v>2004</v>
      </c>
      <c r="H36" s="103">
        <f t="shared" si="2"/>
        <v>2005</v>
      </c>
      <c r="I36" s="103">
        <f t="shared" si="2"/>
        <v>2006</v>
      </c>
      <c r="J36" s="103">
        <f t="shared" si="2"/>
        <v>2007</v>
      </c>
      <c r="K36" s="103">
        <f t="shared" si="2"/>
        <v>2008</v>
      </c>
      <c r="L36" s="103">
        <f t="shared" si="2"/>
        <v>2009</v>
      </c>
      <c r="M36" s="103">
        <f t="shared" si="2"/>
        <v>2010</v>
      </c>
      <c r="N36" s="103">
        <f t="shared" si="2"/>
        <v>2011</v>
      </c>
      <c r="O36" s="103">
        <f t="shared" si="2"/>
        <v>2012</v>
      </c>
      <c r="P36" s="103">
        <f t="shared" si="2"/>
        <v>2013</v>
      </c>
      <c r="Q36" s="103">
        <f t="shared" si="2"/>
        <v>2014</v>
      </c>
      <c r="R36" s="103">
        <f t="shared" si="2"/>
        <v>2015</v>
      </c>
      <c r="S36" s="103">
        <f t="shared" si="2"/>
        <v>2016</v>
      </c>
      <c r="T36" s="103">
        <f t="shared" si="2"/>
        <v>2017</v>
      </c>
      <c r="U36" s="103">
        <f t="shared" si="2"/>
        <v>2018</v>
      </c>
      <c r="V36" s="103">
        <f>W36-1</f>
        <v>2019</v>
      </c>
      <c r="W36" s="103">
        <v>2020</v>
      </c>
      <c r="X36" s="103">
        <f>W36+1</f>
        <v>2021</v>
      </c>
      <c r="Y36" s="103">
        <f t="shared" ref="Y36:BK36" si="3">X36+1</f>
        <v>2022</v>
      </c>
      <c r="Z36" s="103">
        <f t="shared" si="3"/>
        <v>2023</v>
      </c>
      <c r="AA36" s="103">
        <f t="shared" si="3"/>
        <v>2024</v>
      </c>
      <c r="AB36" s="103">
        <f t="shared" si="3"/>
        <v>2025</v>
      </c>
      <c r="AC36" s="103">
        <f t="shared" si="3"/>
        <v>2026</v>
      </c>
      <c r="AD36" s="103">
        <f t="shared" si="3"/>
        <v>2027</v>
      </c>
      <c r="AE36" s="103">
        <f t="shared" si="3"/>
        <v>2028</v>
      </c>
      <c r="AF36" s="103">
        <f t="shared" si="3"/>
        <v>2029</v>
      </c>
      <c r="AG36" s="103">
        <f t="shared" si="3"/>
        <v>2030</v>
      </c>
      <c r="AH36" s="103">
        <f t="shared" si="3"/>
        <v>2031</v>
      </c>
      <c r="AI36" s="103">
        <f t="shared" si="3"/>
        <v>2032</v>
      </c>
      <c r="AJ36" s="103">
        <f t="shared" si="3"/>
        <v>2033</v>
      </c>
      <c r="AK36" s="103">
        <f t="shared" si="3"/>
        <v>2034</v>
      </c>
      <c r="AL36" s="103">
        <f t="shared" si="3"/>
        <v>2035</v>
      </c>
      <c r="AM36" s="103">
        <f t="shared" si="3"/>
        <v>2036</v>
      </c>
      <c r="AN36" s="103">
        <f t="shared" si="3"/>
        <v>2037</v>
      </c>
      <c r="AO36" s="103">
        <f t="shared" si="3"/>
        <v>2038</v>
      </c>
      <c r="AP36" s="103">
        <f t="shared" si="3"/>
        <v>2039</v>
      </c>
      <c r="AQ36" s="103">
        <f t="shared" si="3"/>
        <v>2040</v>
      </c>
      <c r="AR36" s="103">
        <f t="shared" si="3"/>
        <v>2041</v>
      </c>
      <c r="AS36" s="103">
        <f t="shared" si="3"/>
        <v>2042</v>
      </c>
      <c r="AT36" s="103">
        <f t="shared" si="3"/>
        <v>2043</v>
      </c>
      <c r="AU36" s="103">
        <f t="shared" si="3"/>
        <v>2044</v>
      </c>
      <c r="AV36" s="103">
        <f t="shared" si="3"/>
        <v>2045</v>
      </c>
      <c r="AW36" s="103">
        <f t="shared" si="3"/>
        <v>2046</v>
      </c>
      <c r="AX36" s="103">
        <f t="shared" si="3"/>
        <v>2047</v>
      </c>
      <c r="AY36" s="103">
        <f t="shared" si="3"/>
        <v>2048</v>
      </c>
      <c r="AZ36" s="103">
        <f t="shared" si="3"/>
        <v>2049</v>
      </c>
      <c r="BA36" s="103">
        <f t="shared" si="3"/>
        <v>2050</v>
      </c>
      <c r="BB36" s="103">
        <f t="shared" si="3"/>
        <v>2051</v>
      </c>
      <c r="BC36" s="103">
        <f t="shared" si="3"/>
        <v>2052</v>
      </c>
      <c r="BD36" s="103">
        <f t="shared" si="3"/>
        <v>2053</v>
      </c>
      <c r="BE36" s="103">
        <f t="shared" si="3"/>
        <v>2054</v>
      </c>
      <c r="BF36" s="103">
        <f t="shared" si="3"/>
        <v>2055</v>
      </c>
      <c r="BG36" s="103">
        <f t="shared" si="3"/>
        <v>2056</v>
      </c>
      <c r="BH36" s="103">
        <f t="shared" si="3"/>
        <v>2057</v>
      </c>
      <c r="BI36" s="103">
        <f t="shared" si="3"/>
        <v>2058</v>
      </c>
      <c r="BJ36" s="103">
        <f t="shared" si="3"/>
        <v>2059</v>
      </c>
      <c r="BK36" s="103">
        <f t="shared" si="3"/>
        <v>2060</v>
      </c>
      <c r="BM36" s="85"/>
    </row>
    <row r="37" spans="1:65" ht="15.75" x14ac:dyDescent="0.3">
      <c r="B37" s="14" t="s">
        <v>6</v>
      </c>
      <c r="C37" s="103">
        <v>929.78753470882111</v>
      </c>
      <c r="D37" s="103">
        <v>943.76672395112178</v>
      </c>
      <c r="E37" s="103">
        <v>929.82632480303732</v>
      </c>
      <c r="F37" s="103">
        <v>911.4575562609316</v>
      </c>
      <c r="G37" s="103">
        <v>902.77982974617623</v>
      </c>
      <c r="H37" s="103">
        <v>909.40424661444797</v>
      </c>
      <c r="I37" s="103">
        <v>930.00397067354925</v>
      </c>
      <c r="J37" s="103">
        <v>962.64147257566719</v>
      </c>
      <c r="K37" s="103">
        <v>984.92598773954239</v>
      </c>
      <c r="L37" s="103">
        <v>963.71256061838994</v>
      </c>
      <c r="M37" s="103">
        <v>960.89322082573631</v>
      </c>
      <c r="N37" s="103">
        <v>968.20295667115545</v>
      </c>
      <c r="O37" s="103">
        <v>974.15620765215863</v>
      </c>
      <c r="P37" s="103">
        <v>971.50318471759954</v>
      </c>
      <c r="Q37" s="103">
        <v>976.0928141757463</v>
      </c>
      <c r="R37" s="103">
        <v>972.62051553839592</v>
      </c>
      <c r="S37" s="103">
        <v>958.69967182743062</v>
      </c>
      <c r="T37" s="103">
        <v>957.83880021982236</v>
      </c>
      <c r="U37" s="103">
        <v>973.48193397234104</v>
      </c>
      <c r="V37" s="103">
        <v>981.81553142865755</v>
      </c>
      <c r="W37" s="103">
        <v>984.9072723268597</v>
      </c>
      <c r="X37" s="103">
        <v>986.98928597584745</v>
      </c>
      <c r="Y37" s="103">
        <v>988.11543566185424</v>
      </c>
      <c r="Z37" s="103">
        <v>988.58177616050216</v>
      </c>
      <c r="AA37" s="103">
        <v>988.82496914882017</v>
      </c>
      <c r="AB37" s="103">
        <v>988.66757152078537</v>
      </c>
      <c r="AC37" s="103">
        <v>988.06345603460932</v>
      </c>
      <c r="AD37" s="103">
        <v>987.04945344391547</v>
      </c>
      <c r="AE37" s="103">
        <v>985.70933867086626</v>
      </c>
      <c r="AF37" s="103">
        <v>984.23498907972225</v>
      </c>
      <c r="AG37" s="103">
        <v>982.91851079453727</v>
      </c>
      <c r="AH37" s="103">
        <v>981.75102708264251</v>
      </c>
      <c r="AI37" s="103">
        <v>980.71742312915433</v>
      </c>
      <c r="AJ37" s="103">
        <v>979.67813457925922</v>
      </c>
      <c r="AK37" s="103">
        <v>978.44312964349513</v>
      </c>
      <c r="AL37" s="103">
        <v>977.08041657927515</v>
      </c>
      <c r="AM37" s="103">
        <v>975.65676222784703</v>
      </c>
      <c r="AN37" s="103">
        <v>973.92745758674369</v>
      </c>
      <c r="AO37" s="103">
        <v>972.02216279531012</v>
      </c>
      <c r="AP37" s="103">
        <v>969.93937860274332</v>
      </c>
      <c r="AQ37" s="103">
        <v>967.74692892729729</v>
      </c>
      <c r="AR37" s="103">
        <v>965.44531842893912</v>
      </c>
      <c r="AS37" s="103">
        <v>963.02088646116317</v>
      </c>
      <c r="AT37" s="103">
        <v>960.45145671602154</v>
      </c>
      <c r="AU37" s="103">
        <v>957.69341685119662</v>
      </c>
      <c r="AV37" s="103">
        <v>954.72209112241853</v>
      </c>
      <c r="AW37" s="103">
        <v>951.64028225118705</v>
      </c>
      <c r="AX37" s="103">
        <v>948.44123120053064</v>
      </c>
      <c r="AY37" s="103">
        <v>945.1712338793584</v>
      </c>
      <c r="AZ37" s="103">
        <v>941.77282009524106</v>
      </c>
      <c r="BA37" s="103">
        <v>938.29336035137794</v>
      </c>
      <c r="BB37" s="103">
        <v>934.70404148764192</v>
      </c>
      <c r="BC37" s="103">
        <v>931.05180706307056</v>
      </c>
      <c r="BD37" s="103">
        <v>927.30642901377416</v>
      </c>
      <c r="BE37" s="103">
        <v>923.57074415089585</v>
      </c>
      <c r="BF37" s="103">
        <v>919.86246425914737</v>
      </c>
      <c r="BG37" s="103">
        <v>916.2483694386666</v>
      </c>
      <c r="BH37" s="103">
        <v>912.81378210555374</v>
      </c>
      <c r="BI37" s="103">
        <v>909.62240902384929</v>
      </c>
      <c r="BJ37" s="103">
        <v>906.64703114768145</v>
      </c>
      <c r="BK37" s="103">
        <v>903.88473341379608</v>
      </c>
      <c r="BM37" s="85"/>
    </row>
    <row r="38" spans="1:65" ht="15.75" x14ac:dyDescent="0.3">
      <c r="B38" s="14" t="s">
        <v>7</v>
      </c>
      <c r="C38" s="103">
        <v>2319.9610472999998</v>
      </c>
      <c r="D38" s="103">
        <v>2365.1477612000003</v>
      </c>
      <c r="E38" s="103">
        <v>2382.4457371999997</v>
      </c>
      <c r="F38" s="103">
        <v>2357.4251223999995</v>
      </c>
      <c r="G38" s="103">
        <v>2371.1396567000002</v>
      </c>
      <c r="H38" s="103">
        <v>2394.3540924999998</v>
      </c>
      <c r="I38" s="103">
        <v>2452.0925957000004</v>
      </c>
      <c r="J38" s="103">
        <v>2532.4598154</v>
      </c>
      <c r="K38" s="103">
        <v>2614.2742668000005</v>
      </c>
      <c r="L38" s="103">
        <v>2596.4363437000002</v>
      </c>
      <c r="M38" s="103">
        <v>2638.2488845999997</v>
      </c>
      <c r="N38" s="103">
        <v>2681.0571528999999</v>
      </c>
      <c r="O38" s="103">
        <v>2748.9755757999997</v>
      </c>
      <c r="P38" s="103">
        <v>2794.3321956</v>
      </c>
      <c r="Q38" s="103">
        <v>2815.7834652000001</v>
      </c>
      <c r="R38" s="103">
        <v>2846.4972268000001</v>
      </c>
      <c r="S38" s="103">
        <v>2869.5458033999994</v>
      </c>
      <c r="T38" s="103">
        <v>2899.8092880000004</v>
      </c>
      <c r="U38" s="103">
        <v>2931.6120638484535</v>
      </c>
      <c r="V38" s="103">
        <v>2963.4148396969067</v>
      </c>
      <c r="W38" s="103">
        <v>2995.2176155453599</v>
      </c>
      <c r="X38" s="103">
        <v>3016.959725551048</v>
      </c>
      <c r="Y38" s="103">
        <v>3038.7018355567379</v>
      </c>
      <c r="Z38" s="103">
        <v>3060.4439455624265</v>
      </c>
      <c r="AA38" s="103">
        <v>3082.1860555681155</v>
      </c>
      <c r="AB38" s="103">
        <v>3103.9281655738032</v>
      </c>
      <c r="AC38" s="103">
        <v>3121.8086605019362</v>
      </c>
      <c r="AD38" s="103">
        <v>3139.6891554300691</v>
      </c>
      <c r="AE38" s="103">
        <v>3157.5696503582017</v>
      </c>
      <c r="AF38" s="103">
        <v>3175.4501452863351</v>
      </c>
      <c r="AG38" s="103">
        <v>3193.3306402144672</v>
      </c>
      <c r="AH38" s="103">
        <v>3209.8585066681285</v>
      </c>
      <c r="AI38" s="103">
        <v>3226.3863731217893</v>
      </c>
      <c r="AJ38" s="103">
        <v>3242.9142395754507</v>
      </c>
      <c r="AK38" s="103">
        <v>3259.4421060291129</v>
      </c>
      <c r="AL38" s="103">
        <v>3275.9699724827742</v>
      </c>
      <c r="AM38" s="103">
        <v>3285.3182328207363</v>
      </c>
      <c r="AN38" s="103">
        <v>3294.6664931587015</v>
      </c>
      <c r="AO38" s="103">
        <v>3304.0147534966654</v>
      </c>
      <c r="AP38" s="103">
        <v>3313.3630138346302</v>
      </c>
      <c r="AQ38" s="103">
        <v>3322.7112741725937</v>
      </c>
      <c r="AR38" s="103">
        <v>3327.6292425776528</v>
      </c>
      <c r="AS38" s="103">
        <v>3332.547210982711</v>
      </c>
      <c r="AT38" s="103">
        <v>3337.4651793877711</v>
      </c>
      <c r="AU38" s="103">
        <v>3342.3831477928297</v>
      </c>
      <c r="AV38" s="103">
        <v>3347.3011161978893</v>
      </c>
      <c r="AW38" s="103">
        <v>3348.5223835801244</v>
      </c>
      <c r="AX38" s="103">
        <v>3349.743650962359</v>
      </c>
      <c r="AY38" s="103">
        <v>3350.964918344594</v>
      </c>
      <c r="AZ38" s="103">
        <v>3352.1861857268295</v>
      </c>
      <c r="BA38" s="103">
        <v>3353.407453109066</v>
      </c>
      <c r="BB38" s="103">
        <v>3352.0333802503042</v>
      </c>
      <c r="BC38" s="103">
        <v>3350.6593073915433</v>
      </c>
      <c r="BD38" s="103">
        <v>3349.285234532781</v>
      </c>
      <c r="BE38" s="103">
        <v>3347.9111616740201</v>
      </c>
      <c r="BF38" s="103">
        <v>3346.5370888152584</v>
      </c>
      <c r="BG38" s="103">
        <v>3345.6866811328428</v>
      </c>
      <c r="BH38" s="103">
        <v>3344.8362734504276</v>
      </c>
      <c r="BI38" s="103">
        <v>3343.9858657680124</v>
      </c>
      <c r="BJ38" s="103">
        <v>3343.1354580855955</v>
      </c>
      <c r="BK38" s="103">
        <v>3342.2850504031817</v>
      </c>
      <c r="BM38" s="85"/>
    </row>
    <row r="39" spans="1:65" ht="15.75" x14ac:dyDescent="0.3">
      <c r="A39" s="85"/>
      <c r="B39" s="143" t="s">
        <v>8</v>
      </c>
      <c r="C39" s="144">
        <v>169.46270907827423</v>
      </c>
      <c r="D39" s="144">
        <v>159.12673971597079</v>
      </c>
      <c r="E39" s="144">
        <v>161.69659636320219</v>
      </c>
      <c r="F39" s="144">
        <v>156.65990018966741</v>
      </c>
      <c r="G39" s="144">
        <v>148.09657902978785</v>
      </c>
      <c r="H39" s="144">
        <v>149.70337532054938</v>
      </c>
      <c r="I39" s="144">
        <v>150.69794758664236</v>
      </c>
      <c r="J39" s="144">
        <v>157.30941436498267</v>
      </c>
      <c r="K39" s="144">
        <v>158.7296681436344</v>
      </c>
      <c r="L39" s="144">
        <v>149.64985701952699</v>
      </c>
      <c r="M39" s="144">
        <v>160.09199999999998</v>
      </c>
      <c r="N39" s="144">
        <v>162.953</v>
      </c>
      <c r="O39" s="144">
        <v>163.98999999960003</v>
      </c>
      <c r="P39" s="144">
        <v>177.29900000000004</v>
      </c>
      <c r="Q39" s="144">
        <v>174.28700000030005</v>
      </c>
      <c r="R39" s="144">
        <v>169.52099999980007</v>
      </c>
      <c r="S39" s="144">
        <v>166.32999999960003</v>
      </c>
      <c r="T39" s="144">
        <v>164.30400000000009</v>
      </c>
      <c r="U39" s="144">
        <v>161.53144845148438</v>
      </c>
      <c r="V39" s="144">
        <v>158.75889690296876</v>
      </c>
      <c r="W39" s="144">
        <v>155.98634535445305</v>
      </c>
      <c r="X39" s="144">
        <v>153.38123643518753</v>
      </c>
      <c r="Y39" s="144">
        <v>150.77612751592204</v>
      </c>
      <c r="Z39" s="144">
        <v>148.17101859665655</v>
      </c>
      <c r="AA39" s="144">
        <v>145.56590967739106</v>
      </c>
      <c r="AB39" s="144">
        <v>142.9608007581256</v>
      </c>
      <c r="AC39" s="144">
        <v>141.08568038756442</v>
      </c>
      <c r="AD39" s="144">
        <v>139.21056001700325</v>
      </c>
      <c r="AE39" s="144">
        <v>137.33543964644204</v>
      </c>
      <c r="AF39" s="144">
        <v>135.46031927588086</v>
      </c>
      <c r="AG39" s="144">
        <v>133.58519890531971</v>
      </c>
      <c r="AH39" s="144">
        <v>132.3509436348462</v>
      </c>
      <c r="AI39" s="144">
        <v>131.11668836437266</v>
      </c>
      <c r="AJ39" s="144">
        <v>129.88243309389915</v>
      </c>
      <c r="AK39" s="144">
        <v>128.64817782342561</v>
      </c>
      <c r="AL39" s="144">
        <v>127.4139225529521</v>
      </c>
      <c r="AM39" s="144">
        <v>127.10496767167936</v>
      </c>
      <c r="AN39" s="144">
        <v>126.79601279040666</v>
      </c>
      <c r="AO39" s="144">
        <v>126.48705790913394</v>
      </c>
      <c r="AP39" s="144">
        <v>126.17810302786118</v>
      </c>
      <c r="AQ39" s="144">
        <v>125.86914814658846</v>
      </c>
      <c r="AR39" s="144">
        <v>125.63568292021868</v>
      </c>
      <c r="AS39" s="144">
        <v>125.40221769384887</v>
      </c>
      <c r="AT39" s="144">
        <v>125.16875246747908</v>
      </c>
      <c r="AU39" s="144">
        <v>124.93528724110926</v>
      </c>
      <c r="AV39" s="144">
        <v>124.70182201473949</v>
      </c>
      <c r="AW39" s="144">
        <v>124.48606392888962</v>
      </c>
      <c r="AX39" s="144">
        <v>124.27030584303976</v>
      </c>
      <c r="AY39" s="144">
        <v>124.05454775718992</v>
      </c>
      <c r="AZ39" s="144">
        <v>123.83878967134007</v>
      </c>
      <c r="BA39" s="144">
        <v>123.62303158549018</v>
      </c>
      <c r="BB39" s="144">
        <v>123.40125511764673</v>
      </c>
      <c r="BC39" s="144">
        <v>123.17947864980326</v>
      </c>
      <c r="BD39" s="144">
        <v>122.95770218195977</v>
      </c>
      <c r="BE39" s="144">
        <v>122.73592571411631</v>
      </c>
      <c r="BF39" s="144">
        <v>122.51414924627284</v>
      </c>
      <c r="BG39" s="144">
        <v>122.34763066830001</v>
      </c>
      <c r="BH39" s="144">
        <v>122.18111209032719</v>
      </c>
      <c r="BI39" s="144">
        <v>122.01459351235441</v>
      </c>
      <c r="BJ39" s="144">
        <v>121.84807493438159</v>
      </c>
      <c r="BK39" s="144">
        <v>121.68155635640876</v>
      </c>
      <c r="BM39" s="85"/>
    </row>
    <row r="40" spans="1:65" ht="15.75" x14ac:dyDescent="0.3">
      <c r="B40" s="14" t="s">
        <v>169</v>
      </c>
      <c r="C40" s="103">
        <v>3419.2112910870956</v>
      </c>
      <c r="D40" s="103">
        <v>3468.0412248670928</v>
      </c>
      <c r="E40" s="103">
        <v>3473.9686583662392</v>
      </c>
      <c r="F40" s="103">
        <v>3425.5425788505986</v>
      </c>
      <c r="G40" s="103">
        <v>3422.0160654759643</v>
      </c>
      <c r="H40" s="103">
        <v>3453.4617144349972</v>
      </c>
      <c r="I40" s="103">
        <v>3532.794513960192</v>
      </c>
      <c r="J40" s="103">
        <v>3652.4107023406496</v>
      </c>
      <c r="K40" s="103">
        <v>3757.9299226831772</v>
      </c>
      <c r="L40" s="103">
        <v>3709.7987613379169</v>
      </c>
      <c r="M40" s="103">
        <v>3759.2341054257363</v>
      </c>
      <c r="N40" s="103">
        <v>3812.2131095711557</v>
      </c>
      <c r="O40" s="103">
        <v>3887.1217834517583</v>
      </c>
      <c r="P40" s="103">
        <v>3943.1343803175996</v>
      </c>
      <c r="Q40" s="103">
        <v>3966.1632793760459</v>
      </c>
      <c r="R40" s="103">
        <v>3988.6387423381962</v>
      </c>
      <c r="S40" s="103">
        <v>3994.57547522703</v>
      </c>
      <c r="T40" s="103">
        <v>4021.9520882198231</v>
      </c>
      <c r="U40" s="103">
        <v>4066.6254462722786</v>
      </c>
      <c r="V40" s="103">
        <v>4103.9892680285329</v>
      </c>
      <c r="W40" s="103">
        <v>4136.1112332266721</v>
      </c>
      <c r="X40" s="103">
        <v>4157.3302479620834</v>
      </c>
      <c r="Y40" s="103">
        <v>4177.5933987345134</v>
      </c>
      <c r="Z40" s="103">
        <v>4197.1967403195849</v>
      </c>
      <c r="AA40" s="103">
        <v>4216.5769343943266</v>
      </c>
      <c r="AB40" s="103">
        <v>4235.5565378527144</v>
      </c>
      <c r="AC40" s="103">
        <v>4250.9577969241091</v>
      </c>
      <c r="AD40" s="103">
        <v>4265.9491688909884</v>
      </c>
      <c r="AE40" s="103">
        <v>4280.6144286755098</v>
      </c>
      <c r="AF40" s="103">
        <v>4295.1454536419378</v>
      </c>
      <c r="AG40" s="103">
        <v>4309.8343499143248</v>
      </c>
      <c r="AH40" s="103">
        <v>4323.9604773856172</v>
      </c>
      <c r="AI40" s="103">
        <v>4338.2204846153163</v>
      </c>
      <c r="AJ40" s="103">
        <v>4352.4748072486082</v>
      </c>
      <c r="AK40" s="103">
        <v>4366.5334134960331</v>
      </c>
      <c r="AL40" s="103">
        <v>4380.4643116150019</v>
      </c>
      <c r="AM40" s="103">
        <v>4388.0799627202632</v>
      </c>
      <c r="AN40" s="103">
        <v>4395.389963535853</v>
      </c>
      <c r="AO40" s="103">
        <v>4402.523974201109</v>
      </c>
      <c r="AP40" s="103">
        <v>4409.4804954652336</v>
      </c>
      <c r="AQ40" s="103">
        <v>4416.3273512464802</v>
      </c>
      <c r="AR40" s="103">
        <v>4418.7102439268101</v>
      </c>
      <c r="AS40" s="103">
        <v>4420.9703151377234</v>
      </c>
      <c r="AT40" s="103">
        <v>4423.0853885712713</v>
      </c>
      <c r="AU40" s="103">
        <v>4425.0118518851359</v>
      </c>
      <c r="AV40" s="103">
        <v>4426.7250293350471</v>
      </c>
      <c r="AW40" s="103">
        <v>4424.6487297602016</v>
      </c>
      <c r="AX40" s="103">
        <v>4422.4551880059289</v>
      </c>
      <c r="AY40" s="103">
        <v>4420.1906999811426</v>
      </c>
      <c r="AZ40" s="103">
        <v>4417.7977954934113</v>
      </c>
      <c r="BA40" s="103">
        <v>4415.323845045933</v>
      </c>
      <c r="BB40" s="103">
        <v>4410.1386768555931</v>
      </c>
      <c r="BC40" s="103">
        <v>4404.8905931044164</v>
      </c>
      <c r="BD40" s="103">
        <v>4399.5493657285142</v>
      </c>
      <c r="BE40" s="103">
        <v>4394.2178315390329</v>
      </c>
      <c r="BF40" s="103">
        <v>4388.9137023206786</v>
      </c>
      <c r="BG40" s="103">
        <v>4384.2826812398089</v>
      </c>
      <c r="BH40" s="103">
        <v>4379.8311676463081</v>
      </c>
      <c r="BI40" s="103">
        <v>4375.6228683042164</v>
      </c>
      <c r="BJ40" s="103">
        <v>4371.630564167659</v>
      </c>
      <c r="BK40" s="103">
        <v>4367.8513401733853</v>
      </c>
    </row>
    <row r="61" spans="2:53" x14ac:dyDescent="0.25">
      <c r="BA61" s="3"/>
    </row>
    <row r="63" spans="2:53" ht="15.75" x14ac:dyDescent="0.3">
      <c r="B63" s="1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</row>
    <row r="64" spans="2:53" ht="15.75" x14ac:dyDescent="0.3">
      <c r="B64" s="1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</row>
    <row r="65" spans="2:54" ht="15.75" x14ac:dyDescent="0.3">
      <c r="B65" s="1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</row>
    <row r="66" spans="2:54" ht="15.75" x14ac:dyDescent="0.3">
      <c r="B66" s="1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</row>
    <row r="67" spans="2:54" ht="15.75" x14ac:dyDescent="0.3">
      <c r="B67" s="1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</row>
    <row r="71" spans="2:54" x14ac:dyDescent="0.25">
      <c r="BA71" s="3"/>
    </row>
    <row r="73" spans="2:54" ht="15.75" x14ac:dyDescent="0.3">
      <c r="B73" s="1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</row>
    <row r="74" spans="2:54" ht="15.75" x14ac:dyDescent="0.3">
      <c r="B74" s="1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</row>
    <row r="75" spans="2:54" ht="15.75" x14ac:dyDescent="0.3">
      <c r="B75" s="1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</row>
    <row r="76" spans="2:54" ht="15.75" x14ac:dyDescent="0.3">
      <c r="B76" s="1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</row>
  </sheetData>
  <hyperlinks>
    <hyperlink ref="A1" location="Inhaltsverzeichnis!B8" display="zurück"/>
  </hyperlinks>
  <pageMargins left="0.7" right="0.7" top="0.75" bottom="0.75" header="0.3" footer="0.3"/>
  <pageSetup paperSize="9" orientation="portrait" horizontalDpi="4294967293" r:id="rId1"/>
  <customProperties>
    <customPr name="EpmWorksheetKeyString_GUID" r:id="rId2"/>
  </customPropertie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6"/>
  <sheetViews>
    <sheetView showGridLines="0" zoomScale="90" zoomScaleNormal="90" workbookViewId="0">
      <selection activeCell="A4" sqref="A4"/>
    </sheetView>
  </sheetViews>
  <sheetFormatPr baseColWidth="10" defaultColWidth="8.85546875" defaultRowHeight="15" outlineLevelCol="1" x14ac:dyDescent="0.25"/>
  <cols>
    <col min="2" max="2" width="17.28515625" customWidth="1"/>
    <col min="4" max="21" width="8.85546875" hidden="1" customWidth="1" outlineLevel="1"/>
    <col min="22" max="22" width="8.85546875" customWidth="1" collapsed="1"/>
    <col min="23" max="27" width="8.85546875" hidden="1" customWidth="1" outlineLevel="1"/>
    <col min="28" max="28" width="8.85546875" collapsed="1"/>
    <col min="29" max="32" width="8.85546875" hidden="1" customWidth="1" outlineLevel="1"/>
    <col min="33" max="33" width="8.85546875" collapsed="1"/>
    <col min="34" max="37" width="8.85546875" hidden="1" customWidth="1" outlineLevel="1"/>
    <col min="38" max="38" width="8.85546875" collapsed="1"/>
    <col min="39" max="42" width="8.85546875" hidden="1" customWidth="1" outlineLevel="1"/>
    <col min="43" max="43" width="8.85546875" collapsed="1"/>
    <col min="44" max="47" width="8.85546875" hidden="1" customWidth="1" outlineLevel="1"/>
    <col min="48" max="48" width="8.85546875" collapsed="1"/>
    <col min="49" max="52" width="8.85546875" hidden="1" customWidth="1" outlineLevel="1"/>
    <col min="53" max="53" width="8.85546875" collapsed="1"/>
    <col min="54" max="55" width="0" hidden="1" customWidth="1" outlineLevel="1"/>
    <col min="56" max="56" width="11.5703125" hidden="1" customWidth="1" outlineLevel="1"/>
    <col min="57" max="57" width="10.42578125" hidden="1" customWidth="1" outlineLevel="1"/>
    <col min="58" max="58" width="10.42578125" bestFit="1" customWidth="1" collapsed="1"/>
    <col min="59" max="61" width="10.42578125" hidden="1" customWidth="1" outlineLevel="1"/>
    <col min="62" max="62" width="11.42578125" hidden="1" customWidth="1" outlineLevel="1"/>
    <col min="63" max="63" width="9.5703125" customWidth="1" collapsed="1"/>
    <col min="65" max="66" width="11" bestFit="1" customWidth="1"/>
  </cols>
  <sheetData>
    <row r="1" spans="1:53" x14ac:dyDescent="0.25">
      <c r="A1" s="99" t="s">
        <v>3</v>
      </c>
    </row>
    <row r="5" spans="1:53" ht="15.75" x14ac:dyDescent="0.3">
      <c r="B5" s="1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</row>
    <row r="6" spans="1:53" ht="15.75" x14ac:dyDescent="0.3">
      <c r="B6" s="1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</row>
    <row r="7" spans="1:53" ht="16.5" thickBot="1" x14ac:dyDescent="0.35">
      <c r="A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</row>
    <row r="8" spans="1:53" ht="16.5" x14ac:dyDescent="0.25">
      <c r="B8" s="4" t="s">
        <v>12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</row>
    <row r="9" spans="1:53" ht="18.75" thickBot="1" x14ac:dyDescent="0.3">
      <c r="B9" s="6" t="s">
        <v>357</v>
      </c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</row>
    <row r="10" spans="1:53" x14ac:dyDescent="0.25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</row>
    <row r="26" spans="2:67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1"/>
    </row>
    <row r="27" spans="2:67" x14ac:dyDescent="0.25">
      <c r="B27" s="12" t="s">
        <v>335</v>
      </c>
      <c r="BA27" s="13"/>
    </row>
    <row r="28" spans="2:67" x14ac:dyDescent="0.25">
      <c r="B28" s="12" t="s">
        <v>336</v>
      </c>
      <c r="BA28" s="13"/>
    </row>
    <row r="29" spans="2:67" x14ac:dyDescent="0.25">
      <c r="BA29" s="13"/>
    </row>
    <row r="30" spans="2:67" ht="15.75" x14ac:dyDescent="0.3">
      <c r="B30" s="145"/>
      <c r="C30" s="146">
        <f t="shared" ref="C30:V30" si="0">D30-1</f>
        <v>2000</v>
      </c>
      <c r="D30" s="146">
        <f t="shared" si="0"/>
        <v>2001</v>
      </c>
      <c r="E30" s="146">
        <f t="shared" si="0"/>
        <v>2002</v>
      </c>
      <c r="F30" s="146">
        <f t="shared" si="0"/>
        <v>2003</v>
      </c>
      <c r="G30" s="146">
        <f t="shared" si="0"/>
        <v>2004</v>
      </c>
      <c r="H30" s="146">
        <f t="shared" si="0"/>
        <v>2005</v>
      </c>
      <c r="I30" s="146">
        <f t="shared" si="0"/>
        <v>2006</v>
      </c>
      <c r="J30" s="146">
        <f t="shared" si="0"/>
        <v>2007</v>
      </c>
      <c r="K30" s="146">
        <f t="shared" si="0"/>
        <v>2008</v>
      </c>
      <c r="L30" s="146">
        <f t="shared" si="0"/>
        <v>2009</v>
      </c>
      <c r="M30" s="146">
        <f t="shared" si="0"/>
        <v>2010</v>
      </c>
      <c r="N30" s="146">
        <f t="shared" si="0"/>
        <v>2011</v>
      </c>
      <c r="O30" s="146">
        <f t="shared" si="0"/>
        <v>2012</v>
      </c>
      <c r="P30" s="146">
        <f t="shared" si="0"/>
        <v>2013</v>
      </c>
      <c r="Q30" s="146">
        <f t="shared" si="0"/>
        <v>2014</v>
      </c>
      <c r="R30" s="146">
        <f t="shared" si="0"/>
        <v>2015</v>
      </c>
      <c r="S30" s="146">
        <f t="shared" si="0"/>
        <v>2016</v>
      </c>
      <c r="T30" s="146">
        <f t="shared" si="0"/>
        <v>2017</v>
      </c>
      <c r="U30" s="146">
        <f t="shared" si="0"/>
        <v>2018</v>
      </c>
      <c r="V30" s="146">
        <f t="shared" si="0"/>
        <v>2019</v>
      </c>
      <c r="W30" s="146">
        <v>2020</v>
      </c>
      <c r="X30" s="146">
        <f t="shared" ref="X30:BK30" si="1">W30+1</f>
        <v>2021</v>
      </c>
      <c r="Y30" s="146">
        <f t="shared" si="1"/>
        <v>2022</v>
      </c>
      <c r="Z30" s="146">
        <f t="shared" si="1"/>
        <v>2023</v>
      </c>
      <c r="AA30" s="146">
        <f t="shared" si="1"/>
        <v>2024</v>
      </c>
      <c r="AB30" s="146">
        <f t="shared" si="1"/>
        <v>2025</v>
      </c>
      <c r="AC30" s="146">
        <f t="shared" si="1"/>
        <v>2026</v>
      </c>
      <c r="AD30" s="146">
        <f t="shared" si="1"/>
        <v>2027</v>
      </c>
      <c r="AE30" s="146">
        <f t="shared" si="1"/>
        <v>2028</v>
      </c>
      <c r="AF30" s="146">
        <f t="shared" si="1"/>
        <v>2029</v>
      </c>
      <c r="AG30" s="146">
        <f t="shared" si="1"/>
        <v>2030</v>
      </c>
      <c r="AH30" s="146">
        <f t="shared" si="1"/>
        <v>2031</v>
      </c>
      <c r="AI30" s="146">
        <f t="shared" si="1"/>
        <v>2032</v>
      </c>
      <c r="AJ30" s="146">
        <f t="shared" si="1"/>
        <v>2033</v>
      </c>
      <c r="AK30" s="146">
        <f t="shared" si="1"/>
        <v>2034</v>
      </c>
      <c r="AL30" s="146">
        <f t="shared" si="1"/>
        <v>2035</v>
      </c>
      <c r="AM30" s="146">
        <f t="shared" si="1"/>
        <v>2036</v>
      </c>
      <c r="AN30" s="146">
        <f t="shared" si="1"/>
        <v>2037</v>
      </c>
      <c r="AO30" s="146">
        <f t="shared" si="1"/>
        <v>2038</v>
      </c>
      <c r="AP30" s="146">
        <f t="shared" si="1"/>
        <v>2039</v>
      </c>
      <c r="AQ30" s="146">
        <f t="shared" si="1"/>
        <v>2040</v>
      </c>
      <c r="AR30" s="146">
        <f t="shared" si="1"/>
        <v>2041</v>
      </c>
      <c r="AS30" s="146">
        <f t="shared" si="1"/>
        <v>2042</v>
      </c>
      <c r="AT30" s="146">
        <f t="shared" si="1"/>
        <v>2043</v>
      </c>
      <c r="AU30" s="146">
        <f t="shared" si="1"/>
        <v>2044</v>
      </c>
      <c r="AV30" s="146">
        <f t="shared" si="1"/>
        <v>2045</v>
      </c>
      <c r="AW30" s="146">
        <f t="shared" si="1"/>
        <v>2046</v>
      </c>
      <c r="AX30" s="146">
        <f t="shared" si="1"/>
        <v>2047</v>
      </c>
      <c r="AY30" s="146">
        <f t="shared" si="1"/>
        <v>2048</v>
      </c>
      <c r="AZ30" s="146">
        <f t="shared" si="1"/>
        <v>2049</v>
      </c>
      <c r="BA30" s="146">
        <f t="shared" si="1"/>
        <v>2050</v>
      </c>
      <c r="BB30" s="146">
        <f t="shared" si="1"/>
        <v>2051</v>
      </c>
      <c r="BC30" s="146">
        <f t="shared" si="1"/>
        <v>2052</v>
      </c>
      <c r="BD30" s="146">
        <f t="shared" si="1"/>
        <v>2053</v>
      </c>
      <c r="BE30" s="146">
        <f t="shared" si="1"/>
        <v>2054</v>
      </c>
      <c r="BF30" s="146">
        <f t="shared" si="1"/>
        <v>2055</v>
      </c>
      <c r="BG30" s="146">
        <f t="shared" si="1"/>
        <v>2056</v>
      </c>
      <c r="BH30" s="146">
        <f t="shared" si="1"/>
        <v>2057</v>
      </c>
      <c r="BI30" s="146">
        <f t="shared" si="1"/>
        <v>2058</v>
      </c>
      <c r="BJ30" s="146">
        <f t="shared" si="1"/>
        <v>2059</v>
      </c>
      <c r="BK30" s="146">
        <f t="shared" si="1"/>
        <v>2060</v>
      </c>
    </row>
    <row r="31" spans="2:67" ht="15.75" x14ac:dyDescent="0.3">
      <c r="B31" s="133" t="s">
        <v>11</v>
      </c>
      <c r="C31" s="192">
        <v>378.76240000000007</v>
      </c>
      <c r="D31" s="192">
        <v>382.46510000000006</v>
      </c>
      <c r="E31" s="192">
        <v>386.16770000000002</v>
      </c>
      <c r="F31" s="192">
        <v>390.17899999999997</v>
      </c>
      <c r="G31" s="192">
        <v>394.62920000000003</v>
      </c>
      <c r="H31" s="192">
        <v>398.97180000000003</v>
      </c>
      <c r="I31" s="192">
        <v>403.74210000000005</v>
      </c>
      <c r="J31" s="192">
        <v>408.74190000000004</v>
      </c>
      <c r="K31" s="192">
        <v>413.78540000000004</v>
      </c>
      <c r="L31" s="192">
        <v>418.47030000000001</v>
      </c>
      <c r="M31" s="192">
        <v>423.82870000000003</v>
      </c>
      <c r="N31" s="192">
        <v>429.887</v>
      </c>
      <c r="O31" s="192">
        <v>435.73050000000001</v>
      </c>
      <c r="P31" s="192">
        <v>442.46960000000001</v>
      </c>
      <c r="Q31" s="192">
        <v>448.93430000000001</v>
      </c>
      <c r="R31" s="192">
        <v>455.57389999999998</v>
      </c>
      <c r="S31" s="192">
        <v>461.9785</v>
      </c>
      <c r="T31" s="192">
        <v>468.23439999999999</v>
      </c>
      <c r="U31" s="192">
        <v>473.3612</v>
      </c>
      <c r="V31" s="192">
        <v>479.17780000000005</v>
      </c>
      <c r="W31" s="192">
        <v>484.92230000000006</v>
      </c>
      <c r="X31" s="192">
        <v>490.59750000000008</v>
      </c>
      <c r="Y31" s="192">
        <v>496.19270000000006</v>
      </c>
      <c r="Z31" s="192">
        <v>501.70650000000001</v>
      </c>
      <c r="AA31" s="192">
        <v>507.1506</v>
      </c>
      <c r="AB31" s="192">
        <v>512.50060000000008</v>
      </c>
      <c r="AC31" s="192">
        <v>517.7423</v>
      </c>
      <c r="AD31" s="192">
        <v>522.88509999999997</v>
      </c>
      <c r="AE31" s="192">
        <v>527.95069999999998</v>
      </c>
      <c r="AF31" s="192">
        <v>532.95280000000002</v>
      </c>
      <c r="AG31" s="192">
        <v>537.84789999999998</v>
      </c>
      <c r="AH31" s="192">
        <v>542.59210000000007</v>
      </c>
      <c r="AI31" s="192">
        <v>547.15060000000005</v>
      </c>
      <c r="AJ31" s="192">
        <v>551.47080000000005</v>
      </c>
      <c r="AK31" s="192">
        <v>555.50149999999996</v>
      </c>
      <c r="AL31" s="192">
        <v>559.23100000000011</v>
      </c>
      <c r="AM31" s="192">
        <v>562.65510000000006</v>
      </c>
      <c r="AN31" s="192">
        <v>565.77030000000002</v>
      </c>
      <c r="AO31" s="192">
        <v>568.61220000000003</v>
      </c>
      <c r="AP31" s="192">
        <v>571.245</v>
      </c>
      <c r="AQ31" s="192">
        <v>573.71780000000012</v>
      </c>
      <c r="AR31" s="192">
        <v>576.09579999999994</v>
      </c>
      <c r="AS31" s="192">
        <v>578.37350000000004</v>
      </c>
      <c r="AT31" s="192">
        <v>580.55550000000005</v>
      </c>
      <c r="AU31" s="192">
        <v>582.6395</v>
      </c>
      <c r="AV31" s="192">
        <v>584.65780000000007</v>
      </c>
      <c r="AW31" s="192">
        <v>586.64660000000003</v>
      </c>
      <c r="AX31" s="192">
        <v>588.59820000000002</v>
      </c>
      <c r="AY31" s="192">
        <v>590.49120000000005</v>
      </c>
      <c r="AZ31" s="192">
        <v>592.32350000000008</v>
      </c>
      <c r="BA31" s="192">
        <v>594.10360000000014</v>
      </c>
      <c r="BB31" s="192">
        <v>595.83590000000004</v>
      </c>
      <c r="BC31" s="192">
        <v>597.51779999999997</v>
      </c>
      <c r="BD31" s="192">
        <v>599.15480000000002</v>
      </c>
      <c r="BE31" s="192">
        <v>600.73570000000007</v>
      </c>
      <c r="BF31" s="192">
        <v>602.27800000000002</v>
      </c>
      <c r="BG31" s="192">
        <v>603.7758</v>
      </c>
      <c r="BH31" s="192">
        <v>605.22370000000001</v>
      </c>
      <c r="BI31" s="192">
        <v>606.6264000000001</v>
      </c>
      <c r="BJ31" s="192">
        <v>608.00480000000005</v>
      </c>
      <c r="BK31" s="192">
        <v>608.84810000000004</v>
      </c>
    </row>
    <row r="32" spans="2:67" ht="15.75" x14ac:dyDescent="0.3">
      <c r="B32" s="133" t="s">
        <v>7</v>
      </c>
      <c r="C32" s="192">
        <v>169.99229962547733</v>
      </c>
      <c r="D32" s="192">
        <v>171.72827365457863</v>
      </c>
      <c r="E32" s="192">
        <v>174.95042021657798</v>
      </c>
      <c r="F32" s="192">
        <v>178.86258191382262</v>
      </c>
      <c r="G32" s="192">
        <v>181.88828123120726</v>
      </c>
      <c r="H32" s="192">
        <v>185.84154116147823</v>
      </c>
      <c r="I32" s="192">
        <v>190.65909803444436</v>
      </c>
      <c r="J32" s="192">
        <v>194.48477808482534</v>
      </c>
      <c r="K32" s="192">
        <v>198.59502264603989</v>
      </c>
      <c r="L32" s="192">
        <v>202.18801352495802</v>
      </c>
      <c r="M32" s="192">
        <v>205.8580121079664</v>
      </c>
      <c r="N32" s="192">
        <v>209.67482840730966</v>
      </c>
      <c r="O32" s="192">
        <v>213.0690583938856</v>
      </c>
      <c r="P32" s="192">
        <v>215.72027595020779</v>
      </c>
      <c r="Q32" s="192">
        <v>218.55843965825292</v>
      </c>
      <c r="R32" s="192">
        <v>220.61769935243311</v>
      </c>
      <c r="S32" s="192">
        <v>223.17439861514356</v>
      </c>
      <c r="T32" s="192">
        <v>226.07856014311818</v>
      </c>
      <c r="U32" s="192">
        <v>227.41574545463223</v>
      </c>
      <c r="V32" s="192">
        <v>229.15732530554075</v>
      </c>
      <c r="W32" s="192">
        <v>230.91258994919184</v>
      </c>
      <c r="X32" s="192">
        <v>232.31473248127483</v>
      </c>
      <c r="Y32" s="192">
        <v>233.70786200636027</v>
      </c>
      <c r="Z32" s="192">
        <v>235.09576437710467</v>
      </c>
      <c r="AA32" s="192">
        <v>236.47585224534748</v>
      </c>
      <c r="AB32" s="192">
        <v>237.84392764027487</v>
      </c>
      <c r="AC32" s="192">
        <v>239.02569089967793</v>
      </c>
      <c r="AD32" s="192">
        <v>240.20495404399784</v>
      </c>
      <c r="AE32" s="192">
        <v>241.37430957856338</v>
      </c>
      <c r="AF32" s="192">
        <v>242.53682631194619</v>
      </c>
      <c r="AG32" s="192">
        <v>243.68975621641016</v>
      </c>
      <c r="AH32" s="192">
        <v>244.73286322223785</v>
      </c>
      <c r="AI32" s="192">
        <v>245.757914313372</v>
      </c>
      <c r="AJ32" s="192">
        <v>246.76024552894935</v>
      </c>
      <c r="AK32" s="192">
        <v>247.72875731752333</v>
      </c>
      <c r="AL32" s="192">
        <v>248.68503117202505</v>
      </c>
      <c r="AM32" s="192">
        <v>249.19052166867087</v>
      </c>
      <c r="AN32" s="192">
        <v>249.6630517882399</v>
      </c>
      <c r="AO32" s="192">
        <v>250.10828567477412</v>
      </c>
      <c r="AP32" s="192">
        <v>250.52601191193864</v>
      </c>
      <c r="AQ32" s="192">
        <v>250.93813190459596</v>
      </c>
      <c r="AR32" s="192">
        <v>251.06098817983784</v>
      </c>
      <c r="AS32" s="192">
        <v>251.18204043810067</v>
      </c>
      <c r="AT32" s="192">
        <v>251.27860460910495</v>
      </c>
      <c r="AU32" s="192">
        <v>251.37165281731973</v>
      </c>
      <c r="AV32" s="192">
        <v>251.53704913640422</v>
      </c>
      <c r="AW32" s="192">
        <v>251.53226634414278</v>
      </c>
      <c r="AX32" s="192">
        <v>251.49410754142309</v>
      </c>
      <c r="AY32" s="192">
        <v>251.50069616302017</v>
      </c>
      <c r="AZ32" s="192">
        <v>251.54103474717465</v>
      </c>
      <c r="BA32" s="192">
        <v>251.56904987146112</v>
      </c>
      <c r="BB32" s="192">
        <v>251.18058351986679</v>
      </c>
      <c r="BC32" s="192">
        <v>251.0623710403554</v>
      </c>
      <c r="BD32" s="192">
        <v>250.94529607553221</v>
      </c>
      <c r="BE32" s="192">
        <v>250.85522428709822</v>
      </c>
      <c r="BF32" s="192">
        <v>250.65397846780303</v>
      </c>
      <c r="BG32" s="192">
        <v>250.41487329066103</v>
      </c>
      <c r="BH32" s="192">
        <v>250.18115593024805</v>
      </c>
      <c r="BI32" s="192">
        <v>250.0562808317998</v>
      </c>
      <c r="BJ32" s="192">
        <v>249.79866710918841</v>
      </c>
      <c r="BK32" s="192">
        <v>249.41791991251566</v>
      </c>
      <c r="BM32" s="18"/>
      <c r="BN32" s="18"/>
      <c r="BO32" s="13"/>
    </row>
    <row r="33" spans="1:67" ht="15.75" x14ac:dyDescent="0.3">
      <c r="B33" s="133" t="s">
        <v>6</v>
      </c>
      <c r="C33" s="192">
        <v>71.718224697529948</v>
      </c>
      <c r="D33" s="192">
        <v>71.051099725345253</v>
      </c>
      <c r="E33" s="192">
        <v>68.996969968700355</v>
      </c>
      <c r="F33" s="192">
        <v>70.917380935186827</v>
      </c>
      <c r="G33" s="192">
        <v>70.52505278812076</v>
      </c>
      <c r="H33" s="192">
        <v>67.956381260206086</v>
      </c>
      <c r="I33" s="192">
        <v>69.489352887424332</v>
      </c>
      <c r="J33" s="192">
        <v>70.575960471260345</v>
      </c>
      <c r="K33" s="192">
        <v>70.48389023888484</v>
      </c>
      <c r="L33" s="192">
        <v>73.265151251140537</v>
      </c>
      <c r="M33" s="192">
        <v>75.734498140403858</v>
      </c>
      <c r="N33" s="192">
        <v>74.834874437114252</v>
      </c>
      <c r="O33" s="192">
        <v>71.549494306249954</v>
      </c>
      <c r="P33" s="192">
        <v>69.590749834370271</v>
      </c>
      <c r="Q33" s="192">
        <v>69.151451528247833</v>
      </c>
      <c r="R33" s="192">
        <v>67.224623336989112</v>
      </c>
      <c r="S33" s="192">
        <v>67.440292505289946</v>
      </c>
      <c r="T33" s="192">
        <v>66.100924848342444</v>
      </c>
      <c r="U33" s="192">
        <v>66.382861431111223</v>
      </c>
      <c r="V33" s="192">
        <v>66.070518436673709</v>
      </c>
      <c r="W33" s="192">
        <v>65.874951052299664</v>
      </c>
      <c r="X33" s="192">
        <v>65.757443246500642</v>
      </c>
      <c r="Y33" s="192">
        <v>65.664051173085966</v>
      </c>
      <c r="Z33" s="192">
        <v>65.600317621291225</v>
      </c>
      <c r="AA33" s="192">
        <v>65.553200303083159</v>
      </c>
      <c r="AB33" s="192">
        <v>65.518540908021293</v>
      </c>
      <c r="AC33" s="192">
        <v>65.491565333004544</v>
      </c>
      <c r="AD33" s="192">
        <v>65.469954069827224</v>
      </c>
      <c r="AE33" s="192">
        <v>65.450152859759001</v>
      </c>
      <c r="AF33" s="192">
        <v>65.428069844293518</v>
      </c>
      <c r="AG33" s="192">
        <v>65.413326304346626</v>
      </c>
      <c r="AH33" s="192">
        <v>65.391603084235783</v>
      </c>
      <c r="AI33" s="192">
        <v>65.366788457156488</v>
      </c>
      <c r="AJ33" s="192">
        <v>65.337461369891884</v>
      </c>
      <c r="AK33" s="192">
        <v>65.30531203583989</v>
      </c>
      <c r="AL33" s="192">
        <v>65.271820880930079</v>
      </c>
      <c r="AM33" s="192">
        <v>65.216862699729859</v>
      </c>
      <c r="AN33" s="192">
        <v>65.172265826702883</v>
      </c>
      <c r="AO33" s="192">
        <v>65.127956469765124</v>
      </c>
      <c r="AP33" s="192">
        <v>65.081243048488062</v>
      </c>
      <c r="AQ33" s="192">
        <v>65.035317152112782</v>
      </c>
      <c r="AR33" s="192">
        <v>64.974153285999108</v>
      </c>
      <c r="AS33" s="192">
        <v>64.912755804702414</v>
      </c>
      <c r="AT33" s="192">
        <v>64.847935230353542</v>
      </c>
      <c r="AU33" s="192">
        <v>64.77838622837379</v>
      </c>
      <c r="AV33" s="192">
        <v>64.707750674164515</v>
      </c>
      <c r="AW33" s="192">
        <v>64.624981872575333</v>
      </c>
      <c r="AX33" s="192">
        <v>64.540055526960117</v>
      </c>
      <c r="AY33" s="192">
        <v>64.450454150773183</v>
      </c>
      <c r="AZ33" s="192">
        <v>64.355184865956431</v>
      </c>
      <c r="BA33" s="192">
        <v>64.258721106354386</v>
      </c>
      <c r="BB33" s="192">
        <v>64.156078726079784</v>
      </c>
      <c r="BC33" s="192">
        <v>64.046386551016653</v>
      </c>
      <c r="BD33" s="192">
        <v>63.930495751760745</v>
      </c>
      <c r="BE33" s="192">
        <v>63.809298967420361</v>
      </c>
      <c r="BF33" s="192">
        <v>63.682187320628387</v>
      </c>
      <c r="BG33" s="192">
        <v>63.549921611127722</v>
      </c>
      <c r="BH33" s="192">
        <v>63.409476716899086</v>
      </c>
      <c r="BI33" s="192">
        <v>63.263481893810898</v>
      </c>
      <c r="BJ33" s="192">
        <v>63.111060981009757</v>
      </c>
      <c r="BK33" s="192">
        <v>62.952696203961331</v>
      </c>
      <c r="BM33" s="13"/>
      <c r="BO33" s="13"/>
    </row>
    <row r="34" spans="1:67" ht="15.75" x14ac:dyDescent="0.3">
      <c r="A34" s="1"/>
      <c r="B34" s="143" t="s">
        <v>8</v>
      </c>
      <c r="C34" s="193">
        <v>0.40218228889437513</v>
      </c>
      <c r="D34" s="193">
        <v>0.39907570973954631</v>
      </c>
      <c r="E34" s="193">
        <v>0.4017311040957276</v>
      </c>
      <c r="F34" s="193">
        <v>0.39827065263039552</v>
      </c>
      <c r="G34" s="193">
        <v>0.38594889908165431</v>
      </c>
      <c r="H34" s="193">
        <v>0.38447247269038082</v>
      </c>
      <c r="I34" s="193">
        <v>0.38256715338018676</v>
      </c>
      <c r="J34" s="193">
        <v>0.38180930586346978</v>
      </c>
      <c r="K34" s="193">
        <v>0.38129865327985152</v>
      </c>
      <c r="L34" s="193">
        <v>0.37667664124311107</v>
      </c>
      <c r="M34" s="193">
        <v>0.37578059081330623</v>
      </c>
      <c r="N34" s="193">
        <v>0.37579687425770775</v>
      </c>
      <c r="O34" s="193">
        <v>0.3673712531101781</v>
      </c>
      <c r="P34" s="193">
        <v>0.36773244448627745</v>
      </c>
      <c r="Q34" s="193">
        <v>0.36798980579943485</v>
      </c>
      <c r="R34" s="193">
        <v>0.36748378784553748</v>
      </c>
      <c r="S34" s="193">
        <v>0.36763176140698262</v>
      </c>
      <c r="T34" s="193">
        <v>0.3635643645184799</v>
      </c>
      <c r="U34" s="193">
        <v>0.36399317447575746</v>
      </c>
      <c r="V34" s="193">
        <v>0.36433733766337534</v>
      </c>
      <c r="W34" s="193">
        <v>0.36056446764672084</v>
      </c>
      <c r="X34" s="193">
        <v>0.35694034258818358</v>
      </c>
      <c r="Y34" s="193">
        <v>0.3576470111081933</v>
      </c>
      <c r="Z34" s="193">
        <v>0.35765707990843926</v>
      </c>
      <c r="AA34" s="193">
        <v>0.35813180535750322</v>
      </c>
      <c r="AB34" s="193">
        <v>0.35872102186685062</v>
      </c>
      <c r="AC34" s="193">
        <v>0.359122138977857</v>
      </c>
      <c r="AD34" s="193">
        <v>0.35916750413862436</v>
      </c>
      <c r="AE34" s="193">
        <v>0.35909207609726368</v>
      </c>
      <c r="AF34" s="193">
        <v>0.35910081143418809</v>
      </c>
      <c r="AG34" s="193">
        <v>0.3596848099227371</v>
      </c>
      <c r="AH34" s="193">
        <v>0.35989286912406226</v>
      </c>
      <c r="AI34" s="193">
        <v>0.35979104545662627</v>
      </c>
      <c r="AJ34" s="193">
        <v>0.31837679191265522</v>
      </c>
      <c r="AK34" s="193">
        <v>0.3185689831692739</v>
      </c>
      <c r="AL34" s="193">
        <v>0.31863442940645409</v>
      </c>
      <c r="AM34" s="193">
        <v>0.31868199843345518</v>
      </c>
      <c r="AN34" s="193">
        <v>0.31698000187773889</v>
      </c>
      <c r="AO34" s="193">
        <v>0.31709210038293323</v>
      </c>
      <c r="AP34" s="193">
        <v>0.31343443917270714</v>
      </c>
      <c r="AQ34" s="193">
        <v>0.31348782076044984</v>
      </c>
      <c r="AR34" s="193">
        <v>0.29069031233148962</v>
      </c>
      <c r="AS34" s="193">
        <v>0.28288160423464948</v>
      </c>
      <c r="AT34" s="193">
        <v>0.28271866409575896</v>
      </c>
      <c r="AU34" s="193">
        <v>0.25725233866672537</v>
      </c>
      <c r="AV34" s="193">
        <v>0.25739298245801584</v>
      </c>
      <c r="AW34" s="193">
        <v>0.25277388395454037</v>
      </c>
      <c r="AX34" s="193">
        <v>0.24955855679515609</v>
      </c>
      <c r="AY34" s="193">
        <v>0.2476504934714335</v>
      </c>
      <c r="AZ34" s="193">
        <v>0.24570946646995889</v>
      </c>
      <c r="BA34" s="193">
        <v>0.23683199525264506</v>
      </c>
      <c r="BB34" s="193">
        <v>0.20056109390716939</v>
      </c>
      <c r="BC34" s="193">
        <v>0.1919720654102583</v>
      </c>
      <c r="BD34" s="193">
        <v>0.1930339306515991</v>
      </c>
      <c r="BE34" s="193">
        <v>0.19202146396617195</v>
      </c>
      <c r="BF34" s="193">
        <v>0.19203189212004002</v>
      </c>
      <c r="BG34" s="193">
        <v>0.19283225381500571</v>
      </c>
      <c r="BH34" s="193">
        <v>0.1877278486813562</v>
      </c>
      <c r="BI34" s="193">
        <v>0.18764139031056237</v>
      </c>
      <c r="BJ34" s="193">
        <v>0.18449109541313857</v>
      </c>
      <c r="BK34" s="193">
        <v>0.18484651243947103</v>
      </c>
      <c r="BO34" s="13"/>
    </row>
    <row r="35" spans="1:67" ht="15.75" x14ac:dyDescent="0.3">
      <c r="B35" s="133" t="s">
        <v>169</v>
      </c>
      <c r="C35" s="192">
        <v>620.87510661190174</v>
      </c>
      <c r="D35" s="192">
        <v>625.64354908966345</v>
      </c>
      <c r="E35" s="192">
        <v>630.51682128937409</v>
      </c>
      <c r="F35" s="192">
        <v>640.35723350163971</v>
      </c>
      <c r="G35" s="192">
        <v>647.42848291840971</v>
      </c>
      <c r="H35" s="192">
        <v>653.15419489437477</v>
      </c>
      <c r="I35" s="192">
        <v>664.27311807524882</v>
      </c>
      <c r="J35" s="192">
        <v>674.18444786194925</v>
      </c>
      <c r="K35" s="192">
        <v>683.24561153820468</v>
      </c>
      <c r="L35" s="192">
        <v>694.30014141734159</v>
      </c>
      <c r="M35" s="192">
        <v>705.79699083918354</v>
      </c>
      <c r="N35" s="192">
        <v>714.77249971868173</v>
      </c>
      <c r="O35" s="192">
        <v>720.71642395324568</v>
      </c>
      <c r="P35" s="192">
        <v>728.14835822906434</v>
      </c>
      <c r="Q35" s="192">
        <v>737.01218099230027</v>
      </c>
      <c r="R35" s="192">
        <v>743.78370647726774</v>
      </c>
      <c r="S35" s="192">
        <v>752.9608228818405</v>
      </c>
      <c r="T35" s="192">
        <v>760.777449355979</v>
      </c>
      <c r="U35" s="192">
        <v>767.52380006021929</v>
      </c>
      <c r="V35" s="192">
        <v>774.76998107987799</v>
      </c>
      <c r="W35" s="192">
        <v>782.07040546913822</v>
      </c>
      <c r="X35" s="192">
        <v>789.02661607036373</v>
      </c>
      <c r="Y35" s="192">
        <v>795.92226019055443</v>
      </c>
      <c r="Z35" s="192">
        <v>802.76023907830427</v>
      </c>
      <c r="AA35" s="192">
        <v>809.5377843537882</v>
      </c>
      <c r="AB35" s="192">
        <v>816.22178957016308</v>
      </c>
      <c r="AC35" s="192">
        <v>822.61867837166039</v>
      </c>
      <c r="AD35" s="192">
        <v>828.91917561796367</v>
      </c>
      <c r="AE35" s="192">
        <v>835.13425451441958</v>
      </c>
      <c r="AF35" s="192">
        <v>841.27679696767393</v>
      </c>
      <c r="AG35" s="192">
        <v>847.31066733067951</v>
      </c>
      <c r="AH35" s="192">
        <v>853.07645917559773</v>
      </c>
      <c r="AI35" s="192">
        <v>858.63509381598521</v>
      </c>
      <c r="AJ35" s="192">
        <v>863.88688369075396</v>
      </c>
      <c r="AK35" s="192">
        <v>868.8541383365324</v>
      </c>
      <c r="AL35" s="192">
        <v>873.50648648236177</v>
      </c>
      <c r="AM35" s="192">
        <v>877.38116636683424</v>
      </c>
      <c r="AN35" s="192">
        <v>880.92259761682044</v>
      </c>
      <c r="AO35" s="192">
        <v>884.16553424492224</v>
      </c>
      <c r="AP35" s="192">
        <v>887.1656893995995</v>
      </c>
      <c r="AQ35" s="192">
        <v>890.00473687746921</v>
      </c>
      <c r="AR35" s="192">
        <v>892.42163177816838</v>
      </c>
      <c r="AS35" s="192">
        <v>894.75117784703775</v>
      </c>
      <c r="AT35" s="192">
        <v>896.96475850355432</v>
      </c>
      <c r="AU35" s="192">
        <v>899.04679138436029</v>
      </c>
      <c r="AV35" s="192">
        <v>901.15999279302673</v>
      </c>
      <c r="AW35" s="192">
        <v>903.0566221006726</v>
      </c>
      <c r="AX35" s="192">
        <v>904.88192162517839</v>
      </c>
      <c r="AY35" s="192">
        <v>906.69000080726482</v>
      </c>
      <c r="AZ35" s="192">
        <v>908.46542907960111</v>
      </c>
      <c r="BA35" s="192">
        <v>910.16820297306833</v>
      </c>
      <c r="BB35" s="192">
        <v>911.37312333985381</v>
      </c>
      <c r="BC35" s="192">
        <v>912.81852965678229</v>
      </c>
      <c r="BD35" s="192">
        <v>914.22362575794466</v>
      </c>
      <c r="BE35" s="192">
        <v>915.59224471848472</v>
      </c>
      <c r="BF35" s="192">
        <v>916.80619768055135</v>
      </c>
      <c r="BG35" s="192">
        <v>917.93342715560379</v>
      </c>
      <c r="BH35" s="192">
        <v>919.00206049582846</v>
      </c>
      <c r="BI35" s="192">
        <v>920.13380411592129</v>
      </c>
      <c r="BJ35" s="192">
        <v>921.09901918561138</v>
      </c>
      <c r="BK35" s="192">
        <v>921.40356262891646</v>
      </c>
      <c r="BO35" s="13"/>
    </row>
    <row r="36" spans="1:67" x14ac:dyDescent="0.25">
      <c r="B36" s="17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O36" s="13"/>
    </row>
  </sheetData>
  <hyperlinks>
    <hyperlink ref="A1" location="Inhaltsverzeichnis!B8" display="zurück"/>
  </hyperlinks>
  <pageMargins left="0.7" right="0.7" top="0.75" bottom="0.75" header="0.3" footer="0.3"/>
  <pageSetup paperSize="9" orientation="portrait" horizontalDpi="4294967293" r:id="rId1"/>
  <customProperties>
    <customPr name="EpmWorksheetKeyString_GUID" r:id="rId2"/>
  </customProperties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6"/>
  <sheetViews>
    <sheetView showGridLines="0" zoomScale="90" zoomScaleNormal="90" workbookViewId="0">
      <selection activeCell="A3" sqref="A3"/>
    </sheetView>
  </sheetViews>
  <sheetFormatPr baseColWidth="10" defaultColWidth="9.140625" defaultRowHeight="15" outlineLevelCol="1" x14ac:dyDescent="0.25"/>
  <cols>
    <col min="1" max="1" width="9.140625" style="85"/>
    <col min="2" max="2" width="36.5703125" customWidth="1"/>
    <col min="3" max="3" width="10.7109375" customWidth="1"/>
    <col min="4" max="12" width="10.7109375" hidden="1" customWidth="1" outlineLevel="1"/>
    <col min="13" max="13" width="10.7109375" customWidth="1" collapsed="1"/>
    <col min="14" max="31" width="10.7109375" hidden="1" customWidth="1" outlineLevel="1"/>
    <col min="32" max="32" width="10.7109375" customWidth="1" collapsed="1"/>
    <col min="33" max="37" width="10.7109375" hidden="1" customWidth="1" outlineLevel="1"/>
    <col min="38" max="38" width="10.7109375" style="85" customWidth="1" collapsed="1"/>
    <col min="39" max="42" width="10.7109375" style="85" hidden="1" customWidth="1" outlineLevel="1"/>
    <col min="43" max="43" width="10.7109375" style="85" customWidth="1" collapsed="1"/>
    <col min="44" max="47" width="10.7109375" style="85" hidden="1" customWidth="1" outlineLevel="1"/>
    <col min="48" max="48" width="10.7109375" style="85" customWidth="1" collapsed="1"/>
    <col min="49" max="52" width="10.7109375" style="85" hidden="1" customWidth="1" outlineLevel="1"/>
    <col min="53" max="53" width="10.7109375" style="85" customWidth="1" collapsed="1"/>
    <col min="54" max="57" width="10.7109375" style="85" hidden="1" customWidth="1" outlineLevel="1"/>
    <col min="58" max="58" width="10.7109375" style="85" customWidth="1" collapsed="1"/>
    <col min="59" max="62" width="10.7109375" style="85" hidden="1" customWidth="1" outlineLevel="1"/>
    <col min="63" max="63" width="10.7109375" style="85" customWidth="1" collapsed="1"/>
    <col min="64" max="67" width="10.7109375" style="85" hidden="1" customWidth="1" outlineLevel="1"/>
    <col min="68" max="68" width="10.7109375" style="85" customWidth="1" collapsed="1"/>
    <col min="69" max="72" width="10.7109375" style="85" hidden="1" customWidth="1" outlineLevel="1"/>
    <col min="73" max="73" width="10.7109375" style="85" customWidth="1" collapsed="1"/>
    <col min="75" max="75" width="10.7109375" bestFit="1" customWidth="1"/>
    <col min="76" max="76" width="9" bestFit="1" customWidth="1"/>
    <col min="77" max="77" width="11.5703125" bestFit="1" customWidth="1"/>
    <col min="78" max="79" width="11.5703125" customWidth="1"/>
    <col min="80" max="80" width="11.7109375" bestFit="1" customWidth="1"/>
    <col min="81" max="83" width="10.5703125" bestFit="1" customWidth="1"/>
    <col min="84" max="84" width="10.5703125" customWidth="1"/>
    <col min="85" max="85" width="1.42578125" bestFit="1" customWidth="1"/>
    <col min="86" max="92" width="8.140625" customWidth="1"/>
    <col min="93" max="93" width="1.42578125" bestFit="1" customWidth="1"/>
    <col min="94" max="100" width="8.140625" customWidth="1"/>
    <col min="101" max="101" width="1.42578125" bestFit="1" customWidth="1"/>
    <col min="102" max="108" width="8.140625" customWidth="1"/>
    <col min="109" max="109" width="1.42578125" bestFit="1" customWidth="1"/>
    <col min="110" max="116" width="8.140625" customWidth="1"/>
    <col min="117" max="117" width="1.42578125" bestFit="1" customWidth="1"/>
    <col min="118" max="124" width="8.140625" customWidth="1"/>
    <col min="130" max="130" width="10.28515625" bestFit="1" customWidth="1"/>
    <col min="131" max="131" width="6.85546875" bestFit="1" customWidth="1"/>
    <col min="132" max="133" width="13.42578125" bestFit="1" customWidth="1"/>
    <col min="134" max="134" width="6.85546875" bestFit="1" customWidth="1"/>
    <col min="135" max="135" width="10.5703125" bestFit="1" customWidth="1"/>
    <col min="136" max="136" width="10" bestFit="1" customWidth="1"/>
    <col min="137" max="137" width="9.28515625" bestFit="1" customWidth="1"/>
    <col min="138" max="138" width="9.7109375" bestFit="1" customWidth="1"/>
    <col min="139" max="139" width="11.85546875" bestFit="1" customWidth="1"/>
    <col min="140" max="140" width="13.42578125" bestFit="1" customWidth="1"/>
    <col min="141" max="141" width="7.7109375" customWidth="1"/>
  </cols>
  <sheetData>
    <row r="1" spans="1:43" s="85" customFormat="1" x14ac:dyDescent="0.25">
      <c r="A1" s="99" t="s">
        <v>3</v>
      </c>
    </row>
    <row r="2" spans="1:43" s="85" customFormat="1" x14ac:dyDescent="0.25"/>
    <row r="3" spans="1:43" s="85" customFormat="1" x14ac:dyDescent="0.25"/>
    <row r="4" spans="1:43" s="85" customFormat="1" x14ac:dyDescent="0.25"/>
    <row r="5" spans="1:43" s="85" customFormat="1" x14ac:dyDescent="0.25"/>
    <row r="6" spans="1:43" s="85" customFormat="1" x14ac:dyDescent="0.25"/>
    <row r="7" spans="1:43" s="85" customFormat="1" ht="16.5" thickBot="1" x14ac:dyDescent="0.35">
      <c r="C7" s="86"/>
      <c r="D7" s="86"/>
      <c r="E7" s="86"/>
      <c r="F7" s="86"/>
      <c r="G7" s="86"/>
      <c r="H7" s="86"/>
      <c r="I7" s="86"/>
      <c r="J7" s="86"/>
    </row>
    <row r="8" spans="1:43" s="85" customFormat="1" ht="16.5" x14ac:dyDescent="0.25">
      <c r="B8" s="4" t="s">
        <v>227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</row>
    <row r="9" spans="1:43" s="85" customFormat="1" ht="17.25" thickBot="1" x14ac:dyDescent="0.35">
      <c r="B9" s="106" t="s">
        <v>228</v>
      </c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</row>
    <row r="10" spans="1:43" s="85" customFormat="1" x14ac:dyDescent="0.25">
      <c r="B10" s="8"/>
      <c r="C10" s="8"/>
      <c r="D10" s="8"/>
      <c r="E10" s="8"/>
      <c r="F10" s="8"/>
      <c r="G10" s="8"/>
      <c r="H10" s="8"/>
      <c r="I10" s="8"/>
      <c r="J10" s="8"/>
    </row>
    <row r="20" spans="1:73" s="85" customFormat="1" x14ac:dyDescent="0.25"/>
    <row r="21" spans="1:73" s="85" customFormat="1" x14ac:dyDescent="0.25"/>
    <row r="25" spans="1:73" s="85" customFormat="1" x14ac:dyDescent="0.25"/>
    <row r="26" spans="1:73" s="85" customFormat="1" x14ac:dyDescent="0.25"/>
    <row r="27" spans="1:73" s="85" customFormat="1" ht="16.5" thickBot="1" x14ac:dyDescent="0.35">
      <c r="A27" s="82"/>
      <c r="B27" s="140"/>
      <c r="C27" s="140"/>
      <c r="D27" s="140"/>
      <c r="E27" s="140"/>
      <c r="F27" s="140"/>
      <c r="G27" s="140"/>
      <c r="H27" s="140"/>
      <c r="I27" s="140"/>
      <c r="J27" s="140"/>
      <c r="K27" s="140"/>
      <c r="L27" s="140"/>
      <c r="M27" s="140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  <c r="AF27" s="140"/>
      <c r="AG27" s="140"/>
      <c r="AH27" s="140"/>
      <c r="AI27" s="140"/>
      <c r="AJ27" s="140"/>
      <c r="AK27" s="140"/>
      <c r="AL27" s="140"/>
      <c r="AM27" s="82"/>
      <c r="AN27" s="82"/>
      <c r="AO27" s="82"/>
      <c r="AP27" s="82"/>
      <c r="AQ27" s="82"/>
    </row>
    <row r="28" spans="1:73" ht="15.75" x14ac:dyDescent="0.3">
      <c r="A28" s="82"/>
      <c r="B28" s="104" t="s">
        <v>229</v>
      </c>
      <c r="C28" s="82"/>
      <c r="D28" s="82"/>
      <c r="E28" s="82"/>
      <c r="F28" s="82"/>
      <c r="G28" s="82"/>
      <c r="H28" s="82"/>
      <c r="I28" s="82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</row>
    <row r="29" spans="1:73" x14ac:dyDescent="0.25">
      <c r="B29" s="12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</row>
    <row r="30" spans="1:73" ht="15.75" x14ac:dyDescent="0.3">
      <c r="B30" s="146"/>
      <c r="C30" s="146">
        <v>1990</v>
      </c>
      <c r="D30" s="146">
        <v>1991</v>
      </c>
      <c r="E30" s="146">
        <v>1992</v>
      </c>
      <c r="F30" s="146">
        <v>1993</v>
      </c>
      <c r="G30" s="146">
        <v>1994</v>
      </c>
      <c r="H30" s="146">
        <v>1995</v>
      </c>
      <c r="I30" s="146">
        <v>1996</v>
      </c>
      <c r="J30" s="146">
        <v>1997</v>
      </c>
      <c r="K30" s="146">
        <v>1998</v>
      </c>
      <c r="L30" s="146">
        <v>1999</v>
      </c>
      <c r="M30" s="146">
        <v>2000</v>
      </c>
      <c r="N30" s="146">
        <v>2001</v>
      </c>
      <c r="O30" s="146">
        <v>2002</v>
      </c>
      <c r="P30" s="146">
        <v>2003</v>
      </c>
      <c r="Q30" s="146">
        <v>2004</v>
      </c>
      <c r="R30" s="146">
        <v>2005</v>
      </c>
      <c r="S30" s="146">
        <v>2006</v>
      </c>
      <c r="T30" s="146">
        <v>2007</v>
      </c>
      <c r="U30" s="146">
        <v>2008</v>
      </c>
      <c r="V30" s="146">
        <v>2009</v>
      </c>
      <c r="W30" s="146">
        <v>2010</v>
      </c>
      <c r="X30" s="146">
        <v>2011</v>
      </c>
      <c r="Y30" s="146">
        <v>2012</v>
      </c>
      <c r="Z30" s="146">
        <v>2013</v>
      </c>
      <c r="AA30" s="146">
        <v>2014</v>
      </c>
      <c r="AB30" s="146">
        <v>2015</v>
      </c>
      <c r="AC30" s="146">
        <v>2016</v>
      </c>
      <c r="AD30" s="146">
        <v>2017</v>
      </c>
      <c r="AE30" s="146">
        <v>2018</v>
      </c>
      <c r="AF30" s="146">
        <v>2019</v>
      </c>
      <c r="AG30" s="146">
        <v>2020</v>
      </c>
      <c r="AH30" s="146">
        <v>2021</v>
      </c>
      <c r="AI30" s="146">
        <v>2022</v>
      </c>
      <c r="AJ30" s="146">
        <v>2023</v>
      </c>
      <c r="AK30" s="146">
        <v>2024</v>
      </c>
      <c r="AL30" s="146">
        <v>2025</v>
      </c>
      <c r="AM30" s="146">
        <v>2026</v>
      </c>
      <c r="AN30" s="146">
        <v>2027</v>
      </c>
      <c r="AO30" s="146">
        <v>2028</v>
      </c>
      <c r="AP30" s="146">
        <v>2029</v>
      </c>
      <c r="AQ30" s="146">
        <v>2030</v>
      </c>
      <c r="AR30" s="146">
        <v>2031</v>
      </c>
      <c r="AS30" s="146">
        <v>2032</v>
      </c>
      <c r="AT30" s="146">
        <v>2033</v>
      </c>
      <c r="AU30" s="146">
        <v>2034</v>
      </c>
      <c r="AV30" s="146">
        <v>2035</v>
      </c>
      <c r="AW30" s="146">
        <v>2036</v>
      </c>
      <c r="AX30" s="146">
        <v>2037</v>
      </c>
      <c r="AY30" s="146">
        <v>2038</v>
      </c>
      <c r="AZ30" s="146">
        <v>2039</v>
      </c>
      <c r="BA30" s="146">
        <v>2040</v>
      </c>
      <c r="BB30" s="146">
        <v>2041</v>
      </c>
      <c r="BC30" s="146">
        <v>2042</v>
      </c>
      <c r="BD30" s="146">
        <v>2043</v>
      </c>
      <c r="BE30" s="146">
        <v>2044</v>
      </c>
      <c r="BF30" s="146">
        <v>2045</v>
      </c>
      <c r="BG30" s="146">
        <v>2046</v>
      </c>
      <c r="BH30" s="146">
        <v>2047</v>
      </c>
      <c r="BI30" s="146">
        <v>2048</v>
      </c>
      <c r="BJ30" s="146">
        <v>2049</v>
      </c>
      <c r="BK30" s="146">
        <v>2050</v>
      </c>
      <c r="BL30" s="146">
        <v>2051</v>
      </c>
      <c r="BM30" s="146">
        <v>2052</v>
      </c>
      <c r="BN30" s="146">
        <v>2053</v>
      </c>
      <c r="BO30" s="146">
        <v>2054</v>
      </c>
      <c r="BP30" s="146">
        <v>2055</v>
      </c>
      <c r="BQ30" s="146">
        <v>2056</v>
      </c>
      <c r="BR30" s="146">
        <v>2057</v>
      </c>
      <c r="BS30" s="146">
        <v>2058</v>
      </c>
      <c r="BT30" s="146">
        <v>2059</v>
      </c>
      <c r="BU30" s="146">
        <v>2060</v>
      </c>
    </row>
    <row r="31" spans="1:73" ht="15.75" x14ac:dyDescent="0.3">
      <c r="B31" s="133" t="s">
        <v>20</v>
      </c>
      <c r="C31" s="192">
        <v>42.64899887708647</v>
      </c>
      <c r="D31" s="192">
        <v>43.743999874745576</v>
      </c>
      <c r="E31" s="192">
        <v>43.177000360412563</v>
      </c>
      <c r="F31" s="192">
        <v>42.257999110873115</v>
      </c>
      <c r="G31" s="192">
        <v>40.938628231899145</v>
      </c>
      <c r="H31" s="192">
        <v>41.323977572730051</v>
      </c>
      <c r="I31" s="192">
        <v>41.682973019974895</v>
      </c>
      <c r="J31" s="192">
        <v>42.447935187903546</v>
      </c>
      <c r="K31" s="192">
        <v>43.443046778666123</v>
      </c>
      <c r="L31" s="192">
        <v>44.40558318382439</v>
      </c>
      <c r="M31" s="192">
        <v>45.612684940479703</v>
      </c>
      <c r="N31" s="192">
        <v>46.202491037366102</v>
      </c>
      <c r="O31" s="192">
        <v>46.837216115989634</v>
      </c>
      <c r="P31" s="192">
        <v>47.323005602717906</v>
      </c>
      <c r="Q31" s="192">
        <v>47.856009142131612</v>
      </c>
      <c r="R31" s="192">
        <v>48.039968385692752</v>
      </c>
      <c r="S31" s="192">
        <v>48.330898606743759</v>
      </c>
      <c r="T31" s="192">
        <v>48.727996147449325</v>
      </c>
      <c r="U31" s="192">
        <v>49.832944245340421</v>
      </c>
      <c r="V31" s="192">
        <v>51.111595157633424</v>
      </c>
      <c r="W31" s="192">
        <v>52.066197247685054</v>
      </c>
      <c r="X31" s="192">
        <v>52.696723468248784</v>
      </c>
      <c r="Y31" s="192">
        <v>53.72131200816645</v>
      </c>
      <c r="Z31" s="192">
        <v>54.695070984982337</v>
      </c>
      <c r="AA31" s="192">
        <v>55.641036096287102</v>
      </c>
      <c r="AB31" s="192">
        <v>56.620543567030737</v>
      </c>
      <c r="AC31" s="192">
        <v>57.737658992987043</v>
      </c>
      <c r="AD31" s="192">
        <v>58.735370385641069</v>
      </c>
      <c r="AE31" s="192">
        <v>59.039199709425425</v>
      </c>
      <c r="AF31" s="192">
        <v>59.338718688581132</v>
      </c>
      <c r="AG31" s="192">
        <v>59.633490617742254</v>
      </c>
      <c r="AH31" s="192">
        <v>60.06649753847929</v>
      </c>
      <c r="AI31" s="192">
        <v>60.495145577410469</v>
      </c>
      <c r="AJ31" s="192">
        <v>60.919401293399275</v>
      </c>
      <c r="AK31" s="192">
        <v>61.338260122265389</v>
      </c>
      <c r="AL31" s="192">
        <v>61.750505212578624</v>
      </c>
      <c r="AM31" s="192">
        <v>62.155582245031887</v>
      </c>
      <c r="AN31" s="192">
        <v>62.552825173850835</v>
      </c>
      <c r="AO31" s="192">
        <v>62.941506091017892</v>
      </c>
      <c r="AP31" s="192">
        <v>63.321378076148342</v>
      </c>
      <c r="AQ31" s="192">
        <v>63.692206638439238</v>
      </c>
      <c r="AR31" s="192">
        <v>64.07836449772941</v>
      </c>
      <c r="AS31" s="192">
        <v>64.442824931607447</v>
      </c>
      <c r="AT31" s="192">
        <v>64.779518721590549</v>
      </c>
      <c r="AU31" s="192">
        <v>65.075244895189925</v>
      </c>
      <c r="AV31" s="192">
        <v>65.335733368980755</v>
      </c>
      <c r="AW31" s="192">
        <v>65.561639534590341</v>
      </c>
      <c r="AX31" s="192">
        <v>65.746692142329863</v>
      </c>
      <c r="AY31" s="192">
        <v>65.902875432979286</v>
      </c>
      <c r="AZ31" s="192">
        <v>66.036995521495328</v>
      </c>
      <c r="BA31" s="192">
        <v>66.155262025902502</v>
      </c>
      <c r="BB31" s="192">
        <v>66.281044379135182</v>
      </c>
      <c r="BC31" s="192">
        <v>66.39922517766955</v>
      </c>
      <c r="BD31" s="192">
        <v>66.510762597784122</v>
      </c>
      <c r="BE31" s="192">
        <v>66.615252253873251</v>
      </c>
      <c r="BF31" s="192">
        <v>66.713484278992567</v>
      </c>
      <c r="BG31" s="192">
        <v>66.805632532351879</v>
      </c>
      <c r="BH31" s="192">
        <v>66.892366046239744</v>
      </c>
      <c r="BI31" s="192">
        <v>66.973413619174394</v>
      </c>
      <c r="BJ31" s="192">
        <v>67.048615798836281</v>
      </c>
      <c r="BK31" s="192">
        <v>67.118040421065501</v>
      </c>
      <c r="BL31" s="192">
        <v>67.181980206535883</v>
      </c>
      <c r="BM31" s="192">
        <v>67.240368608562449</v>
      </c>
      <c r="BN31" s="192">
        <v>67.293664699594942</v>
      </c>
      <c r="BO31" s="192">
        <v>67.341020181727075</v>
      </c>
      <c r="BP31" s="192">
        <v>67.383244663606405</v>
      </c>
      <c r="BQ31" s="192">
        <v>67.420307697038169</v>
      </c>
      <c r="BR31" s="192">
        <v>67.452176040782902</v>
      </c>
      <c r="BS31" s="192">
        <v>67.479659514532685</v>
      </c>
      <c r="BT31" s="192">
        <v>67.502476724872849</v>
      </c>
      <c r="BU31" s="192">
        <v>67.52164092100648</v>
      </c>
    </row>
    <row r="32" spans="1:73" ht="15.75" x14ac:dyDescent="0.3">
      <c r="B32" s="133" t="s">
        <v>18</v>
      </c>
      <c r="C32" s="192">
        <v>2.6002292130842752</v>
      </c>
      <c r="D32" s="192">
        <v>2.6675138825091023</v>
      </c>
      <c r="E32" s="192">
        <v>2.6627806613622496</v>
      </c>
      <c r="F32" s="192">
        <v>2.6319276651057955</v>
      </c>
      <c r="G32" s="192">
        <v>2.6687774043908599</v>
      </c>
      <c r="H32" s="192">
        <v>2.7461578563434785</v>
      </c>
      <c r="I32" s="192">
        <v>2.7670346957387983</v>
      </c>
      <c r="J32" s="192">
        <v>2.7863517385311463</v>
      </c>
      <c r="K32" s="192">
        <v>2.8305311591749085</v>
      </c>
      <c r="L32" s="192">
        <v>2.8924457646214488</v>
      </c>
      <c r="M32" s="192">
        <v>2.9566699766207338</v>
      </c>
      <c r="N32" s="192">
        <v>3.0268041981464702</v>
      </c>
      <c r="O32" s="192">
        <v>3.0778338543826322</v>
      </c>
      <c r="P32" s="192">
        <v>3.0995985249172819</v>
      </c>
      <c r="Q32" s="192">
        <v>3.152473910348077</v>
      </c>
      <c r="R32" s="192">
        <v>3.227735634602376</v>
      </c>
      <c r="S32" s="192">
        <v>3.2892696684585734</v>
      </c>
      <c r="T32" s="192">
        <v>3.3725438937451271</v>
      </c>
      <c r="U32" s="192">
        <v>3.4153217759755559</v>
      </c>
      <c r="V32" s="192">
        <v>3.4324642365331854</v>
      </c>
      <c r="W32" s="192">
        <v>3.5022657275858609</v>
      </c>
      <c r="X32" s="192">
        <v>3.6351815801575347</v>
      </c>
      <c r="Y32" s="192">
        <v>3.7762944958217295</v>
      </c>
      <c r="Z32" s="192">
        <v>3.8740979064863335</v>
      </c>
      <c r="AA32" s="192">
        <v>3.9976188056011166</v>
      </c>
      <c r="AB32" s="192">
        <v>4.1290878984504031</v>
      </c>
      <c r="AC32" s="192">
        <v>4.2688434505526072</v>
      </c>
      <c r="AD32" s="192">
        <v>4.3818750433265086</v>
      </c>
      <c r="AE32" s="192">
        <v>4.4301242128069891</v>
      </c>
      <c r="AF32" s="192">
        <v>4.4779306478784413</v>
      </c>
      <c r="AG32" s="192">
        <v>4.5257372825322397</v>
      </c>
      <c r="AH32" s="192">
        <v>4.5864869340892831</v>
      </c>
      <c r="AI32" s="192">
        <v>4.6472368168937876</v>
      </c>
      <c r="AJ32" s="192">
        <v>4.7079865481867449</v>
      </c>
      <c r="AK32" s="192">
        <v>4.7687362802474471</v>
      </c>
      <c r="AL32" s="192">
        <v>4.8294857689546751</v>
      </c>
      <c r="AM32" s="192">
        <v>4.8902354179326011</v>
      </c>
      <c r="AN32" s="192">
        <v>4.9509849714743979</v>
      </c>
      <c r="AO32" s="192">
        <v>5.0117344435455378</v>
      </c>
      <c r="AP32" s="192">
        <v>5.0724837565458083</v>
      </c>
      <c r="AQ32" s="192">
        <v>5.133233167052409</v>
      </c>
      <c r="AR32" s="192">
        <v>5.1923815886171676</v>
      </c>
      <c r="AS32" s="192">
        <v>5.2515299242550393</v>
      </c>
      <c r="AT32" s="192">
        <v>5.3106783526157084</v>
      </c>
      <c r="AU32" s="192">
        <v>5.3698266130303018</v>
      </c>
      <c r="AV32" s="192">
        <v>5.4289749584131197</v>
      </c>
      <c r="AW32" s="192">
        <v>5.488123071441918</v>
      </c>
      <c r="AX32" s="192">
        <v>5.5472713517251204</v>
      </c>
      <c r="AY32" s="192">
        <v>5.6064193830112075</v>
      </c>
      <c r="AZ32" s="192">
        <v>5.6655673495860235</v>
      </c>
      <c r="BA32" s="192">
        <v>5.7247155971072115</v>
      </c>
      <c r="BB32" s="192">
        <v>5.7727166709226685</v>
      </c>
      <c r="BC32" s="192">
        <v>5.820132269511463</v>
      </c>
      <c r="BD32" s="192">
        <v>5.8666926723979618</v>
      </c>
      <c r="BE32" s="192">
        <v>5.9122420830500362</v>
      </c>
      <c r="BF32" s="192">
        <v>5.9568329940147988</v>
      </c>
      <c r="BG32" s="192">
        <v>6.0005384947285156</v>
      </c>
      <c r="BH32" s="192">
        <v>6.0435313345405239</v>
      </c>
      <c r="BI32" s="192">
        <v>6.0857072831536962</v>
      </c>
      <c r="BJ32" s="192">
        <v>6.127005405033251</v>
      </c>
      <c r="BK32" s="192">
        <v>6.1675262118463907</v>
      </c>
      <c r="BL32" s="192">
        <v>6.2072634829713556</v>
      </c>
      <c r="BM32" s="192">
        <v>6.2461896181241503</v>
      </c>
      <c r="BN32" s="192">
        <v>6.2845295830146757</v>
      </c>
      <c r="BO32" s="192">
        <v>6.322478349691246</v>
      </c>
      <c r="BP32" s="192">
        <v>6.3603323658030213</v>
      </c>
      <c r="BQ32" s="192">
        <v>6.3983361776155601</v>
      </c>
      <c r="BR32" s="192">
        <v>6.4369794532094797</v>
      </c>
      <c r="BS32" s="192">
        <v>6.4763523008967434</v>
      </c>
      <c r="BT32" s="192">
        <v>6.5164172316734721</v>
      </c>
      <c r="BU32" s="192">
        <v>6.5571052928844988</v>
      </c>
    </row>
    <row r="33" spans="2:73" ht="15.75" x14ac:dyDescent="0.3">
      <c r="B33" s="133" t="s">
        <v>22</v>
      </c>
      <c r="C33" s="192">
        <v>1.9920730297389273</v>
      </c>
      <c r="D33" s="192">
        <v>2.0147939866552189</v>
      </c>
      <c r="E33" s="192">
        <v>2.036466518122356</v>
      </c>
      <c r="F33" s="192">
        <v>2.0245386099630065</v>
      </c>
      <c r="G33" s="192">
        <v>2.1087009153348042</v>
      </c>
      <c r="H33" s="192">
        <v>2.1071556260123629</v>
      </c>
      <c r="I33" s="192">
        <v>2.0552614510132172</v>
      </c>
      <c r="J33" s="192">
        <v>2.0721547866909344</v>
      </c>
      <c r="K33" s="192">
        <v>2.1260473528595027</v>
      </c>
      <c r="L33" s="192">
        <v>2.200054692184028</v>
      </c>
      <c r="M33" s="192">
        <v>2.273092896702626</v>
      </c>
      <c r="N33" s="192">
        <v>2.1651165528305691</v>
      </c>
      <c r="O33" s="192">
        <v>2.1090516414812002</v>
      </c>
      <c r="P33" s="192">
        <v>2.1149162531548611</v>
      </c>
      <c r="Q33" s="192">
        <v>2.1433906802967555</v>
      </c>
      <c r="R33" s="192">
        <v>2.1195510553090062</v>
      </c>
      <c r="S33" s="192">
        <v>2.1586713509001876</v>
      </c>
      <c r="T33" s="192">
        <v>2.1944505557605707</v>
      </c>
      <c r="U33" s="192">
        <v>2.2182074654635335</v>
      </c>
      <c r="V33" s="192">
        <v>2.1644697571518101</v>
      </c>
      <c r="W33" s="192">
        <v>2.2255183080258156</v>
      </c>
      <c r="X33" s="192">
        <v>2.2576380448820363</v>
      </c>
      <c r="Y33" s="192">
        <v>2.2287997677023044</v>
      </c>
      <c r="Z33" s="192">
        <v>2.2427325101526274</v>
      </c>
      <c r="AA33" s="192">
        <v>2.236060002247831</v>
      </c>
      <c r="AB33" s="192">
        <v>2.2345778492753627</v>
      </c>
      <c r="AC33" s="192">
        <v>2.2350422209273635</v>
      </c>
      <c r="AD33" s="192">
        <v>2.228910009710158</v>
      </c>
      <c r="AE33" s="192">
        <v>2.2527809055086756</v>
      </c>
      <c r="AF33" s="192">
        <v>2.276957645038618</v>
      </c>
      <c r="AG33" s="192">
        <v>2.3008300588725707</v>
      </c>
      <c r="AH33" s="192">
        <v>2.3205169584085401</v>
      </c>
      <c r="AI33" s="192">
        <v>2.3402035862160844</v>
      </c>
      <c r="AJ33" s="192">
        <v>2.3598897965031074</v>
      </c>
      <c r="AK33" s="192">
        <v>2.3795754537474383</v>
      </c>
      <c r="AL33" s="192">
        <v>2.3992606761289097</v>
      </c>
      <c r="AM33" s="192">
        <v>2.4189458558939356</v>
      </c>
      <c r="AN33" s="192">
        <v>2.4386310703689484</v>
      </c>
      <c r="AO33" s="192">
        <v>2.4583161768366528</v>
      </c>
      <c r="AP33" s="192">
        <v>2.4780014164248136</v>
      </c>
      <c r="AQ33" s="192">
        <v>2.4976867273350938</v>
      </c>
      <c r="AR33" s="192">
        <v>2.5185237081912004</v>
      </c>
      <c r="AS33" s="192">
        <v>2.53936063762304</v>
      </c>
      <c r="AT33" s="192">
        <v>2.5601977489556917</v>
      </c>
      <c r="AU33" s="192">
        <v>2.5810348294152137</v>
      </c>
      <c r="AV33" s="192">
        <v>2.6018720283102903</v>
      </c>
      <c r="AW33" s="192">
        <v>2.622709214308081</v>
      </c>
      <c r="AX33" s="192">
        <v>2.6435464087327833</v>
      </c>
      <c r="AY33" s="192">
        <v>2.6643835337060646</v>
      </c>
      <c r="AZ33" s="192">
        <v>2.6852206291195926</v>
      </c>
      <c r="BA33" s="192">
        <v>2.7060577992148835</v>
      </c>
      <c r="BB33" s="192">
        <v>2.7229512466471664</v>
      </c>
      <c r="BC33" s="192">
        <v>2.7396344854432484</v>
      </c>
      <c r="BD33" s="192">
        <v>2.7560633473027649</v>
      </c>
      <c r="BE33" s="192">
        <v>2.7722116966690646</v>
      </c>
      <c r="BF33" s="192">
        <v>2.7880995286067276</v>
      </c>
      <c r="BG33" s="192">
        <v>2.8037502821889269</v>
      </c>
      <c r="BH33" s="192">
        <v>2.8192093733999584</v>
      </c>
      <c r="BI33" s="192">
        <v>2.8344576806868376</v>
      </c>
      <c r="BJ33" s="192">
        <v>2.8494843018047953</v>
      </c>
      <c r="BK33" s="192">
        <v>2.8643150729113493</v>
      </c>
      <c r="BL33" s="192">
        <v>2.878949768443285</v>
      </c>
      <c r="BM33" s="192">
        <v>2.8933824689261414</v>
      </c>
      <c r="BN33" s="192">
        <v>2.9076651664040165</v>
      </c>
      <c r="BO33" s="192">
        <v>2.9218431665861457</v>
      </c>
      <c r="BP33" s="192">
        <v>2.9359857300774728</v>
      </c>
      <c r="BQ33" s="192">
        <v>2.9501581389944476</v>
      </c>
      <c r="BR33" s="192">
        <v>2.9644701778402429</v>
      </c>
      <c r="BS33" s="192">
        <v>2.9789451487920986</v>
      </c>
      <c r="BT33" s="192">
        <v>2.993575578285339</v>
      </c>
      <c r="BU33" s="192">
        <v>3.0083464639600814</v>
      </c>
    </row>
    <row r="34" spans="2:73" ht="15.75" x14ac:dyDescent="0.3">
      <c r="B34" s="133" t="s">
        <v>23</v>
      </c>
      <c r="C34" s="192">
        <v>0.10800000170990823</v>
      </c>
      <c r="D34" s="192">
        <v>0.10799999994970856</v>
      </c>
      <c r="E34" s="192">
        <v>0.10899999659927564</v>
      </c>
      <c r="F34" s="192">
        <v>0.10900000197952613</v>
      </c>
      <c r="G34" s="192">
        <v>0.11000000040978192</v>
      </c>
      <c r="H34" s="192">
        <v>0.1100000002257002</v>
      </c>
      <c r="I34" s="192">
        <v>0.10899999722422218</v>
      </c>
      <c r="J34" s="192">
        <v>0.10799999989941719</v>
      </c>
      <c r="K34" s="192">
        <v>0.10100000421522422</v>
      </c>
      <c r="L34" s="192">
        <v>9.799999893328637E-2</v>
      </c>
      <c r="M34" s="192">
        <v>9.9000002921617147E-2</v>
      </c>
      <c r="N34" s="192">
        <v>9.5000003229361071E-2</v>
      </c>
      <c r="O34" s="192">
        <v>9.3173802223605842E-2</v>
      </c>
      <c r="P34" s="192">
        <v>9.5480532400925688E-2</v>
      </c>
      <c r="Q34" s="192">
        <v>9.7832488735798709E-2</v>
      </c>
      <c r="R34" s="192">
        <v>0.10599999871663747</v>
      </c>
      <c r="S34" s="192">
        <v>0.11800000019231813</v>
      </c>
      <c r="T34" s="192">
        <v>0.12000000088009981</v>
      </c>
      <c r="U34" s="192">
        <v>0.11400000217650086</v>
      </c>
      <c r="V34" s="192">
        <v>0.11600000027008352</v>
      </c>
      <c r="W34" s="192">
        <v>0.11832167999999994</v>
      </c>
      <c r="X34" s="192">
        <v>0.12203054051142409</v>
      </c>
      <c r="Y34" s="192">
        <v>0.12429204075241387</v>
      </c>
      <c r="Z34" s="192">
        <v>0.12515141119470241</v>
      </c>
      <c r="AA34" s="192">
        <v>0.12786521016374008</v>
      </c>
      <c r="AB34" s="192">
        <v>0.13098607996950246</v>
      </c>
      <c r="AC34" s="192">
        <v>0.13383557207220792</v>
      </c>
      <c r="AD34" s="192">
        <v>0.13614230343131931</v>
      </c>
      <c r="AE34" s="192">
        <v>0.13684655901230239</v>
      </c>
      <c r="AF34" s="192">
        <v>0.1375408168540089</v>
      </c>
      <c r="AG34" s="192">
        <v>0.13822407709150866</v>
      </c>
      <c r="AH34" s="192">
        <v>0.13922647871766855</v>
      </c>
      <c r="AI34" s="192">
        <v>0.1402200588088004</v>
      </c>
      <c r="AJ34" s="192">
        <v>0.14120345757119629</v>
      </c>
      <c r="AK34" s="192">
        <v>0.1421743432997945</v>
      </c>
      <c r="AL34" s="192">
        <v>0.14312989747553506</v>
      </c>
      <c r="AM34" s="192">
        <v>0.14406887346264624</v>
      </c>
      <c r="AN34" s="192">
        <v>0.14498968641830867</v>
      </c>
      <c r="AO34" s="192">
        <v>0.14589065154048347</v>
      </c>
      <c r="AP34" s="192">
        <v>0.14677119852675133</v>
      </c>
      <c r="AQ34" s="192">
        <v>0.14763077836591973</v>
      </c>
      <c r="AR34" s="192">
        <v>0.14852588933157626</v>
      </c>
      <c r="AS34" s="192">
        <v>0.14937070417137291</v>
      </c>
      <c r="AT34" s="192">
        <v>0.15015115462423867</v>
      </c>
      <c r="AU34" s="192">
        <v>0.15083664096935162</v>
      </c>
      <c r="AV34" s="192">
        <v>0.151440446118317</v>
      </c>
      <c r="AW34" s="192">
        <v>0.1519640758346073</v>
      </c>
      <c r="AX34" s="192">
        <v>0.15239301122751034</v>
      </c>
      <c r="AY34" s="192">
        <v>0.15275503197744905</v>
      </c>
      <c r="AZ34" s="192">
        <v>0.15306590829704003</v>
      </c>
      <c r="BA34" s="192">
        <v>0.15334003921185255</v>
      </c>
      <c r="BB34" s="192">
        <v>0.15363159183023337</v>
      </c>
      <c r="BC34" s="192">
        <v>0.15390552937542953</v>
      </c>
      <c r="BD34" s="192">
        <v>0.1541640606856671</v>
      </c>
      <c r="BE34" s="192">
        <v>0.15440625875253308</v>
      </c>
      <c r="BF34" s="192">
        <v>0.15463395106753225</v>
      </c>
      <c r="BG34" s="192">
        <v>0.15484754145818749</v>
      </c>
      <c r="BH34" s="192">
        <v>0.15504858596227239</v>
      </c>
      <c r="BI34" s="192">
        <v>0.15523645061506233</v>
      </c>
      <c r="BJ34" s="192">
        <v>0.1554107573286255</v>
      </c>
      <c r="BK34" s="192">
        <v>0.15557167617673598</v>
      </c>
      <c r="BL34" s="192">
        <v>0.1557198831917401</v>
      </c>
      <c r="BM34" s="192">
        <v>0.15585522274839222</v>
      </c>
      <c r="BN34" s="192">
        <v>0.15597876272240865</v>
      </c>
      <c r="BO34" s="192">
        <v>0.15608853129464054</v>
      </c>
      <c r="BP34" s="192">
        <v>0.15618639798972528</v>
      </c>
      <c r="BQ34" s="192">
        <v>0.15627231279280371</v>
      </c>
      <c r="BR34" s="192">
        <v>0.15634618046450011</v>
      </c>
      <c r="BS34" s="192">
        <v>0.15640988514568158</v>
      </c>
      <c r="BT34" s="192">
        <v>0.15646276472313456</v>
      </c>
      <c r="BU34" s="192">
        <v>0.15650719177714476</v>
      </c>
    </row>
    <row r="35" spans="2:73" ht="15.75" x14ac:dyDescent="0.3">
      <c r="B35" s="133" t="s">
        <v>24</v>
      </c>
      <c r="C35" s="192">
        <v>0.17394499862300933</v>
      </c>
      <c r="D35" s="192">
        <v>0.18609799999999996</v>
      </c>
      <c r="E35" s="192">
        <v>0.18774200179219572</v>
      </c>
      <c r="F35" s="192">
        <v>0.1899990007078014</v>
      </c>
      <c r="G35" s="192">
        <v>0.1895560058257468</v>
      </c>
      <c r="H35" s="192">
        <v>0.19215600137365177</v>
      </c>
      <c r="I35" s="192">
        <v>0.18841300038384776</v>
      </c>
      <c r="J35" s="192">
        <v>0.18811600142347304</v>
      </c>
      <c r="K35" s="192">
        <v>0.19223800516965267</v>
      </c>
      <c r="L35" s="192">
        <v>0.19482599650716728</v>
      </c>
      <c r="M35" s="192">
        <v>0.19974100727234856</v>
      </c>
      <c r="N35" s="192">
        <v>0.20536399930668198</v>
      </c>
      <c r="O35" s="192">
        <v>0.21094500567272009</v>
      </c>
      <c r="P35" s="192">
        <v>0.22000500123577668</v>
      </c>
      <c r="Q35" s="192">
        <v>0.21999999483930868</v>
      </c>
      <c r="R35" s="192">
        <v>0.2288339968182109</v>
      </c>
      <c r="S35" s="192">
        <v>0.23285399909866655</v>
      </c>
      <c r="T35" s="192">
        <v>0.22961900002905886</v>
      </c>
      <c r="U35" s="192">
        <v>0.22800000430062431</v>
      </c>
      <c r="V35" s="192">
        <v>0.23800000726768897</v>
      </c>
      <c r="W35" s="192">
        <v>0.24399999721552923</v>
      </c>
      <c r="X35" s="192">
        <v>0.25043000082688044</v>
      </c>
      <c r="Y35" s="192">
        <v>0.25402000185437573</v>
      </c>
      <c r="Z35" s="192">
        <v>0.26197000283841665</v>
      </c>
      <c r="AA35" s="192">
        <v>0.26650999837610462</v>
      </c>
      <c r="AB35" s="192">
        <v>0.27242999795750311</v>
      </c>
      <c r="AC35" s="192">
        <v>0.28053000494294777</v>
      </c>
      <c r="AD35" s="192">
        <v>0.27953000545051426</v>
      </c>
      <c r="AE35" s="192">
        <v>0.28581291183345364</v>
      </c>
      <c r="AF35" s="192">
        <v>0.29218644230979657</v>
      </c>
      <c r="AG35" s="192">
        <v>0.29864891851531028</v>
      </c>
      <c r="AH35" s="192">
        <v>0.302116503474741</v>
      </c>
      <c r="AI35" s="192">
        <v>0.30558559587306861</v>
      </c>
      <c r="AJ35" s="192">
        <v>0.3090529269152501</v>
      </c>
      <c r="AK35" s="192">
        <v>0.31251299207492034</v>
      </c>
      <c r="AL35" s="192">
        <v>0.31595903988485635</v>
      </c>
      <c r="AM35" s="192">
        <v>0.31938788304946442</v>
      </c>
      <c r="AN35" s="192">
        <v>0.3227954777478535</v>
      </c>
      <c r="AO35" s="192">
        <v>0.32617749425289261</v>
      </c>
      <c r="AP35" s="192">
        <v>0.32953213506367096</v>
      </c>
      <c r="AQ35" s="192">
        <v>0.33285763479255165</v>
      </c>
      <c r="AR35" s="192">
        <v>0.33602979720096715</v>
      </c>
      <c r="AS35" s="192">
        <v>0.33909772054803838</v>
      </c>
      <c r="AT35" s="192">
        <v>0.34202658382906465</v>
      </c>
      <c r="AU35" s="192">
        <v>0.34474138368066765</v>
      </c>
      <c r="AV35" s="192">
        <v>0.34727210032541739</v>
      </c>
      <c r="AW35" s="192">
        <v>0.34962060800210309</v>
      </c>
      <c r="AX35" s="192">
        <v>0.35174985729546127</v>
      </c>
      <c r="AY35" s="192">
        <v>0.35372546942678518</v>
      </c>
      <c r="AZ35" s="192">
        <v>0.35558449844957724</v>
      </c>
      <c r="BA35" s="192">
        <v>0.35736110528630782</v>
      </c>
      <c r="BB35" s="192">
        <v>0.35868849181227558</v>
      </c>
      <c r="BC35" s="192">
        <v>0.35995511364460753</v>
      </c>
      <c r="BD35" s="192">
        <v>0.36116832654874231</v>
      </c>
      <c r="BE35" s="192">
        <v>0.3623240784980527</v>
      </c>
      <c r="BF35" s="192">
        <v>0.36342842703227091</v>
      </c>
      <c r="BG35" s="192">
        <v>0.36448224013825509</v>
      </c>
      <c r="BH35" s="192">
        <v>0.36549079708391752</v>
      </c>
      <c r="BI35" s="192">
        <v>0.36645122277987746</v>
      </c>
      <c r="BJ35" s="192">
        <v>0.36736162296024105</v>
      </c>
      <c r="BK35" s="192">
        <v>0.36822215598495728</v>
      </c>
      <c r="BL35" s="192">
        <v>0.3690348935182306</v>
      </c>
      <c r="BM35" s="192">
        <v>0.36979877390957244</v>
      </c>
      <c r="BN35" s="192">
        <v>0.37051743529090692</v>
      </c>
      <c r="BO35" s="192">
        <v>0.37118303262223651</v>
      </c>
      <c r="BP35" s="192">
        <v>0.37180222029082194</v>
      </c>
      <c r="BQ35" s="192">
        <v>0.37237446502047544</v>
      </c>
      <c r="BR35" s="192">
        <v>0.37289906552115376</v>
      </c>
      <c r="BS35" s="192">
        <v>0.37338288178760926</v>
      </c>
      <c r="BT35" s="192">
        <v>0.37382310339897068</v>
      </c>
      <c r="BU35" s="192">
        <v>0.37422856940772942</v>
      </c>
    </row>
    <row r="36" spans="2:73" ht="15.75" x14ac:dyDescent="0.3">
      <c r="B36" s="133" t="s">
        <v>25</v>
      </c>
      <c r="C36" s="192">
        <v>2.0249999867415158</v>
      </c>
      <c r="D36" s="192">
        <v>1.9469999929785871</v>
      </c>
      <c r="E36" s="192">
        <v>1.8660000303082533</v>
      </c>
      <c r="F36" s="192">
        <v>1.7919999921423313</v>
      </c>
      <c r="G36" s="192">
        <v>1.56384300708416</v>
      </c>
      <c r="H36" s="192">
        <v>1.563355900186854</v>
      </c>
      <c r="I36" s="192">
        <v>1.5566144550809511</v>
      </c>
      <c r="J36" s="192">
        <v>1.599526507240006</v>
      </c>
      <c r="K36" s="192">
        <v>1.6315375125546454</v>
      </c>
      <c r="L36" s="192">
        <v>1.6713111031494718</v>
      </c>
      <c r="M36" s="192">
        <v>1.6998886602565584</v>
      </c>
      <c r="N36" s="192">
        <v>1.7328892541092955</v>
      </c>
      <c r="O36" s="192">
        <v>1.7623005630888942</v>
      </c>
      <c r="P36" s="192">
        <v>1.7859142906926602</v>
      </c>
      <c r="Q36" s="192">
        <v>1.7950140744410292</v>
      </c>
      <c r="R36" s="192">
        <v>1.7845322868672011</v>
      </c>
      <c r="S36" s="192">
        <v>1.8115177455702074</v>
      </c>
      <c r="T36" s="192">
        <v>1.8197616953325686</v>
      </c>
      <c r="U36" s="192">
        <v>1.8481134353819275</v>
      </c>
      <c r="V36" s="192">
        <v>1.8462764734597632</v>
      </c>
      <c r="W36" s="192">
        <v>1.8522546508730011</v>
      </c>
      <c r="X36" s="192">
        <v>1.8770127018713909</v>
      </c>
      <c r="Y36" s="192">
        <v>1.8990301508421026</v>
      </c>
      <c r="Z36" s="192">
        <v>1.903731136872131</v>
      </c>
      <c r="AA36" s="192">
        <v>1.9198275231996917</v>
      </c>
      <c r="AB36" s="192">
        <v>1.9365065385468785</v>
      </c>
      <c r="AC36" s="192">
        <v>1.9757336499487372</v>
      </c>
      <c r="AD36" s="192">
        <v>2.0083737433437734</v>
      </c>
      <c r="AE36" s="192">
        <v>2.0187629723485738</v>
      </c>
      <c r="AF36" s="192">
        <v>2.0290047625907652</v>
      </c>
      <c r="AG36" s="192">
        <v>2.039084133950344</v>
      </c>
      <c r="AH36" s="192">
        <v>2.0538716518498026</v>
      </c>
      <c r="AI36" s="192">
        <v>2.0685288477084312</v>
      </c>
      <c r="AJ36" s="192">
        <v>2.083035946058879</v>
      </c>
      <c r="AK36" s="192">
        <v>2.0973584677677861</v>
      </c>
      <c r="AL36" s="192">
        <v>2.1114548998635767</v>
      </c>
      <c r="AM36" s="192">
        <v>2.1253066509817122</v>
      </c>
      <c r="AN36" s="192">
        <v>2.138890462489524</v>
      </c>
      <c r="AO36" s="192">
        <v>2.1521814973144227</v>
      </c>
      <c r="AP36" s="192">
        <v>2.1651714051207653</v>
      </c>
      <c r="AQ36" s="192">
        <v>2.1778519638294402</v>
      </c>
      <c r="AR36" s="192">
        <v>2.1910566018481021</v>
      </c>
      <c r="AS36" s="192">
        <v>2.2035194500461595</v>
      </c>
      <c r="AT36" s="192">
        <v>2.2150326260944007</v>
      </c>
      <c r="AU36" s="192">
        <v>2.2251449271588126</v>
      </c>
      <c r="AV36" s="192">
        <v>2.2340522678860135</v>
      </c>
      <c r="AW36" s="192">
        <v>2.2417769181048355</v>
      </c>
      <c r="AX36" s="192">
        <v>2.2481044919040305</v>
      </c>
      <c r="AY36" s="192">
        <v>2.2534450485082598</v>
      </c>
      <c r="AZ36" s="192">
        <v>2.2580311593473419</v>
      </c>
      <c r="BA36" s="192">
        <v>2.2620751086042712</v>
      </c>
      <c r="BB36" s="192">
        <v>2.2663761165398162</v>
      </c>
      <c r="BC36" s="192">
        <v>2.2704172109154634</v>
      </c>
      <c r="BD36" s="192">
        <v>2.274231084410947</v>
      </c>
      <c r="BE36" s="192">
        <v>2.2778039806677652</v>
      </c>
      <c r="BF36" s="192">
        <v>2.2811629303470524</v>
      </c>
      <c r="BG36" s="192">
        <v>2.2843137681614296</v>
      </c>
      <c r="BH36" s="192">
        <v>2.2872796373640556</v>
      </c>
      <c r="BI36" s="192">
        <v>2.2900509710828838</v>
      </c>
      <c r="BJ36" s="192">
        <v>2.2926223031458961</v>
      </c>
      <c r="BK36" s="192">
        <v>2.2949961894180313</v>
      </c>
      <c r="BL36" s="192">
        <v>2.2971826256611765</v>
      </c>
      <c r="BM36" s="192">
        <v>2.2991791007855249</v>
      </c>
      <c r="BN36" s="192">
        <v>2.3010015700826765</v>
      </c>
      <c r="BO36" s="192">
        <v>2.3026208924966793</v>
      </c>
      <c r="BP36" s="192">
        <v>2.304064614875085</v>
      </c>
      <c r="BQ36" s="192">
        <v>2.3053320245511881</v>
      </c>
      <c r="BR36" s="192">
        <v>2.3064217429980491</v>
      </c>
      <c r="BS36" s="192">
        <v>2.3073614732575107</v>
      </c>
      <c r="BT36" s="192">
        <v>2.3081416007999942</v>
      </c>
      <c r="BU36" s="192">
        <v>2.3087970202890684</v>
      </c>
    </row>
  </sheetData>
  <hyperlinks>
    <hyperlink ref="A1" location="Inhaltsverzeichnis!B8" display="zurück"/>
  </hyperlinks>
  <pageMargins left="0.7" right="0.7" top="0.75" bottom="0.75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32"/>
  <sheetViews>
    <sheetView showGridLines="0" zoomScale="90" zoomScaleNormal="90" workbookViewId="0">
      <selection activeCell="A5" sqref="A5"/>
    </sheetView>
  </sheetViews>
  <sheetFormatPr baseColWidth="10" defaultColWidth="9.140625" defaultRowHeight="15" outlineLevelCol="1" x14ac:dyDescent="0.25"/>
  <cols>
    <col min="1" max="1" width="9.140625" style="85"/>
    <col min="2" max="2" width="36.5703125" style="85" customWidth="1"/>
    <col min="3" max="3" width="10.7109375" style="85" customWidth="1"/>
    <col min="4" max="12" width="10.7109375" style="85" hidden="1" customWidth="1" outlineLevel="1"/>
    <col min="13" max="13" width="10.7109375" style="85" customWidth="1" collapsed="1"/>
    <col min="14" max="31" width="10.7109375" style="85" hidden="1" customWidth="1" outlineLevel="1"/>
    <col min="32" max="32" width="10.7109375" style="85" customWidth="1" collapsed="1"/>
    <col min="33" max="37" width="10.7109375" style="85" hidden="1" customWidth="1" outlineLevel="1"/>
    <col min="38" max="38" width="10.7109375" style="85" customWidth="1" collapsed="1"/>
    <col min="39" max="42" width="10.7109375" style="85" hidden="1" customWidth="1" outlineLevel="1"/>
    <col min="43" max="43" width="10.7109375" style="85" customWidth="1" collapsed="1"/>
    <col min="44" max="47" width="10.7109375" style="85" hidden="1" customWidth="1" outlineLevel="1"/>
    <col min="48" max="48" width="10.7109375" style="85" customWidth="1" collapsed="1"/>
    <col min="49" max="52" width="10.7109375" style="85" hidden="1" customWidth="1" outlineLevel="1"/>
    <col min="53" max="53" width="10.7109375" style="85" customWidth="1" collapsed="1"/>
    <col min="54" max="57" width="10.7109375" style="85" hidden="1" customWidth="1" outlineLevel="1"/>
    <col min="58" max="58" width="10.7109375" style="85" customWidth="1" collapsed="1"/>
    <col min="59" max="62" width="10.7109375" style="85" hidden="1" customWidth="1" outlineLevel="1"/>
    <col min="63" max="63" width="10.7109375" style="85" customWidth="1" collapsed="1"/>
    <col min="64" max="67" width="10.7109375" style="85" hidden="1" customWidth="1" outlineLevel="1"/>
    <col min="68" max="68" width="10.7109375" style="85" customWidth="1" collapsed="1"/>
    <col min="69" max="72" width="10.7109375" style="85" hidden="1" customWidth="1" outlineLevel="1"/>
    <col min="73" max="73" width="10.7109375" style="85" customWidth="1" collapsed="1"/>
    <col min="74" max="75" width="9.140625" style="85"/>
    <col min="76" max="76" width="36.5703125" style="85" customWidth="1"/>
    <col min="77" max="77" width="10.7109375" style="85" customWidth="1"/>
    <col min="78" max="79" width="10.7109375" style="85" hidden="1" customWidth="1" outlineLevel="1"/>
    <col min="80" max="80" width="11.7109375" bestFit="1" customWidth="1" collapsed="1"/>
    <col min="81" max="83" width="10.5703125" bestFit="1" customWidth="1"/>
    <col min="84" max="84" width="10.5703125" customWidth="1"/>
    <col min="85" max="85" width="1.42578125" bestFit="1" customWidth="1"/>
    <col min="86" max="92" width="8.140625" customWidth="1"/>
    <col min="93" max="93" width="1.42578125" bestFit="1" customWidth="1"/>
    <col min="94" max="100" width="8.140625" customWidth="1"/>
    <col min="101" max="101" width="1.42578125" bestFit="1" customWidth="1"/>
    <col min="102" max="108" width="8.140625" customWidth="1"/>
    <col min="109" max="109" width="1.42578125" bestFit="1" customWidth="1"/>
    <col min="110" max="116" width="8.140625" customWidth="1"/>
    <col min="117" max="117" width="1.42578125" bestFit="1" customWidth="1"/>
    <col min="118" max="124" width="8.140625" customWidth="1"/>
    <col min="130" max="130" width="10.28515625" bestFit="1" customWidth="1"/>
    <col min="131" max="131" width="6.85546875" bestFit="1" customWidth="1"/>
    <col min="132" max="133" width="13.42578125" bestFit="1" customWidth="1"/>
    <col min="134" max="134" width="6.85546875" bestFit="1" customWidth="1"/>
    <col min="135" max="135" width="10.5703125" bestFit="1" customWidth="1"/>
    <col min="136" max="136" width="10" bestFit="1" customWidth="1"/>
    <col min="137" max="137" width="9.28515625" bestFit="1" customWidth="1"/>
    <col min="138" max="138" width="9.7109375" bestFit="1" customWidth="1"/>
    <col min="139" max="139" width="11.85546875" bestFit="1" customWidth="1"/>
    <col min="140" max="140" width="13.42578125" bestFit="1" customWidth="1"/>
    <col min="141" max="141" width="7.7109375" customWidth="1"/>
  </cols>
  <sheetData>
    <row r="1" spans="1:73" s="85" customFormat="1" x14ac:dyDescent="0.25">
      <c r="A1" s="99" t="s">
        <v>3</v>
      </c>
    </row>
    <row r="2" spans="1:73" s="85" customFormat="1" x14ac:dyDescent="0.25"/>
    <row r="3" spans="1:73" s="85" customFormat="1" x14ac:dyDescent="0.25"/>
    <row r="4" spans="1:73" s="85" customFormat="1" x14ac:dyDescent="0.25"/>
    <row r="5" spans="1:73" s="85" customFormat="1" x14ac:dyDescent="0.25"/>
    <row r="6" spans="1:73" s="85" customFormat="1" x14ac:dyDescent="0.25"/>
    <row r="7" spans="1:73" s="85" customFormat="1" ht="16.5" thickBot="1" x14ac:dyDescent="0.35">
      <c r="C7" s="86"/>
      <c r="D7" s="86"/>
      <c r="E7" s="86"/>
      <c r="F7" s="86"/>
      <c r="G7" s="86"/>
      <c r="H7" s="86"/>
      <c r="I7" s="86"/>
      <c r="J7" s="86"/>
    </row>
    <row r="8" spans="1:73" s="85" customFormat="1" ht="16.5" x14ac:dyDescent="0.25">
      <c r="B8" s="4" t="s">
        <v>231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</row>
    <row r="9" spans="1:73" s="85" customFormat="1" ht="17.25" thickBot="1" x14ac:dyDescent="0.35">
      <c r="B9" s="106" t="s">
        <v>232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</row>
    <row r="10" spans="1:73" s="85" customFormat="1" ht="15.75" x14ac:dyDescent="0.3">
      <c r="B10" s="107"/>
      <c r="C10" s="107"/>
      <c r="D10" s="107"/>
      <c r="E10" s="107"/>
      <c r="F10" s="107"/>
      <c r="G10" s="107"/>
      <c r="H10" s="107"/>
      <c r="I10" s="107"/>
      <c r="J10" s="107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2"/>
      <c r="BO10" s="82"/>
      <c r="BP10" s="82"/>
      <c r="BQ10" s="82"/>
      <c r="BR10" s="82"/>
      <c r="BS10" s="82"/>
      <c r="BT10" s="82"/>
      <c r="BU10" s="82"/>
    </row>
    <row r="11" spans="1:73" s="85" customFormat="1" ht="15.75" x14ac:dyDescent="0.3"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82"/>
      <c r="BN11" s="82"/>
      <c r="BO11" s="82"/>
      <c r="BP11" s="82"/>
      <c r="BQ11" s="82"/>
      <c r="BR11" s="82"/>
      <c r="BS11" s="82"/>
      <c r="BT11" s="82"/>
      <c r="BU11" s="82"/>
    </row>
    <row r="12" spans="1:73" ht="15.75" x14ac:dyDescent="0.3">
      <c r="B12" s="82"/>
    </row>
    <row r="15" spans="1:73" ht="15.75" x14ac:dyDescent="0.3">
      <c r="B15" s="82"/>
      <c r="C15" s="82"/>
      <c r="D15" s="82"/>
      <c r="E15" s="82"/>
      <c r="F15" s="8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</row>
    <row r="16" spans="1:73" ht="15.75" x14ac:dyDescent="0.3">
      <c r="B16" s="82"/>
      <c r="C16" s="82"/>
      <c r="D16" s="82"/>
      <c r="E16" s="82"/>
      <c r="F16" s="8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2"/>
      <c r="BO16" s="82"/>
      <c r="BP16" s="82"/>
      <c r="BQ16" s="82"/>
      <c r="BR16" s="82"/>
      <c r="BS16" s="82"/>
      <c r="BT16" s="82"/>
      <c r="BU16" s="82"/>
    </row>
    <row r="17" spans="2:73" ht="15.75" x14ac:dyDescent="0.3"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</row>
    <row r="18" spans="2:73" ht="15.75" x14ac:dyDescent="0.3">
      <c r="B18" s="82"/>
      <c r="C18" s="82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2"/>
      <c r="AK18" s="82"/>
      <c r="AL18" s="82"/>
      <c r="AM18" s="82"/>
      <c r="AN18" s="82"/>
      <c r="AO18" s="82"/>
      <c r="AP18" s="82"/>
      <c r="AQ18" s="82"/>
      <c r="AR18" s="82"/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  <c r="BN18" s="82"/>
      <c r="BO18" s="82"/>
      <c r="BP18" s="82"/>
      <c r="BQ18" s="82"/>
      <c r="BR18" s="82"/>
      <c r="BS18" s="82"/>
      <c r="BT18" s="82"/>
      <c r="BU18" s="82"/>
    </row>
    <row r="19" spans="2:73" ht="15.75" x14ac:dyDescent="0.3">
      <c r="B19" s="82"/>
      <c r="C19" s="82"/>
      <c r="D19" s="82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  <c r="AL19" s="82"/>
      <c r="AM19" s="82"/>
      <c r="AN19" s="82"/>
      <c r="AO19" s="82"/>
      <c r="AP19" s="82"/>
      <c r="AQ19" s="82"/>
      <c r="AR19" s="82"/>
      <c r="AS19" s="82"/>
      <c r="AT19" s="82"/>
      <c r="AU19" s="82"/>
      <c r="AV19" s="82"/>
      <c r="AW19" s="82"/>
      <c r="AX19" s="82"/>
      <c r="AY19" s="82"/>
      <c r="AZ19" s="82"/>
      <c r="BA19" s="82"/>
      <c r="BB19" s="82"/>
      <c r="BC19" s="82"/>
      <c r="BD19" s="82"/>
      <c r="BE19" s="82"/>
      <c r="BF19" s="82"/>
      <c r="BG19" s="82"/>
      <c r="BH19" s="82"/>
      <c r="BI19" s="82"/>
      <c r="BJ19" s="82"/>
      <c r="BK19" s="82"/>
      <c r="BL19" s="82"/>
      <c r="BM19" s="82"/>
      <c r="BN19" s="82"/>
      <c r="BO19" s="82"/>
      <c r="BP19" s="82"/>
      <c r="BQ19" s="82"/>
      <c r="BR19" s="82"/>
      <c r="BS19" s="82"/>
      <c r="BT19" s="82"/>
      <c r="BU19" s="82"/>
    </row>
    <row r="20" spans="2:73" ht="15.75" x14ac:dyDescent="0.3">
      <c r="B20" s="82"/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82"/>
      <c r="AI20" s="82"/>
      <c r="AJ20" s="82"/>
      <c r="AK20" s="82"/>
      <c r="AL20" s="82"/>
      <c r="AM20" s="82"/>
      <c r="AN20" s="82"/>
      <c r="AO20" s="82"/>
      <c r="AP20" s="82"/>
      <c r="AQ20" s="82"/>
      <c r="AR20" s="82"/>
      <c r="AS20" s="82"/>
      <c r="AT20" s="82"/>
      <c r="AU20" s="82"/>
      <c r="AV20" s="82"/>
      <c r="AW20" s="82"/>
      <c r="AX20" s="82"/>
      <c r="AY20" s="82"/>
      <c r="AZ20" s="82"/>
      <c r="BA20" s="82"/>
      <c r="BB20" s="82"/>
      <c r="BC20" s="82"/>
      <c r="BD20" s="82"/>
      <c r="BE20" s="82"/>
      <c r="BF20" s="82"/>
      <c r="BG20" s="82"/>
      <c r="BH20" s="82"/>
      <c r="BI20" s="82"/>
      <c r="BJ20" s="82"/>
      <c r="BK20" s="82"/>
      <c r="BL20" s="82"/>
      <c r="BM20" s="82"/>
      <c r="BN20" s="82"/>
      <c r="BO20" s="82"/>
      <c r="BP20" s="82"/>
      <c r="BQ20" s="82"/>
      <c r="BR20" s="82"/>
      <c r="BS20" s="82"/>
      <c r="BT20" s="82"/>
      <c r="BU20" s="82"/>
    </row>
    <row r="21" spans="2:73" ht="15.75" x14ac:dyDescent="0.3">
      <c r="B21" s="82"/>
      <c r="C21" s="82"/>
      <c r="D21" s="82"/>
      <c r="E21" s="82"/>
      <c r="F21" s="8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82"/>
      <c r="AI21" s="82"/>
      <c r="AJ21" s="82"/>
      <c r="AK21" s="82"/>
      <c r="AL21" s="82"/>
      <c r="AM21" s="82"/>
      <c r="AN21" s="82"/>
      <c r="AO21" s="82"/>
      <c r="AP21" s="82"/>
      <c r="AQ21" s="82"/>
      <c r="AR21" s="82"/>
      <c r="AS21" s="82"/>
      <c r="AT21" s="82"/>
      <c r="AU21" s="82"/>
      <c r="AV21" s="82"/>
      <c r="AW21" s="82"/>
      <c r="AX21" s="82"/>
      <c r="AY21" s="82"/>
      <c r="AZ21" s="82"/>
      <c r="BA21" s="82"/>
      <c r="BB21" s="82"/>
      <c r="BC21" s="82"/>
      <c r="BD21" s="82"/>
      <c r="BE21" s="82"/>
      <c r="BF21" s="82"/>
      <c r="BG21" s="82"/>
      <c r="BH21" s="82"/>
      <c r="BI21" s="82"/>
      <c r="BJ21" s="82"/>
      <c r="BK21" s="82"/>
      <c r="BL21" s="82"/>
      <c r="BM21" s="82"/>
      <c r="BN21" s="82"/>
      <c r="BO21" s="82"/>
      <c r="BP21" s="82"/>
      <c r="BQ21" s="82"/>
      <c r="BR21" s="82"/>
      <c r="BS21" s="82"/>
      <c r="BT21" s="82"/>
      <c r="BU21" s="82"/>
    </row>
    <row r="22" spans="2:73" ht="15.75" x14ac:dyDescent="0.3">
      <c r="B22" s="82"/>
      <c r="C22" s="82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  <c r="BN22" s="82"/>
      <c r="BO22" s="82"/>
      <c r="BP22" s="82"/>
      <c r="BQ22" s="82"/>
      <c r="BR22" s="82"/>
      <c r="BS22" s="82"/>
      <c r="BT22" s="82"/>
      <c r="BU22" s="82"/>
    </row>
    <row r="23" spans="2:73" ht="15.75" x14ac:dyDescent="0.3">
      <c r="C23" s="82"/>
      <c r="D23" s="82"/>
      <c r="E23" s="82"/>
      <c r="F23" s="82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  <c r="BN23" s="82"/>
      <c r="BO23" s="82"/>
      <c r="BP23" s="82"/>
      <c r="BQ23" s="82"/>
      <c r="BR23" s="82"/>
      <c r="BS23" s="82"/>
      <c r="BT23" s="82"/>
      <c r="BU23" s="82"/>
    </row>
    <row r="24" spans="2:73" ht="15.75" x14ac:dyDescent="0.3">
      <c r="B24" s="82"/>
      <c r="C24" s="82"/>
      <c r="D24" s="82"/>
      <c r="E24" s="82"/>
      <c r="F24" s="82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82"/>
      <c r="BA24" s="82"/>
      <c r="BB24" s="82"/>
      <c r="BC24" s="82"/>
      <c r="BD24" s="82"/>
      <c r="BE24" s="82"/>
      <c r="BF24" s="82"/>
      <c r="BG24" s="82"/>
      <c r="BH24" s="82"/>
      <c r="BI24" s="82"/>
      <c r="BJ24" s="82"/>
      <c r="BK24" s="82"/>
      <c r="BL24" s="82"/>
      <c r="BM24" s="82"/>
      <c r="BN24" s="82"/>
      <c r="BO24" s="82"/>
      <c r="BP24" s="82"/>
      <c r="BQ24" s="82"/>
      <c r="BR24" s="82"/>
      <c r="BS24" s="82"/>
      <c r="BT24" s="82"/>
      <c r="BU24" s="82"/>
    </row>
    <row r="26" spans="2:7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</row>
    <row r="27" spans="2:73" ht="15.75" x14ac:dyDescent="0.3">
      <c r="B27" s="82" t="s">
        <v>233</v>
      </c>
    </row>
    <row r="28" spans="2:73" x14ac:dyDescent="0.25">
      <c r="B28" s="12"/>
    </row>
    <row r="30" spans="2:73" ht="15.75" x14ac:dyDescent="0.3">
      <c r="B30" s="145"/>
      <c r="C30" s="146">
        <v>1990</v>
      </c>
      <c r="D30" s="146">
        <v>1991</v>
      </c>
      <c r="E30" s="146">
        <v>1992</v>
      </c>
      <c r="F30" s="146">
        <v>1993</v>
      </c>
      <c r="G30" s="146">
        <v>1994</v>
      </c>
      <c r="H30" s="146">
        <v>1995</v>
      </c>
      <c r="I30" s="146">
        <v>1996</v>
      </c>
      <c r="J30" s="146">
        <v>1997</v>
      </c>
      <c r="K30" s="146">
        <v>1998</v>
      </c>
      <c r="L30" s="146">
        <v>1999</v>
      </c>
      <c r="M30" s="146">
        <v>2000</v>
      </c>
      <c r="N30" s="146">
        <v>2001</v>
      </c>
      <c r="O30" s="146">
        <v>2002</v>
      </c>
      <c r="P30" s="146">
        <v>2003</v>
      </c>
      <c r="Q30" s="146">
        <v>2004</v>
      </c>
      <c r="R30" s="146">
        <v>2005</v>
      </c>
      <c r="S30" s="146">
        <v>2006</v>
      </c>
      <c r="T30" s="146">
        <v>2007</v>
      </c>
      <c r="U30" s="146">
        <v>2008</v>
      </c>
      <c r="V30" s="146">
        <v>2009</v>
      </c>
      <c r="W30" s="146">
        <v>2010</v>
      </c>
      <c r="X30" s="146">
        <v>2011</v>
      </c>
      <c r="Y30" s="146">
        <v>2012</v>
      </c>
      <c r="Z30" s="146">
        <v>2013</v>
      </c>
      <c r="AA30" s="146">
        <v>2014</v>
      </c>
      <c r="AB30" s="146">
        <v>2015</v>
      </c>
      <c r="AC30" s="146">
        <v>2016</v>
      </c>
      <c r="AD30" s="146">
        <v>2017</v>
      </c>
      <c r="AE30" s="146">
        <v>2018</v>
      </c>
      <c r="AF30" s="146">
        <v>2019</v>
      </c>
      <c r="AG30" s="146">
        <v>2020</v>
      </c>
      <c r="AH30" s="146">
        <v>2021</v>
      </c>
      <c r="AI30" s="146">
        <v>2022</v>
      </c>
      <c r="AJ30" s="146">
        <v>2023</v>
      </c>
      <c r="AK30" s="146">
        <v>2024</v>
      </c>
      <c r="AL30" s="146">
        <v>2025</v>
      </c>
      <c r="AM30" s="146">
        <v>2026</v>
      </c>
      <c r="AN30" s="146">
        <v>2027</v>
      </c>
      <c r="AO30" s="146">
        <v>2028</v>
      </c>
      <c r="AP30" s="146">
        <v>2029</v>
      </c>
      <c r="AQ30" s="146">
        <v>2030</v>
      </c>
      <c r="AR30" s="146">
        <v>2031</v>
      </c>
      <c r="AS30" s="146">
        <v>2032</v>
      </c>
      <c r="AT30" s="146">
        <v>2033</v>
      </c>
      <c r="AU30" s="146">
        <v>2034</v>
      </c>
      <c r="AV30" s="146">
        <v>2035</v>
      </c>
      <c r="AW30" s="146">
        <v>2036</v>
      </c>
      <c r="AX30" s="146">
        <v>2037</v>
      </c>
      <c r="AY30" s="146">
        <v>2038</v>
      </c>
      <c r="AZ30" s="146">
        <v>2039</v>
      </c>
      <c r="BA30" s="146">
        <v>2040</v>
      </c>
      <c r="BB30" s="146">
        <v>2041</v>
      </c>
      <c r="BC30" s="146">
        <v>2042</v>
      </c>
      <c r="BD30" s="146">
        <v>2043</v>
      </c>
      <c r="BE30" s="146">
        <v>2044</v>
      </c>
      <c r="BF30" s="146">
        <v>2045</v>
      </c>
      <c r="BG30" s="146">
        <v>2046</v>
      </c>
      <c r="BH30" s="146">
        <v>2047</v>
      </c>
      <c r="BI30" s="146">
        <v>2048</v>
      </c>
      <c r="BJ30" s="146">
        <v>2049</v>
      </c>
      <c r="BK30" s="146">
        <v>2050</v>
      </c>
      <c r="BL30" s="146">
        <v>2051</v>
      </c>
      <c r="BM30" s="146">
        <v>2052</v>
      </c>
      <c r="BN30" s="146">
        <v>2053</v>
      </c>
      <c r="BO30" s="146">
        <v>2054</v>
      </c>
      <c r="BP30" s="146">
        <v>2055</v>
      </c>
      <c r="BQ30" s="146">
        <v>2056</v>
      </c>
      <c r="BR30" s="146">
        <v>2057</v>
      </c>
      <c r="BS30" s="146">
        <v>2058</v>
      </c>
      <c r="BT30" s="146">
        <v>2059</v>
      </c>
      <c r="BU30" s="146">
        <v>2060</v>
      </c>
    </row>
    <row r="31" spans="2:73" ht="15.75" x14ac:dyDescent="0.3">
      <c r="B31" s="133" t="s">
        <v>27</v>
      </c>
      <c r="C31" s="135">
        <v>190.65079615257048</v>
      </c>
      <c r="D31" s="135">
        <v>191.31743223548921</v>
      </c>
      <c r="E31" s="135">
        <v>192.52206831840795</v>
      </c>
      <c r="F31" s="135">
        <v>189.53470440132668</v>
      </c>
      <c r="G31" s="135">
        <v>188.75834048424542</v>
      </c>
      <c r="H31" s="135">
        <v>188.02797656716416</v>
      </c>
      <c r="I31" s="135">
        <v>190.00147023991155</v>
      </c>
      <c r="J31" s="135">
        <v>191.67496391265894</v>
      </c>
      <c r="K31" s="135">
        <v>193.83645758540632</v>
      </c>
      <c r="L31" s="135">
        <v>195.43295125815368</v>
      </c>
      <c r="M31" s="135">
        <v>196.67144493090103</v>
      </c>
      <c r="N31" s="135">
        <v>201.28970877611943</v>
      </c>
      <c r="O31" s="135">
        <v>204.38266173244887</v>
      </c>
      <c r="P31" s="135">
        <v>208.61961468877834</v>
      </c>
      <c r="Q31" s="135">
        <v>212.70506764510779</v>
      </c>
      <c r="R31" s="135">
        <v>218.24305105030402</v>
      </c>
      <c r="S31" s="135">
        <v>219.5679303482587</v>
      </c>
      <c r="T31" s="135">
        <v>221.5717418463239</v>
      </c>
      <c r="U31" s="135">
        <v>225.01300000000001</v>
      </c>
      <c r="V31" s="135">
        <v>235.78899999999999</v>
      </c>
      <c r="W31" s="135">
        <v>238.84399999999999</v>
      </c>
      <c r="X31" s="135">
        <v>241.62900000000002</v>
      </c>
      <c r="Y31" s="135">
        <v>245.54399999999998</v>
      </c>
      <c r="Z31" s="135">
        <v>248.15600000000001</v>
      </c>
      <c r="AA31" s="135">
        <v>251.98499999999999</v>
      </c>
      <c r="AB31" s="135">
        <v>254.38</v>
      </c>
      <c r="AC31" s="135">
        <v>258.774</v>
      </c>
      <c r="AD31" s="135">
        <v>258.346</v>
      </c>
      <c r="AE31" s="135">
        <v>261.72076740105285</v>
      </c>
      <c r="AF31" s="135">
        <v>265.0955348021057</v>
      </c>
      <c r="AG31" s="135">
        <v>268.47030220315844</v>
      </c>
      <c r="AH31" s="135">
        <v>271.8450696042114</v>
      </c>
      <c r="AI31" s="135">
        <v>275.2198370052642</v>
      </c>
      <c r="AJ31" s="135">
        <v>278.59460440631705</v>
      </c>
      <c r="AK31" s="135">
        <v>281.96937180736995</v>
      </c>
      <c r="AL31" s="135">
        <v>285.34413920842269</v>
      </c>
      <c r="AM31" s="135">
        <v>288.71890660947565</v>
      </c>
      <c r="AN31" s="135">
        <v>292.09367401052839</v>
      </c>
      <c r="AO31" s="135">
        <v>295.46844141158124</v>
      </c>
      <c r="AP31" s="135">
        <v>298.84320881263409</v>
      </c>
      <c r="AQ31" s="135">
        <v>302.21797621368694</v>
      </c>
      <c r="AR31" s="135">
        <v>302.92706155483665</v>
      </c>
      <c r="AS31" s="135">
        <v>303.63614689598649</v>
      </c>
      <c r="AT31" s="135">
        <v>304.34523223713626</v>
      </c>
      <c r="AU31" s="135">
        <v>305.05431757828592</v>
      </c>
      <c r="AV31" s="135">
        <v>305.76340291943575</v>
      </c>
      <c r="AW31" s="135">
        <v>306.97764881692933</v>
      </c>
      <c r="AX31" s="135">
        <v>308.19189471442286</v>
      </c>
      <c r="AY31" s="135">
        <v>309.4061406119165</v>
      </c>
      <c r="AZ31" s="135">
        <v>310.62038650941008</v>
      </c>
      <c r="BA31" s="135">
        <v>311.83463240690355</v>
      </c>
      <c r="BB31" s="135">
        <v>313.42991937243085</v>
      </c>
      <c r="BC31" s="135">
        <v>315.02520633795802</v>
      </c>
      <c r="BD31" s="135">
        <v>316.6204933034852</v>
      </c>
      <c r="BE31" s="135">
        <v>318.21578026901238</v>
      </c>
      <c r="BF31" s="135">
        <v>319.81106723453962</v>
      </c>
      <c r="BG31" s="135">
        <v>321.66653894319938</v>
      </c>
      <c r="BH31" s="135">
        <v>323.5220106518592</v>
      </c>
      <c r="BI31" s="135">
        <v>325.37748236051897</v>
      </c>
      <c r="BJ31" s="135">
        <v>327.23295406917873</v>
      </c>
      <c r="BK31" s="135">
        <v>329.08842577783815</v>
      </c>
      <c r="BL31" s="135">
        <v>329.08842577783855</v>
      </c>
      <c r="BM31" s="135">
        <v>329.08842577783855</v>
      </c>
      <c r="BN31" s="135">
        <v>329.08842577783855</v>
      </c>
      <c r="BO31" s="135">
        <v>329.08842577783855</v>
      </c>
      <c r="BP31" s="135">
        <v>329.08842577783855</v>
      </c>
      <c r="BQ31" s="135">
        <v>329.08842577783855</v>
      </c>
      <c r="BR31" s="135">
        <v>329.08842577783855</v>
      </c>
      <c r="BS31" s="135">
        <v>329.08842577783855</v>
      </c>
      <c r="BT31" s="135">
        <v>329.08842577783855</v>
      </c>
      <c r="BU31" s="135">
        <v>329.08842577783855</v>
      </c>
    </row>
    <row r="32" spans="2:73" ht="15.75" x14ac:dyDescent="0.3">
      <c r="B32" s="133" t="s">
        <v>28</v>
      </c>
      <c r="C32" s="135">
        <v>29.999999999999993</v>
      </c>
      <c r="D32" s="135">
        <v>29.699999999999996</v>
      </c>
      <c r="E32" s="135">
        <v>29.1</v>
      </c>
      <c r="F32" s="135">
        <v>26.9</v>
      </c>
      <c r="G32" s="135">
        <v>26.6</v>
      </c>
      <c r="H32" s="135">
        <v>29.299999999999997</v>
      </c>
      <c r="I32" s="135">
        <v>28.5</v>
      </c>
      <c r="J32" s="135">
        <v>28.699999999999996</v>
      </c>
      <c r="K32" s="135">
        <v>29.299999999999997</v>
      </c>
      <c r="L32" s="135">
        <v>30.2</v>
      </c>
      <c r="M32" s="135">
        <v>31.433999999999997</v>
      </c>
      <c r="N32" s="135">
        <v>31.202999999999999</v>
      </c>
      <c r="O32" s="135">
        <v>31.161999999999999</v>
      </c>
      <c r="P32" s="135">
        <v>30.488999999999997</v>
      </c>
      <c r="Q32" s="135">
        <v>36.427999999999997</v>
      </c>
      <c r="R32" s="135">
        <v>34.844999999999992</v>
      </c>
      <c r="S32" s="135">
        <v>34.554000000000002</v>
      </c>
      <c r="T32" s="135">
        <v>34.630000000000003</v>
      </c>
      <c r="U32" s="135">
        <v>29.1</v>
      </c>
      <c r="V32" s="135">
        <v>26.699999999999996</v>
      </c>
      <c r="W32" s="135">
        <v>27.1</v>
      </c>
      <c r="X32" s="135">
        <v>27.199999999999996</v>
      </c>
      <c r="Y32" s="135">
        <v>26.299999999999997</v>
      </c>
      <c r="Z32" s="135">
        <v>27.699999999999996</v>
      </c>
      <c r="AA32" s="135">
        <v>28.5</v>
      </c>
      <c r="AB32" s="135">
        <v>28.5</v>
      </c>
      <c r="AC32" s="135">
        <v>28.099999999999998</v>
      </c>
      <c r="AD32" s="135">
        <v>28.6</v>
      </c>
      <c r="AE32" s="135">
        <v>29.688043478260866</v>
      </c>
      <c r="AF32" s="135">
        <v>30.776086956521734</v>
      </c>
      <c r="AG32" s="135">
        <v>31.864130434782606</v>
      </c>
      <c r="AH32" s="135">
        <v>32.35634057971015</v>
      </c>
      <c r="AI32" s="135">
        <v>32.84855072463769</v>
      </c>
      <c r="AJ32" s="135">
        <v>33.340760869565223</v>
      </c>
      <c r="AK32" s="135">
        <v>33.832971014492756</v>
      </c>
      <c r="AL32" s="135">
        <v>34.325181159420289</v>
      </c>
      <c r="AM32" s="135">
        <v>34.817391304347829</v>
      </c>
      <c r="AN32" s="135">
        <v>35.30960144927537</v>
      </c>
      <c r="AO32" s="135">
        <v>35.801811594202903</v>
      </c>
      <c r="AP32" s="135">
        <v>36.294021739130436</v>
      </c>
      <c r="AQ32" s="135">
        <v>36.786231884057976</v>
      </c>
      <c r="AR32" s="135">
        <v>36.85096474205649</v>
      </c>
      <c r="AS32" s="135">
        <v>36.915697600055019</v>
      </c>
      <c r="AT32" s="135">
        <v>36.980430458053547</v>
      </c>
      <c r="AU32" s="135">
        <v>37.045163316052061</v>
      </c>
      <c r="AV32" s="135">
        <v>37.10989617405059</v>
      </c>
      <c r="AW32" s="135">
        <v>37.220424131506043</v>
      </c>
      <c r="AX32" s="135">
        <v>37.330952088961496</v>
      </c>
      <c r="AY32" s="135">
        <v>37.441480046416956</v>
      </c>
      <c r="AZ32" s="135">
        <v>37.552008003872416</v>
      </c>
      <c r="BA32" s="135">
        <v>37.662535961327869</v>
      </c>
      <c r="BB32" s="135">
        <v>37.80704176616117</v>
      </c>
      <c r="BC32" s="135">
        <v>37.95154757099445</v>
      </c>
      <c r="BD32" s="135">
        <v>38.096053375827751</v>
      </c>
      <c r="BE32" s="135">
        <v>38.240559180661045</v>
      </c>
      <c r="BF32" s="135">
        <v>38.385064985494338</v>
      </c>
      <c r="BG32" s="135">
        <v>38.55209110516131</v>
      </c>
      <c r="BH32" s="135">
        <v>38.719117224828295</v>
      </c>
      <c r="BI32" s="135">
        <v>38.886143344495267</v>
      </c>
      <c r="BJ32" s="135">
        <v>39.053169464162238</v>
      </c>
      <c r="BK32" s="135">
        <v>39.220195583829209</v>
      </c>
      <c r="BL32" s="135">
        <v>39.220195583829209</v>
      </c>
      <c r="BM32" s="135">
        <v>39.220195583829209</v>
      </c>
      <c r="BN32" s="135">
        <v>39.220195583829209</v>
      </c>
      <c r="BO32" s="135">
        <v>39.220195583829209</v>
      </c>
      <c r="BP32" s="135">
        <v>39.220195583829209</v>
      </c>
      <c r="BQ32" s="135">
        <v>39.220195583829209</v>
      </c>
      <c r="BR32" s="135">
        <v>39.220195583829209</v>
      </c>
      <c r="BS32" s="135">
        <v>39.220195583829209</v>
      </c>
      <c r="BT32" s="135">
        <v>39.220195583829209</v>
      </c>
      <c r="BU32" s="135">
        <v>39.220195583829209</v>
      </c>
    </row>
  </sheetData>
  <hyperlinks>
    <hyperlink ref="A1" location="Inhaltsverzeichnis!B8" display="zurück"/>
  </hyperlinks>
  <pageMargins left="0.7" right="0.7" top="0.75" bottom="0.75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38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2" max="2" width="36.5703125" style="85" customWidth="1"/>
    <col min="3" max="3" width="10.7109375" style="85" customWidth="1"/>
    <col min="4" max="12" width="10.7109375" style="85" hidden="1" customWidth="1" outlineLevel="1"/>
    <col min="13" max="13" width="10.7109375" style="85" customWidth="1" collapsed="1"/>
    <col min="14" max="31" width="10.7109375" style="85" hidden="1" customWidth="1" outlineLevel="1"/>
    <col min="32" max="32" width="10.7109375" style="85" customWidth="1" collapsed="1"/>
    <col min="33" max="37" width="10.7109375" style="85" hidden="1" customWidth="1" outlineLevel="1"/>
    <col min="38" max="38" width="10.7109375" style="85" customWidth="1" collapsed="1"/>
    <col min="39" max="42" width="10.7109375" style="85" hidden="1" customWidth="1" outlineLevel="1"/>
    <col min="43" max="43" width="10.7109375" style="85" customWidth="1" collapsed="1"/>
    <col min="44" max="47" width="10.7109375" style="85" hidden="1" customWidth="1" outlineLevel="1"/>
    <col min="48" max="48" width="10.7109375" style="85" customWidth="1" collapsed="1"/>
    <col min="49" max="52" width="10.7109375" style="85" hidden="1" customWidth="1" outlineLevel="1"/>
    <col min="53" max="53" width="10.7109375" style="85" customWidth="1" collapsed="1"/>
    <col min="54" max="57" width="10.7109375" style="85" hidden="1" customWidth="1" outlineLevel="1"/>
    <col min="58" max="58" width="10.7109375" style="85" customWidth="1" collapsed="1"/>
    <col min="59" max="62" width="10.7109375" style="85" hidden="1" customWidth="1" outlineLevel="1"/>
    <col min="63" max="63" width="10.7109375" style="85" customWidth="1" collapsed="1"/>
    <col min="64" max="67" width="10.7109375" style="85" hidden="1" customWidth="1" outlineLevel="1"/>
    <col min="68" max="68" width="10.7109375" style="85" customWidth="1" collapsed="1"/>
    <col min="69" max="72" width="10.7109375" style="85" hidden="1" customWidth="1" outlineLevel="1"/>
    <col min="73" max="73" width="10.7109375" style="85" customWidth="1" collapsed="1"/>
    <col min="74" max="74" width="36.5703125" style="85" customWidth="1"/>
  </cols>
  <sheetData>
    <row r="1" spans="1:74" s="85" customFormat="1" x14ac:dyDescent="0.25">
      <c r="A1" s="99" t="s">
        <v>3</v>
      </c>
    </row>
    <row r="2" spans="1:74" s="85" customFormat="1" x14ac:dyDescent="0.25"/>
    <row r="3" spans="1:74" s="85" customFormat="1" x14ac:dyDescent="0.25"/>
    <row r="4" spans="1:74" s="85" customFormat="1" x14ac:dyDescent="0.25"/>
    <row r="5" spans="1:74" s="85" customFormat="1" x14ac:dyDescent="0.25"/>
    <row r="6" spans="1:74" s="85" customFormat="1" x14ac:dyDescent="0.25"/>
    <row r="7" spans="1:74" s="85" customFormat="1" ht="16.5" thickBot="1" x14ac:dyDescent="0.35">
      <c r="C7" s="86"/>
      <c r="D7" s="86"/>
      <c r="E7" s="86"/>
      <c r="F7" s="86"/>
      <c r="G7" s="86"/>
      <c r="H7" s="86"/>
      <c r="I7" s="86"/>
      <c r="J7" s="86"/>
    </row>
    <row r="8" spans="1:74" s="85" customFormat="1" ht="16.5" x14ac:dyDescent="0.25">
      <c r="B8" s="4" t="s">
        <v>234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</row>
    <row r="9" spans="1:74" ht="17.25" thickBot="1" x14ac:dyDescent="0.35">
      <c r="B9" s="106" t="s">
        <v>235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</row>
    <row r="10" spans="1:74" ht="15.75" x14ac:dyDescent="0.3">
      <c r="B10" s="107"/>
      <c r="C10" s="107"/>
      <c r="D10" s="107"/>
      <c r="E10" s="107"/>
      <c r="F10" s="107"/>
      <c r="G10" s="107"/>
      <c r="H10" s="107"/>
      <c r="I10" s="107"/>
      <c r="J10" s="107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2"/>
      <c r="BO10" s="82"/>
      <c r="BP10" s="82"/>
      <c r="BQ10" s="82"/>
      <c r="BR10" s="82"/>
      <c r="BS10" s="82"/>
      <c r="BT10" s="82"/>
      <c r="BU10" s="82"/>
      <c r="BV10" s="82"/>
    </row>
    <row r="11" spans="1:74" ht="15.75" x14ac:dyDescent="0.3"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82"/>
      <c r="BN11" s="82"/>
      <c r="BO11" s="82"/>
      <c r="BP11" s="82"/>
      <c r="BQ11" s="82"/>
      <c r="BR11" s="82"/>
      <c r="BS11" s="82"/>
      <c r="BT11" s="82"/>
      <c r="BU11" s="82"/>
      <c r="BV11" s="82"/>
    </row>
    <row r="12" spans="1:74" ht="15.75" x14ac:dyDescent="0.3">
      <c r="B12" s="82"/>
    </row>
    <row r="15" spans="1:74" ht="15.75" x14ac:dyDescent="0.3">
      <c r="B15" s="82"/>
      <c r="C15" s="82"/>
      <c r="D15" s="82"/>
      <c r="E15" s="82"/>
      <c r="F15" s="8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</row>
    <row r="16" spans="1:74" ht="15.75" x14ac:dyDescent="0.3">
      <c r="B16" s="82"/>
      <c r="C16" s="82"/>
      <c r="D16" s="82"/>
      <c r="E16" s="82"/>
      <c r="F16" s="8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2"/>
      <c r="BO16" s="82"/>
      <c r="BP16" s="82"/>
      <c r="BQ16" s="82"/>
      <c r="BR16" s="82"/>
      <c r="BS16" s="82"/>
      <c r="BT16" s="82"/>
      <c r="BU16" s="82"/>
      <c r="BV16" s="82"/>
    </row>
    <row r="17" spans="2:74" ht="15.75" x14ac:dyDescent="0.3"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  <c r="BN17" s="82"/>
      <c r="BO17" s="82"/>
      <c r="BP17" s="82"/>
      <c r="BQ17" s="82"/>
      <c r="BR17" s="82"/>
      <c r="BS17" s="82"/>
      <c r="BT17" s="82"/>
      <c r="BU17" s="82"/>
      <c r="BV17" s="82"/>
    </row>
    <row r="18" spans="2:74" ht="15.75" x14ac:dyDescent="0.3">
      <c r="B18" s="82"/>
      <c r="C18" s="82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2"/>
      <c r="AK18" s="82"/>
      <c r="AL18" s="82"/>
      <c r="AM18" s="82"/>
      <c r="AN18" s="82"/>
      <c r="AO18" s="82"/>
      <c r="AP18" s="82"/>
      <c r="AQ18" s="82"/>
      <c r="AR18" s="82"/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  <c r="BN18" s="82"/>
      <c r="BO18" s="82"/>
      <c r="BP18" s="82"/>
      <c r="BQ18" s="82"/>
      <c r="BR18" s="82"/>
      <c r="BS18" s="82"/>
      <c r="BT18" s="82"/>
      <c r="BU18" s="82"/>
      <c r="BV18" s="82"/>
    </row>
    <row r="19" spans="2:74" ht="15.75" x14ac:dyDescent="0.3">
      <c r="B19" s="82"/>
      <c r="C19" s="82"/>
      <c r="D19" s="82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  <c r="AL19" s="82"/>
      <c r="AM19" s="82"/>
      <c r="AN19" s="82"/>
      <c r="AO19" s="82"/>
      <c r="AP19" s="82"/>
      <c r="AQ19" s="82"/>
      <c r="AR19" s="82"/>
      <c r="AS19" s="82"/>
      <c r="AT19" s="82"/>
      <c r="AU19" s="82"/>
      <c r="AV19" s="82"/>
      <c r="AW19" s="82"/>
      <c r="AX19" s="82"/>
      <c r="AY19" s="82"/>
      <c r="AZ19" s="82"/>
      <c r="BA19" s="82"/>
      <c r="BB19" s="82"/>
      <c r="BC19" s="82"/>
      <c r="BD19" s="82"/>
      <c r="BE19" s="82"/>
      <c r="BF19" s="82"/>
      <c r="BG19" s="82"/>
      <c r="BH19" s="82"/>
      <c r="BI19" s="82"/>
      <c r="BJ19" s="82"/>
      <c r="BK19" s="82"/>
      <c r="BL19" s="82"/>
      <c r="BM19" s="82"/>
      <c r="BN19" s="82"/>
      <c r="BO19" s="82"/>
      <c r="BP19" s="82"/>
      <c r="BQ19" s="82"/>
      <c r="BR19" s="82"/>
      <c r="BS19" s="82"/>
      <c r="BT19" s="82"/>
      <c r="BU19" s="82"/>
      <c r="BV19" s="82"/>
    </row>
    <row r="20" spans="2:74" ht="15.75" x14ac:dyDescent="0.3">
      <c r="B20" s="82"/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82"/>
      <c r="AI20" s="82"/>
      <c r="AJ20" s="82"/>
      <c r="AK20" s="82"/>
      <c r="AL20" s="82"/>
      <c r="AM20" s="82"/>
      <c r="AN20" s="82"/>
      <c r="AO20" s="82"/>
      <c r="AP20" s="82"/>
      <c r="AQ20" s="82"/>
      <c r="AR20" s="82"/>
      <c r="AS20" s="82"/>
      <c r="AT20" s="82"/>
      <c r="AU20" s="82"/>
      <c r="AV20" s="82"/>
      <c r="AW20" s="82"/>
      <c r="AX20" s="82"/>
      <c r="AY20" s="82"/>
      <c r="AZ20" s="82"/>
      <c r="BA20" s="82"/>
      <c r="BB20" s="82"/>
      <c r="BC20" s="82"/>
      <c r="BD20" s="82"/>
      <c r="BE20" s="82"/>
      <c r="BF20" s="82"/>
      <c r="BG20" s="82"/>
      <c r="BH20" s="82"/>
      <c r="BI20" s="82"/>
      <c r="BJ20" s="82"/>
      <c r="BK20" s="82"/>
      <c r="BL20" s="82"/>
      <c r="BM20" s="82"/>
      <c r="BN20" s="82"/>
      <c r="BO20" s="82"/>
      <c r="BP20" s="82"/>
      <c r="BQ20" s="82"/>
      <c r="BR20" s="82"/>
      <c r="BS20" s="82"/>
      <c r="BT20" s="82"/>
      <c r="BU20" s="82"/>
      <c r="BV20" s="82"/>
    </row>
    <row r="21" spans="2:74" ht="15.75" x14ac:dyDescent="0.3">
      <c r="B21" s="82"/>
      <c r="C21" s="82"/>
      <c r="D21" s="82"/>
      <c r="E21" s="82"/>
      <c r="F21" s="8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82"/>
      <c r="AI21" s="82"/>
      <c r="AJ21" s="82"/>
      <c r="AK21" s="82"/>
      <c r="AL21" s="82"/>
      <c r="AM21" s="82"/>
      <c r="AN21" s="82"/>
      <c r="AO21" s="82"/>
      <c r="AP21" s="82"/>
      <c r="AQ21" s="82"/>
      <c r="AR21" s="82"/>
      <c r="AS21" s="82"/>
      <c r="AT21" s="82"/>
      <c r="AU21" s="82"/>
      <c r="AV21" s="82"/>
      <c r="AW21" s="82"/>
      <c r="AX21" s="82"/>
      <c r="AY21" s="82"/>
      <c r="AZ21" s="82"/>
      <c r="BA21" s="82"/>
      <c r="BB21" s="82"/>
      <c r="BC21" s="82"/>
      <c r="BD21" s="82"/>
      <c r="BE21" s="82"/>
      <c r="BF21" s="82"/>
      <c r="BG21" s="82"/>
      <c r="BH21" s="82"/>
      <c r="BI21" s="82"/>
      <c r="BJ21" s="82"/>
      <c r="BK21" s="82"/>
      <c r="BL21" s="82"/>
      <c r="BM21" s="82"/>
      <c r="BN21" s="82"/>
      <c r="BO21" s="82"/>
      <c r="BP21" s="82"/>
      <c r="BQ21" s="82"/>
      <c r="BR21" s="82"/>
      <c r="BS21" s="82"/>
      <c r="BT21" s="82"/>
      <c r="BU21" s="82"/>
      <c r="BV21" s="82"/>
    </row>
    <row r="22" spans="2:74" ht="15.75" x14ac:dyDescent="0.3">
      <c r="B22" s="82"/>
      <c r="C22" s="82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  <c r="BN22" s="82"/>
      <c r="BO22" s="82"/>
      <c r="BP22" s="82"/>
      <c r="BQ22" s="82"/>
      <c r="BR22" s="82"/>
      <c r="BS22" s="82"/>
      <c r="BT22" s="82"/>
      <c r="BU22" s="82"/>
      <c r="BV22" s="82"/>
    </row>
    <row r="23" spans="2:74" ht="15.75" x14ac:dyDescent="0.3">
      <c r="C23" s="82"/>
      <c r="D23" s="82"/>
      <c r="E23" s="82"/>
      <c r="F23" s="82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  <c r="BN23" s="82"/>
      <c r="BO23" s="82"/>
      <c r="BP23" s="82"/>
      <c r="BQ23" s="82"/>
      <c r="BR23" s="82"/>
      <c r="BS23" s="82"/>
      <c r="BT23" s="82"/>
      <c r="BU23" s="82"/>
      <c r="BV23" s="82"/>
    </row>
    <row r="24" spans="2:74" ht="15.75" x14ac:dyDescent="0.3">
      <c r="B24" s="82"/>
      <c r="C24" s="82"/>
      <c r="D24" s="82"/>
      <c r="E24" s="82"/>
      <c r="F24" s="82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82"/>
      <c r="BA24" s="82"/>
      <c r="BB24" s="82"/>
      <c r="BC24" s="82"/>
      <c r="BD24" s="82"/>
      <c r="BE24" s="82"/>
      <c r="BF24" s="82"/>
      <c r="BG24" s="82"/>
      <c r="BH24" s="82"/>
      <c r="BI24" s="82"/>
      <c r="BJ24" s="82"/>
      <c r="BK24" s="82"/>
      <c r="BL24" s="82"/>
      <c r="BM24" s="82"/>
      <c r="BN24" s="82"/>
      <c r="BO24" s="82"/>
      <c r="BP24" s="82"/>
      <c r="BQ24" s="82"/>
      <c r="BR24" s="82"/>
      <c r="BS24" s="82"/>
      <c r="BT24" s="82"/>
      <c r="BU24" s="82"/>
      <c r="BV24" s="82"/>
    </row>
    <row r="26" spans="2:74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</row>
    <row r="27" spans="2:74" ht="15.75" x14ac:dyDescent="0.3">
      <c r="B27" s="82" t="s">
        <v>236</v>
      </c>
      <c r="C27" s="82"/>
    </row>
    <row r="28" spans="2:74" ht="15.75" x14ac:dyDescent="0.3">
      <c r="B28" s="82" t="s">
        <v>237</v>
      </c>
      <c r="C28" s="82"/>
    </row>
    <row r="30" spans="2:74" x14ac:dyDescent="0.25">
      <c r="B30" s="147"/>
      <c r="C30" s="147">
        <v>1990</v>
      </c>
      <c r="D30" s="147">
        <v>1991</v>
      </c>
      <c r="E30" s="147">
        <v>1992</v>
      </c>
      <c r="F30" s="147">
        <v>1993</v>
      </c>
      <c r="G30" s="147">
        <v>1994</v>
      </c>
      <c r="H30" s="147">
        <v>1995</v>
      </c>
      <c r="I30" s="147">
        <v>1996</v>
      </c>
      <c r="J30" s="147">
        <v>1997</v>
      </c>
      <c r="K30" s="147">
        <v>1998</v>
      </c>
      <c r="L30" s="147">
        <v>1999</v>
      </c>
      <c r="M30" s="147">
        <v>2000</v>
      </c>
      <c r="N30" s="147">
        <v>2001</v>
      </c>
      <c r="O30" s="147">
        <v>2002</v>
      </c>
      <c r="P30" s="147">
        <v>2003</v>
      </c>
      <c r="Q30" s="147">
        <v>2004</v>
      </c>
      <c r="R30" s="147">
        <v>2005</v>
      </c>
      <c r="S30" s="147">
        <v>2006</v>
      </c>
      <c r="T30" s="147">
        <v>2007</v>
      </c>
      <c r="U30" s="147">
        <v>2008</v>
      </c>
      <c r="V30" s="147">
        <v>2009</v>
      </c>
      <c r="W30" s="147">
        <v>2010</v>
      </c>
      <c r="X30" s="147">
        <v>2011</v>
      </c>
      <c r="Y30" s="147">
        <v>2012</v>
      </c>
      <c r="Z30" s="147">
        <v>2013</v>
      </c>
      <c r="AA30" s="147">
        <v>2014</v>
      </c>
      <c r="AB30" s="147">
        <v>2015</v>
      </c>
      <c r="AC30" s="147">
        <v>2016</v>
      </c>
      <c r="AD30" s="147">
        <v>2017</v>
      </c>
      <c r="AE30" s="147">
        <v>2018</v>
      </c>
      <c r="AF30" s="147">
        <v>2019</v>
      </c>
      <c r="AG30" s="147">
        <v>2020</v>
      </c>
      <c r="AH30" s="147">
        <v>2021</v>
      </c>
      <c r="AI30" s="147">
        <v>2022</v>
      </c>
      <c r="AJ30" s="147">
        <v>2023</v>
      </c>
      <c r="AK30" s="147">
        <v>2024</v>
      </c>
      <c r="AL30" s="147">
        <v>2025</v>
      </c>
      <c r="AM30" s="147">
        <v>2026</v>
      </c>
      <c r="AN30" s="147">
        <v>2027</v>
      </c>
      <c r="AO30" s="147">
        <v>2028</v>
      </c>
      <c r="AP30" s="147">
        <v>2029</v>
      </c>
      <c r="AQ30" s="147">
        <v>2030</v>
      </c>
      <c r="AR30" s="147">
        <v>2031</v>
      </c>
      <c r="AS30" s="147">
        <v>2032</v>
      </c>
      <c r="AT30" s="147">
        <v>2033</v>
      </c>
      <c r="AU30" s="147">
        <v>2034</v>
      </c>
      <c r="AV30" s="147">
        <v>2035</v>
      </c>
      <c r="AW30" s="147">
        <v>2036</v>
      </c>
      <c r="AX30" s="147">
        <v>2037</v>
      </c>
      <c r="AY30" s="147">
        <v>2038</v>
      </c>
      <c r="AZ30" s="147">
        <v>2039</v>
      </c>
      <c r="BA30" s="147">
        <v>2040</v>
      </c>
      <c r="BB30" s="147">
        <v>2041</v>
      </c>
      <c r="BC30" s="147">
        <v>2042</v>
      </c>
      <c r="BD30" s="147">
        <v>2043</v>
      </c>
      <c r="BE30" s="147">
        <v>2044</v>
      </c>
      <c r="BF30" s="147">
        <v>2045</v>
      </c>
      <c r="BG30" s="147">
        <v>2046</v>
      </c>
      <c r="BH30" s="147">
        <v>2047</v>
      </c>
      <c r="BI30" s="147">
        <v>2048</v>
      </c>
      <c r="BJ30" s="147">
        <v>2049</v>
      </c>
      <c r="BK30" s="147">
        <v>2050</v>
      </c>
      <c r="BL30" s="147">
        <v>2051</v>
      </c>
      <c r="BM30" s="147">
        <v>2052</v>
      </c>
      <c r="BN30" s="147">
        <v>2053</v>
      </c>
      <c r="BO30" s="147">
        <v>2054</v>
      </c>
      <c r="BP30" s="147">
        <v>2055</v>
      </c>
      <c r="BQ30" s="147">
        <v>2056</v>
      </c>
      <c r="BR30" s="147">
        <v>2057</v>
      </c>
      <c r="BS30" s="147">
        <v>2058</v>
      </c>
      <c r="BT30" s="147">
        <v>2059</v>
      </c>
      <c r="BU30" s="147">
        <v>2060</v>
      </c>
    </row>
    <row r="31" spans="2:74" s="85" customFormat="1" ht="15.75" x14ac:dyDescent="0.3">
      <c r="B31" s="136" t="s">
        <v>31</v>
      </c>
      <c r="C31" s="137">
        <v>18.95224173562907</v>
      </c>
      <c r="D31" s="137">
        <v>19.379473894557051</v>
      </c>
      <c r="E31" s="137">
        <v>19.80670605348503</v>
      </c>
      <c r="F31" s="137">
        <v>20.233938212413012</v>
      </c>
      <c r="G31" s="137">
        <v>20.66117037134099</v>
      </c>
      <c r="H31" s="137">
        <v>21.088402530268972</v>
      </c>
      <c r="I31" s="137">
        <v>21.15611605250934</v>
      </c>
      <c r="J31" s="137">
        <v>21.223829581009046</v>
      </c>
      <c r="K31" s="137">
        <v>21.291543594944553</v>
      </c>
      <c r="L31" s="137">
        <v>21.359256160526098</v>
      </c>
      <c r="M31" s="137">
        <v>21.426970590135316</v>
      </c>
      <c r="N31" s="137">
        <v>21.667474764365068</v>
      </c>
      <c r="O31" s="137">
        <v>21.90797936944827</v>
      </c>
      <c r="P31" s="137">
        <v>22.148483599909799</v>
      </c>
      <c r="Q31" s="137">
        <v>22.388987151911852</v>
      </c>
      <c r="R31" s="137">
        <v>22.629491454787818</v>
      </c>
      <c r="S31" s="137">
        <v>22.865395030044862</v>
      </c>
      <c r="T31" s="137">
        <v>23.101297628672668</v>
      </c>
      <c r="U31" s="137">
        <v>23.337200521820719</v>
      </c>
      <c r="V31" s="137">
        <v>23.573103518026045</v>
      </c>
      <c r="W31" s="137">
        <v>23.809005535694251</v>
      </c>
      <c r="X31" s="137">
        <v>24.004923591261488</v>
      </c>
      <c r="Y31" s="137">
        <v>24.200841329115789</v>
      </c>
      <c r="Z31" s="137">
        <v>24.39675855158653</v>
      </c>
      <c r="AA31" s="137">
        <v>24.592675513261472</v>
      </c>
      <c r="AB31" s="137">
        <v>24.788593142360316</v>
      </c>
      <c r="AC31" s="137">
        <v>24.927167817572471</v>
      </c>
      <c r="AD31" s="137">
        <v>25.065741715219808</v>
      </c>
      <c r="AE31" s="137">
        <v>25.20431532938359</v>
      </c>
      <c r="AF31" s="137">
        <v>25.34288898562664</v>
      </c>
      <c r="AG31" s="137">
        <v>25.617652260875179</v>
      </c>
      <c r="AH31" s="137">
        <v>25.756391537288895</v>
      </c>
      <c r="AI31" s="137">
        <v>25.895132228835045</v>
      </c>
      <c r="AJ31" s="137">
        <v>26.033872807265915</v>
      </c>
      <c r="AK31" s="137">
        <v>26.172613133419119</v>
      </c>
      <c r="AL31" s="137">
        <v>26.311352570615274</v>
      </c>
      <c r="AM31" s="137">
        <v>26.428837607529481</v>
      </c>
      <c r="AN31" s="137">
        <v>26.546323265791255</v>
      </c>
      <c r="AO31" s="137">
        <v>26.663807843950103</v>
      </c>
      <c r="AP31" s="137">
        <v>26.781292248672919</v>
      </c>
      <c r="AQ31" s="137">
        <v>26.898777271823089</v>
      </c>
      <c r="AR31" s="137">
        <v>26.998038575030009</v>
      </c>
      <c r="AS31" s="137">
        <v>27.097298708157677</v>
      </c>
      <c r="AT31" s="137">
        <v>27.196560128472004</v>
      </c>
      <c r="AU31" s="137">
        <v>27.295820561581799</v>
      </c>
      <c r="AV31" s="137">
        <v>27.395081663954969</v>
      </c>
      <c r="AW31" s="137">
        <v>27.480028829475131</v>
      </c>
      <c r="AX31" s="137">
        <v>27.564977095534442</v>
      </c>
      <c r="AY31" s="137">
        <v>27.649924333087824</v>
      </c>
      <c r="AZ31" s="137">
        <v>27.734871250557244</v>
      </c>
      <c r="BA31" s="137">
        <v>27.819819175875988</v>
      </c>
      <c r="BB31" s="137">
        <v>27.892040425393887</v>
      </c>
      <c r="BC31" s="137">
        <v>27.964262415046647</v>
      </c>
      <c r="BD31" s="137">
        <v>28.036483832412721</v>
      </c>
      <c r="BE31" s="137">
        <v>28.108705427603503</v>
      </c>
      <c r="BF31" s="137">
        <v>28.180926687666808</v>
      </c>
      <c r="BG31" s="137">
        <v>28.243770322071246</v>
      </c>
      <c r="BH31" s="137">
        <v>28.306613518527119</v>
      </c>
      <c r="BI31" s="137">
        <v>28.369457061146136</v>
      </c>
      <c r="BJ31" s="137">
        <v>28.432300214657879</v>
      </c>
      <c r="BK31" s="137">
        <v>28.495143259269259</v>
      </c>
      <c r="BL31" s="137">
        <v>28.694184613181758</v>
      </c>
      <c r="BM31" s="137">
        <v>28.893226681197888</v>
      </c>
      <c r="BN31" s="137">
        <v>29.092268467849454</v>
      </c>
      <c r="BO31" s="137">
        <v>29.291310254501028</v>
      </c>
      <c r="BP31" s="137">
        <v>29.490352236979287</v>
      </c>
      <c r="BQ31" s="137">
        <v>29.703726236189055</v>
      </c>
      <c r="BR31" s="137">
        <v>29.917100281263725</v>
      </c>
      <c r="BS31" s="137">
        <v>30.13047475329131</v>
      </c>
      <c r="BT31" s="137">
        <v>30.343848717201539</v>
      </c>
      <c r="BU31" s="137">
        <v>30.557222935170447</v>
      </c>
    </row>
    <row r="32" spans="2:74" ht="15.75" x14ac:dyDescent="0.3">
      <c r="B32" s="136" t="s">
        <v>6</v>
      </c>
      <c r="C32" s="137">
        <v>28.966345502135187</v>
      </c>
      <c r="D32" s="137">
        <v>31.469613112217463</v>
      </c>
      <c r="E32" s="137">
        <v>33.972880722299749</v>
      </c>
      <c r="F32" s="137">
        <v>36.476148332382024</v>
      </c>
      <c r="G32" s="137">
        <v>38.9794159424643</v>
      </c>
      <c r="H32" s="137">
        <v>41.482683552546575</v>
      </c>
      <c r="I32" s="137">
        <v>42.860184512759076</v>
      </c>
      <c r="J32" s="137">
        <v>44.23768547678975</v>
      </c>
      <c r="K32" s="137">
        <v>45.615186741598428</v>
      </c>
      <c r="L32" s="137">
        <v>46.992687105091932</v>
      </c>
      <c r="M32" s="137">
        <v>48.370188639622121</v>
      </c>
      <c r="N32" s="137">
        <v>48.257847418683021</v>
      </c>
      <c r="O32" s="137">
        <v>48.145506468884449</v>
      </c>
      <c r="P32" s="137">
        <v>48.033165284986111</v>
      </c>
      <c r="Q32" s="137">
        <v>47.920823689793224</v>
      </c>
      <c r="R32" s="137">
        <v>47.808482557738536</v>
      </c>
      <c r="S32" s="137">
        <v>47.738195457103117</v>
      </c>
      <c r="T32" s="137">
        <v>47.667907770288544</v>
      </c>
      <c r="U32" s="137">
        <v>47.597620258326891</v>
      </c>
      <c r="V32" s="137">
        <v>47.52733280539784</v>
      </c>
      <c r="W32" s="137">
        <v>47.457044804670964</v>
      </c>
      <c r="X32" s="137">
        <v>47.409829913130409</v>
      </c>
      <c r="Y32" s="137">
        <v>47.362614873818998</v>
      </c>
      <c r="Z32" s="137">
        <v>47.315399577185268</v>
      </c>
      <c r="AA32" s="137">
        <v>47.268184117224244</v>
      </c>
      <c r="AB32" s="137">
        <v>47.220969021130848</v>
      </c>
      <c r="AC32" s="137">
        <v>47.194610291925791</v>
      </c>
      <c r="AD32" s="137">
        <v>47.168251233610619</v>
      </c>
      <c r="AE32" s="137">
        <v>47.141892046203786</v>
      </c>
      <c r="AF32" s="137">
        <v>47.115532881044238</v>
      </c>
      <c r="AG32" s="137">
        <v>47.089174214605571</v>
      </c>
      <c r="AH32" s="137">
        <v>47.079260213942646</v>
      </c>
      <c r="AI32" s="137">
        <v>47.069346803140917</v>
      </c>
      <c r="AJ32" s="137">
        <v>47.059433315610157</v>
      </c>
      <c r="AK32" s="137">
        <v>47.04951972956696</v>
      </c>
      <c r="AL32" s="137">
        <v>47.039605814456039</v>
      </c>
      <c r="AM32" s="137">
        <v>47.036462709377332</v>
      </c>
      <c r="AN32" s="137">
        <v>47.033319833634046</v>
      </c>
      <c r="AO32" s="137">
        <v>47.030176559131718</v>
      </c>
      <c r="AP32" s="137">
        <v>47.027033222455366</v>
      </c>
      <c r="AQ32" s="137">
        <v>47.023890113528715</v>
      </c>
      <c r="AR32" s="137">
        <v>47.021213234026277</v>
      </c>
      <c r="AS32" s="137">
        <v>47.018535916549752</v>
      </c>
      <c r="AT32" s="137">
        <v>47.015859082603633</v>
      </c>
      <c r="AU32" s="137">
        <v>47.013181869736144</v>
      </c>
      <c r="AV32" s="137">
        <v>47.010504914663805</v>
      </c>
      <c r="AW32" s="137">
        <v>47.008787392474609</v>
      </c>
      <c r="AX32" s="137">
        <v>47.007070327943119</v>
      </c>
      <c r="AY32" s="137">
        <v>47.005352836291578</v>
      </c>
      <c r="AZ32" s="137">
        <v>47.003635191137079</v>
      </c>
      <c r="BA32" s="137">
        <v>47.001918005524118</v>
      </c>
      <c r="BB32" s="137">
        <v>47.000206836516064</v>
      </c>
      <c r="BC32" s="137">
        <v>46.998496036286802</v>
      </c>
      <c r="BD32" s="137">
        <v>46.996784943909809</v>
      </c>
      <c r="BE32" s="137">
        <v>46.99507394383199</v>
      </c>
      <c r="BF32" s="137">
        <v>46.99336273641272</v>
      </c>
      <c r="BG32" s="137">
        <v>46.992462405505655</v>
      </c>
      <c r="BH32" s="137">
        <v>46.991561805496467</v>
      </c>
      <c r="BI32" s="137">
        <v>46.990661453260763</v>
      </c>
      <c r="BJ32" s="137">
        <v>46.989760831582863</v>
      </c>
      <c r="BK32" s="137">
        <v>46.98886012959921</v>
      </c>
      <c r="BL32" s="137">
        <v>47.31708223994886</v>
      </c>
      <c r="BM32" s="137">
        <v>47.645304974418345</v>
      </c>
      <c r="BN32" s="137">
        <v>47.973527458893074</v>
      </c>
      <c r="BO32" s="137">
        <v>48.301749943367795</v>
      </c>
      <c r="BP32" s="137">
        <v>48.629972684773797</v>
      </c>
      <c r="BQ32" s="137">
        <v>48.981829239398891</v>
      </c>
      <c r="BR32" s="137">
        <v>49.333685790305999</v>
      </c>
      <c r="BS32" s="137">
        <v>49.685543125019905</v>
      </c>
      <c r="BT32" s="137">
        <v>50.03739940970074</v>
      </c>
      <c r="BU32" s="137">
        <v>50.389256219398121</v>
      </c>
    </row>
    <row r="33" spans="2:73" ht="15.75" x14ac:dyDescent="0.3">
      <c r="B33" s="136" t="s">
        <v>8</v>
      </c>
      <c r="C33" s="137">
        <v>38.767354906826107</v>
      </c>
      <c r="D33" s="137">
        <v>38.655904716946765</v>
      </c>
      <c r="E33" s="137">
        <v>38.544454527067423</v>
      </c>
      <c r="F33" s="137">
        <v>38.433004337188073</v>
      </c>
      <c r="G33" s="137">
        <v>38.321554147308731</v>
      </c>
      <c r="H33" s="137">
        <v>38.210103957429382</v>
      </c>
      <c r="I33" s="137">
        <v>38.103539165943502</v>
      </c>
      <c r="J33" s="137">
        <v>37.996974383656926</v>
      </c>
      <c r="K33" s="137">
        <v>37.890410310141746</v>
      </c>
      <c r="L33" s="137">
        <v>37.783844125839934</v>
      </c>
      <c r="M33" s="137">
        <v>37.677280647051951</v>
      </c>
      <c r="N33" s="137">
        <v>37.094813065673684</v>
      </c>
      <c r="O33" s="137">
        <v>36.512346088658326</v>
      </c>
      <c r="P33" s="137">
        <v>35.929878594147489</v>
      </c>
      <c r="Q33" s="137">
        <v>35.347410223663019</v>
      </c>
      <c r="R33" s="137">
        <v>34.764942861039813</v>
      </c>
      <c r="S33" s="137">
        <v>34.408908436355148</v>
      </c>
      <c r="T33" s="137">
        <v>34.052872777407622</v>
      </c>
      <c r="U33" s="137">
        <v>33.696837482997573</v>
      </c>
      <c r="V33" s="137">
        <v>33.340802307543896</v>
      </c>
      <c r="W33" s="137">
        <v>32.984765856286359</v>
      </c>
      <c r="X33" s="137">
        <v>32.695193229044484</v>
      </c>
      <c r="Y33" s="137">
        <v>32.405619928154337</v>
      </c>
      <c r="Z33" s="137">
        <v>32.116045905574047</v>
      </c>
      <c r="AA33" s="137">
        <v>31.826471867220199</v>
      </c>
      <c r="AB33" s="137">
        <v>31.536898424855572</v>
      </c>
      <c r="AC33" s="137">
        <v>31.319272887471797</v>
      </c>
      <c r="AD33" s="137">
        <v>31.10164623010796</v>
      </c>
      <c r="AE33" s="137">
        <v>30.884019342065677</v>
      </c>
      <c r="AF33" s="137">
        <v>30.66639256804465</v>
      </c>
      <c r="AG33" s="137">
        <v>30.610501345389505</v>
      </c>
      <c r="AH33" s="137">
        <v>30.432244952270075</v>
      </c>
      <c r="AI33" s="137">
        <v>30.253989813291835</v>
      </c>
      <c r="AJ33" s="137">
        <v>30.075734775263207</v>
      </c>
      <c r="AK33" s="137">
        <v>29.897479475442854</v>
      </c>
      <c r="AL33" s="137">
        <v>29.719223276879344</v>
      </c>
      <c r="AM33" s="137">
        <v>29.580008164166731</v>
      </c>
      <c r="AN33" s="137">
        <v>29.440793660582575</v>
      </c>
      <c r="AO33" s="137">
        <v>29.301578095387804</v>
      </c>
      <c r="AP33" s="137">
        <v>29.162362352003679</v>
      </c>
      <c r="AQ33" s="137">
        <v>29.02314721041531</v>
      </c>
      <c r="AR33" s="137">
        <v>28.914435832184672</v>
      </c>
      <c r="AS33" s="137">
        <v>28.805723332905323</v>
      </c>
      <c r="AT33" s="137">
        <v>28.697012065168817</v>
      </c>
      <c r="AU33" s="137">
        <v>28.588299860909313</v>
      </c>
      <c r="AV33" s="137">
        <v>28.479588290652504</v>
      </c>
      <c r="AW33" s="137">
        <v>28.3909952651744</v>
      </c>
      <c r="AX33" s="137">
        <v>28.302403264805317</v>
      </c>
      <c r="AY33" s="137">
        <v>28.213810306252757</v>
      </c>
      <c r="AZ33" s="137">
        <v>28.125217055523812</v>
      </c>
      <c r="BA33" s="137">
        <v>28.036624731735067</v>
      </c>
      <c r="BB33" s="137">
        <v>27.988929632877714</v>
      </c>
      <c r="BC33" s="137">
        <v>27.941235208487271</v>
      </c>
      <c r="BD33" s="137">
        <v>27.893540263414764</v>
      </c>
      <c r="BE33" s="137">
        <v>27.84584547995194</v>
      </c>
      <c r="BF33" s="137">
        <v>27.798150360605121</v>
      </c>
      <c r="BG33" s="137">
        <v>27.745561795092769</v>
      </c>
      <c r="BH33" s="137">
        <v>27.692972801244682</v>
      </c>
      <c r="BI33" s="137">
        <v>27.64038411584103</v>
      </c>
      <c r="BJ33" s="137">
        <v>27.5877950570992</v>
      </c>
      <c r="BK33" s="137">
        <v>27.535205953468505</v>
      </c>
      <c r="BL33" s="137">
        <v>27.727542087127382</v>
      </c>
      <c r="BM33" s="137">
        <v>27.919878851832074</v>
      </c>
      <c r="BN33" s="137">
        <v>28.112215367897889</v>
      </c>
      <c r="BO33" s="137">
        <v>28.304551883963704</v>
      </c>
      <c r="BP33" s="137">
        <v>28.496888573079488</v>
      </c>
      <c r="BQ33" s="137">
        <v>28.703074497843605</v>
      </c>
      <c r="BR33" s="137">
        <v>28.909260463138043</v>
      </c>
      <c r="BS33" s="137">
        <v>29.115446805726261</v>
      </c>
      <c r="BT33" s="137">
        <v>29.32163269929654</v>
      </c>
      <c r="BU33" s="137">
        <v>29.527818817375792</v>
      </c>
    </row>
    <row r="34" spans="2:73" ht="15.75" x14ac:dyDescent="0.3">
      <c r="B34" s="136" t="s">
        <v>32</v>
      </c>
      <c r="C34" s="137">
        <v>2.7568609090909102</v>
      </c>
      <c r="D34" s="137">
        <v>2.742061222727274</v>
      </c>
      <c r="E34" s="137">
        <v>2.7272615363636379</v>
      </c>
      <c r="F34" s="137">
        <v>2.7124618500000026</v>
      </c>
      <c r="G34" s="137">
        <v>2.697662163636366</v>
      </c>
      <c r="H34" s="137">
        <v>2.6828624772727303</v>
      </c>
      <c r="I34" s="137">
        <v>2.6751463454545479</v>
      </c>
      <c r="J34" s="137">
        <v>2.6674302140120827</v>
      </c>
      <c r="K34" s="137">
        <v>2.659714111102625</v>
      </c>
      <c r="L34" s="137">
        <v>2.6519979235691187</v>
      </c>
      <c r="M34" s="137">
        <v>2.6442818435124904</v>
      </c>
      <c r="N34" s="137">
        <v>2.6141588213289757</v>
      </c>
      <c r="O34" s="137">
        <v>2.5840358229845957</v>
      </c>
      <c r="P34" s="137">
        <v>2.5539128041407713</v>
      </c>
      <c r="Q34" s="137">
        <v>2.523789749921665</v>
      </c>
      <c r="R34" s="137">
        <v>2.4936667359508804</v>
      </c>
      <c r="S34" s="137">
        <v>2.4537208291475832</v>
      </c>
      <c r="T34" s="137">
        <v>2.4137748722533963</v>
      </c>
      <c r="U34" s="137">
        <v>2.3738289301806796</v>
      </c>
      <c r="V34" s="137">
        <v>2.3338829929756542</v>
      </c>
      <c r="W34" s="137">
        <v>2.2939369811421089</v>
      </c>
      <c r="X34" s="137">
        <v>2.2666924610819574</v>
      </c>
      <c r="Y34" s="137">
        <v>2.2394478588128859</v>
      </c>
      <c r="Z34" s="137">
        <v>2.212203201351711</v>
      </c>
      <c r="AA34" s="137">
        <v>2.1849585938245117</v>
      </c>
      <c r="AB34" s="137">
        <v>2.1577139820556375</v>
      </c>
      <c r="AC34" s="137">
        <v>2.1299091706652447</v>
      </c>
      <c r="AD34" s="137">
        <v>2.1021042600943782</v>
      </c>
      <c r="AE34" s="137">
        <v>2.0742993535818552</v>
      </c>
      <c r="AF34" s="137">
        <v>2.0464944643147049</v>
      </c>
      <c r="AG34" s="137">
        <v>2.0341797059118121</v>
      </c>
      <c r="AH34" s="137">
        <v>2.0138331667744285</v>
      </c>
      <c r="AI34" s="137">
        <v>1.9934866354030993</v>
      </c>
      <c r="AJ34" s="137">
        <v>1.9731401529815826</v>
      </c>
      <c r="AK34" s="137">
        <v>1.9527936594937036</v>
      </c>
      <c r="AL34" s="137">
        <v>1.9324471282082774</v>
      </c>
      <c r="AM34" s="137">
        <v>1.9171007420682173</v>
      </c>
      <c r="AN34" s="137">
        <v>1.9017543795445813</v>
      </c>
      <c r="AO34" s="137">
        <v>1.8864079745198457</v>
      </c>
      <c r="AP34" s="137">
        <v>1.8710615601665559</v>
      </c>
      <c r="AQ34" s="137">
        <v>1.8557151690759737</v>
      </c>
      <c r="AR34" s="137">
        <v>1.8449458758998447</v>
      </c>
      <c r="AS34" s="137">
        <v>1.8341765380726631</v>
      </c>
      <c r="AT34" s="137">
        <v>1.8234072492868774</v>
      </c>
      <c r="AU34" s="137">
        <v>1.8126379232575549</v>
      </c>
      <c r="AV34" s="137">
        <v>1.8018686224355154</v>
      </c>
      <c r="AW34" s="137">
        <v>1.7931639145901404</v>
      </c>
      <c r="AX34" s="137">
        <v>1.7844592473769803</v>
      </c>
      <c r="AY34" s="137">
        <v>1.7757545421828478</v>
      </c>
      <c r="AZ34" s="137">
        <v>1.7670498254596541</v>
      </c>
      <c r="BA34" s="137">
        <v>1.758345145374637</v>
      </c>
      <c r="BB34" s="137">
        <v>1.7518223302990437</v>
      </c>
      <c r="BC34" s="137">
        <v>1.7452995418039015</v>
      </c>
      <c r="BD34" s="137">
        <v>1.7387767328061134</v>
      </c>
      <c r="BE34" s="137">
        <v>1.7322539301682067</v>
      </c>
      <c r="BF34" s="137">
        <v>1.7257311166775098</v>
      </c>
      <c r="BG34" s="137">
        <v>1.7208404538102506</v>
      </c>
      <c r="BH34" s="137">
        <v>1.7159497764726042</v>
      </c>
      <c r="BI34" s="137">
        <v>1.711059111186698</v>
      </c>
      <c r="BJ34" s="137">
        <v>1.7061684330428355</v>
      </c>
      <c r="BK34" s="137">
        <v>1.701277749679319</v>
      </c>
      <c r="BL34" s="137">
        <v>1.7131613515980431</v>
      </c>
      <c r="BM34" s="137">
        <v>1.7250449781402912</v>
      </c>
      <c r="BN34" s="137">
        <v>1.7369285949806046</v>
      </c>
      <c r="BO34" s="137">
        <v>1.7488122118209177</v>
      </c>
      <c r="BP34" s="137">
        <v>1.7606958354136728</v>
      </c>
      <c r="BQ34" s="137">
        <v>1.7734351494846712</v>
      </c>
      <c r="BR34" s="137">
        <v>1.7861744651371703</v>
      </c>
      <c r="BS34" s="137">
        <v>1.7989137955117429</v>
      </c>
      <c r="BT34" s="137">
        <v>1.811653108365552</v>
      </c>
      <c r="BU34" s="137">
        <v>1.8243924299797427</v>
      </c>
    </row>
    <row r="35" spans="2:73" ht="15.75" x14ac:dyDescent="0.3">
      <c r="B35" s="136" t="s">
        <v>33</v>
      </c>
      <c r="C35" s="137">
        <v>13.9949228752763</v>
      </c>
      <c r="D35" s="137">
        <v>14.637693429968488</v>
      </c>
      <c r="E35" s="137">
        <v>15.280463984660672</v>
      </c>
      <c r="F35" s="137">
        <v>15.923234539352858</v>
      </c>
      <c r="G35" s="137">
        <v>16.566005094045043</v>
      </c>
      <c r="H35" s="137">
        <v>17.20877564873723</v>
      </c>
      <c r="I35" s="137">
        <v>17.872808599106438</v>
      </c>
      <c r="J35" s="137">
        <v>18.53684154947565</v>
      </c>
      <c r="K35" s="137">
        <v>19.200874499844861</v>
      </c>
      <c r="L35" s="137">
        <v>19.864907450214073</v>
      </c>
      <c r="M35" s="137">
        <v>20.528940400583281</v>
      </c>
      <c r="N35" s="137">
        <v>20.70627682871271</v>
      </c>
      <c r="O35" s="137">
        <v>20.883613256842139</v>
      </c>
      <c r="P35" s="137">
        <v>21.060949684971572</v>
      </c>
      <c r="Q35" s="137">
        <v>21.238286113101001</v>
      </c>
      <c r="R35" s="137">
        <v>21.415622541230434</v>
      </c>
      <c r="S35" s="137">
        <v>21.575599837894067</v>
      </c>
      <c r="T35" s="137">
        <v>21.735577134557701</v>
      </c>
      <c r="U35" s="137">
        <v>21.895554431221338</v>
      </c>
      <c r="V35" s="137">
        <v>22.055531727884976</v>
      </c>
      <c r="W35" s="137">
        <v>22.215508495584647</v>
      </c>
      <c r="X35" s="137">
        <v>22.26957720418109</v>
      </c>
      <c r="Y35" s="137">
        <v>22.323644617326174</v>
      </c>
      <c r="Z35" s="137">
        <v>22.377711376601333</v>
      </c>
      <c r="AA35" s="137">
        <v>22.431779408080011</v>
      </c>
      <c r="AB35" s="137">
        <v>22.485846691621511</v>
      </c>
      <c r="AC35" s="137">
        <v>22.448865536210356</v>
      </c>
      <c r="AD35" s="137">
        <v>22.411882968448236</v>
      </c>
      <c r="AE35" s="137">
        <v>22.374900766560977</v>
      </c>
      <c r="AF35" s="137">
        <v>22.337918918338438</v>
      </c>
      <c r="AG35" s="137">
        <v>22.547462143044104</v>
      </c>
      <c r="AH35" s="137">
        <v>22.577600790150342</v>
      </c>
      <c r="AI35" s="137">
        <v>22.607738110592088</v>
      </c>
      <c r="AJ35" s="137">
        <v>22.637876773138093</v>
      </c>
      <c r="AK35" s="137">
        <v>22.668015431272732</v>
      </c>
      <c r="AL35" s="137">
        <v>22.698154047133421</v>
      </c>
      <c r="AM35" s="137">
        <v>22.713079193879651</v>
      </c>
      <c r="AN35" s="137">
        <v>22.728004331214031</v>
      </c>
      <c r="AO35" s="137">
        <v>22.742929520743974</v>
      </c>
      <c r="AP35" s="137">
        <v>22.757854634548732</v>
      </c>
      <c r="AQ35" s="137">
        <v>22.772779738941637</v>
      </c>
      <c r="AR35" s="137">
        <v>22.78024861654038</v>
      </c>
      <c r="AS35" s="137">
        <v>22.787717494139127</v>
      </c>
      <c r="AT35" s="137">
        <v>22.795186371737874</v>
      </c>
      <c r="AU35" s="137">
        <v>22.802655249336624</v>
      </c>
      <c r="AV35" s="137">
        <v>22.810124126935367</v>
      </c>
      <c r="AW35" s="137">
        <v>22.813942510792554</v>
      </c>
      <c r="AX35" s="137">
        <v>22.817760894649737</v>
      </c>
      <c r="AY35" s="137">
        <v>22.82157927850692</v>
      </c>
      <c r="AZ35" s="137">
        <v>22.825397662364104</v>
      </c>
      <c r="BA35" s="137">
        <v>22.829216046221287</v>
      </c>
      <c r="BB35" s="137">
        <v>22.83106005504235</v>
      </c>
      <c r="BC35" s="137">
        <v>22.832904063863406</v>
      </c>
      <c r="BD35" s="137">
        <v>22.834748072684466</v>
      </c>
      <c r="BE35" s="137">
        <v>22.836592081505529</v>
      </c>
      <c r="BF35" s="137">
        <v>22.838436048806582</v>
      </c>
      <c r="BG35" s="137">
        <v>22.839332379060544</v>
      </c>
      <c r="BH35" s="137">
        <v>22.840228667794495</v>
      </c>
      <c r="BI35" s="137">
        <v>22.841124956528446</v>
      </c>
      <c r="BJ35" s="137">
        <v>22.842021236958395</v>
      </c>
      <c r="BK35" s="137">
        <v>22.842917533996353</v>
      </c>
      <c r="BL35" s="137">
        <v>23.002477888190665</v>
      </c>
      <c r="BM35" s="137">
        <v>23.162038242384973</v>
      </c>
      <c r="BN35" s="137">
        <v>23.321598596579289</v>
      </c>
      <c r="BO35" s="137">
        <v>23.481158950773597</v>
      </c>
      <c r="BP35" s="137">
        <v>23.640719304967909</v>
      </c>
      <c r="BQ35" s="137">
        <v>23.811769126760172</v>
      </c>
      <c r="BR35" s="137">
        <v>23.982818948552438</v>
      </c>
      <c r="BS35" s="137">
        <v>24.153868770344705</v>
      </c>
      <c r="BT35" s="137">
        <v>24.324918592136967</v>
      </c>
      <c r="BU35" s="137">
        <v>24.49596841392923</v>
      </c>
    </row>
    <row r="36" spans="2:73" ht="15.75" x14ac:dyDescent="0.3">
      <c r="B36" s="136" t="s">
        <v>34</v>
      </c>
      <c r="C36" s="137">
        <v>3.8839153178006933</v>
      </c>
      <c r="D36" s="137">
        <v>3.8343683033604363</v>
      </c>
      <c r="E36" s="137">
        <v>3.7848212889201793</v>
      </c>
      <c r="F36" s="137">
        <v>3.7352742744799219</v>
      </c>
      <c r="G36" s="137">
        <v>3.6857272600396649</v>
      </c>
      <c r="H36" s="137">
        <v>3.6361802455994079</v>
      </c>
      <c r="I36" s="137">
        <v>3.614803143439115</v>
      </c>
      <c r="J36" s="137">
        <v>3.5934260416531245</v>
      </c>
      <c r="K36" s="137">
        <v>3.5720489685978896</v>
      </c>
      <c r="L36" s="137">
        <v>3.5506718100708357</v>
      </c>
      <c r="M36" s="137">
        <v>3.5292947608401275</v>
      </c>
      <c r="N36" s="137">
        <v>3.5118425705931515</v>
      </c>
      <c r="O36" s="137">
        <v>3.4943904048593804</v>
      </c>
      <c r="P36" s="137">
        <v>3.476938218044392</v>
      </c>
      <c r="Q36" s="137">
        <v>3.4594859948336336</v>
      </c>
      <c r="R36" s="137">
        <v>3.4420338130213772</v>
      </c>
      <c r="S36" s="137">
        <v>3.4410888722639559</v>
      </c>
      <c r="T36" s="137">
        <v>3.4401438799163402</v>
      </c>
      <c r="U36" s="137">
        <v>3.4391989028806438</v>
      </c>
      <c r="V36" s="137">
        <v>3.4382539309271736</v>
      </c>
      <c r="W36" s="137">
        <v>3.437308856340211</v>
      </c>
      <c r="X36" s="137">
        <v>3.4351175451647302</v>
      </c>
      <c r="Y36" s="137">
        <v>3.4329260867444815</v>
      </c>
      <c r="Z36" s="137">
        <v>3.4307345373727807</v>
      </c>
      <c r="AA36" s="137">
        <v>3.4285431040346364</v>
      </c>
      <c r="AB36" s="137">
        <v>3.4263516274902139</v>
      </c>
      <c r="AC36" s="137">
        <v>3.4245515448806976</v>
      </c>
      <c r="AD36" s="137">
        <v>3.422751283791063</v>
      </c>
      <c r="AE36" s="137">
        <v>3.4209510464850719</v>
      </c>
      <c r="AF36" s="137">
        <v>3.4191508471145711</v>
      </c>
      <c r="AG36" s="137">
        <v>3.4224672234881397</v>
      </c>
      <c r="AH36" s="137">
        <v>3.4221236089550349</v>
      </c>
      <c r="AI36" s="137">
        <v>3.4217799226311039</v>
      </c>
      <c r="AJ36" s="137">
        <v>3.4214363681934334</v>
      </c>
      <c r="AK36" s="137">
        <v>3.4210928020365201</v>
      </c>
      <c r="AL36" s="137">
        <v>3.4207491914339401</v>
      </c>
      <c r="AM36" s="137">
        <v>3.4202143599390959</v>
      </c>
      <c r="AN36" s="137">
        <v>3.4196795560984539</v>
      </c>
      <c r="AO36" s="137">
        <v>3.4191447100322439</v>
      </c>
      <c r="AP36" s="137">
        <v>3.4186098480953873</v>
      </c>
      <c r="AQ36" s="137">
        <v>3.418075013710189</v>
      </c>
      <c r="AR36" s="137">
        <v>3.4177007793541567</v>
      </c>
      <c r="AS36" s="137">
        <v>3.4173264918332764</v>
      </c>
      <c r="AT36" s="137">
        <v>3.416952262795355</v>
      </c>
      <c r="AU36" s="137">
        <v>3.4165779889176622</v>
      </c>
      <c r="AV36" s="137">
        <v>3.4162037454370195</v>
      </c>
      <c r="AW36" s="137">
        <v>3.4162744401356138</v>
      </c>
      <c r="AX36" s="137">
        <v>3.4163451847873394</v>
      </c>
      <c r="AY36" s="137">
        <v>3.4164158827551514</v>
      </c>
      <c r="AZ36" s="137">
        <v>3.4164865662066188</v>
      </c>
      <c r="BA36" s="137">
        <v>3.4165572953799401</v>
      </c>
      <c r="BB36" s="137">
        <v>3.4166780506201011</v>
      </c>
      <c r="BC36" s="137">
        <v>3.4167988402314999</v>
      </c>
      <c r="BD36" s="137">
        <v>3.4169196029297932</v>
      </c>
      <c r="BE36" s="137">
        <v>3.4170403740638382</v>
      </c>
      <c r="BF36" s="137">
        <v>3.4171610984607415</v>
      </c>
      <c r="BG36" s="137">
        <v>3.4173069430770018</v>
      </c>
      <c r="BH36" s="137">
        <v>3.4174527356749551</v>
      </c>
      <c r="BI36" s="137">
        <v>3.417598543959337</v>
      </c>
      <c r="BJ36" s="137">
        <v>3.4177443105920817</v>
      </c>
      <c r="BK36" s="137">
        <v>3.4178901194992859</v>
      </c>
      <c r="BL36" s="137">
        <v>3.4420459263401404</v>
      </c>
      <c r="BM36" s="137">
        <v>3.466201763501839</v>
      </c>
      <c r="BN36" s="137">
        <v>3.49035758851835</v>
      </c>
      <c r="BO36" s="137">
        <v>3.514513413534861</v>
      </c>
      <c r="BP36" s="137">
        <v>3.5386692510335482</v>
      </c>
      <c r="BQ36" s="137">
        <v>3.5645645504781251</v>
      </c>
      <c r="BR36" s="137">
        <v>3.5904598516821378</v>
      </c>
      <c r="BS36" s="137">
        <v>3.6163551841746537</v>
      </c>
      <c r="BT36" s="137">
        <v>3.642250477295077</v>
      </c>
      <c r="BU36" s="137">
        <v>3.6681457901015468</v>
      </c>
    </row>
    <row r="37" spans="2:73" ht="15.75" x14ac:dyDescent="0.3">
      <c r="B37" s="136" t="s">
        <v>35</v>
      </c>
      <c r="C37" s="137">
        <v>0.79675200000000002</v>
      </c>
      <c r="D37" s="137">
        <v>0.80131859999999999</v>
      </c>
      <c r="E37" s="137">
        <v>0.80588519999999997</v>
      </c>
      <c r="F37" s="137">
        <v>0.81045180000000006</v>
      </c>
      <c r="G37" s="137">
        <v>0.81501840000000003</v>
      </c>
      <c r="H37" s="137">
        <v>0.81958500000000001</v>
      </c>
      <c r="I37" s="137">
        <v>0.81052679999999999</v>
      </c>
      <c r="J37" s="137">
        <v>0.80146860027990963</v>
      </c>
      <c r="K37" s="137">
        <v>0.79241042177069609</v>
      </c>
      <c r="L37" s="137">
        <v>0.78335218039324728</v>
      </c>
      <c r="M37" s="137">
        <v>0.77429401874905457</v>
      </c>
      <c r="N37" s="137">
        <v>0.75368521052886062</v>
      </c>
      <c r="O37" s="137">
        <v>0.73307641954316349</v>
      </c>
      <c r="P37" s="137">
        <v>0.71246761393428037</v>
      </c>
      <c r="Q37" s="137">
        <v>0.69185878461629369</v>
      </c>
      <c r="R37" s="137">
        <v>0.67124998327723007</v>
      </c>
      <c r="S37" s="137">
        <v>0.64613000947764843</v>
      </c>
      <c r="T37" s="137">
        <v>0.62101000303639331</v>
      </c>
      <c r="U37" s="137">
        <v>0.59589000582714102</v>
      </c>
      <c r="V37" s="137">
        <v>0.57077001116299075</v>
      </c>
      <c r="W37" s="137">
        <v>0.54564999212326948</v>
      </c>
      <c r="X37" s="137">
        <v>0.52858000376438485</v>
      </c>
      <c r="Y37" s="137">
        <v>0.51151001098225579</v>
      </c>
      <c r="Z37" s="137">
        <v>0.49444000769973956</v>
      </c>
      <c r="AA37" s="137">
        <v>0.47736999517645201</v>
      </c>
      <c r="AB37" s="137">
        <v>0.46029999993279319</v>
      </c>
      <c r="AC37" s="137">
        <v>0.45983971065528817</v>
      </c>
      <c r="AD37" s="137">
        <v>0.45937940894926699</v>
      </c>
      <c r="AE37" s="137">
        <v>0.4589191004082479</v>
      </c>
      <c r="AF37" s="137">
        <v>0.45845879188437627</v>
      </c>
      <c r="AG37" s="137">
        <v>0.46030000897252082</v>
      </c>
      <c r="AH37" s="137">
        <v>0.46029998854828613</v>
      </c>
      <c r="AI37" s="137">
        <v>0.4603000004213888</v>
      </c>
      <c r="AJ37" s="137">
        <v>0.46030000629286261</v>
      </c>
      <c r="AK37" s="137">
        <v>0.46030000708867302</v>
      </c>
      <c r="AL37" s="137">
        <v>0.46029999041116948</v>
      </c>
      <c r="AM37" s="137">
        <v>0.46029999541581912</v>
      </c>
      <c r="AN37" s="137">
        <v>0.46030001257119518</v>
      </c>
      <c r="AO37" s="137">
        <v>0.46030000838134938</v>
      </c>
      <c r="AP37" s="137">
        <v>0.46030000106551211</v>
      </c>
      <c r="AQ37" s="137">
        <v>0.4603000057846558</v>
      </c>
      <c r="AR37" s="137">
        <v>0.4603000119372081</v>
      </c>
      <c r="AS37" s="137">
        <v>0.46029999563080781</v>
      </c>
      <c r="AT37" s="137">
        <v>0.46030000400824983</v>
      </c>
      <c r="AU37" s="137">
        <v>0.46029999356201146</v>
      </c>
      <c r="AV37" s="137">
        <v>0.46029999586494763</v>
      </c>
      <c r="AW37" s="137">
        <v>0.46029999037488811</v>
      </c>
      <c r="AX37" s="137">
        <v>0.46030000561616979</v>
      </c>
      <c r="AY37" s="137">
        <v>0.46030000148076361</v>
      </c>
      <c r="AZ37" s="137">
        <v>0.46029999139517108</v>
      </c>
      <c r="BA37" s="137">
        <v>0.46030000013754596</v>
      </c>
      <c r="BB37" s="137">
        <v>0.4602999938087885</v>
      </c>
      <c r="BC37" s="137">
        <v>0.4603000012151876</v>
      </c>
      <c r="BD37" s="137">
        <v>0.46029999801585092</v>
      </c>
      <c r="BE37" s="137">
        <v>0.46029999810883626</v>
      </c>
      <c r="BF37" s="137">
        <v>0.46029999254314308</v>
      </c>
      <c r="BG37" s="137">
        <v>0.46030000008543681</v>
      </c>
      <c r="BH37" s="137">
        <v>0.46030000008282557</v>
      </c>
      <c r="BI37" s="137">
        <v>0.46030000639049856</v>
      </c>
      <c r="BJ37" s="137">
        <v>0.46030000597634702</v>
      </c>
      <c r="BK37" s="137">
        <v>0.46030000281859379</v>
      </c>
      <c r="BL37" s="137">
        <v>0.46351524236828179</v>
      </c>
      <c r="BM37" s="137">
        <v>0.4667304948608092</v>
      </c>
      <c r="BN37" s="137">
        <v>0.46994574225371771</v>
      </c>
      <c r="BO37" s="137">
        <v>0.47316098964662628</v>
      </c>
      <c r="BP37" s="137">
        <v>0.4763762405888145</v>
      </c>
      <c r="BQ37" s="137">
        <v>0.47982300485571383</v>
      </c>
      <c r="BR37" s="137">
        <v>0.48326976995389587</v>
      </c>
      <c r="BS37" s="137">
        <v>0.48671654279042698</v>
      </c>
      <c r="BT37" s="137">
        <v>0.49016330641753636</v>
      </c>
      <c r="BU37" s="137">
        <v>0.49361007464935652</v>
      </c>
    </row>
    <row r="38" spans="2:73" ht="15.75" x14ac:dyDescent="0.3">
      <c r="B38" s="136" t="s">
        <v>36</v>
      </c>
      <c r="C38" s="137">
        <v>0.8533281749999998</v>
      </c>
      <c r="D38" s="137">
        <v>0.85658320624999984</v>
      </c>
      <c r="E38" s="137">
        <v>0.85983823749999977</v>
      </c>
      <c r="F38" s="137">
        <v>0.86309326874999981</v>
      </c>
      <c r="G38" s="137">
        <v>0.86634829999999985</v>
      </c>
      <c r="H38" s="137">
        <v>0.86960333124999978</v>
      </c>
      <c r="I38" s="137">
        <v>0.87679187499999978</v>
      </c>
      <c r="J38" s="137">
        <v>0.88398041891148726</v>
      </c>
      <c r="K38" s="137">
        <v>0.89116897540048712</v>
      </c>
      <c r="L38" s="137">
        <v>0.89835749431813883</v>
      </c>
      <c r="M38" s="137">
        <v>0.90554606171684249</v>
      </c>
      <c r="N38" s="137">
        <v>0.90637106177194038</v>
      </c>
      <c r="O38" s="137">
        <v>0.90719607294644655</v>
      </c>
      <c r="P38" s="137">
        <v>0.90802107451494296</v>
      </c>
      <c r="Q38" s="137">
        <v>0.90884605916295969</v>
      </c>
      <c r="R38" s="137">
        <v>0.90967106283617694</v>
      </c>
      <c r="S38" s="137">
        <v>0.9177178672806432</v>
      </c>
      <c r="T38" s="137">
        <v>0.92576464746646958</v>
      </c>
      <c r="U38" s="137">
        <v>0.93381143501211705</v>
      </c>
      <c r="V38" s="137">
        <v>0.94185822518258933</v>
      </c>
      <c r="W38" s="137">
        <v>0.94990498233917842</v>
      </c>
      <c r="X38" s="137">
        <v>0.95001811507849221</v>
      </c>
      <c r="Y38" s="137">
        <v>0.95013121946585577</v>
      </c>
      <c r="Z38" s="137">
        <v>0.9502443008547381</v>
      </c>
      <c r="AA38" s="137">
        <v>0.95035739572064903</v>
      </c>
      <c r="AB38" s="137">
        <v>0.95047049540176343</v>
      </c>
      <c r="AC38" s="137">
        <v>0.94849185147216231</v>
      </c>
      <c r="AD38" s="137">
        <v>0.94651316680823605</v>
      </c>
      <c r="AE38" s="137">
        <v>0.94453448117877692</v>
      </c>
      <c r="AF38" s="137">
        <v>0.94255580223146274</v>
      </c>
      <c r="AG38" s="137">
        <v>0.94572242106882087</v>
      </c>
      <c r="AH38" s="137">
        <v>0.94568213973726556</v>
      </c>
      <c r="AI38" s="137">
        <v>0.94564186999157895</v>
      </c>
      <c r="AJ38" s="137">
        <v>0.94560161880975291</v>
      </c>
      <c r="AK38" s="137">
        <v>0.94556136179401118</v>
      </c>
      <c r="AL38" s="137">
        <v>0.94552108406792779</v>
      </c>
      <c r="AM38" s="137">
        <v>0.94576163126787771</v>
      </c>
      <c r="AN38" s="137">
        <v>0.94600219224290449</v>
      </c>
      <c r="AO38" s="137">
        <v>0.94624273010426962</v>
      </c>
      <c r="AP38" s="137">
        <v>0.94648326290762608</v>
      </c>
      <c r="AQ38" s="137">
        <v>0.94672380936029776</v>
      </c>
      <c r="AR38" s="137">
        <v>0.94564741624788762</v>
      </c>
      <c r="AS38" s="137">
        <v>0.94457099753967988</v>
      </c>
      <c r="AT38" s="137">
        <v>0.9434946069495499</v>
      </c>
      <c r="AU38" s="137">
        <v>0.94241819497957124</v>
      </c>
      <c r="AV38" s="137">
        <v>0.94134179748293734</v>
      </c>
      <c r="AW38" s="137">
        <v>0.93927179122746751</v>
      </c>
      <c r="AX38" s="137">
        <v>0.93720180830380495</v>
      </c>
      <c r="AY38" s="137">
        <v>0.93513180356987546</v>
      </c>
      <c r="AZ38" s="137">
        <v>0.93306179224565111</v>
      </c>
      <c r="BA38" s="137">
        <v>0.93099180190048125</v>
      </c>
      <c r="BB38" s="137">
        <v>0.93099179480597494</v>
      </c>
      <c r="BC38" s="137">
        <v>0.93099180293935335</v>
      </c>
      <c r="BD38" s="137">
        <v>0.93099179931437126</v>
      </c>
      <c r="BE38" s="137">
        <v>0.93099179933951914</v>
      </c>
      <c r="BF38" s="137">
        <v>0.93099178756168177</v>
      </c>
      <c r="BG38" s="137">
        <v>0.93099180137621296</v>
      </c>
      <c r="BH38" s="137">
        <v>0.93099180129653913</v>
      </c>
      <c r="BI38" s="137">
        <v>0.93099180821294736</v>
      </c>
      <c r="BJ38" s="137">
        <v>0.93099180335408105</v>
      </c>
      <c r="BK38" s="137">
        <v>0.93099180409929227</v>
      </c>
      <c r="BL38" s="137">
        <v>0.93749487801232834</v>
      </c>
      <c r="BM38" s="137">
        <v>0.94399796627482391</v>
      </c>
      <c r="BN38" s="137">
        <v>0.95050104888347697</v>
      </c>
      <c r="BO38" s="137">
        <v>0.95700413149213026</v>
      </c>
      <c r="BP38" s="137">
        <v>0.96350721803579664</v>
      </c>
      <c r="BQ38" s="137">
        <v>0.97047856438966273</v>
      </c>
      <c r="BR38" s="137">
        <v>0.9774499116651546</v>
      </c>
      <c r="BS38" s="137">
        <v>0.98442126751999515</v>
      </c>
      <c r="BT38" s="137">
        <v>0.99139261316453919</v>
      </c>
      <c r="BU38" s="137">
        <v>0.99836396391423132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36.5703125" style="85" customWidth="1"/>
    <col min="3" max="3" width="10.7109375" style="85" customWidth="1"/>
    <col min="4" max="12" width="10.7109375" style="85" hidden="1" customWidth="1" outlineLevel="1"/>
    <col min="13" max="13" width="10.7109375" style="85" customWidth="1" collapsed="1"/>
    <col min="14" max="17" width="10.7109375" style="85" hidden="1" customWidth="1" outlineLevel="1"/>
    <col min="18" max="18" width="10.7109375" style="85" customWidth="1" collapsed="1"/>
    <col min="19" max="22" width="10.7109375" style="85" hidden="1" customWidth="1" outlineLevel="1"/>
    <col min="23" max="23" width="10.7109375" style="85" customWidth="1" collapsed="1"/>
    <col min="24" max="27" width="10.7109375" style="85" hidden="1" customWidth="1" outlineLevel="1"/>
    <col min="28" max="28" width="10.7109375" style="85" customWidth="1" collapsed="1"/>
    <col min="29" max="32" width="10.7109375" style="85" hidden="1" customWidth="1" outlineLevel="1"/>
    <col min="33" max="33" width="10.7109375" style="85" customWidth="1" collapsed="1"/>
    <col min="34" max="37" width="10.7109375" style="85" hidden="1" customWidth="1" outlineLevel="1"/>
    <col min="38" max="38" width="10.7109375" style="85" customWidth="1" collapsed="1"/>
    <col min="39" max="42" width="10.7109375" style="85" hidden="1" customWidth="1" outlineLevel="1"/>
    <col min="43" max="43" width="10.7109375" style="85" customWidth="1" collapsed="1"/>
    <col min="44" max="47" width="10.7109375" style="85" hidden="1" customWidth="1" outlineLevel="1"/>
    <col min="48" max="48" width="10.7109375" style="85" customWidth="1" collapsed="1"/>
    <col min="49" max="52" width="10.7109375" style="85" hidden="1" customWidth="1" outlineLevel="1"/>
    <col min="53" max="53" width="10.7109375" style="85" customWidth="1" collapsed="1"/>
  </cols>
  <sheetData>
    <row r="1" spans="1:27" s="85" customFormat="1" x14ac:dyDescent="0.25">
      <c r="A1" s="99" t="s">
        <v>3</v>
      </c>
    </row>
    <row r="2" spans="1:27" s="85" customFormat="1" x14ac:dyDescent="0.25"/>
    <row r="3" spans="1:27" s="85" customFormat="1" x14ac:dyDescent="0.25"/>
    <row r="4" spans="1:27" s="85" customFormat="1" x14ac:dyDescent="0.25"/>
    <row r="5" spans="1:27" s="85" customFormat="1" x14ac:dyDescent="0.25"/>
    <row r="6" spans="1:27" s="85" customFormat="1" x14ac:dyDescent="0.25"/>
    <row r="7" spans="1:27" s="85" customFormat="1" ht="16.5" thickBot="1" x14ac:dyDescent="0.35">
      <c r="C7" s="86"/>
      <c r="D7" s="86"/>
      <c r="E7" s="86"/>
      <c r="F7" s="86"/>
      <c r="G7" s="86"/>
      <c r="H7" s="86"/>
      <c r="I7" s="86"/>
      <c r="J7" s="86"/>
    </row>
    <row r="8" spans="1:27" s="85" customFormat="1" ht="16.5" x14ac:dyDescent="0.25">
      <c r="B8" s="4" t="s">
        <v>238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</row>
    <row r="9" spans="1:27" s="85" customFormat="1" ht="17.25" thickBot="1" x14ac:dyDescent="0.35">
      <c r="B9" s="106" t="s">
        <v>239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</row>
    <row r="10" spans="1:27" s="85" customFormat="1" ht="15.75" x14ac:dyDescent="0.3">
      <c r="B10" s="107"/>
      <c r="C10" s="107"/>
      <c r="D10" s="107"/>
      <c r="E10" s="107"/>
      <c r="F10" s="107"/>
      <c r="G10" s="107"/>
      <c r="H10" s="107"/>
      <c r="I10" s="107"/>
      <c r="J10" s="107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</row>
    <row r="11" spans="1:27" ht="15.75" x14ac:dyDescent="0.3"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</row>
    <row r="12" spans="1:27" ht="15.75" x14ac:dyDescent="0.3">
      <c r="B12" s="82"/>
    </row>
    <row r="15" spans="1:27" ht="15.75" x14ac:dyDescent="0.3">
      <c r="B15" s="82"/>
      <c r="C15" s="82"/>
      <c r="D15" s="82"/>
      <c r="E15" s="82"/>
      <c r="F15" s="8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</row>
    <row r="16" spans="1:27" ht="15.75" x14ac:dyDescent="0.3">
      <c r="B16" s="82"/>
      <c r="C16" s="82"/>
      <c r="D16" s="82"/>
      <c r="E16" s="82"/>
      <c r="F16" s="8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</row>
    <row r="17" spans="2:54" ht="15.75" x14ac:dyDescent="0.3"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</row>
    <row r="18" spans="2:54" ht="15.75" x14ac:dyDescent="0.3">
      <c r="B18" s="82"/>
      <c r="C18" s="82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</row>
    <row r="19" spans="2:54" ht="15.75" x14ac:dyDescent="0.3">
      <c r="B19" s="82"/>
      <c r="C19" s="82"/>
      <c r="D19" s="82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</row>
    <row r="20" spans="2:54" ht="15.75" x14ac:dyDescent="0.3">
      <c r="B20" s="82"/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</row>
    <row r="21" spans="2:54" ht="15.75" x14ac:dyDescent="0.3">
      <c r="B21" s="82"/>
      <c r="C21" s="82"/>
      <c r="D21" s="82"/>
      <c r="E21" s="82"/>
      <c r="F21" s="8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</row>
    <row r="22" spans="2:54" ht="15.75" x14ac:dyDescent="0.3">
      <c r="B22" s="82"/>
      <c r="C22" s="82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</row>
    <row r="23" spans="2:54" ht="15.75" x14ac:dyDescent="0.3">
      <c r="C23" s="82"/>
      <c r="D23" s="82"/>
      <c r="E23" s="82"/>
      <c r="F23" s="82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</row>
    <row r="24" spans="2:54" ht="15.75" x14ac:dyDescent="0.3">
      <c r="B24" s="82"/>
      <c r="C24" s="82"/>
      <c r="D24" s="82"/>
      <c r="E24" s="82"/>
      <c r="F24" s="82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</row>
    <row r="26" spans="2:54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</row>
    <row r="27" spans="2:54" ht="15.75" x14ac:dyDescent="0.3">
      <c r="B27" s="82" t="s">
        <v>368</v>
      </c>
      <c r="C27" s="82"/>
    </row>
    <row r="28" spans="2:54" ht="15.75" x14ac:dyDescent="0.3">
      <c r="B28" s="82"/>
      <c r="C28" s="82"/>
    </row>
    <row r="29" spans="2:54" x14ac:dyDescent="0.25">
      <c r="BB29" s="85"/>
    </row>
    <row r="30" spans="2:54" ht="15.75" x14ac:dyDescent="0.3">
      <c r="B30" s="146"/>
      <c r="C30" s="146">
        <v>2010</v>
      </c>
      <c r="D30" s="146">
        <v>2011</v>
      </c>
      <c r="E30" s="146">
        <v>2012</v>
      </c>
      <c r="F30" s="146">
        <v>2013</v>
      </c>
      <c r="G30" s="146">
        <v>2014</v>
      </c>
      <c r="H30" s="146">
        <v>2015</v>
      </c>
      <c r="I30" s="146">
        <v>2016</v>
      </c>
      <c r="J30" s="146">
        <v>2017</v>
      </c>
      <c r="K30" s="146">
        <v>2018</v>
      </c>
      <c r="L30" s="146">
        <v>2019</v>
      </c>
      <c r="M30" s="146">
        <v>2020</v>
      </c>
      <c r="N30" s="146">
        <v>2021</v>
      </c>
      <c r="O30" s="146">
        <v>2022</v>
      </c>
      <c r="P30" s="146">
        <v>2023</v>
      </c>
      <c r="Q30" s="146">
        <v>2024</v>
      </c>
      <c r="R30" s="146">
        <v>2025</v>
      </c>
      <c r="S30" s="146">
        <v>2026</v>
      </c>
      <c r="T30" s="146">
        <v>2027</v>
      </c>
      <c r="U30" s="146">
        <v>2028</v>
      </c>
      <c r="V30" s="146">
        <v>2029</v>
      </c>
      <c r="W30" s="146">
        <v>2030</v>
      </c>
      <c r="X30" s="146">
        <v>2031</v>
      </c>
      <c r="Y30" s="146">
        <v>2032</v>
      </c>
      <c r="Z30" s="146">
        <v>2033</v>
      </c>
      <c r="AA30" s="146">
        <v>2034</v>
      </c>
      <c r="AB30" s="146">
        <v>2035</v>
      </c>
      <c r="AC30" s="146">
        <v>2036</v>
      </c>
      <c r="AD30" s="146">
        <v>2037</v>
      </c>
      <c r="AE30" s="146">
        <v>2038</v>
      </c>
      <c r="AF30" s="146">
        <v>2039</v>
      </c>
      <c r="AG30" s="146">
        <v>2040</v>
      </c>
      <c r="AH30" s="146">
        <v>2041</v>
      </c>
      <c r="AI30" s="146">
        <v>2042</v>
      </c>
      <c r="AJ30" s="146">
        <v>2043</v>
      </c>
      <c r="AK30" s="146">
        <v>2044</v>
      </c>
      <c r="AL30" s="146">
        <v>2045</v>
      </c>
      <c r="AM30" s="146">
        <v>2046</v>
      </c>
      <c r="AN30" s="146">
        <v>2047</v>
      </c>
      <c r="AO30" s="146">
        <v>2048</v>
      </c>
      <c r="AP30" s="146">
        <v>2049</v>
      </c>
      <c r="AQ30" s="146">
        <v>2050</v>
      </c>
      <c r="AR30" s="146">
        <v>2051</v>
      </c>
      <c r="AS30" s="146">
        <v>2052</v>
      </c>
      <c r="AT30" s="146">
        <v>2053</v>
      </c>
      <c r="AU30" s="146">
        <v>2054</v>
      </c>
      <c r="AV30" s="146">
        <v>2055</v>
      </c>
      <c r="AW30" s="146">
        <v>2056</v>
      </c>
      <c r="AX30" s="146">
        <v>2057</v>
      </c>
      <c r="AY30" s="146">
        <v>2058</v>
      </c>
      <c r="AZ30" s="146">
        <v>2059</v>
      </c>
      <c r="BA30" s="146">
        <v>2060</v>
      </c>
    </row>
    <row r="31" spans="2:54" ht="15.75" x14ac:dyDescent="0.3">
      <c r="B31" s="133" t="s">
        <v>37</v>
      </c>
      <c r="C31" s="139">
        <v>39009046</v>
      </c>
      <c r="D31" s="139">
        <v>42773339</v>
      </c>
      <c r="E31" s="139">
        <v>44444210</v>
      </c>
      <c r="F31" s="139">
        <v>45501533</v>
      </c>
      <c r="G31" s="139">
        <v>47406431</v>
      </c>
      <c r="H31" s="139">
        <v>49392700</v>
      </c>
      <c r="I31" s="139">
        <v>51800530</v>
      </c>
      <c r="J31" s="139">
        <v>54911905</v>
      </c>
      <c r="K31" s="139">
        <v>56669085.960000001</v>
      </c>
      <c r="L31" s="139">
        <v>58482496.710720003</v>
      </c>
      <c r="M31" s="139">
        <v>60353936.605463043</v>
      </c>
      <c r="N31" s="139">
        <v>62285262.57683786</v>
      </c>
      <c r="O31" s="139">
        <v>64278390.979296677</v>
      </c>
      <c r="P31" s="139">
        <v>66335299.490634173</v>
      </c>
      <c r="Q31" s="139">
        <v>68458029.074334472</v>
      </c>
      <c r="R31" s="139">
        <v>70648686.004713178</v>
      </c>
      <c r="S31" s="139">
        <v>72909443.956863999</v>
      </c>
      <c r="T31" s="139">
        <v>75282228.355295867</v>
      </c>
      <c r="U31" s="139">
        <v>77514611.945322976</v>
      </c>
      <c r="V31" s="139">
        <v>79454797.7220487</v>
      </c>
      <c r="W31" s="139">
        <v>81012480.911743805</v>
      </c>
      <c r="X31" s="139">
        <v>82163228.852512568</v>
      </c>
      <c r="Y31" s="139">
        <v>83185013.01576075</v>
      </c>
      <c r="Z31" s="139">
        <v>84107536.942677334</v>
      </c>
      <c r="AA31" s="139">
        <v>84950118.997644648</v>
      </c>
      <c r="AB31" s="139">
        <v>85451525.744761705</v>
      </c>
      <c r="AC31" s="139">
        <v>85930081.872410581</v>
      </c>
      <c r="AD31" s="139">
        <v>86387094.261774048</v>
      </c>
      <c r="AE31" s="139">
        <v>86689785.122757331</v>
      </c>
      <c r="AF31" s="139">
        <v>86986011.524181843</v>
      </c>
      <c r="AG31" s="139">
        <v>87264812.843169615</v>
      </c>
      <c r="AH31" s="139">
        <v>87517476.538502276</v>
      </c>
      <c r="AI31" s="139">
        <v>87761427.692616567</v>
      </c>
      <c r="AJ31" s="139">
        <v>87996666.305512488</v>
      </c>
      <c r="AK31" s="139">
        <v>88223192.377190039</v>
      </c>
      <c r="AL31" s="139">
        <v>88432293.366430864</v>
      </c>
      <c r="AM31" s="139">
        <v>88641394.355671674</v>
      </c>
      <c r="AN31" s="139">
        <v>88833070.262475759</v>
      </c>
      <c r="AO31" s="139">
        <v>89016033.628061473</v>
      </c>
      <c r="AP31" s="139">
        <v>89198996.993647188</v>
      </c>
      <c r="AQ31" s="139">
        <v>89364535.276796177</v>
      </c>
      <c r="AR31" s="139">
        <v>89521361.018726811</v>
      </c>
      <c r="AS31" s="139">
        <v>89669474.219439059</v>
      </c>
      <c r="AT31" s="139">
        <v>89808874.878932938</v>
      </c>
      <c r="AU31" s="139">
        <v>89948275.538426816</v>
      </c>
      <c r="AV31" s="139">
        <v>90070251.115483955</v>
      </c>
      <c r="AW31" s="139">
        <v>90183514.151322737</v>
      </c>
      <c r="AX31" s="139">
        <v>90288064.645943135</v>
      </c>
      <c r="AY31" s="139">
        <v>90383902.599345192</v>
      </c>
      <c r="AZ31" s="139">
        <v>90471028.011528865</v>
      </c>
      <c r="BA31" s="139">
        <v>90558153.423712537</v>
      </c>
    </row>
    <row r="32" spans="2:54" x14ac:dyDescent="0.25">
      <c r="BB32" s="85"/>
    </row>
    <row r="33" spans="54:54" x14ac:dyDescent="0.25">
      <c r="BB33" s="85"/>
    </row>
    <row r="34" spans="54:54" x14ac:dyDescent="0.25">
      <c r="BB34" s="85"/>
    </row>
    <row r="35" spans="54:54" x14ac:dyDescent="0.25">
      <c r="BB35" s="85"/>
    </row>
    <row r="36" spans="54:54" x14ac:dyDescent="0.25">
      <c r="BB36" s="85"/>
    </row>
    <row r="37" spans="54:54" x14ac:dyDescent="0.25">
      <c r="BB37" s="85"/>
    </row>
    <row r="38" spans="54:54" x14ac:dyDescent="0.25">
      <c r="BB38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51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1" max="1" width="11.5703125" style="85"/>
    <col min="5" max="13" width="0" hidden="1" customWidth="1" outlineLevel="1"/>
    <col min="14" max="14" width="11.5703125" collapsed="1"/>
    <col min="15" max="22" width="0" hidden="1" customWidth="1" outlineLevel="1"/>
    <col min="23" max="23" width="11.5703125" collapsed="1"/>
    <col min="24" max="28" width="0" hidden="1" customWidth="1" outlineLevel="1"/>
    <col min="29" max="29" width="11.5703125" collapsed="1"/>
    <col min="30" max="33" width="0" hidden="1" customWidth="1" outlineLevel="1"/>
    <col min="34" max="34" width="11.5703125" style="85" collapsed="1"/>
    <col min="35" max="38" width="0" style="85" hidden="1" customWidth="1" outlineLevel="1"/>
    <col min="39" max="39" width="11.5703125" style="85" collapsed="1"/>
    <col min="40" max="43" width="0" style="85" hidden="1" customWidth="1" outlineLevel="1"/>
    <col min="44" max="44" width="11.5703125" style="85" collapsed="1"/>
    <col min="45" max="48" width="0" style="85" hidden="1" customWidth="1" outlineLevel="1"/>
    <col min="49" max="49" width="11.5703125" style="85" collapsed="1"/>
    <col min="50" max="53" width="0" style="85" hidden="1" customWidth="1" outlineLevel="1"/>
    <col min="54" max="54" width="11.5703125" style="85" collapsed="1"/>
    <col min="55" max="58" width="0" style="85" hidden="1" customWidth="1" outlineLevel="1"/>
    <col min="59" max="59" width="11.5703125" style="85" collapsed="1"/>
    <col min="60" max="63" width="0" style="85" hidden="1" customWidth="1" outlineLevel="1"/>
    <col min="64" max="64" width="11.5703125" style="85" collapsed="1"/>
  </cols>
  <sheetData>
    <row r="1" spans="1:64" s="85" customFormat="1" x14ac:dyDescent="0.25">
      <c r="A1" s="99" t="s">
        <v>3</v>
      </c>
    </row>
    <row r="2" spans="1:64" s="85" customFormat="1" x14ac:dyDescent="0.25"/>
    <row r="3" spans="1:64" s="85" customFormat="1" x14ac:dyDescent="0.25"/>
    <row r="4" spans="1:64" s="85" customFormat="1" x14ac:dyDescent="0.25"/>
    <row r="5" spans="1:64" s="85" customFormat="1" x14ac:dyDescent="0.25"/>
    <row r="6" spans="1:64" s="85" customFormat="1" x14ac:dyDescent="0.25"/>
    <row r="7" spans="1:64" s="85" customFormat="1" ht="16.5" thickBot="1" x14ac:dyDescent="0.35">
      <c r="C7" s="86"/>
      <c r="D7" s="86"/>
      <c r="E7" s="86"/>
      <c r="F7" s="86"/>
      <c r="G7" s="86"/>
      <c r="H7" s="86"/>
      <c r="I7" s="86"/>
      <c r="J7" s="86"/>
    </row>
    <row r="8" spans="1:64" ht="16.5" x14ac:dyDescent="0.25">
      <c r="B8" s="4" t="s">
        <v>241</v>
      </c>
      <c r="C8" s="4"/>
      <c r="D8" s="4"/>
      <c r="E8" s="4" t="s">
        <v>240</v>
      </c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61"/>
      <c r="AS8" s="61"/>
      <c r="AT8" s="61"/>
      <c r="AU8" s="61"/>
      <c r="AV8" s="61"/>
      <c r="AW8" s="61"/>
      <c r="AX8" s="61"/>
      <c r="AY8" s="61"/>
      <c r="AZ8" s="61"/>
      <c r="BA8" s="61"/>
      <c r="BB8" s="61"/>
      <c r="BC8" s="61"/>
      <c r="BD8" s="61"/>
      <c r="BE8" s="61"/>
      <c r="BF8" s="61"/>
      <c r="BG8" s="61"/>
      <c r="BH8" s="61"/>
      <c r="BI8" s="61"/>
      <c r="BJ8" s="61"/>
      <c r="BK8" s="61"/>
      <c r="BL8" s="61"/>
    </row>
    <row r="9" spans="1:64" ht="17.25" thickBot="1" x14ac:dyDescent="0.35">
      <c r="B9" s="106" t="s">
        <v>242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61"/>
      <c r="AS9" s="61"/>
      <c r="AT9" s="61"/>
      <c r="AU9" s="61"/>
      <c r="AV9" s="61"/>
      <c r="AW9" s="61"/>
      <c r="AX9" s="61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</row>
    <row r="10" spans="1:64" ht="15.75" x14ac:dyDescent="0.3">
      <c r="B10" s="107"/>
      <c r="C10" s="107"/>
      <c r="D10" s="107"/>
      <c r="E10" s="107"/>
      <c r="F10" s="107"/>
      <c r="G10" s="107"/>
      <c r="H10" s="107"/>
      <c r="I10" s="107"/>
      <c r="J10" s="107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5" spans="1:64" s="85" customFormat="1" x14ac:dyDescent="0.25"/>
    <row r="16" spans="1:64" s="85" customFormat="1" x14ac:dyDescent="0.25"/>
    <row r="17" spans="2:64" s="85" customFormat="1" x14ac:dyDescent="0.25"/>
    <row r="18" spans="2:64" s="85" customFormat="1" x14ac:dyDescent="0.25"/>
    <row r="19" spans="2:64" s="85" customFormat="1" x14ac:dyDescent="0.25"/>
    <row r="20" spans="2:64" s="85" customFormat="1" x14ac:dyDescent="0.25"/>
    <row r="21" spans="2:64" s="85" customFormat="1" x14ac:dyDescent="0.25"/>
    <row r="22" spans="2:64" s="85" customFormat="1" x14ac:dyDescent="0.25"/>
    <row r="23" spans="2:64" s="85" customFormat="1" x14ac:dyDescent="0.25"/>
    <row r="24" spans="2:64" s="85" customFormat="1" x14ac:dyDescent="0.25"/>
    <row r="26" spans="2:64" s="85" customFormat="1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2:64" s="85" customFormat="1" x14ac:dyDescent="0.25">
      <c r="B27" s="109" t="s">
        <v>243</v>
      </c>
      <c r="D27" s="109"/>
      <c r="E27" s="109"/>
      <c r="F27" s="109"/>
      <c r="G27" s="109"/>
      <c r="H27" s="109"/>
      <c r="I27" s="109"/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</row>
    <row r="28" spans="2:64" s="85" customFormat="1" x14ac:dyDescent="0.25"/>
    <row r="29" spans="2:64" s="85" customFormat="1" x14ac:dyDescent="0.25"/>
    <row r="30" spans="2:64" s="85" customFormat="1" ht="15.75" x14ac:dyDescent="0.3">
      <c r="B30" s="146"/>
      <c r="C30" s="146" t="s">
        <v>38</v>
      </c>
      <c r="D30" s="146">
        <v>2000</v>
      </c>
      <c r="E30" s="146">
        <v>2001</v>
      </c>
      <c r="F30" s="146">
        <v>2002</v>
      </c>
      <c r="G30" s="146">
        <v>2003</v>
      </c>
      <c r="H30" s="146">
        <v>2004</v>
      </c>
      <c r="I30" s="146">
        <v>2005</v>
      </c>
      <c r="J30" s="146">
        <v>2006</v>
      </c>
      <c r="K30" s="146">
        <v>2007</v>
      </c>
      <c r="L30" s="146">
        <v>2008</v>
      </c>
      <c r="M30" s="146">
        <v>2009</v>
      </c>
      <c r="N30" s="146">
        <v>2010</v>
      </c>
      <c r="O30" s="146">
        <v>2011</v>
      </c>
      <c r="P30" s="146">
        <v>2012</v>
      </c>
      <c r="Q30" s="146">
        <v>2013</v>
      </c>
      <c r="R30" s="146">
        <v>2014</v>
      </c>
      <c r="S30" s="146">
        <v>2015</v>
      </c>
      <c r="T30" s="146">
        <v>2016</v>
      </c>
      <c r="U30" s="146">
        <v>2017</v>
      </c>
      <c r="V30" s="146">
        <v>2018</v>
      </c>
      <c r="W30" s="146">
        <v>2019</v>
      </c>
      <c r="X30" s="146">
        <v>2020</v>
      </c>
      <c r="Y30" s="146">
        <v>2021</v>
      </c>
      <c r="Z30" s="146">
        <v>2022</v>
      </c>
      <c r="AA30" s="146">
        <v>2023</v>
      </c>
      <c r="AB30" s="146">
        <v>2024</v>
      </c>
      <c r="AC30" s="146">
        <v>2025</v>
      </c>
      <c r="AD30" s="146">
        <v>2026</v>
      </c>
      <c r="AE30" s="146">
        <v>2027</v>
      </c>
      <c r="AF30" s="146">
        <v>2028</v>
      </c>
      <c r="AG30" s="146">
        <v>2029</v>
      </c>
      <c r="AH30" s="146">
        <v>2030</v>
      </c>
      <c r="AI30" s="146">
        <v>2031</v>
      </c>
      <c r="AJ30" s="146">
        <v>2032</v>
      </c>
      <c r="AK30" s="146">
        <v>2033</v>
      </c>
      <c r="AL30" s="146">
        <v>2034</v>
      </c>
      <c r="AM30" s="146">
        <v>2035</v>
      </c>
      <c r="AN30" s="146">
        <v>2036</v>
      </c>
      <c r="AO30" s="146">
        <v>2037</v>
      </c>
      <c r="AP30" s="146">
        <v>2038</v>
      </c>
      <c r="AQ30" s="146">
        <v>2039</v>
      </c>
      <c r="AR30" s="146">
        <v>2040</v>
      </c>
      <c r="AS30" s="146">
        <v>2041</v>
      </c>
      <c r="AT30" s="146">
        <v>2042</v>
      </c>
      <c r="AU30" s="146">
        <v>2043</v>
      </c>
      <c r="AV30" s="146">
        <v>2044</v>
      </c>
      <c r="AW30" s="146">
        <v>2045</v>
      </c>
      <c r="AX30" s="146">
        <v>2046</v>
      </c>
      <c r="AY30" s="146">
        <v>2047</v>
      </c>
      <c r="AZ30" s="146">
        <v>2048</v>
      </c>
      <c r="BA30" s="146">
        <v>2049</v>
      </c>
      <c r="BB30" s="146">
        <v>2050</v>
      </c>
      <c r="BC30" s="146">
        <v>2051</v>
      </c>
      <c r="BD30" s="146">
        <v>2052</v>
      </c>
      <c r="BE30" s="146">
        <v>2053</v>
      </c>
      <c r="BF30" s="146">
        <v>2054</v>
      </c>
      <c r="BG30" s="146">
        <v>2055</v>
      </c>
      <c r="BH30" s="146">
        <v>2056</v>
      </c>
      <c r="BI30" s="146">
        <v>2057</v>
      </c>
      <c r="BJ30" s="146">
        <v>2058</v>
      </c>
      <c r="BK30" s="146">
        <v>2059</v>
      </c>
      <c r="BL30" s="146">
        <v>2060</v>
      </c>
    </row>
    <row r="31" spans="2:64" s="85" customFormat="1" ht="15.75" x14ac:dyDescent="0.3">
      <c r="B31" s="133" t="s">
        <v>21</v>
      </c>
      <c r="C31" s="133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3"/>
      <c r="AL31" s="133"/>
      <c r="AM31" s="133"/>
      <c r="AN31" s="133"/>
      <c r="AO31" s="133"/>
      <c r="AP31" s="133"/>
      <c r="AQ31" s="133"/>
      <c r="AR31" s="133"/>
      <c r="AS31" s="133"/>
      <c r="AT31" s="133"/>
      <c r="AU31" s="133"/>
      <c r="AV31" s="133"/>
      <c r="AW31" s="133"/>
      <c r="AX31" s="133"/>
      <c r="AY31" s="133"/>
      <c r="AZ31" s="133"/>
      <c r="BA31" s="133"/>
      <c r="BB31" s="133"/>
      <c r="BC31" s="133"/>
      <c r="BD31" s="133"/>
      <c r="BE31" s="133"/>
      <c r="BF31" s="133"/>
      <c r="BG31" s="133"/>
      <c r="BH31" s="133"/>
      <c r="BI31" s="133"/>
      <c r="BJ31" s="133"/>
      <c r="BK31" s="133"/>
      <c r="BL31" s="133"/>
    </row>
    <row r="32" spans="2:64" s="85" customFormat="1" ht="15.75" x14ac:dyDescent="0.3">
      <c r="B32" s="138" t="s">
        <v>39</v>
      </c>
      <c r="C32" s="138" t="s">
        <v>339</v>
      </c>
      <c r="D32" s="135">
        <v>6.6729583911801598</v>
      </c>
      <c r="E32" s="135"/>
      <c r="F32" s="141"/>
      <c r="G32" s="141"/>
      <c r="H32" s="141"/>
      <c r="I32" s="141"/>
      <c r="J32" s="141"/>
      <c r="K32" s="141"/>
      <c r="L32" s="141"/>
      <c r="M32" s="141"/>
      <c r="N32" s="141">
        <v>14.552952914910261</v>
      </c>
      <c r="O32" s="135"/>
      <c r="P32" s="141"/>
      <c r="Q32" s="141"/>
      <c r="R32" s="141"/>
      <c r="S32" s="141"/>
      <c r="T32" s="141"/>
      <c r="U32" s="141">
        <v>11.929831470588235</v>
      </c>
      <c r="V32" s="135">
        <v>12.914306594709959</v>
      </c>
      <c r="W32" s="135">
        <v>11.608613937206639</v>
      </c>
      <c r="X32" s="135">
        <v>10.651279177109878</v>
      </c>
      <c r="Y32" s="135">
        <v>10.461126203590398</v>
      </c>
      <c r="Z32" s="135">
        <v>10.259608993558334</v>
      </c>
      <c r="AA32" s="135">
        <v>10.091677985198279</v>
      </c>
      <c r="AB32" s="135">
        <v>9.923746976838224</v>
      </c>
      <c r="AC32" s="135">
        <v>9.7759676894813765</v>
      </c>
      <c r="AD32" s="135">
        <v>9.6764134095712144</v>
      </c>
      <c r="AE32" s="135">
        <v>9.5718676178170821</v>
      </c>
      <c r="AF32" s="135">
        <v>9.4975336770164969</v>
      </c>
      <c r="AG32" s="135">
        <v>9.4185134313603669</v>
      </c>
      <c r="AH32" s="135">
        <v>9.3699907801023592</v>
      </c>
      <c r="AI32" s="135">
        <v>9.3281853691787564</v>
      </c>
      <c r="AJ32" s="135">
        <v>9.3214681288443533</v>
      </c>
      <c r="AK32" s="135">
        <v>9.3147508885099537</v>
      </c>
      <c r="AL32" s="135">
        <v>9.3080336481755488</v>
      </c>
      <c r="AM32" s="135">
        <v>9.3153516760768262</v>
      </c>
      <c r="AN32" s="135">
        <v>9.3226697039781019</v>
      </c>
      <c r="AO32" s="135">
        <v>9.3299877318793794</v>
      </c>
      <c r="AP32" s="135">
        <v>9.3373057597806568</v>
      </c>
      <c r="AQ32" s="135">
        <v>9.344623787681936</v>
      </c>
      <c r="AR32" s="135">
        <v>9.3519418155832152</v>
      </c>
      <c r="AS32" s="135">
        <v>9.0658653345785734</v>
      </c>
      <c r="AT32" s="135">
        <v>8.7797888535739315</v>
      </c>
      <c r="AU32" s="135">
        <v>8.4937123725692896</v>
      </c>
      <c r="AV32" s="135">
        <v>8.2076358915646477</v>
      </c>
      <c r="AW32" s="135">
        <v>7.9215594105600058</v>
      </c>
      <c r="AX32" s="135">
        <v>7.6354829295553639</v>
      </c>
      <c r="AY32" s="135">
        <v>7.349406448550722</v>
      </c>
      <c r="AZ32" s="135">
        <v>7.0633299675460801</v>
      </c>
      <c r="BA32" s="135">
        <v>6.7772534865414391</v>
      </c>
      <c r="BB32" s="135">
        <v>6.4911770055367963</v>
      </c>
      <c r="BC32" s="135">
        <v>6.2051005245321553</v>
      </c>
      <c r="BD32" s="135">
        <v>5.9190240435275134</v>
      </c>
      <c r="BE32" s="135">
        <v>5.6329475625228715</v>
      </c>
      <c r="BF32" s="135">
        <v>5.3468710815182288</v>
      </c>
      <c r="BG32" s="135">
        <v>5.0607946005135878</v>
      </c>
      <c r="BH32" s="135">
        <v>4.7747181195089459</v>
      </c>
      <c r="BI32" s="135">
        <v>4.488641638504304</v>
      </c>
      <c r="BJ32" s="135">
        <v>4.2025651574996621</v>
      </c>
      <c r="BK32" s="135">
        <v>3.9164886764950197</v>
      </c>
      <c r="BL32" s="135">
        <v>3.6304121954903779</v>
      </c>
    </row>
    <row r="33" spans="2:64" s="85" customFormat="1" ht="15.75" x14ac:dyDescent="0.3">
      <c r="B33" s="138" t="s">
        <v>40</v>
      </c>
      <c r="C33" s="138" t="s">
        <v>340</v>
      </c>
      <c r="D33" s="135">
        <v>38.782513127365981</v>
      </c>
      <c r="E33" s="135"/>
      <c r="F33" s="141"/>
      <c r="G33" s="141"/>
      <c r="H33" s="141"/>
      <c r="I33" s="141"/>
      <c r="J33" s="141"/>
      <c r="K33" s="141"/>
      <c r="L33" s="141"/>
      <c r="M33" s="141"/>
      <c r="N33" s="141">
        <v>87.545642917827422</v>
      </c>
      <c r="O33" s="135"/>
      <c r="P33" s="141"/>
      <c r="Q33" s="141"/>
      <c r="R33" s="141"/>
      <c r="S33" s="141"/>
      <c r="T33" s="141"/>
      <c r="U33" s="141">
        <v>52.05</v>
      </c>
      <c r="V33" s="135">
        <v>66.489318781358293</v>
      </c>
      <c r="W33" s="135">
        <v>69.989318781358293</v>
      </c>
      <c r="X33" s="135">
        <v>72.51153468163244</v>
      </c>
      <c r="Y33" s="135">
        <v>73.711534681632443</v>
      </c>
      <c r="Z33" s="135">
        <v>74.01153468163244</v>
      </c>
      <c r="AA33" s="135">
        <v>74.211534681632443</v>
      </c>
      <c r="AB33" s="135">
        <v>74.211534681632443</v>
      </c>
      <c r="AC33" s="135">
        <v>74.2</v>
      </c>
      <c r="AD33" s="135">
        <v>73.760000000000005</v>
      </c>
      <c r="AE33" s="135">
        <v>73.320000000000007</v>
      </c>
      <c r="AF33" s="135">
        <v>72.88000000000001</v>
      </c>
      <c r="AG33" s="135">
        <v>72.440000000000012</v>
      </c>
      <c r="AH33" s="135">
        <v>72</v>
      </c>
      <c r="AI33" s="135">
        <v>71.400000000000006</v>
      </c>
      <c r="AJ33" s="135">
        <v>70.800000000000011</v>
      </c>
      <c r="AK33" s="135">
        <v>70.200000000000017</v>
      </c>
      <c r="AL33" s="135">
        <v>69.600000000000023</v>
      </c>
      <c r="AM33" s="135">
        <v>69</v>
      </c>
      <c r="AN33" s="135">
        <v>68.08</v>
      </c>
      <c r="AO33" s="135">
        <v>67.16</v>
      </c>
      <c r="AP33" s="135">
        <v>66.239999999999995</v>
      </c>
      <c r="AQ33" s="135">
        <v>65.319999999999993</v>
      </c>
      <c r="AR33" s="135">
        <v>64.400000000000006</v>
      </c>
      <c r="AS33" s="135">
        <v>62.430000000000007</v>
      </c>
      <c r="AT33" s="135">
        <v>60.460000000000008</v>
      </c>
      <c r="AU33" s="135">
        <v>58.49</v>
      </c>
      <c r="AV33" s="135">
        <v>56.52</v>
      </c>
      <c r="AW33" s="135">
        <v>54.550000000000004</v>
      </c>
      <c r="AX33" s="135">
        <v>52.580000000000005</v>
      </c>
      <c r="AY33" s="135">
        <v>50.61</v>
      </c>
      <c r="AZ33" s="135">
        <v>48.64</v>
      </c>
      <c r="BA33" s="135">
        <v>46.67</v>
      </c>
      <c r="BB33" s="135">
        <v>44.7</v>
      </c>
      <c r="BC33" s="135">
        <v>42.730000000000004</v>
      </c>
      <c r="BD33" s="135">
        <v>40.760000000000005</v>
      </c>
      <c r="BE33" s="135">
        <v>38.790000000000006</v>
      </c>
      <c r="BF33" s="135">
        <v>36.82</v>
      </c>
      <c r="BG33" s="135">
        <v>34.85</v>
      </c>
      <c r="BH33" s="135">
        <v>32.880000000000003</v>
      </c>
      <c r="BI33" s="135">
        <v>30.910000000000004</v>
      </c>
      <c r="BJ33" s="135">
        <v>28.940000000000005</v>
      </c>
      <c r="BK33" s="135">
        <v>26.97</v>
      </c>
      <c r="BL33" s="135">
        <v>25</v>
      </c>
    </row>
    <row r="34" spans="2:64" s="85" customFormat="1" ht="15.75" x14ac:dyDescent="0.3">
      <c r="B34" s="138" t="s">
        <v>41</v>
      </c>
      <c r="C34" s="138" t="s">
        <v>339</v>
      </c>
      <c r="D34" s="135">
        <v>13.316212749193229</v>
      </c>
      <c r="E34" s="135"/>
      <c r="F34" s="141"/>
      <c r="G34" s="141"/>
      <c r="H34" s="141"/>
      <c r="I34" s="141"/>
      <c r="J34" s="141"/>
      <c r="K34" s="141"/>
      <c r="L34" s="141"/>
      <c r="M34" s="141"/>
      <c r="N34" s="141">
        <v>28.496466145861518</v>
      </c>
      <c r="O34" s="135"/>
      <c r="P34" s="141"/>
      <c r="Q34" s="141"/>
      <c r="R34" s="141"/>
      <c r="S34" s="141"/>
      <c r="T34" s="141"/>
      <c r="U34" s="141">
        <v>19.892440299890712</v>
      </c>
      <c r="V34" s="135">
        <v>23.669509403523989</v>
      </c>
      <c r="W34" s="135">
        <v>23.651500902789582</v>
      </c>
      <c r="X34" s="135">
        <v>24.039548517024595</v>
      </c>
      <c r="Y34" s="135">
        <v>24.721444186987092</v>
      </c>
      <c r="Z34" s="135">
        <v>25.062392021968339</v>
      </c>
      <c r="AA34" s="135">
        <v>25.232865939458964</v>
      </c>
      <c r="AB34" s="135">
        <v>25.403339856949586</v>
      </c>
      <c r="AC34" s="135">
        <v>25.545069229622786</v>
      </c>
      <c r="AD34" s="135">
        <v>25.618462475413196</v>
      </c>
      <c r="AE34" s="135">
        <v>25.691855721203609</v>
      </c>
      <c r="AF34" s="135">
        <v>25.765248966994019</v>
      </c>
      <c r="AG34" s="135">
        <v>25.838642212784432</v>
      </c>
      <c r="AH34" s="135">
        <v>25.912035458574838</v>
      </c>
      <c r="AI34" s="135">
        <v>25.912035458574838</v>
      </c>
      <c r="AJ34" s="135">
        <v>25.912035458574838</v>
      </c>
      <c r="AK34" s="135">
        <v>25.912035458574838</v>
      </c>
      <c r="AL34" s="135">
        <v>25.912035458574838</v>
      </c>
      <c r="AM34" s="135">
        <v>25.912035458574838</v>
      </c>
      <c r="AN34" s="135">
        <v>25.980225025571084</v>
      </c>
      <c r="AO34" s="135">
        <v>26.048414592567333</v>
      </c>
      <c r="AP34" s="135">
        <v>26.116604159563582</v>
      </c>
      <c r="AQ34" s="135">
        <v>26.184793726559828</v>
      </c>
      <c r="AR34" s="135">
        <v>26.252983293556085</v>
      </c>
      <c r="AS34" s="135">
        <v>25.449902903986121</v>
      </c>
      <c r="AT34" s="135">
        <v>24.646822514416161</v>
      </c>
      <c r="AU34" s="135">
        <v>23.843742124846202</v>
      </c>
      <c r="AV34" s="135">
        <v>23.040661735276238</v>
      </c>
      <c r="AW34" s="135">
        <v>22.237581345706275</v>
      </c>
      <c r="AX34" s="135">
        <v>21.434500956136318</v>
      </c>
      <c r="AY34" s="135">
        <v>20.631420566566355</v>
      </c>
      <c r="AZ34" s="135">
        <v>19.828340176996392</v>
      </c>
      <c r="BA34" s="135">
        <v>19.025259787426435</v>
      </c>
      <c r="BB34" s="135">
        <v>18.222179397856472</v>
      </c>
      <c r="BC34" s="135">
        <v>17.419099008286512</v>
      </c>
      <c r="BD34" s="135">
        <v>16.616018618716552</v>
      </c>
      <c r="BE34" s="135">
        <v>15.812938229146589</v>
      </c>
      <c r="BF34" s="135">
        <v>15.009857839576627</v>
      </c>
      <c r="BG34" s="135">
        <v>14.206777450006669</v>
      </c>
      <c r="BH34" s="135">
        <v>13.403697060436706</v>
      </c>
      <c r="BI34" s="135">
        <v>12.600616670866744</v>
      </c>
      <c r="BJ34" s="135">
        <v>11.797536281296782</v>
      </c>
      <c r="BK34" s="135">
        <v>10.994455891726821</v>
      </c>
      <c r="BL34" s="135">
        <v>10.191375502156863</v>
      </c>
    </row>
    <row r="35" spans="2:64" s="85" customFormat="1" ht="15.75" x14ac:dyDescent="0.3">
      <c r="B35" s="138" t="s">
        <v>42</v>
      </c>
      <c r="C35" s="138" t="s">
        <v>341</v>
      </c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>
        <v>0</v>
      </c>
      <c r="O35" s="135"/>
      <c r="P35" s="135"/>
      <c r="Q35" s="135"/>
      <c r="R35" s="135"/>
      <c r="S35" s="135"/>
      <c r="T35" s="135"/>
      <c r="U35" s="135">
        <v>6.5083502487562166</v>
      </c>
      <c r="V35" s="135">
        <v>18.264772413793104</v>
      </c>
      <c r="W35" s="135">
        <v>28.060022700000012</v>
      </c>
      <c r="X35" s="135">
        <v>28.469675482167638</v>
      </c>
      <c r="Y35" s="135">
        <v>28.879328264335268</v>
      </c>
      <c r="Z35" s="135">
        <v>29.288981046502894</v>
      </c>
      <c r="AA35" s="135">
        <v>29.69863382867052</v>
      </c>
      <c r="AB35" s="135">
        <v>30.108286610838149</v>
      </c>
      <c r="AC35" s="135">
        <v>30.517939393005776</v>
      </c>
      <c r="AD35" s="135">
        <v>30.927592175173402</v>
      </c>
      <c r="AE35" s="135">
        <v>31.337244957341031</v>
      </c>
      <c r="AF35" s="135">
        <v>31.746897739508658</v>
      </c>
      <c r="AG35" s="135">
        <v>32.156550521676287</v>
      </c>
      <c r="AH35" s="135">
        <v>32.566203303843913</v>
      </c>
      <c r="AI35" s="135">
        <v>43.309582973459527</v>
      </c>
      <c r="AJ35" s="135">
        <v>54.052962643075134</v>
      </c>
      <c r="AK35" s="135">
        <v>64.79634231269074</v>
      </c>
      <c r="AL35" s="135">
        <v>75.539721982306361</v>
      </c>
      <c r="AM35" s="135">
        <v>86.283101651921967</v>
      </c>
      <c r="AN35" s="135">
        <v>97.026481321537574</v>
      </c>
      <c r="AO35" s="135">
        <v>107.76986099115317</v>
      </c>
      <c r="AP35" s="135">
        <v>118.51324066076879</v>
      </c>
      <c r="AQ35" s="135">
        <v>129.25662033038441</v>
      </c>
      <c r="AR35" s="135">
        <v>140</v>
      </c>
      <c r="AS35" s="135">
        <v>165.65975999999998</v>
      </c>
      <c r="AT35" s="135">
        <v>191.31952000000001</v>
      </c>
      <c r="AU35" s="135">
        <v>216.97927999999999</v>
      </c>
      <c r="AV35" s="135">
        <v>242.63903999999999</v>
      </c>
      <c r="AW35" s="135">
        <v>268.29879999999997</v>
      </c>
      <c r="AX35" s="135">
        <v>293.95856000000003</v>
      </c>
      <c r="AY35" s="135">
        <v>319.61831999999993</v>
      </c>
      <c r="AZ35" s="135">
        <v>345.27807999999999</v>
      </c>
      <c r="BA35" s="135">
        <v>370.93783999999999</v>
      </c>
      <c r="BB35" s="135">
        <v>396.5976</v>
      </c>
      <c r="BC35" s="135">
        <v>396.5976</v>
      </c>
      <c r="BD35" s="135">
        <v>396.5976</v>
      </c>
      <c r="BE35" s="135">
        <v>396.5976</v>
      </c>
      <c r="BF35" s="135">
        <v>396.5976</v>
      </c>
      <c r="BG35" s="135">
        <v>396.5976</v>
      </c>
      <c r="BH35" s="135">
        <v>396.5976</v>
      </c>
      <c r="BI35" s="135">
        <v>396.5976</v>
      </c>
      <c r="BJ35" s="135">
        <v>396.5976</v>
      </c>
      <c r="BK35" s="135">
        <v>396.5976</v>
      </c>
      <c r="BL35" s="135">
        <v>396.5976</v>
      </c>
    </row>
    <row r="36" spans="2:64" s="85" customFormat="1" ht="15.75" x14ac:dyDescent="0.3">
      <c r="B36" s="133" t="s">
        <v>17</v>
      </c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  <c r="Z36" s="133"/>
      <c r="AA36" s="133"/>
      <c r="AB36" s="133"/>
      <c r="AC36" s="133"/>
      <c r="AD36" s="133"/>
      <c r="AE36" s="133"/>
      <c r="AF36" s="133"/>
      <c r="AG36" s="133"/>
      <c r="AH36" s="133"/>
      <c r="AI36" s="133"/>
      <c r="AJ36" s="133"/>
      <c r="AK36" s="133"/>
      <c r="AL36" s="133"/>
      <c r="AM36" s="133"/>
      <c r="AN36" s="133"/>
      <c r="AO36" s="133"/>
      <c r="AP36" s="133"/>
      <c r="AQ36" s="133"/>
      <c r="AR36" s="133"/>
      <c r="AS36" s="133"/>
      <c r="AT36" s="133"/>
      <c r="AU36" s="133"/>
      <c r="AV36" s="133"/>
      <c r="AW36" s="133"/>
      <c r="AX36" s="133"/>
      <c r="AY36" s="133"/>
      <c r="AZ36" s="133"/>
      <c r="BA36" s="133"/>
      <c r="BB36" s="133"/>
      <c r="BC36" s="133"/>
      <c r="BD36" s="133"/>
      <c r="BE36" s="133"/>
      <c r="BF36" s="133"/>
      <c r="BG36" s="133"/>
      <c r="BH36" s="133"/>
      <c r="BI36" s="133"/>
      <c r="BJ36" s="133"/>
      <c r="BK36" s="133"/>
      <c r="BL36" s="133"/>
    </row>
    <row r="37" spans="2:64" s="85" customFormat="1" ht="15.75" x14ac:dyDescent="0.3">
      <c r="B37" s="138" t="s">
        <v>39</v>
      </c>
      <c r="C37" s="138" t="s">
        <v>339</v>
      </c>
      <c r="D37" s="135">
        <v>6.6729583911801598</v>
      </c>
      <c r="E37" s="135"/>
      <c r="F37" s="141"/>
      <c r="G37" s="141"/>
      <c r="H37" s="141"/>
      <c r="I37" s="141"/>
      <c r="J37" s="141"/>
      <c r="K37" s="141"/>
      <c r="L37" s="141"/>
      <c r="M37" s="141"/>
      <c r="N37" s="141">
        <v>14.552952914910261</v>
      </c>
      <c r="O37" s="135"/>
      <c r="P37" s="141"/>
      <c r="Q37" s="141"/>
      <c r="R37" s="141"/>
      <c r="S37" s="141"/>
      <c r="T37" s="141"/>
      <c r="U37" s="141">
        <v>11.929831470588235</v>
      </c>
      <c r="V37" s="135">
        <v>12.914306594709959</v>
      </c>
      <c r="W37" s="135">
        <v>11.608613937206639</v>
      </c>
      <c r="X37" s="135">
        <v>11.00511557591995</v>
      </c>
      <c r="Y37" s="135">
        <v>11.179452874579416</v>
      </c>
      <c r="Z37" s="135">
        <v>11.21303782037497</v>
      </c>
      <c r="AA37" s="135">
        <v>11.246622766170523</v>
      </c>
      <c r="AB37" s="135">
        <v>11.280207711966076</v>
      </c>
      <c r="AC37" s="135">
        <v>11.347377603557183</v>
      </c>
      <c r="AD37" s="135">
        <v>11.439764337374909</v>
      </c>
      <c r="AE37" s="135">
        <v>11.51994828815431</v>
      </c>
      <c r="AF37" s="135">
        <v>11.587765851050829</v>
      </c>
      <c r="AG37" s="135">
        <v>11.643081086004099</v>
      </c>
      <c r="AH37" s="135">
        <v>11.685786081366158</v>
      </c>
      <c r="AI37" s="135">
        <v>11.728190694177293</v>
      </c>
      <c r="AJ37" s="135">
        <v>11.763577935278388</v>
      </c>
      <c r="AK37" s="135">
        <v>11.791947804669453</v>
      </c>
      <c r="AL37" s="135">
        <v>11.820317674060517</v>
      </c>
      <c r="AM37" s="135">
        <v>11.848687543451581</v>
      </c>
      <c r="AN37" s="135">
        <v>11.877057412842641</v>
      </c>
      <c r="AO37" s="135">
        <v>11.905427282233706</v>
      </c>
      <c r="AP37" s="135">
        <v>11.93379715162477</v>
      </c>
      <c r="AQ37" s="135">
        <v>11.962167021015835</v>
      </c>
      <c r="AR37" s="135">
        <v>11.983519518696863</v>
      </c>
      <c r="AS37" s="135">
        <v>12.036788939924442</v>
      </c>
      <c r="AT37" s="135">
        <v>12.090058361152019</v>
      </c>
      <c r="AU37" s="135">
        <v>12.143327782379595</v>
      </c>
      <c r="AV37" s="135">
        <v>12.196597203607174</v>
      </c>
      <c r="AW37" s="135">
        <v>12.249866624834752</v>
      </c>
      <c r="AX37" s="135">
        <v>12.303136046062328</v>
      </c>
      <c r="AY37" s="135">
        <v>12.356405467289907</v>
      </c>
      <c r="AZ37" s="135">
        <v>12.409674888517484</v>
      </c>
      <c r="BA37" s="135">
        <v>12.462944309745064</v>
      </c>
      <c r="BB37" s="135">
        <v>12.516213730972641</v>
      </c>
      <c r="BC37" s="135">
        <v>12.569483152200217</v>
      </c>
      <c r="BD37" s="135">
        <v>12.622752573427794</v>
      </c>
      <c r="BE37" s="135">
        <v>12.676021994655374</v>
      </c>
      <c r="BF37" s="135">
        <v>12.729291415882949</v>
      </c>
      <c r="BG37" s="135">
        <v>12.782560837110527</v>
      </c>
      <c r="BH37" s="135">
        <v>12.835830258338106</v>
      </c>
      <c r="BI37" s="135">
        <v>12.889099679565684</v>
      </c>
      <c r="BJ37" s="135">
        <v>12.942369100793263</v>
      </c>
      <c r="BK37" s="135">
        <v>12.995638522020839</v>
      </c>
      <c r="BL37" s="135">
        <v>13.048907943248416</v>
      </c>
    </row>
    <row r="38" spans="2:64" s="85" customFormat="1" ht="15.75" x14ac:dyDescent="0.3">
      <c r="B38" s="138" t="s">
        <v>40</v>
      </c>
      <c r="C38" s="138" t="s">
        <v>340</v>
      </c>
      <c r="D38" s="135">
        <v>38.782513127365981</v>
      </c>
      <c r="E38" s="135"/>
      <c r="F38" s="141"/>
      <c r="G38" s="141"/>
      <c r="H38" s="141"/>
      <c r="I38" s="141"/>
      <c r="J38" s="141"/>
      <c r="K38" s="141"/>
      <c r="L38" s="141"/>
      <c r="M38" s="141"/>
      <c r="N38" s="141">
        <v>87.545642917827422</v>
      </c>
      <c r="O38" s="135"/>
      <c r="P38" s="141"/>
      <c r="Q38" s="141"/>
      <c r="R38" s="141"/>
      <c r="S38" s="141"/>
      <c r="T38" s="141"/>
      <c r="U38" s="141">
        <v>52.05</v>
      </c>
      <c r="V38" s="135">
        <v>66.489318781358293</v>
      </c>
      <c r="W38" s="135">
        <v>69.989318781358293</v>
      </c>
      <c r="X38" s="135">
        <v>74.8</v>
      </c>
      <c r="Y38" s="135">
        <v>78.099999999999994</v>
      </c>
      <c r="Z38" s="135">
        <v>81.199999999999989</v>
      </c>
      <c r="AA38" s="135">
        <v>84.299999999999983</v>
      </c>
      <c r="AB38" s="135">
        <v>86.499999999999986</v>
      </c>
      <c r="AC38" s="135">
        <v>88</v>
      </c>
      <c r="AD38" s="135">
        <v>89.6</v>
      </c>
      <c r="AE38" s="135">
        <v>91.199999999999989</v>
      </c>
      <c r="AF38" s="135">
        <v>92.799999999999983</v>
      </c>
      <c r="AG38" s="135">
        <v>94.399999999999977</v>
      </c>
      <c r="AH38" s="135">
        <v>96</v>
      </c>
      <c r="AI38" s="135">
        <v>97.7</v>
      </c>
      <c r="AJ38" s="135">
        <v>99.4</v>
      </c>
      <c r="AK38" s="135">
        <v>101.10000000000001</v>
      </c>
      <c r="AL38" s="135">
        <v>102.80000000000001</v>
      </c>
      <c r="AM38" s="135">
        <v>104.5</v>
      </c>
      <c r="AN38" s="135">
        <v>106</v>
      </c>
      <c r="AO38" s="135">
        <v>107.5</v>
      </c>
      <c r="AP38" s="135">
        <v>109</v>
      </c>
      <c r="AQ38" s="135">
        <v>110.5</v>
      </c>
      <c r="AR38" s="135">
        <v>112</v>
      </c>
      <c r="AS38" s="135">
        <v>114.78502673796791</v>
      </c>
      <c r="AT38" s="135">
        <v>117.57005347593582</v>
      </c>
      <c r="AU38" s="135">
        <v>120.35508021390375</v>
      </c>
      <c r="AV38" s="135">
        <v>123.14010695187166</v>
      </c>
      <c r="AW38" s="135">
        <v>125.92513368983957</v>
      </c>
      <c r="AX38" s="135">
        <v>128.71016042780749</v>
      </c>
      <c r="AY38" s="135">
        <v>131.49518716577541</v>
      </c>
      <c r="AZ38" s="135">
        <v>134.28021390374332</v>
      </c>
      <c r="BA38" s="135">
        <v>137.06524064171123</v>
      </c>
      <c r="BB38" s="135">
        <v>139.85026737967914</v>
      </c>
      <c r="BC38" s="135">
        <v>142.63529411764705</v>
      </c>
      <c r="BD38" s="135">
        <v>145.42032085561496</v>
      </c>
      <c r="BE38" s="135">
        <v>148.20534759358287</v>
      </c>
      <c r="BF38" s="135">
        <v>150.99037433155081</v>
      </c>
      <c r="BG38" s="135">
        <v>153.77540106951869</v>
      </c>
      <c r="BH38" s="135">
        <v>156.56042780748663</v>
      </c>
      <c r="BI38" s="135">
        <v>159.34545454545454</v>
      </c>
      <c r="BJ38" s="135">
        <v>162.13048128342245</v>
      </c>
      <c r="BK38" s="135">
        <v>164.91550802139037</v>
      </c>
      <c r="BL38" s="135">
        <v>167.70053475935828</v>
      </c>
    </row>
    <row r="39" spans="2:64" s="85" customFormat="1" ht="15.75" x14ac:dyDescent="0.3">
      <c r="B39" s="138" t="s">
        <v>41</v>
      </c>
      <c r="C39" s="138" t="s">
        <v>339</v>
      </c>
      <c r="D39" s="135">
        <v>13.316212749193229</v>
      </c>
      <c r="E39" s="135"/>
      <c r="F39" s="141"/>
      <c r="G39" s="141"/>
      <c r="H39" s="141"/>
      <c r="I39" s="141"/>
      <c r="J39" s="141"/>
      <c r="K39" s="141"/>
      <c r="L39" s="141"/>
      <c r="M39" s="141"/>
      <c r="N39" s="141">
        <v>28.496466145861518</v>
      </c>
      <c r="O39" s="135"/>
      <c r="P39" s="141"/>
      <c r="Q39" s="141"/>
      <c r="R39" s="141"/>
      <c r="S39" s="141"/>
      <c r="T39" s="141"/>
      <c r="U39" s="141">
        <v>19.892440299890712</v>
      </c>
      <c r="V39" s="135">
        <v>23.669509403523989</v>
      </c>
      <c r="W39" s="135">
        <v>23.651500902789582</v>
      </c>
      <c r="X39" s="135">
        <v>24.410457538087087</v>
      </c>
      <c r="Y39" s="135">
        <v>25.092353208049584</v>
      </c>
      <c r="Z39" s="135">
        <v>25.774248878012081</v>
      </c>
      <c r="AA39" s="135">
        <v>26.115196712993328</v>
      </c>
      <c r="AB39" s="135">
        <v>26.456144547974574</v>
      </c>
      <c r="AC39" s="135">
        <v>26.681299200833301</v>
      </c>
      <c r="AD39" s="135">
        <v>26.946754959662975</v>
      </c>
      <c r="AE39" s="135">
        <v>27.212210718492653</v>
      </c>
      <c r="AF39" s="135">
        <v>27.477666477322327</v>
      </c>
      <c r="AG39" s="135">
        <v>27.743122236152004</v>
      </c>
      <c r="AH39" s="135">
        <v>28.008577994981678</v>
      </c>
      <c r="AI39" s="135">
        <v>28.293341865871412</v>
      </c>
      <c r="AJ39" s="135">
        <v>28.578105736761142</v>
      </c>
      <c r="AK39" s="135">
        <v>28.862869607650875</v>
      </c>
      <c r="AL39" s="135">
        <v>29.147633478540605</v>
      </c>
      <c r="AM39" s="135">
        <v>29.432397349430342</v>
      </c>
      <c r="AN39" s="135">
        <v>29.682978909206739</v>
      </c>
      <c r="AO39" s="135">
        <v>29.933560468983131</v>
      </c>
      <c r="AP39" s="135">
        <v>30.184142028759524</v>
      </c>
      <c r="AQ39" s="135">
        <v>30.43472358853592</v>
      </c>
      <c r="AR39" s="135">
        <v>30.685305148312306</v>
      </c>
      <c r="AS39" s="135">
        <v>31.079696800698368</v>
      </c>
      <c r="AT39" s="135">
        <v>31.47408845308443</v>
      </c>
      <c r="AU39" s="135">
        <v>31.868480105470493</v>
      </c>
      <c r="AV39" s="135">
        <v>32.262871757856551</v>
      </c>
      <c r="AW39" s="135">
        <v>32.657263410242614</v>
      </c>
      <c r="AX39" s="135">
        <v>33.051655062628676</v>
      </c>
      <c r="AY39" s="135">
        <v>33.446046715014738</v>
      </c>
      <c r="AZ39" s="135">
        <v>33.8404383674008</v>
      </c>
      <c r="BA39" s="135">
        <v>34.234830019786862</v>
      </c>
      <c r="BB39" s="135">
        <v>34.629221672172925</v>
      </c>
      <c r="BC39" s="135">
        <v>35.023613324558987</v>
      </c>
      <c r="BD39" s="135">
        <v>35.418004976945049</v>
      </c>
      <c r="BE39" s="135">
        <v>35.812396629331111</v>
      </c>
      <c r="BF39" s="135">
        <v>36.206788281717174</v>
      </c>
      <c r="BG39" s="135">
        <v>36.601179934103236</v>
      </c>
      <c r="BH39" s="135">
        <v>36.995571586489298</v>
      </c>
      <c r="BI39" s="135">
        <v>37.38996323887536</v>
      </c>
      <c r="BJ39" s="135">
        <v>37.784354891261422</v>
      </c>
      <c r="BK39" s="135">
        <v>38.178746543647478</v>
      </c>
      <c r="BL39" s="135">
        <v>38.57313819603354</v>
      </c>
    </row>
    <row r="40" spans="2:64" s="85" customFormat="1" ht="15.75" x14ac:dyDescent="0.3">
      <c r="B40" s="138" t="s">
        <v>42</v>
      </c>
      <c r="C40" s="138" t="s">
        <v>341</v>
      </c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S40" s="135"/>
      <c r="T40" s="135"/>
      <c r="U40" s="135">
        <v>6.5083502487562166</v>
      </c>
      <c r="V40" s="135">
        <v>18.264772413793104</v>
      </c>
      <c r="W40" s="135">
        <v>28.060022700000012</v>
      </c>
      <c r="X40" s="135">
        <v>28.469675482167638</v>
      </c>
      <c r="Y40" s="135">
        <v>28.879328264335268</v>
      </c>
      <c r="Z40" s="135">
        <v>29.288981046502894</v>
      </c>
      <c r="AA40" s="135">
        <v>29.69863382867052</v>
      </c>
      <c r="AB40" s="135">
        <v>30.108286610838149</v>
      </c>
      <c r="AC40" s="135">
        <v>30.517939393005776</v>
      </c>
      <c r="AD40" s="135">
        <v>30.927592175173402</v>
      </c>
      <c r="AE40" s="135">
        <v>31.337244957341031</v>
      </c>
      <c r="AF40" s="135">
        <v>31.746897739508658</v>
      </c>
      <c r="AG40" s="135">
        <v>32.156550521676287</v>
      </c>
      <c r="AH40" s="135">
        <v>32.566203303843913</v>
      </c>
      <c r="AI40" s="135">
        <v>33.651743413972042</v>
      </c>
      <c r="AJ40" s="135">
        <v>34.737283524100171</v>
      </c>
      <c r="AK40" s="135">
        <v>35.8228236342283</v>
      </c>
      <c r="AL40" s="135">
        <v>36.908363744356429</v>
      </c>
      <c r="AM40" s="135">
        <v>37.993903854484564</v>
      </c>
      <c r="AN40" s="135">
        <v>39.079443964612693</v>
      </c>
      <c r="AO40" s="135">
        <v>40.164984074740822</v>
      </c>
      <c r="AP40" s="135">
        <v>41.250524184868951</v>
      </c>
      <c r="AQ40" s="135">
        <v>42.33606429499708</v>
      </c>
      <c r="AR40" s="135">
        <v>43.421604405125223</v>
      </c>
      <c r="AS40" s="135">
        <v>44.507144515253309</v>
      </c>
      <c r="AT40" s="135">
        <v>45.592684625381402</v>
      </c>
      <c r="AU40" s="135">
        <v>46.678224735509488</v>
      </c>
      <c r="AV40" s="135">
        <v>47.763764845637581</v>
      </c>
      <c r="AW40" s="135">
        <v>48.849304955765668</v>
      </c>
      <c r="AX40" s="135">
        <v>49.934845065893754</v>
      </c>
      <c r="AY40" s="135">
        <v>51.020385176021847</v>
      </c>
      <c r="AZ40" s="135">
        <v>52.105925286149933</v>
      </c>
      <c r="BA40" s="135">
        <v>53.191465396278019</v>
      </c>
      <c r="BB40" s="135">
        <v>54.277005506406113</v>
      </c>
      <c r="BC40" s="135">
        <v>55.362545616535044</v>
      </c>
      <c r="BD40" s="135">
        <v>56.448085726663066</v>
      </c>
      <c r="BE40" s="135">
        <v>57.533625836790634</v>
      </c>
      <c r="BF40" s="135">
        <v>58.619165946918656</v>
      </c>
      <c r="BG40" s="135">
        <v>59.704706057046678</v>
      </c>
      <c r="BH40" s="135">
        <v>60.790246167174701</v>
      </c>
      <c r="BI40" s="135">
        <v>61.875786277303177</v>
      </c>
      <c r="BJ40" s="135">
        <v>62.9613263874312</v>
      </c>
      <c r="BK40" s="135">
        <v>64.046866497559222</v>
      </c>
      <c r="BL40" s="135">
        <v>65.132406607686789</v>
      </c>
    </row>
    <row r="41" spans="2:64" s="85" customFormat="1" x14ac:dyDescent="0.25"/>
    <row r="42" spans="2:64" s="85" customFormat="1" x14ac:dyDescent="0.25"/>
    <row r="43" spans="2:64" s="85" customFormat="1" x14ac:dyDescent="0.25"/>
    <row r="44" spans="2:64" s="85" customFormat="1" x14ac:dyDescent="0.25"/>
    <row r="45" spans="2:64" s="85" customFormat="1" x14ac:dyDescent="0.25"/>
    <row r="46" spans="2:64" s="85" customFormat="1" x14ac:dyDescent="0.25"/>
    <row r="47" spans="2:64" s="85" customFormat="1" x14ac:dyDescent="0.25"/>
    <row r="48" spans="2:64" s="85" customFormat="1" x14ac:dyDescent="0.25"/>
    <row r="49" s="85" customFormat="1" x14ac:dyDescent="0.25"/>
    <row r="50" s="85" customFormat="1" x14ac:dyDescent="0.25"/>
    <row r="51" s="85" customFormat="1" x14ac:dyDescent="0.25"/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1"/>
  <sheetViews>
    <sheetView showGridLines="0" zoomScale="90" zoomScaleNormal="90" workbookViewId="0">
      <selection activeCell="A2" sqref="A2"/>
    </sheetView>
  </sheetViews>
  <sheetFormatPr baseColWidth="10" defaultRowHeight="15" x14ac:dyDescent="0.25"/>
  <cols>
    <col min="4" max="4" width="14.28515625" customWidth="1"/>
    <col min="5" max="5" width="13.140625" customWidth="1"/>
    <col min="6" max="6" width="12.7109375" customWidth="1"/>
  </cols>
  <sheetData>
    <row r="1" spans="1:12" s="85" customFormat="1" x14ac:dyDescent="0.25">
      <c r="A1" s="99" t="s">
        <v>3</v>
      </c>
    </row>
    <row r="2" spans="1:12" s="85" customFormat="1" x14ac:dyDescent="0.25"/>
    <row r="3" spans="1:12" s="85" customFormat="1" x14ac:dyDescent="0.25"/>
    <row r="4" spans="1:12" s="85" customFormat="1" x14ac:dyDescent="0.25"/>
    <row r="5" spans="1:12" s="85" customFormat="1" x14ac:dyDescent="0.25"/>
    <row r="6" spans="1:12" s="85" customFormat="1" x14ac:dyDescent="0.25"/>
    <row r="7" spans="1:12" s="85" customFormat="1" ht="16.5" thickBot="1" x14ac:dyDescent="0.35">
      <c r="C7" s="86"/>
      <c r="D7" s="86"/>
      <c r="E7" s="86"/>
      <c r="F7" s="86"/>
      <c r="G7" s="86"/>
      <c r="H7" s="86"/>
      <c r="I7" s="86"/>
      <c r="J7" s="86"/>
      <c r="K7" s="86"/>
      <c r="L7" s="86"/>
    </row>
    <row r="8" spans="1:12" s="85" customFormat="1" ht="16.5" x14ac:dyDescent="0.25">
      <c r="B8" s="4" t="s">
        <v>434</v>
      </c>
      <c r="C8" s="4"/>
      <c r="D8" s="4"/>
      <c r="E8" s="4"/>
      <c r="F8" s="4"/>
      <c r="G8" s="4"/>
      <c r="H8" s="4"/>
      <c r="I8" s="4"/>
      <c r="J8" s="4"/>
      <c r="K8" s="4"/>
      <c r="L8" s="4"/>
    </row>
    <row r="9" spans="1:12" s="85" customFormat="1" ht="17.25" thickBot="1" x14ac:dyDescent="0.35">
      <c r="B9" s="106" t="s">
        <v>244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</row>
    <row r="10" spans="1:12" s="85" customFormat="1" ht="15.75" x14ac:dyDescent="0.3"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</row>
    <row r="11" spans="1:12" s="85" customFormat="1" x14ac:dyDescent="0.25">
      <c r="B11" s="27"/>
    </row>
    <row r="12" spans="1:12" s="85" customFormat="1" x14ac:dyDescent="0.25">
      <c r="B12" s="27"/>
    </row>
    <row r="13" spans="1:12" s="85" customFormat="1" x14ac:dyDescent="0.25">
      <c r="B13" s="27"/>
    </row>
    <row r="14" spans="1:12" s="85" customFormat="1" x14ac:dyDescent="0.25">
      <c r="B14" s="27"/>
    </row>
    <row r="15" spans="1:12" s="85" customFormat="1" x14ac:dyDescent="0.25">
      <c r="B15" s="27"/>
    </row>
    <row r="16" spans="1:12" s="85" customFormat="1" x14ac:dyDescent="0.25">
      <c r="B16" s="27"/>
    </row>
    <row r="17" spans="2:9" s="85" customFormat="1" x14ac:dyDescent="0.25">
      <c r="B17" s="27"/>
    </row>
    <row r="18" spans="2:9" s="85" customFormat="1" x14ac:dyDescent="0.25">
      <c r="B18" s="27"/>
    </row>
    <row r="19" spans="2:9" s="85" customFormat="1" x14ac:dyDescent="0.25">
      <c r="B19" s="27"/>
    </row>
    <row r="20" spans="2:9" s="85" customFormat="1" x14ac:dyDescent="0.25">
      <c r="B20" s="27"/>
    </row>
    <row r="21" spans="2:9" s="85" customFormat="1" x14ac:dyDescent="0.25">
      <c r="B21" s="27"/>
    </row>
    <row r="22" spans="2:9" s="85" customFormat="1" x14ac:dyDescent="0.25">
      <c r="B22" s="27"/>
    </row>
    <row r="23" spans="2:9" s="85" customFormat="1" x14ac:dyDescent="0.25">
      <c r="B23" s="27"/>
    </row>
    <row r="24" spans="2:9" s="85" customFormat="1" x14ac:dyDescent="0.25">
      <c r="B24" s="27"/>
    </row>
    <row r="25" spans="2:9" s="85" customFormat="1" x14ac:dyDescent="0.25">
      <c r="B25" s="27"/>
    </row>
    <row r="26" spans="2:9" s="85" customFormat="1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9" s="85" customFormat="1" ht="15.75" x14ac:dyDescent="0.3">
      <c r="B27" s="82" t="s">
        <v>245</v>
      </c>
      <c r="C27" s="82"/>
      <c r="D27" s="82"/>
      <c r="E27" s="82"/>
      <c r="F27" s="82"/>
      <c r="G27" s="82"/>
    </row>
    <row r="28" spans="2:9" s="85" customFormat="1" ht="15.75" x14ac:dyDescent="0.3">
      <c r="B28" s="82"/>
      <c r="C28" s="82"/>
      <c r="D28" s="82"/>
      <c r="E28" s="82"/>
      <c r="F28" s="82"/>
      <c r="G28" s="82"/>
    </row>
    <row r="29" spans="2:9" s="85" customFormat="1" ht="15.75" x14ac:dyDescent="0.3">
      <c r="B29" s="82"/>
      <c r="C29" s="82"/>
      <c r="D29" s="82"/>
      <c r="E29" s="82"/>
      <c r="F29" s="82"/>
      <c r="G29" s="82"/>
    </row>
    <row r="30" spans="2:9" ht="15.75" x14ac:dyDescent="0.3">
      <c r="B30" s="148"/>
      <c r="C30" s="148"/>
      <c r="D30" s="194" t="s">
        <v>88</v>
      </c>
      <c r="E30" s="194" t="s">
        <v>89</v>
      </c>
      <c r="F30" s="195" t="s">
        <v>90</v>
      </c>
      <c r="G30" s="148"/>
    </row>
    <row r="31" spans="2:9" ht="15.75" x14ac:dyDescent="0.3">
      <c r="B31" s="108"/>
      <c r="C31" s="108">
        <v>2020</v>
      </c>
      <c r="D31" s="110">
        <v>0.2</v>
      </c>
      <c r="E31" s="110">
        <v>0.2</v>
      </c>
      <c r="F31" s="110">
        <v>0.2</v>
      </c>
      <c r="G31" s="110"/>
    </row>
    <row r="32" spans="2:9" ht="15.75" x14ac:dyDescent="0.3">
      <c r="B32" s="108"/>
      <c r="C32" s="108">
        <v>2021</v>
      </c>
      <c r="D32" s="110">
        <v>0.27250769876880732</v>
      </c>
      <c r="E32" s="110">
        <v>0.23806503278561622</v>
      </c>
      <c r="F32" s="110">
        <v>0.22161621243729385</v>
      </c>
      <c r="G32" s="110"/>
    </row>
    <row r="33" spans="2:7" ht="15.75" x14ac:dyDescent="0.3">
      <c r="B33" s="108"/>
      <c r="C33" s="108">
        <v>2022</v>
      </c>
      <c r="D33" s="110">
        <v>0.34501539753761457</v>
      </c>
      <c r="E33" s="110">
        <v>0.27613006557123243</v>
      </c>
      <c r="F33" s="110">
        <v>0.24323242487458768</v>
      </c>
      <c r="G33" s="110"/>
    </row>
    <row r="34" spans="2:7" ht="15.75" x14ac:dyDescent="0.3">
      <c r="B34" s="108"/>
      <c r="C34" s="108">
        <v>2023</v>
      </c>
      <c r="D34" s="110">
        <v>0.46374396317148858</v>
      </c>
      <c r="E34" s="110">
        <v>0.34501539753761457</v>
      </c>
      <c r="F34" s="110">
        <v>0.28412854654850417</v>
      </c>
      <c r="G34" s="110"/>
    </row>
    <row r="35" spans="2:7" ht="15.75" x14ac:dyDescent="0.3">
      <c r="B35" s="108"/>
      <c r="C35" s="108">
        <v>2024</v>
      </c>
      <c r="D35" s="110">
        <v>0.56095069112477891</v>
      </c>
      <c r="E35" s="110">
        <v>0.40734542345462571</v>
      </c>
      <c r="F35" s="110">
        <v>0.32281462008750872</v>
      </c>
      <c r="G35" s="110"/>
    </row>
    <row r="36" spans="2:7" ht="15.75" x14ac:dyDescent="0.3">
      <c r="B36" s="108"/>
      <c r="C36" s="108">
        <v>2025</v>
      </c>
      <c r="D36" s="110">
        <v>0.64053682870622275</v>
      </c>
      <c r="E36" s="110">
        <v>0.46374396317148858</v>
      </c>
      <c r="F36" s="110">
        <v>0.35941007766655358</v>
      </c>
      <c r="G36" s="110"/>
    </row>
    <row r="37" spans="2:7" ht="15.75" x14ac:dyDescent="0.3">
      <c r="B37" s="108"/>
      <c r="C37" s="108">
        <v>2026</v>
      </c>
      <c r="D37" s="110">
        <v>0.70569644706284618</v>
      </c>
      <c r="E37" s="110">
        <v>0.51477547222989328</v>
      </c>
      <c r="F37" s="110">
        <v>0.39402789728242688</v>
      </c>
      <c r="G37" s="110"/>
    </row>
    <row r="38" spans="2:7" ht="15.75" x14ac:dyDescent="0.3">
      <c r="B38" s="108"/>
      <c r="C38" s="108">
        <v>2027</v>
      </c>
      <c r="D38" s="110">
        <v>0.75904463047023829</v>
      </c>
      <c r="E38" s="110">
        <v>0.56095069112477891</v>
      </c>
      <c r="F38" s="110">
        <v>0.42677495154096862</v>
      </c>
      <c r="G38" s="110"/>
    </row>
    <row r="39" spans="2:7" ht="15.75" x14ac:dyDescent="0.3">
      <c r="B39" s="108"/>
      <c r="C39" s="108">
        <v>2028</v>
      </c>
      <c r="D39" s="110">
        <v>0.80272242884671496</v>
      </c>
      <c r="E39" s="110">
        <v>0.60273175696687242</v>
      </c>
      <c r="F39" s="110">
        <v>0.45775233759563982</v>
      </c>
      <c r="G39" s="110"/>
    </row>
    <row r="40" spans="2:7" ht="15.75" x14ac:dyDescent="0.3">
      <c r="B40" s="108"/>
      <c r="C40" s="108">
        <v>2029</v>
      </c>
      <c r="D40" s="110">
        <v>0.8384827856042758</v>
      </c>
      <c r="E40" s="110">
        <v>0.64053682870622275</v>
      </c>
      <c r="F40" s="110">
        <v>0.48705568925603632</v>
      </c>
      <c r="G40" s="110"/>
    </row>
    <row r="41" spans="2:7" ht="15.75" x14ac:dyDescent="0.3">
      <c r="B41" s="108"/>
      <c r="C41" s="108">
        <v>2030</v>
      </c>
      <c r="D41" s="110">
        <v>0.86776088942273089</v>
      </c>
      <c r="E41" s="110">
        <v>0.67474427220752076</v>
      </c>
      <c r="F41" s="110">
        <v>0.51477547222989328</v>
      </c>
      <c r="G41" s="110"/>
    </row>
    <row r="42" spans="2:7" ht="15.75" x14ac:dyDescent="0.3">
      <c r="B42" s="108"/>
      <c r="C42" s="108">
        <v>2031</v>
      </c>
      <c r="D42" s="110">
        <v>0.89173177341070997</v>
      </c>
      <c r="E42" s="110">
        <v>0.70569644706284618</v>
      </c>
      <c r="F42" s="110">
        <v>0.54099726341005383</v>
      </c>
      <c r="G42" s="110"/>
    </row>
    <row r="43" spans="2:7" ht="15.75" x14ac:dyDescent="0.3">
      <c r="B43" s="108"/>
      <c r="C43" s="108">
        <v>2032</v>
      </c>
      <c r="D43" s="110">
        <v>0.91135747331013284</v>
      </c>
      <c r="E43" s="110">
        <v>0.73370313304153645</v>
      </c>
      <c r="F43" s="110">
        <v>0.56580201506862249</v>
      </c>
      <c r="G43" s="110"/>
    </row>
    <row r="44" spans="2:7" ht="15.75" x14ac:dyDescent="0.3">
      <c r="B44" s="108"/>
      <c r="C44" s="108">
        <v>2033</v>
      </c>
      <c r="D44" s="110">
        <v>0.92742563736847017</v>
      </c>
      <c r="E44" s="110">
        <v>0.75904463047023829</v>
      </c>
      <c r="F44" s="110">
        <v>0.58926630477392639</v>
      </c>
      <c r="G44" s="110"/>
    </row>
    <row r="45" spans="2:7" ht="15.75" x14ac:dyDescent="0.3">
      <c r="B45" s="108"/>
      <c r="C45" s="108">
        <v>2034</v>
      </c>
      <c r="D45" s="110">
        <v>0.94058113742853289</v>
      </c>
      <c r="E45" s="110">
        <v>0.7819745655727901</v>
      </c>
      <c r="F45" s="110">
        <v>0.61146257180183006</v>
      </c>
      <c r="G45" s="110"/>
    </row>
    <row r="46" spans="2:7" ht="15.75" x14ac:dyDescent="0.3">
      <c r="B46" s="108"/>
      <c r="C46" s="108">
        <v>2035</v>
      </c>
      <c r="D46" s="110">
        <v>0.95135194989982574</v>
      </c>
      <c r="E46" s="110">
        <v>0.80272242884671496</v>
      </c>
      <c r="F46" s="110">
        <v>0.63245934077125876</v>
      </c>
      <c r="G46" s="110"/>
    </row>
    <row r="47" spans="2:7" ht="15.75" x14ac:dyDescent="0.3">
      <c r="B47" s="108"/>
      <c r="C47" s="108">
        <v>2036</v>
      </c>
      <c r="D47" s="110">
        <v>0.96017034530570888</v>
      </c>
      <c r="E47" s="110">
        <v>0.82149587188125617</v>
      </c>
      <c r="F47" s="110">
        <v>0.65232143319433744</v>
      </c>
      <c r="G47" s="110"/>
    </row>
    <row r="48" spans="2:7" ht="15.75" x14ac:dyDescent="0.3">
      <c r="B48" s="108"/>
      <c r="C48" s="108">
        <v>2037</v>
      </c>
      <c r="D48" s="110">
        <v>0.96739023681730707</v>
      </c>
      <c r="E48" s="110">
        <v>0.8384827856042758</v>
      </c>
      <c r="F48" s="110">
        <v>0.67111016759425013</v>
      </c>
      <c r="G48" s="110"/>
    </row>
    <row r="49" spans="2:7" ht="15.75" x14ac:dyDescent="0.3">
      <c r="B49" s="108"/>
      <c r="C49" s="108">
        <v>2038</v>
      </c>
      <c r="D49" s="110">
        <v>0.97330138403173927</v>
      </c>
      <c r="E49" s="110">
        <v>0.85385318075781225</v>
      </c>
      <c r="F49" s="110">
        <v>0.68888354880862179</v>
      </c>
      <c r="G49" s="110"/>
    </row>
    <row r="50" spans="2:7" ht="15.75" x14ac:dyDescent="0.3">
      <c r="B50" s="108"/>
      <c r="C50" s="108">
        <v>2039</v>
      </c>
      <c r="D50" s="110">
        <v>0.97814102204216602</v>
      </c>
      <c r="E50" s="110">
        <v>0.86776088942273089</v>
      </c>
      <c r="F50" s="110">
        <v>0.70569644706284618</v>
      </c>
      <c r="G50" s="110"/>
    </row>
    <row r="51" spans="2:7" ht="15.75" x14ac:dyDescent="0.3">
      <c r="B51" s="108"/>
      <c r="C51" s="108">
        <v>2040</v>
      </c>
      <c r="D51" s="110">
        <v>0.98210338251506757</v>
      </c>
      <c r="E51" s="110">
        <v>0.88034510462189197</v>
      </c>
      <c r="F51" s="110">
        <v>0.72160076736619572</v>
      </c>
      <c r="G51" s="110"/>
    </row>
    <row r="52" spans="2:7" ht="15.75" x14ac:dyDescent="0.3">
      <c r="B52" s="108"/>
      <c r="C52" s="108">
        <v>2041</v>
      </c>
      <c r="D52" s="110">
        <v>0.98534748888901258</v>
      </c>
      <c r="E52" s="110">
        <v>0.89173177341070997</v>
      </c>
      <c r="F52" s="110">
        <v>0.73664560975367555</v>
      </c>
      <c r="G52" s="110"/>
    </row>
    <row r="53" spans="2:7" ht="15.75" x14ac:dyDescent="0.3">
      <c r="B53" s="108"/>
      <c r="C53" s="108">
        <v>2042</v>
      </c>
      <c r="D53" s="110">
        <v>0.98800353854361789</v>
      </c>
      <c r="E53" s="110">
        <v>0.90203485739761446</v>
      </c>
      <c r="F53" s="110">
        <v>0.75087742086832199</v>
      </c>
      <c r="G53" s="110"/>
    </row>
    <row r="54" spans="2:7" ht="15.75" x14ac:dyDescent="0.3">
      <c r="B54" s="108"/>
      <c r="C54" s="108">
        <v>2043</v>
      </c>
      <c r="D54" s="110">
        <v>0.99017812807754524</v>
      </c>
      <c r="E54" s="110">
        <v>0.91135747331013284</v>
      </c>
      <c r="F54" s="110">
        <v>0.76434013735191431</v>
      </c>
      <c r="G54" s="110"/>
    </row>
    <row r="55" spans="2:7" ht="15.75" x14ac:dyDescent="0.3">
      <c r="B55" s="108"/>
      <c r="C55" s="108">
        <v>2044</v>
      </c>
      <c r="D55" s="110">
        <v>0.99195853140429313</v>
      </c>
      <c r="E55" s="110">
        <v>0.91979292502175691</v>
      </c>
      <c r="F55" s="110">
        <v>0.77707532148677538</v>
      </c>
      <c r="G55" s="110"/>
    </row>
    <row r="56" spans="2:7" ht="15.75" x14ac:dyDescent="0.3">
      <c r="B56" s="108"/>
      <c r="C56" s="108">
        <v>2045</v>
      </c>
      <c r="D56" s="110">
        <v>0.99341620236078398</v>
      </c>
      <c r="E56" s="110">
        <v>0.92742563736847017</v>
      </c>
      <c r="F56" s="110">
        <v>0.78912228950741858</v>
      </c>
      <c r="G56" s="110"/>
    </row>
    <row r="57" spans="2:7" ht="15.75" x14ac:dyDescent="0.3">
      <c r="B57" s="108"/>
      <c r="C57" s="108">
        <v>2046</v>
      </c>
      <c r="D57" s="110">
        <v>0.99460964240073158</v>
      </c>
      <c r="E57" s="110">
        <v>0.93433200110088088</v>
      </c>
      <c r="F57" s="110">
        <v>0.80051823297816305</v>
      </c>
      <c r="G57" s="110"/>
    </row>
    <row r="58" spans="2:7" ht="15.75" x14ac:dyDescent="0.3">
      <c r="B58" s="108"/>
      <c r="C58" s="108">
        <v>2047</v>
      </c>
      <c r="D58" s="110">
        <v>0.99558674846339135</v>
      </c>
      <c r="E58" s="110">
        <v>0.94058113742853289</v>
      </c>
      <c r="F58" s="110">
        <v>0.8112983336114401</v>
      </c>
      <c r="G58" s="110"/>
    </row>
    <row r="59" spans="2:7" ht="15.75" x14ac:dyDescent="0.3">
      <c r="B59" s="108"/>
      <c r="C59" s="108">
        <v>2048</v>
      </c>
      <c r="D59" s="110">
        <v>0.99638673524590993</v>
      </c>
      <c r="E59" s="110">
        <v>0.94623558980820022</v>
      </c>
      <c r="F59" s="110">
        <v>0.82149587188125617</v>
      </c>
      <c r="G59" s="110"/>
    </row>
    <row r="60" spans="2:7" ht="15.75" x14ac:dyDescent="0.3">
      <c r="B60" s="108"/>
      <c r="C60" s="108">
        <v>2049</v>
      </c>
      <c r="D60" s="110">
        <v>0.99704170902681377</v>
      </c>
      <c r="E60" s="110">
        <v>0.95135194989982574</v>
      </c>
      <c r="F60" s="110">
        <v>0.83114232976712787</v>
      </c>
      <c r="G60" s="110"/>
    </row>
    <row r="61" spans="2:7" ht="15.75" x14ac:dyDescent="0.3">
      <c r="B61" s="108"/>
      <c r="C61" s="108">
        <v>2050</v>
      </c>
      <c r="D61" s="110">
        <v>0.99757795620369927</v>
      </c>
      <c r="E61" s="110">
        <v>0.95598142395487429</v>
      </c>
      <c r="F61" s="110">
        <v>0.84026748794567863</v>
      </c>
      <c r="G61" s="110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80"/>
  <sheetViews>
    <sheetView showGridLines="0" zoomScale="90" zoomScaleNormal="90" workbookViewId="0"/>
  </sheetViews>
  <sheetFormatPr baseColWidth="10" defaultRowHeight="15" x14ac:dyDescent="0.25"/>
  <cols>
    <col min="2" max="2" width="21.7109375" customWidth="1"/>
  </cols>
  <sheetData>
    <row r="1" spans="1:65" s="85" customFormat="1" x14ac:dyDescent="0.25">
      <c r="A1" s="99" t="s">
        <v>3</v>
      </c>
    </row>
    <row r="2" spans="1:65" s="85" customFormat="1" x14ac:dyDescent="0.25"/>
    <row r="3" spans="1:65" s="85" customFormat="1" x14ac:dyDescent="0.25"/>
    <row r="4" spans="1:65" s="85" customFormat="1" x14ac:dyDescent="0.25"/>
    <row r="5" spans="1:65" s="85" customFormat="1" x14ac:dyDescent="0.25"/>
    <row r="6" spans="1:65" s="85" customFormat="1" x14ac:dyDescent="0.25"/>
    <row r="7" spans="1:65" ht="16.5" thickBot="1" x14ac:dyDescent="0.35">
      <c r="B7" s="85"/>
      <c r="C7" s="86"/>
      <c r="D7" s="86"/>
      <c r="E7" s="86"/>
      <c r="F7" s="86"/>
      <c r="G7" s="86"/>
      <c r="H7" s="86"/>
      <c r="I7" s="86"/>
    </row>
    <row r="8" spans="1:65" ht="16.5" x14ac:dyDescent="0.25">
      <c r="B8" s="4" t="s">
        <v>246</v>
      </c>
      <c r="C8" s="4"/>
      <c r="D8" s="4"/>
      <c r="E8" s="4"/>
      <c r="F8" s="4"/>
      <c r="G8" s="4"/>
      <c r="H8" s="4"/>
      <c r="I8" s="4"/>
    </row>
    <row r="9" spans="1:65" ht="17.25" thickBot="1" x14ac:dyDescent="0.35">
      <c r="B9" s="106" t="s">
        <v>247</v>
      </c>
      <c r="C9" s="106"/>
      <c r="D9" s="106"/>
      <c r="E9" s="106"/>
      <c r="F9" s="106"/>
      <c r="G9" s="106"/>
      <c r="H9" s="106"/>
      <c r="I9" s="106"/>
    </row>
    <row r="10" spans="1:65" ht="15.75" x14ac:dyDescent="0.3">
      <c r="A10" s="79"/>
      <c r="B10" s="107"/>
      <c r="C10" s="107"/>
      <c r="D10" s="107"/>
      <c r="E10" s="107"/>
      <c r="F10" s="107"/>
      <c r="G10" s="107"/>
      <c r="H10" s="107"/>
      <c r="I10" s="107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  <c r="BM10" s="79"/>
    </row>
    <row r="11" spans="1:65" x14ac:dyDescent="0.25">
      <c r="A11" s="79"/>
      <c r="B11" s="79"/>
      <c r="C11" s="79"/>
      <c r="D11" s="79"/>
      <c r="E11" s="79"/>
      <c r="F11" s="79"/>
      <c r="G11" s="79"/>
      <c r="H11" s="79"/>
      <c r="I11" s="79"/>
      <c r="J11" s="79"/>
      <c r="K11" s="79"/>
      <c r="L11" s="79"/>
      <c r="M11" s="79"/>
      <c r="N11" s="79"/>
      <c r="O11" s="79"/>
      <c r="P11" s="79"/>
      <c r="Q11" s="79"/>
      <c r="R11" s="79"/>
      <c r="S11" s="79"/>
      <c r="T11" s="79"/>
      <c r="U11" s="79"/>
      <c r="V11" s="79"/>
      <c r="W11" s="79"/>
      <c r="X11" s="79"/>
      <c r="Y11" s="79"/>
      <c r="Z11" s="79"/>
      <c r="AA11" s="79"/>
      <c r="AB11" s="79"/>
      <c r="AC11" s="79"/>
      <c r="AD11" s="79"/>
      <c r="AE11" s="79"/>
      <c r="AF11" s="79"/>
      <c r="AG11" s="79"/>
      <c r="AH11" s="79"/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  <c r="BI11" s="79"/>
      <c r="BJ11" s="79"/>
      <c r="BK11" s="79"/>
      <c r="BL11" s="79"/>
      <c r="BM11" s="79"/>
    </row>
    <row r="12" spans="1:65" x14ac:dyDescent="0.25">
      <c r="A12" s="79"/>
      <c r="B12" s="79"/>
      <c r="C12" s="79"/>
      <c r="D12" s="79"/>
      <c r="E12" s="79"/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/>
      <c r="V12" s="79"/>
      <c r="W12" s="79"/>
      <c r="X12" s="79"/>
      <c r="Y12" s="79"/>
      <c r="Z12" s="79"/>
      <c r="AA12" s="79"/>
      <c r="AB12" s="79"/>
      <c r="AC12" s="79"/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  <c r="BI12" s="79"/>
      <c r="BJ12" s="79"/>
      <c r="BK12" s="79"/>
      <c r="BL12" s="79"/>
      <c r="BM12" s="79"/>
    </row>
    <row r="13" spans="1:65" x14ac:dyDescent="0.25">
      <c r="A13" s="79"/>
      <c r="B13" s="79"/>
      <c r="C13" s="79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79"/>
      <c r="Y13" s="79"/>
      <c r="Z13" s="79"/>
      <c r="AA13" s="79"/>
      <c r="AB13" s="79"/>
      <c r="AC13" s="79"/>
      <c r="AD13" s="79"/>
      <c r="AE13" s="79"/>
      <c r="AF13" s="79"/>
      <c r="AG13" s="79"/>
      <c r="AH13" s="79"/>
      <c r="AI13" s="79"/>
      <c r="AJ13" s="79"/>
      <c r="AK13" s="79"/>
      <c r="AL13" s="79"/>
      <c r="AM13" s="79"/>
      <c r="AN13" s="79"/>
      <c r="AO13" s="79"/>
      <c r="AP13" s="79"/>
      <c r="AQ13" s="79"/>
      <c r="AR13" s="79"/>
      <c r="AS13" s="79"/>
      <c r="AT13" s="79"/>
      <c r="AU13" s="79"/>
      <c r="AV13" s="79"/>
      <c r="AW13" s="79"/>
      <c r="AX13" s="79"/>
      <c r="AY13" s="79"/>
      <c r="AZ13" s="79"/>
      <c r="BA13" s="79"/>
      <c r="BB13" s="79"/>
      <c r="BC13" s="79"/>
      <c r="BD13" s="79"/>
      <c r="BE13" s="79"/>
      <c r="BF13" s="79"/>
      <c r="BG13" s="79"/>
      <c r="BH13" s="79"/>
      <c r="BI13" s="79"/>
      <c r="BJ13" s="79"/>
      <c r="BK13" s="79"/>
      <c r="BL13" s="79"/>
      <c r="BM13" s="79"/>
    </row>
    <row r="14" spans="1:65" x14ac:dyDescent="0.25">
      <c r="A14" s="79"/>
      <c r="B14" s="111"/>
      <c r="C14" s="79"/>
      <c r="D14" s="111"/>
      <c r="E14" s="79"/>
      <c r="F14" s="111"/>
      <c r="G14" s="79"/>
      <c r="H14" s="111"/>
      <c r="I14" s="79"/>
      <c r="J14" s="111"/>
      <c r="K14" s="79"/>
      <c r="L14" s="111"/>
      <c r="M14" s="79"/>
      <c r="N14" s="111"/>
      <c r="O14" s="79"/>
      <c r="P14" s="111"/>
      <c r="Q14" s="79"/>
      <c r="R14" s="111"/>
      <c r="S14" s="79"/>
      <c r="T14" s="111"/>
      <c r="U14" s="79"/>
      <c r="V14" s="111"/>
      <c r="W14" s="79"/>
      <c r="X14" s="111"/>
      <c r="Y14" s="79"/>
      <c r="Z14" s="111"/>
      <c r="AA14" s="79"/>
      <c r="AB14" s="111"/>
      <c r="AC14" s="79"/>
      <c r="AD14" s="111"/>
      <c r="AE14" s="79"/>
      <c r="AF14" s="111"/>
      <c r="AG14" s="79"/>
      <c r="AH14" s="111"/>
      <c r="AI14" s="79"/>
      <c r="AJ14" s="111"/>
      <c r="AK14" s="79"/>
      <c r="AL14" s="111"/>
      <c r="AM14" s="79"/>
      <c r="AN14" s="111"/>
      <c r="AO14" s="79"/>
      <c r="AP14" s="111"/>
      <c r="AQ14" s="79"/>
      <c r="AR14" s="111"/>
      <c r="AS14" s="79"/>
      <c r="AT14" s="111"/>
      <c r="AU14" s="79"/>
      <c r="AV14" s="111"/>
      <c r="AW14" s="79"/>
      <c r="AX14" s="111"/>
      <c r="AY14" s="79"/>
      <c r="AZ14" s="111"/>
      <c r="BA14" s="79"/>
      <c r="BB14" s="111"/>
      <c r="BC14" s="79"/>
      <c r="BD14" s="111"/>
      <c r="BE14" s="79"/>
      <c r="BF14" s="111"/>
      <c r="BG14" s="79"/>
      <c r="BH14" s="111"/>
      <c r="BI14" s="79"/>
      <c r="BJ14" s="111"/>
      <c r="BK14" s="79"/>
      <c r="BL14" s="111"/>
      <c r="BM14" s="79"/>
    </row>
    <row r="15" spans="1:65" x14ac:dyDescent="0.25">
      <c r="A15" s="79"/>
      <c r="B15" s="111"/>
      <c r="C15" s="79"/>
      <c r="D15" s="111"/>
      <c r="E15" s="79"/>
      <c r="F15" s="111"/>
      <c r="G15" s="79"/>
      <c r="H15" s="111"/>
      <c r="I15" s="79"/>
      <c r="J15" s="111"/>
      <c r="K15" s="79"/>
      <c r="L15" s="111"/>
      <c r="M15" s="79"/>
      <c r="N15" s="111"/>
      <c r="O15" s="79"/>
      <c r="P15" s="111"/>
      <c r="Q15" s="79"/>
      <c r="R15" s="111"/>
      <c r="S15" s="79"/>
      <c r="T15" s="111"/>
      <c r="U15" s="79"/>
      <c r="V15" s="111"/>
      <c r="W15" s="79"/>
      <c r="X15" s="111"/>
      <c r="Y15" s="79"/>
      <c r="Z15" s="111"/>
      <c r="AA15" s="79"/>
      <c r="AB15" s="111"/>
      <c r="AC15" s="79"/>
      <c r="AD15" s="111"/>
      <c r="AE15" s="79"/>
      <c r="AF15" s="111"/>
      <c r="AG15" s="79"/>
      <c r="AH15" s="111"/>
      <c r="AI15" s="79"/>
      <c r="AJ15" s="111"/>
      <c r="AK15" s="79"/>
      <c r="AL15" s="111"/>
      <c r="AM15" s="79"/>
      <c r="AN15" s="111"/>
      <c r="AO15" s="79"/>
      <c r="AP15" s="111"/>
      <c r="AQ15" s="79"/>
      <c r="AR15" s="111"/>
      <c r="AS15" s="79"/>
      <c r="AT15" s="111"/>
      <c r="AU15" s="79"/>
      <c r="AV15" s="111"/>
      <c r="AW15" s="79"/>
      <c r="AX15" s="111"/>
      <c r="AY15" s="79"/>
      <c r="AZ15" s="111"/>
      <c r="BA15" s="79"/>
      <c r="BB15" s="111"/>
      <c r="BC15" s="79"/>
      <c r="BD15" s="111"/>
      <c r="BE15" s="79"/>
      <c r="BF15" s="111"/>
      <c r="BG15" s="79"/>
      <c r="BH15" s="111"/>
      <c r="BI15" s="79"/>
      <c r="BJ15" s="111"/>
      <c r="BK15" s="79"/>
      <c r="BL15" s="111"/>
      <c r="BM15" s="79"/>
    </row>
    <row r="16" spans="1:65" x14ac:dyDescent="0.25">
      <c r="A16" s="79"/>
      <c r="B16" s="111"/>
      <c r="C16" s="79"/>
      <c r="D16" s="111"/>
      <c r="E16" s="79"/>
      <c r="F16" s="111"/>
      <c r="G16" s="79"/>
      <c r="H16" s="111"/>
      <c r="I16" s="79"/>
      <c r="J16" s="111"/>
      <c r="K16" s="79"/>
      <c r="L16" s="111"/>
      <c r="M16" s="79"/>
      <c r="N16" s="111"/>
      <c r="O16" s="79"/>
      <c r="P16" s="111"/>
      <c r="Q16" s="79"/>
      <c r="R16" s="111"/>
      <c r="S16" s="79"/>
      <c r="T16" s="111"/>
      <c r="U16" s="79"/>
      <c r="V16" s="111"/>
      <c r="W16" s="79"/>
      <c r="X16" s="111"/>
      <c r="Y16" s="79"/>
      <c r="Z16" s="111"/>
      <c r="AA16" s="79"/>
      <c r="AB16" s="111"/>
      <c r="AC16" s="79"/>
      <c r="AD16" s="111"/>
      <c r="AE16" s="79"/>
      <c r="AF16" s="111"/>
      <c r="AG16" s="79"/>
      <c r="AH16" s="111"/>
      <c r="AI16" s="79"/>
      <c r="AJ16" s="111"/>
      <c r="AK16" s="79"/>
      <c r="AL16" s="111"/>
      <c r="AM16" s="79"/>
      <c r="AN16" s="111"/>
      <c r="AO16" s="79"/>
      <c r="AP16" s="111"/>
      <c r="AQ16" s="79"/>
      <c r="AR16" s="111"/>
      <c r="AS16" s="79"/>
      <c r="AT16" s="111"/>
      <c r="AU16" s="79"/>
      <c r="AV16" s="111"/>
      <c r="AW16" s="79"/>
      <c r="AX16" s="111"/>
      <c r="AY16" s="79"/>
      <c r="AZ16" s="111"/>
      <c r="BA16" s="79"/>
      <c r="BB16" s="111"/>
      <c r="BC16" s="79"/>
      <c r="BD16" s="111"/>
      <c r="BE16" s="79"/>
      <c r="BF16" s="111"/>
      <c r="BG16" s="79"/>
      <c r="BH16" s="111"/>
      <c r="BI16" s="79"/>
      <c r="BJ16" s="111"/>
      <c r="BK16" s="79"/>
      <c r="BL16" s="111"/>
      <c r="BM16" s="79"/>
    </row>
    <row r="17" spans="1:65" x14ac:dyDescent="0.25">
      <c r="A17" s="79"/>
      <c r="B17" s="111"/>
      <c r="C17" s="79"/>
      <c r="D17" s="111"/>
      <c r="E17" s="79"/>
      <c r="F17" s="111"/>
      <c r="G17" s="79"/>
      <c r="H17" s="111"/>
      <c r="I17" s="79"/>
      <c r="J17" s="111"/>
      <c r="K17" s="79"/>
      <c r="L17" s="111"/>
      <c r="M17" s="79"/>
      <c r="N17" s="111"/>
      <c r="O17" s="79"/>
      <c r="P17" s="111"/>
      <c r="Q17" s="79"/>
      <c r="R17" s="111"/>
      <c r="S17" s="79"/>
      <c r="T17" s="111"/>
      <c r="U17" s="79"/>
      <c r="V17" s="111"/>
      <c r="W17" s="79"/>
      <c r="X17" s="111"/>
      <c r="Y17" s="79"/>
      <c r="Z17" s="111"/>
      <c r="AA17" s="79"/>
      <c r="AB17" s="111"/>
      <c r="AC17" s="79"/>
      <c r="AD17" s="111"/>
      <c r="AE17" s="79"/>
      <c r="AF17" s="111"/>
      <c r="AG17" s="79"/>
      <c r="AH17" s="111"/>
      <c r="AI17" s="79"/>
      <c r="AJ17" s="111"/>
      <c r="AK17" s="79"/>
      <c r="AL17" s="111"/>
      <c r="AM17" s="79"/>
      <c r="AN17" s="111"/>
      <c r="AO17" s="79"/>
      <c r="AP17" s="111"/>
      <c r="AQ17" s="79"/>
      <c r="AR17" s="111"/>
      <c r="AS17" s="79"/>
      <c r="AT17" s="111"/>
      <c r="AU17" s="79"/>
      <c r="AV17" s="111"/>
      <c r="AW17" s="79"/>
      <c r="AX17" s="111"/>
      <c r="AY17" s="79"/>
      <c r="AZ17" s="111"/>
      <c r="BA17" s="79"/>
      <c r="BB17" s="111"/>
      <c r="BC17" s="79"/>
      <c r="BD17" s="111"/>
      <c r="BE17" s="79"/>
      <c r="BF17" s="111"/>
      <c r="BG17" s="79"/>
      <c r="BH17" s="111"/>
      <c r="BI17" s="79"/>
      <c r="BJ17" s="111"/>
      <c r="BK17" s="79"/>
      <c r="BL17" s="111"/>
      <c r="BM17" s="79"/>
    </row>
    <row r="18" spans="1:65" x14ac:dyDescent="0.25">
      <c r="A18" s="79"/>
      <c r="B18" s="111"/>
      <c r="C18" s="79"/>
      <c r="D18" s="111"/>
      <c r="E18" s="79"/>
      <c r="F18" s="111"/>
      <c r="G18" s="79"/>
      <c r="H18" s="111"/>
      <c r="I18" s="79"/>
      <c r="J18" s="111"/>
      <c r="K18" s="79"/>
      <c r="L18" s="111"/>
      <c r="M18" s="79"/>
      <c r="N18" s="111"/>
      <c r="O18" s="79"/>
      <c r="P18" s="111"/>
      <c r="Q18" s="79"/>
      <c r="R18" s="111"/>
      <c r="S18" s="79"/>
      <c r="T18" s="111"/>
      <c r="U18" s="79"/>
      <c r="V18" s="111"/>
      <c r="W18" s="79"/>
      <c r="X18" s="111"/>
      <c r="Y18" s="79"/>
      <c r="Z18" s="111"/>
      <c r="AA18" s="79"/>
      <c r="AB18" s="111"/>
      <c r="AC18" s="79"/>
      <c r="AD18" s="111"/>
      <c r="AE18" s="79"/>
      <c r="AF18" s="111"/>
      <c r="AG18" s="79"/>
      <c r="AH18" s="111"/>
      <c r="AI18" s="79"/>
      <c r="AJ18" s="111"/>
      <c r="AK18" s="79"/>
      <c r="AL18" s="111"/>
      <c r="AM18" s="79"/>
      <c r="AN18" s="111"/>
      <c r="AO18" s="79"/>
      <c r="AP18" s="111"/>
      <c r="AQ18" s="79"/>
      <c r="AR18" s="111"/>
      <c r="AS18" s="79"/>
      <c r="AT18" s="111"/>
      <c r="AU18" s="79"/>
      <c r="AV18" s="111"/>
      <c r="AW18" s="79"/>
      <c r="AX18" s="111"/>
      <c r="AY18" s="79"/>
      <c r="AZ18" s="111"/>
      <c r="BA18" s="79"/>
      <c r="BB18" s="111"/>
      <c r="BC18" s="79"/>
      <c r="BD18" s="111"/>
      <c r="BE18" s="79"/>
      <c r="BF18" s="111"/>
      <c r="BG18" s="79"/>
      <c r="BH18" s="111"/>
      <c r="BI18" s="79"/>
      <c r="BJ18" s="111"/>
      <c r="BK18" s="79"/>
      <c r="BL18" s="111"/>
      <c r="BM18" s="79"/>
    </row>
    <row r="19" spans="1:65" x14ac:dyDescent="0.25">
      <c r="A19" s="79"/>
      <c r="B19" s="111"/>
      <c r="C19" s="79"/>
      <c r="D19" s="111"/>
      <c r="E19" s="79"/>
      <c r="F19" s="111"/>
      <c r="G19" s="79"/>
      <c r="H19" s="111"/>
      <c r="I19" s="79"/>
      <c r="J19" s="111"/>
      <c r="K19" s="79"/>
      <c r="L19" s="111"/>
      <c r="M19" s="79"/>
      <c r="N19" s="111"/>
      <c r="O19" s="79"/>
      <c r="P19" s="111"/>
      <c r="Q19" s="79"/>
      <c r="R19" s="111"/>
      <c r="S19" s="79"/>
      <c r="T19" s="111"/>
      <c r="U19" s="79"/>
      <c r="V19" s="111"/>
      <c r="W19" s="79"/>
      <c r="X19" s="111"/>
      <c r="Y19" s="79"/>
      <c r="Z19" s="111"/>
      <c r="AA19" s="79"/>
      <c r="AB19" s="111"/>
      <c r="AC19" s="79"/>
      <c r="AD19" s="111"/>
      <c r="AE19" s="79"/>
      <c r="AF19" s="111"/>
      <c r="AG19" s="79"/>
      <c r="AH19" s="111"/>
      <c r="AI19" s="79"/>
      <c r="AJ19" s="111"/>
      <c r="AK19" s="79"/>
      <c r="AL19" s="111"/>
      <c r="AM19" s="79"/>
      <c r="AN19" s="111"/>
      <c r="AO19" s="79"/>
      <c r="AP19" s="111"/>
      <c r="AQ19" s="79"/>
      <c r="AR19" s="111"/>
      <c r="AS19" s="79"/>
      <c r="AT19" s="111"/>
      <c r="AU19" s="79"/>
      <c r="AV19" s="111"/>
      <c r="AW19" s="79"/>
      <c r="AX19" s="111"/>
      <c r="AY19" s="79"/>
      <c r="AZ19" s="111"/>
      <c r="BA19" s="79"/>
      <c r="BB19" s="111"/>
      <c r="BC19" s="79"/>
      <c r="BD19" s="111"/>
      <c r="BE19" s="79"/>
      <c r="BF19" s="111"/>
      <c r="BG19" s="79"/>
      <c r="BH19" s="111"/>
      <c r="BI19" s="79"/>
      <c r="BJ19" s="111"/>
      <c r="BK19" s="79"/>
      <c r="BL19" s="111"/>
      <c r="BM19" s="79"/>
    </row>
    <row r="20" spans="1:65" x14ac:dyDescent="0.25">
      <c r="A20" s="79"/>
      <c r="B20" s="111"/>
      <c r="C20" s="79"/>
      <c r="D20" s="111"/>
      <c r="E20" s="79"/>
      <c r="F20" s="111"/>
      <c r="G20" s="79"/>
      <c r="H20" s="111"/>
      <c r="I20" s="79"/>
      <c r="J20" s="111"/>
      <c r="K20" s="79"/>
      <c r="L20" s="111"/>
      <c r="M20" s="79"/>
      <c r="N20" s="111"/>
      <c r="O20" s="79"/>
      <c r="P20" s="111"/>
      <c r="Q20" s="79"/>
      <c r="R20" s="111"/>
      <c r="S20" s="79"/>
      <c r="T20" s="111"/>
      <c r="U20" s="79"/>
      <c r="V20" s="111"/>
      <c r="W20" s="79"/>
      <c r="X20" s="111"/>
      <c r="Y20" s="79"/>
      <c r="Z20" s="111"/>
      <c r="AA20" s="79"/>
      <c r="AB20" s="111"/>
      <c r="AC20" s="79"/>
      <c r="AD20" s="111"/>
      <c r="AE20" s="79"/>
      <c r="AF20" s="111"/>
      <c r="AG20" s="79"/>
      <c r="AH20" s="111"/>
      <c r="AI20" s="79"/>
      <c r="AJ20" s="111"/>
      <c r="AK20" s="79"/>
      <c r="AL20" s="111"/>
      <c r="AM20" s="79"/>
      <c r="AN20" s="111"/>
      <c r="AO20" s="79"/>
      <c r="AP20" s="111"/>
      <c r="AQ20" s="79"/>
      <c r="AR20" s="111"/>
      <c r="AS20" s="79"/>
      <c r="AT20" s="111"/>
      <c r="AU20" s="79"/>
      <c r="AV20" s="111"/>
      <c r="AW20" s="79"/>
      <c r="AX20" s="111"/>
      <c r="AY20" s="79"/>
      <c r="AZ20" s="111"/>
      <c r="BA20" s="79"/>
      <c r="BB20" s="111"/>
      <c r="BC20" s="79"/>
      <c r="BD20" s="111"/>
      <c r="BE20" s="79"/>
      <c r="BF20" s="111"/>
      <c r="BG20" s="79"/>
      <c r="BH20" s="111"/>
      <c r="BI20" s="79"/>
      <c r="BJ20" s="111"/>
      <c r="BK20" s="79"/>
      <c r="BL20" s="111"/>
      <c r="BM20" s="79"/>
    </row>
    <row r="21" spans="1:65" x14ac:dyDescent="0.25">
      <c r="A21" s="79"/>
      <c r="B21" s="111"/>
      <c r="C21" s="79"/>
      <c r="D21" s="111"/>
      <c r="E21" s="79"/>
      <c r="F21" s="111"/>
      <c r="G21" s="79"/>
      <c r="H21" s="111"/>
      <c r="I21" s="79"/>
      <c r="J21" s="111"/>
      <c r="K21" s="79"/>
      <c r="L21" s="111"/>
      <c r="M21" s="79"/>
      <c r="N21" s="111"/>
      <c r="O21" s="79"/>
      <c r="P21" s="111"/>
      <c r="Q21" s="79"/>
      <c r="R21" s="111"/>
      <c r="S21" s="79"/>
      <c r="T21" s="111"/>
      <c r="U21" s="79"/>
      <c r="V21" s="111"/>
      <c r="W21" s="79"/>
      <c r="X21" s="111"/>
      <c r="Y21" s="79"/>
      <c r="Z21" s="111"/>
      <c r="AA21" s="79"/>
      <c r="AB21" s="111"/>
      <c r="AC21" s="79"/>
      <c r="AD21" s="111"/>
      <c r="AE21" s="79"/>
      <c r="AF21" s="111"/>
      <c r="AG21" s="79"/>
      <c r="AH21" s="111"/>
      <c r="AI21" s="79"/>
      <c r="AJ21" s="111"/>
      <c r="AK21" s="79"/>
      <c r="AL21" s="111"/>
      <c r="AM21" s="79"/>
      <c r="AN21" s="111"/>
      <c r="AO21" s="79"/>
      <c r="AP21" s="111"/>
      <c r="AQ21" s="79"/>
      <c r="AR21" s="111"/>
      <c r="AS21" s="79"/>
      <c r="AT21" s="111"/>
      <c r="AU21" s="79"/>
      <c r="AV21" s="111"/>
      <c r="AW21" s="79"/>
      <c r="AX21" s="111"/>
      <c r="AY21" s="79"/>
      <c r="AZ21" s="111"/>
      <c r="BA21" s="79"/>
      <c r="BB21" s="111"/>
      <c r="BC21" s="79"/>
      <c r="BD21" s="111"/>
      <c r="BE21" s="79"/>
      <c r="BF21" s="111"/>
      <c r="BG21" s="79"/>
      <c r="BH21" s="111"/>
      <c r="BI21" s="79"/>
      <c r="BJ21" s="111"/>
      <c r="BK21" s="79"/>
      <c r="BL21" s="111"/>
      <c r="BM21" s="79"/>
    </row>
    <row r="22" spans="1:65" x14ac:dyDescent="0.25">
      <c r="A22" s="79"/>
      <c r="B22" s="111"/>
      <c r="C22" s="79"/>
      <c r="D22" s="111"/>
      <c r="E22" s="79"/>
      <c r="F22" s="111"/>
      <c r="G22" s="79"/>
      <c r="H22" s="111"/>
      <c r="I22" s="79"/>
      <c r="J22" s="111"/>
      <c r="K22" s="79"/>
      <c r="L22" s="111"/>
      <c r="M22" s="79"/>
      <c r="N22" s="111"/>
      <c r="O22" s="79"/>
      <c r="P22" s="111"/>
      <c r="Q22" s="79"/>
      <c r="R22" s="111"/>
      <c r="S22" s="79"/>
      <c r="T22" s="111"/>
      <c r="U22" s="79"/>
      <c r="V22" s="111"/>
      <c r="W22" s="79"/>
      <c r="X22" s="111"/>
      <c r="Y22" s="79"/>
      <c r="Z22" s="111"/>
      <c r="AA22" s="79"/>
      <c r="AB22" s="111"/>
      <c r="AC22" s="79"/>
      <c r="AD22" s="111"/>
      <c r="AE22" s="79"/>
      <c r="AF22" s="111"/>
      <c r="AG22" s="79"/>
      <c r="AH22" s="111"/>
      <c r="AI22" s="79"/>
      <c r="AJ22" s="111"/>
      <c r="AK22" s="79"/>
      <c r="AL22" s="111"/>
      <c r="AM22" s="79"/>
      <c r="AN22" s="111"/>
      <c r="AO22" s="79"/>
      <c r="AP22" s="111"/>
      <c r="AQ22" s="79"/>
      <c r="AR22" s="111"/>
      <c r="AS22" s="79"/>
      <c r="AT22" s="111"/>
      <c r="AU22" s="79"/>
      <c r="AV22" s="111"/>
      <c r="AW22" s="79"/>
      <c r="AX22" s="111"/>
      <c r="AY22" s="79"/>
      <c r="AZ22" s="111"/>
      <c r="BA22" s="79"/>
      <c r="BB22" s="111"/>
      <c r="BC22" s="79"/>
      <c r="BD22" s="111"/>
      <c r="BE22" s="79"/>
      <c r="BF22" s="111"/>
      <c r="BG22" s="79"/>
      <c r="BH22" s="111"/>
      <c r="BI22" s="79"/>
      <c r="BJ22" s="111"/>
      <c r="BK22" s="79"/>
      <c r="BL22" s="111"/>
      <c r="BM22" s="79"/>
    </row>
    <row r="23" spans="1:65" x14ac:dyDescent="0.25">
      <c r="A23" s="79"/>
      <c r="B23" s="111"/>
      <c r="C23" s="79"/>
      <c r="D23" s="111"/>
      <c r="E23" s="79"/>
      <c r="F23" s="111"/>
      <c r="G23" s="79"/>
      <c r="H23" s="111"/>
      <c r="I23" s="79"/>
      <c r="J23" s="111"/>
      <c r="K23" s="79"/>
      <c r="L23" s="111"/>
      <c r="M23" s="79"/>
      <c r="N23" s="111"/>
      <c r="O23" s="79"/>
      <c r="P23" s="111"/>
      <c r="Q23" s="79"/>
      <c r="R23" s="111"/>
      <c r="S23" s="79"/>
      <c r="T23" s="111"/>
      <c r="U23" s="79"/>
      <c r="V23" s="111"/>
      <c r="W23" s="79"/>
      <c r="X23" s="111"/>
      <c r="Y23" s="79"/>
      <c r="Z23" s="111"/>
      <c r="AA23" s="79"/>
      <c r="AB23" s="111"/>
      <c r="AC23" s="79"/>
      <c r="AD23" s="111"/>
      <c r="AE23" s="79"/>
      <c r="AF23" s="111"/>
      <c r="AG23" s="79"/>
      <c r="AH23" s="111"/>
      <c r="AI23" s="79"/>
      <c r="AJ23" s="111"/>
      <c r="AK23" s="79"/>
      <c r="AL23" s="111"/>
      <c r="AM23" s="79"/>
      <c r="AN23" s="111"/>
      <c r="AO23" s="79"/>
      <c r="AP23" s="111"/>
      <c r="AQ23" s="79"/>
      <c r="AR23" s="111"/>
      <c r="AS23" s="79"/>
      <c r="AT23" s="111"/>
      <c r="AU23" s="79"/>
      <c r="AV23" s="111"/>
      <c r="AW23" s="79"/>
      <c r="AX23" s="111"/>
      <c r="AY23" s="79"/>
      <c r="AZ23" s="111"/>
      <c r="BA23" s="79"/>
      <c r="BB23" s="111"/>
      <c r="BC23" s="79"/>
      <c r="BD23" s="111"/>
      <c r="BE23" s="79"/>
      <c r="BF23" s="111"/>
      <c r="BG23" s="79"/>
      <c r="BH23" s="111"/>
      <c r="BI23" s="79"/>
      <c r="BJ23" s="111"/>
      <c r="BK23" s="79"/>
      <c r="BL23" s="111"/>
      <c r="BM23" s="79"/>
    </row>
    <row r="24" spans="1:65" x14ac:dyDescent="0.25">
      <c r="A24" s="79"/>
      <c r="B24" s="111"/>
      <c r="C24" s="79"/>
      <c r="D24" s="111"/>
      <c r="E24" s="79"/>
      <c r="F24" s="111"/>
      <c r="G24" s="79"/>
      <c r="H24" s="111"/>
      <c r="I24" s="79"/>
      <c r="J24" s="111"/>
      <c r="K24" s="79"/>
      <c r="L24" s="111"/>
      <c r="M24" s="79"/>
      <c r="N24" s="111"/>
      <c r="O24" s="79"/>
      <c r="P24" s="111"/>
      <c r="Q24" s="79"/>
      <c r="R24" s="111"/>
      <c r="S24" s="79"/>
      <c r="T24" s="111"/>
      <c r="U24" s="79"/>
      <c r="V24" s="111"/>
      <c r="W24" s="79"/>
      <c r="X24" s="111"/>
      <c r="Y24" s="79"/>
      <c r="Z24" s="111"/>
      <c r="AA24" s="79"/>
      <c r="AB24" s="111"/>
      <c r="AC24" s="79"/>
      <c r="AD24" s="111"/>
      <c r="AE24" s="79"/>
      <c r="AF24" s="111"/>
      <c r="AG24" s="79"/>
      <c r="AH24" s="111"/>
      <c r="AI24" s="79"/>
      <c r="AJ24" s="111"/>
      <c r="AK24" s="79"/>
      <c r="AL24" s="111"/>
      <c r="AM24" s="79"/>
      <c r="AN24" s="111"/>
      <c r="AO24" s="79"/>
      <c r="AP24" s="111"/>
      <c r="AQ24" s="79"/>
      <c r="AR24" s="111"/>
      <c r="AS24" s="79"/>
      <c r="AT24" s="111"/>
      <c r="AU24" s="79"/>
      <c r="AV24" s="111"/>
      <c r="AW24" s="79"/>
      <c r="AX24" s="111"/>
      <c r="AY24" s="79"/>
      <c r="AZ24" s="111"/>
      <c r="BA24" s="79"/>
      <c r="BB24" s="111"/>
      <c r="BC24" s="79"/>
      <c r="BD24" s="111"/>
      <c r="BE24" s="79"/>
      <c r="BF24" s="111"/>
      <c r="BG24" s="79"/>
      <c r="BH24" s="111"/>
      <c r="BI24" s="79"/>
      <c r="BJ24" s="111"/>
      <c r="BK24" s="79"/>
      <c r="BL24" s="111"/>
      <c r="BM24" s="79"/>
    </row>
    <row r="25" spans="1:65" x14ac:dyDescent="0.25">
      <c r="A25" s="79"/>
      <c r="B25" s="111"/>
      <c r="C25" s="79"/>
      <c r="D25" s="111"/>
      <c r="E25" s="79"/>
      <c r="F25" s="111"/>
      <c r="G25" s="79"/>
      <c r="H25" s="111"/>
      <c r="I25" s="79"/>
      <c r="J25" s="111"/>
      <c r="K25" s="79"/>
      <c r="L25" s="111"/>
      <c r="M25" s="79"/>
      <c r="N25" s="111"/>
      <c r="O25" s="79"/>
      <c r="P25" s="111"/>
      <c r="Q25" s="79"/>
      <c r="R25" s="111"/>
      <c r="S25" s="79"/>
      <c r="T25" s="111"/>
      <c r="U25" s="79"/>
      <c r="V25" s="111"/>
      <c r="W25" s="79"/>
      <c r="X25" s="111"/>
      <c r="Y25" s="79"/>
      <c r="Z25" s="111"/>
      <c r="AA25" s="79"/>
      <c r="AB25" s="111"/>
      <c r="AC25" s="79"/>
      <c r="AD25" s="111"/>
      <c r="AE25" s="79"/>
      <c r="AF25" s="111"/>
      <c r="AG25" s="79"/>
      <c r="AH25" s="111"/>
      <c r="AI25" s="79"/>
      <c r="AJ25" s="111"/>
      <c r="AK25" s="79"/>
      <c r="AL25" s="111"/>
      <c r="AM25" s="79"/>
      <c r="AN25" s="111"/>
      <c r="AO25" s="79"/>
      <c r="AP25" s="111"/>
      <c r="AQ25" s="79"/>
      <c r="AR25" s="111"/>
      <c r="AS25" s="79"/>
      <c r="AT25" s="111"/>
      <c r="AU25" s="79"/>
      <c r="AV25" s="111"/>
      <c r="AW25" s="79"/>
      <c r="AX25" s="111"/>
      <c r="AY25" s="79"/>
      <c r="AZ25" s="111"/>
      <c r="BA25" s="79"/>
      <c r="BB25" s="111"/>
      <c r="BC25" s="79"/>
      <c r="BD25" s="111"/>
      <c r="BE25" s="79"/>
      <c r="BF25" s="111"/>
      <c r="BG25" s="79"/>
      <c r="BH25" s="111"/>
      <c r="BI25" s="79"/>
      <c r="BJ25" s="111"/>
      <c r="BK25" s="79"/>
      <c r="BL25" s="111"/>
      <c r="BM25" s="79"/>
    </row>
    <row r="26" spans="1:65" x14ac:dyDescent="0.25">
      <c r="A26" s="79"/>
      <c r="B26" s="111"/>
      <c r="C26" s="79"/>
      <c r="D26" s="111"/>
      <c r="E26" s="79"/>
      <c r="F26" s="111"/>
      <c r="G26" s="79"/>
      <c r="H26" s="111"/>
      <c r="I26" s="79"/>
      <c r="J26" s="111"/>
      <c r="K26" s="79"/>
      <c r="L26" s="111"/>
      <c r="M26" s="79"/>
      <c r="N26" s="111"/>
      <c r="O26" s="79"/>
      <c r="P26" s="111"/>
      <c r="Q26" s="79"/>
      <c r="R26" s="111"/>
      <c r="S26" s="79"/>
      <c r="T26" s="111"/>
      <c r="U26" s="79"/>
      <c r="V26" s="111"/>
      <c r="W26" s="79"/>
      <c r="X26" s="111"/>
      <c r="Y26" s="79"/>
      <c r="Z26" s="111"/>
      <c r="AA26" s="79"/>
      <c r="AB26" s="111"/>
      <c r="AC26" s="79"/>
      <c r="AD26" s="111"/>
      <c r="AE26" s="79"/>
      <c r="AF26" s="111"/>
      <c r="AG26" s="79"/>
      <c r="AH26" s="111"/>
      <c r="AI26" s="79"/>
      <c r="AJ26" s="111"/>
      <c r="AK26" s="79"/>
      <c r="AL26" s="111"/>
      <c r="AM26" s="79"/>
      <c r="AN26" s="111"/>
      <c r="AO26" s="79"/>
      <c r="AP26" s="111"/>
      <c r="AQ26" s="79"/>
      <c r="AR26" s="111"/>
      <c r="AS26" s="79"/>
      <c r="AT26" s="111"/>
      <c r="AU26" s="79"/>
      <c r="AV26" s="111"/>
      <c r="AW26" s="79"/>
      <c r="AX26" s="111"/>
      <c r="AY26" s="79"/>
      <c r="AZ26" s="111"/>
      <c r="BA26" s="79"/>
      <c r="BB26" s="111"/>
      <c r="BC26" s="79"/>
      <c r="BD26" s="111"/>
      <c r="BE26" s="79"/>
      <c r="BF26" s="111"/>
      <c r="BG26" s="79"/>
      <c r="BH26" s="111"/>
      <c r="BI26" s="79"/>
      <c r="BJ26" s="111"/>
      <c r="BK26" s="79"/>
      <c r="BL26" s="111"/>
      <c r="BM26" s="79"/>
    </row>
    <row r="27" spans="1:65" ht="15.75" thickBot="1" x14ac:dyDescent="0.3">
      <c r="A27" s="85"/>
      <c r="B27" s="10"/>
      <c r="C27" s="10"/>
      <c r="D27" s="10"/>
      <c r="E27" s="10"/>
      <c r="F27" s="10"/>
      <c r="G27" s="10"/>
      <c r="H27" s="10"/>
      <c r="I27" s="10"/>
      <c r="J27" s="111"/>
      <c r="K27" s="79"/>
      <c r="L27" s="111"/>
      <c r="M27" s="79"/>
      <c r="N27" s="111"/>
      <c r="O27" s="79"/>
      <c r="P27" s="111"/>
      <c r="Q27" s="79"/>
      <c r="R27" s="111"/>
      <c r="S27" s="79"/>
      <c r="T27" s="111"/>
      <c r="U27" s="79"/>
      <c r="V27" s="111"/>
      <c r="W27" s="79"/>
      <c r="X27" s="111"/>
      <c r="Y27" s="79"/>
      <c r="Z27" s="111"/>
      <c r="AA27" s="79"/>
      <c r="AB27" s="111"/>
      <c r="AC27" s="79"/>
      <c r="AD27" s="111"/>
      <c r="AE27" s="79"/>
      <c r="AF27" s="111"/>
      <c r="AG27" s="79"/>
      <c r="AH27" s="111"/>
      <c r="AI27" s="79"/>
      <c r="AJ27" s="111"/>
      <c r="AK27" s="79"/>
      <c r="AL27" s="111"/>
      <c r="AM27" s="79"/>
      <c r="AN27" s="111"/>
      <c r="AO27" s="79"/>
      <c r="AP27" s="111"/>
      <c r="AQ27" s="79"/>
      <c r="AR27" s="111"/>
      <c r="AS27" s="79"/>
      <c r="AT27" s="111"/>
      <c r="AU27" s="79"/>
      <c r="AV27" s="111"/>
      <c r="AW27" s="79"/>
      <c r="AX27" s="111"/>
      <c r="AY27" s="79"/>
      <c r="AZ27" s="111"/>
      <c r="BA27" s="79"/>
      <c r="BB27" s="111"/>
      <c r="BC27" s="79"/>
      <c r="BD27" s="111"/>
      <c r="BE27" s="79"/>
      <c r="BF27" s="111"/>
      <c r="BG27" s="79"/>
      <c r="BH27" s="111"/>
      <c r="BI27" s="79"/>
      <c r="BJ27" s="111"/>
      <c r="BK27" s="79"/>
      <c r="BL27" s="111"/>
      <c r="BM27" s="79"/>
    </row>
    <row r="28" spans="1:65" ht="15.75" x14ac:dyDescent="0.3">
      <c r="A28" s="85"/>
      <c r="B28" s="82" t="s">
        <v>248</v>
      </c>
      <c r="C28" s="82"/>
      <c r="D28" s="82"/>
      <c r="E28" s="82"/>
      <c r="F28" s="82"/>
      <c r="G28" s="82"/>
      <c r="H28" s="85"/>
      <c r="I28" s="85"/>
      <c r="J28" s="111"/>
      <c r="K28" s="79"/>
      <c r="L28" s="111"/>
      <c r="M28" s="79"/>
      <c r="N28" s="111"/>
      <c r="O28" s="79"/>
      <c r="P28" s="111"/>
      <c r="Q28" s="79"/>
      <c r="R28" s="111"/>
      <c r="S28" s="79"/>
      <c r="T28" s="111"/>
      <c r="U28" s="79"/>
      <c r="V28" s="111"/>
      <c r="W28" s="79"/>
      <c r="X28" s="111"/>
      <c r="Y28" s="79"/>
      <c r="Z28" s="111"/>
      <c r="AA28" s="79"/>
      <c r="AB28" s="111"/>
      <c r="AC28" s="79"/>
      <c r="AD28" s="111"/>
      <c r="AE28" s="79"/>
      <c r="AF28" s="111"/>
      <c r="AG28" s="79"/>
      <c r="AH28" s="111"/>
      <c r="AI28" s="79"/>
      <c r="AJ28" s="111"/>
      <c r="AK28" s="79"/>
      <c r="AL28" s="111"/>
      <c r="AM28" s="79"/>
      <c r="AN28" s="111"/>
      <c r="AO28" s="79"/>
      <c r="AP28" s="111"/>
      <c r="AQ28" s="79"/>
      <c r="AR28" s="111"/>
      <c r="AS28" s="79"/>
      <c r="AT28" s="111"/>
      <c r="AU28" s="79"/>
      <c r="AV28" s="111"/>
      <c r="AW28" s="79"/>
      <c r="AX28" s="111"/>
      <c r="AY28" s="79"/>
      <c r="AZ28" s="111"/>
      <c r="BA28" s="79"/>
      <c r="BB28" s="111"/>
      <c r="BC28" s="79"/>
      <c r="BD28" s="111"/>
      <c r="BE28" s="79"/>
      <c r="BF28" s="111"/>
      <c r="BG28" s="79"/>
      <c r="BH28" s="111"/>
      <c r="BI28" s="79"/>
      <c r="BJ28" s="111"/>
      <c r="BK28" s="79"/>
      <c r="BL28" s="111"/>
      <c r="BM28" s="79"/>
    </row>
    <row r="29" spans="1:65" ht="15.75" x14ac:dyDescent="0.3">
      <c r="A29" s="85"/>
      <c r="B29" s="82"/>
      <c r="C29" s="82"/>
      <c r="D29" s="82"/>
      <c r="E29" s="82"/>
      <c r="F29" s="82"/>
      <c r="G29" s="82"/>
      <c r="H29" s="85"/>
      <c r="I29" s="85"/>
      <c r="J29" s="111"/>
      <c r="K29" s="79"/>
      <c r="L29" s="111"/>
      <c r="M29" s="79"/>
      <c r="N29" s="111"/>
      <c r="O29" s="79"/>
      <c r="P29" s="111"/>
      <c r="Q29" s="79"/>
      <c r="R29" s="111"/>
      <c r="S29" s="79"/>
      <c r="T29" s="111"/>
      <c r="U29" s="79"/>
      <c r="V29" s="111"/>
      <c r="W29" s="79"/>
      <c r="X29" s="111"/>
      <c r="Y29" s="79"/>
      <c r="Z29" s="111"/>
      <c r="AA29" s="79"/>
      <c r="AB29" s="111"/>
      <c r="AC29" s="79"/>
      <c r="AD29" s="111"/>
      <c r="AE29" s="79"/>
      <c r="AF29" s="111"/>
      <c r="AG29" s="79"/>
      <c r="AH29" s="111"/>
      <c r="AI29" s="79"/>
      <c r="AJ29" s="111"/>
      <c r="AK29" s="79"/>
      <c r="AL29" s="111"/>
      <c r="AM29" s="79"/>
      <c r="AN29" s="111"/>
      <c r="AO29" s="79"/>
      <c r="AP29" s="111"/>
      <c r="AQ29" s="79"/>
      <c r="AR29" s="111"/>
      <c r="AS29" s="79"/>
      <c r="AT29" s="111"/>
      <c r="AU29" s="79"/>
      <c r="AV29" s="111"/>
      <c r="AW29" s="79"/>
      <c r="AX29" s="111"/>
      <c r="AY29" s="79"/>
      <c r="AZ29" s="111"/>
      <c r="BA29" s="79"/>
      <c r="BB29" s="111"/>
      <c r="BC29" s="79"/>
      <c r="BD29" s="111"/>
      <c r="BE29" s="79"/>
      <c r="BF29" s="111"/>
      <c r="BG29" s="79"/>
      <c r="BH29" s="111"/>
      <c r="BI29" s="79"/>
      <c r="BJ29" s="111"/>
      <c r="BK29" s="79"/>
      <c r="BL29" s="111"/>
      <c r="BM29" s="79"/>
    </row>
    <row r="30" spans="1:65" ht="15.75" x14ac:dyDescent="0.3">
      <c r="A30" s="79"/>
      <c r="B30" s="153"/>
      <c r="C30" s="153" t="s">
        <v>153</v>
      </c>
      <c r="D30" s="158" t="s">
        <v>416</v>
      </c>
      <c r="E30" s="159"/>
      <c r="F30" s="153" t="s">
        <v>298</v>
      </c>
      <c r="G30" s="153"/>
      <c r="H30" s="111"/>
      <c r="I30" s="79"/>
      <c r="J30" s="111"/>
      <c r="K30" s="79"/>
      <c r="L30" s="111"/>
      <c r="M30" s="79"/>
      <c r="N30" s="111"/>
      <c r="O30" s="79"/>
      <c r="P30" s="111"/>
      <c r="Q30" s="79"/>
      <c r="R30" s="111"/>
      <c r="S30" s="79"/>
      <c r="T30" s="111"/>
      <c r="U30" s="79"/>
      <c r="V30" s="111"/>
      <c r="W30" s="79"/>
      <c r="X30" s="111"/>
      <c r="Y30" s="79"/>
      <c r="Z30" s="111"/>
      <c r="AA30" s="79"/>
      <c r="AB30" s="111"/>
      <c r="AC30" s="79"/>
      <c r="AD30" s="111"/>
      <c r="AE30" s="79"/>
      <c r="AF30" s="111"/>
      <c r="AG30" s="79"/>
      <c r="AH30" s="111"/>
      <c r="AI30" s="79"/>
      <c r="AJ30" s="111"/>
      <c r="AK30" s="79"/>
      <c r="AL30" s="111"/>
      <c r="AM30" s="79"/>
      <c r="AN30" s="111"/>
      <c r="AO30" s="79"/>
      <c r="AP30" s="111"/>
      <c r="AQ30" s="79"/>
      <c r="AR30" s="111"/>
      <c r="AS30" s="79"/>
      <c r="AT30" s="111"/>
      <c r="AU30" s="79"/>
      <c r="AV30" s="111"/>
      <c r="AW30" s="79"/>
      <c r="AX30" s="111"/>
      <c r="AY30" s="79"/>
      <c r="AZ30" s="111"/>
      <c r="BA30" s="79"/>
      <c r="BB30" s="111"/>
      <c r="BC30" s="79"/>
      <c r="BD30" s="111"/>
      <c r="BE30" s="79"/>
      <c r="BF30" s="111"/>
      <c r="BG30" s="79"/>
      <c r="BH30" s="111"/>
      <c r="BI30" s="79"/>
      <c r="BJ30" s="111"/>
      <c r="BK30" s="79"/>
      <c r="BL30" s="111"/>
      <c r="BM30" s="79"/>
    </row>
    <row r="31" spans="1:65" ht="15.75" x14ac:dyDescent="0.3">
      <c r="A31" s="79"/>
      <c r="B31" s="157"/>
      <c r="C31" s="157">
        <v>2015</v>
      </c>
      <c r="D31" s="160">
        <v>2030</v>
      </c>
      <c r="E31" s="161">
        <v>2050</v>
      </c>
      <c r="F31" s="157">
        <v>2030</v>
      </c>
      <c r="G31" s="157">
        <v>2050</v>
      </c>
      <c r="H31" s="111"/>
      <c r="I31" s="79"/>
      <c r="J31" s="111"/>
      <c r="K31" s="79"/>
      <c r="L31" s="111"/>
      <c r="M31" s="79"/>
      <c r="N31" s="111"/>
      <c r="O31" s="79"/>
      <c r="P31" s="111"/>
      <c r="Q31" s="79"/>
      <c r="R31" s="111"/>
      <c r="S31" s="79"/>
      <c r="T31" s="111"/>
      <c r="U31" s="79"/>
      <c r="V31" s="111"/>
      <c r="W31" s="79"/>
      <c r="X31" s="111"/>
      <c r="Y31" s="79"/>
      <c r="Z31" s="111"/>
      <c r="AA31" s="79"/>
      <c r="AB31" s="111"/>
      <c r="AC31" s="79"/>
      <c r="AD31" s="111"/>
      <c r="AE31" s="79"/>
      <c r="AF31" s="111"/>
      <c r="AG31" s="79"/>
      <c r="AH31" s="111"/>
      <c r="AI31" s="79"/>
      <c r="AJ31" s="111"/>
      <c r="AK31" s="79"/>
      <c r="AL31" s="111"/>
      <c r="AM31" s="79"/>
      <c r="AN31" s="111"/>
      <c r="AO31" s="79"/>
      <c r="AP31" s="111"/>
      <c r="AQ31" s="79"/>
      <c r="AR31" s="111"/>
      <c r="AS31" s="79"/>
      <c r="AT31" s="111"/>
      <c r="AU31" s="79"/>
      <c r="AV31" s="111"/>
      <c r="AW31" s="79"/>
      <c r="AX31" s="111"/>
      <c r="AY31" s="79"/>
      <c r="AZ31" s="111"/>
      <c r="BA31" s="79"/>
      <c r="BB31" s="111"/>
      <c r="BC31" s="79"/>
      <c r="BD31" s="111"/>
      <c r="BE31" s="79"/>
      <c r="BF31" s="111"/>
      <c r="BG31" s="79"/>
      <c r="BH31" s="111"/>
      <c r="BI31" s="79"/>
      <c r="BJ31" s="111"/>
      <c r="BK31" s="79"/>
      <c r="BL31" s="111"/>
      <c r="BM31" s="79"/>
    </row>
    <row r="32" spans="1:65" ht="15.75" x14ac:dyDescent="0.3">
      <c r="A32" s="79"/>
      <c r="B32" s="153" t="s">
        <v>417</v>
      </c>
      <c r="C32" s="156">
        <v>33.914999999999999</v>
      </c>
      <c r="D32" s="162">
        <v>39.984000000000002</v>
      </c>
      <c r="E32" s="163">
        <v>46.171999999999997</v>
      </c>
      <c r="F32" s="156">
        <v>34.898722375690603</v>
      </c>
      <c r="G32" s="156">
        <v>37.722999999999999</v>
      </c>
      <c r="H32" s="111"/>
      <c r="I32" s="79"/>
      <c r="J32" s="111"/>
      <c r="K32" s="79"/>
      <c r="L32" s="111"/>
      <c r="M32" s="79"/>
      <c r="N32" s="111"/>
      <c r="O32" s="79"/>
      <c r="P32" s="111"/>
      <c r="Q32" s="79"/>
      <c r="R32" s="111"/>
      <c r="S32" s="79"/>
      <c r="T32" s="111"/>
      <c r="U32" s="79"/>
      <c r="V32" s="111"/>
      <c r="W32" s="79"/>
      <c r="X32" s="111"/>
      <c r="Y32" s="79"/>
      <c r="Z32" s="111"/>
      <c r="AA32" s="79"/>
      <c r="AB32" s="111"/>
      <c r="AC32" s="79"/>
      <c r="AD32" s="111"/>
      <c r="AE32" s="79"/>
      <c r="AF32" s="111"/>
      <c r="AG32" s="79"/>
      <c r="AH32" s="111"/>
      <c r="AI32" s="79"/>
      <c r="AJ32" s="111"/>
      <c r="AK32" s="79"/>
      <c r="AL32" s="111"/>
      <c r="AM32" s="79"/>
      <c r="AN32" s="111"/>
      <c r="AO32" s="79"/>
      <c r="AP32" s="111"/>
      <c r="AQ32" s="79"/>
      <c r="AR32" s="111"/>
      <c r="AS32" s="79"/>
      <c r="AT32" s="111"/>
      <c r="AU32" s="79"/>
      <c r="AV32" s="111"/>
      <c r="AW32" s="79"/>
      <c r="AX32" s="111"/>
      <c r="AY32" s="79"/>
      <c r="AZ32" s="111"/>
      <c r="BA32" s="79"/>
      <c r="BB32" s="111"/>
      <c r="BC32" s="79"/>
      <c r="BD32" s="111"/>
      <c r="BE32" s="79"/>
      <c r="BF32" s="111"/>
      <c r="BG32" s="79"/>
      <c r="BH32" s="111"/>
      <c r="BI32" s="79"/>
      <c r="BJ32" s="111"/>
      <c r="BK32" s="79"/>
      <c r="BL32" s="111"/>
      <c r="BM32" s="79"/>
    </row>
    <row r="33" spans="1:65" ht="15.75" x14ac:dyDescent="0.3">
      <c r="A33" s="79"/>
      <c r="B33" s="153" t="s">
        <v>418</v>
      </c>
      <c r="C33" s="156">
        <v>7.854000000000001</v>
      </c>
      <c r="D33" s="162">
        <v>6.9020000000000001</v>
      </c>
      <c r="E33" s="163">
        <v>7.4969999999999999</v>
      </c>
      <c r="F33" s="156">
        <v>6.9020000000000001</v>
      </c>
      <c r="G33" s="156">
        <v>7.4969999999999999</v>
      </c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  <c r="Z33" s="79"/>
      <c r="AA33" s="79"/>
      <c r="AB33" s="79"/>
      <c r="AC33" s="79"/>
      <c r="AD33" s="79"/>
      <c r="AE33" s="79"/>
      <c r="AF33" s="79"/>
      <c r="AG33" s="79"/>
      <c r="AH33" s="79"/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79"/>
      <c r="AT33" s="79"/>
      <c r="AU33" s="79"/>
      <c r="AV33" s="79"/>
      <c r="AW33" s="79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  <c r="BI33" s="79"/>
      <c r="BJ33" s="79"/>
      <c r="BK33" s="79"/>
      <c r="BL33" s="79"/>
      <c r="BM33" s="79"/>
    </row>
    <row r="34" spans="1:65" ht="15.75" x14ac:dyDescent="0.3">
      <c r="A34" s="79"/>
      <c r="B34" s="153" t="s">
        <v>419</v>
      </c>
      <c r="C34" s="156">
        <v>4.4509999999999987</v>
      </c>
      <c r="D34" s="162">
        <v>3.4584374999999961</v>
      </c>
      <c r="E34" s="163">
        <v>-5.0000000000238742E-4</v>
      </c>
      <c r="F34" s="156">
        <v>4.9608095233441185</v>
      </c>
      <c r="G34" s="156">
        <v>-0.67470385740800509</v>
      </c>
      <c r="H34" s="111"/>
      <c r="I34" s="79"/>
      <c r="J34" s="111"/>
      <c r="K34" s="79"/>
      <c r="L34" s="111"/>
      <c r="M34" s="79"/>
      <c r="N34" s="111"/>
      <c r="O34" s="79"/>
      <c r="P34" s="111"/>
      <c r="Q34" s="79"/>
      <c r="R34" s="111"/>
      <c r="S34" s="79"/>
      <c r="T34" s="111"/>
      <c r="U34" s="79"/>
      <c r="V34" s="111"/>
      <c r="W34" s="79"/>
      <c r="X34" s="111"/>
      <c r="Y34" s="79"/>
      <c r="Z34" s="111"/>
      <c r="AA34" s="79"/>
      <c r="AB34" s="111"/>
      <c r="AC34" s="79"/>
      <c r="AD34" s="111"/>
      <c r="AE34" s="79"/>
      <c r="AF34" s="111"/>
      <c r="AG34" s="79"/>
      <c r="AH34" s="111"/>
      <c r="AI34" s="79"/>
      <c r="AJ34" s="111"/>
      <c r="AK34" s="79"/>
      <c r="AL34" s="111"/>
      <c r="AM34" s="79"/>
      <c r="AN34" s="111"/>
      <c r="AO34" s="79"/>
      <c r="AP34" s="111"/>
      <c r="AQ34" s="79"/>
      <c r="AR34" s="111"/>
      <c r="AS34" s="79"/>
      <c r="AT34" s="111"/>
      <c r="AU34" s="79"/>
      <c r="AV34" s="111"/>
      <c r="AW34" s="79"/>
      <c r="AX34" s="111"/>
      <c r="AY34" s="79"/>
      <c r="AZ34" s="111"/>
      <c r="BA34" s="79"/>
      <c r="BB34" s="111"/>
      <c r="BC34" s="79"/>
      <c r="BD34" s="111"/>
      <c r="BE34" s="79"/>
      <c r="BF34" s="111"/>
      <c r="BG34" s="79"/>
      <c r="BH34" s="111"/>
      <c r="BI34" s="79"/>
      <c r="BJ34" s="111"/>
      <c r="BK34" s="79"/>
      <c r="BL34" s="111"/>
      <c r="BM34" s="79"/>
    </row>
    <row r="35" spans="1:65" ht="15.75" x14ac:dyDescent="0.3">
      <c r="A35" s="79"/>
      <c r="B35" s="153"/>
      <c r="C35" s="156">
        <v>46.22</v>
      </c>
      <c r="D35" s="162">
        <v>50.344437499999998</v>
      </c>
      <c r="E35" s="163">
        <v>53.668499999999995</v>
      </c>
      <c r="F35" s="156">
        <v>46.761531899034722</v>
      </c>
      <c r="G35" s="156">
        <v>44.545296142591994</v>
      </c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79"/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  <c r="BI35" s="79"/>
      <c r="BJ35" s="79"/>
      <c r="BK35" s="79"/>
      <c r="BL35" s="79"/>
      <c r="BM35" s="79"/>
    </row>
    <row r="36" spans="1:65" x14ac:dyDescent="0.25">
      <c r="A36" s="79"/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  <c r="AW36" s="79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  <c r="BI36" s="79"/>
      <c r="BJ36" s="79"/>
      <c r="BK36" s="79"/>
      <c r="BL36" s="79"/>
      <c r="BM36" s="79"/>
    </row>
    <row r="37" spans="1:65" x14ac:dyDescent="0.25">
      <c r="A37" s="79"/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79"/>
      <c r="O37" s="79"/>
      <c r="P37" s="79"/>
      <c r="Q37" s="79"/>
      <c r="R37" s="79"/>
      <c r="S37" s="79"/>
      <c r="T37" s="79"/>
      <c r="U37" s="79"/>
      <c r="V37" s="79"/>
      <c r="W37" s="79"/>
      <c r="X37" s="79"/>
      <c r="Y37" s="79"/>
      <c r="Z37" s="79"/>
      <c r="AA37" s="79"/>
      <c r="AB37" s="79"/>
      <c r="AC37" s="79"/>
      <c r="AD37" s="79"/>
      <c r="AE37" s="79"/>
      <c r="AF37" s="79"/>
      <c r="AG37" s="79"/>
      <c r="AH37" s="79"/>
      <c r="AI37" s="79"/>
      <c r="AJ37" s="79"/>
      <c r="AK37" s="79"/>
      <c r="AL37" s="79"/>
      <c r="AM37" s="79"/>
      <c r="AN37" s="79"/>
      <c r="AO37" s="79"/>
      <c r="AP37" s="79"/>
      <c r="AQ37" s="79"/>
      <c r="AR37" s="79"/>
      <c r="AS37" s="79"/>
      <c r="AT37" s="79"/>
      <c r="AU37" s="79"/>
      <c r="AV37" s="79"/>
      <c r="AW37" s="79"/>
      <c r="AX37" s="79"/>
      <c r="AY37" s="79"/>
      <c r="AZ37" s="79"/>
      <c r="BA37" s="79"/>
      <c r="BB37" s="79"/>
      <c r="BC37" s="79"/>
      <c r="BD37" s="79"/>
      <c r="BE37" s="79"/>
      <c r="BF37" s="79"/>
      <c r="BG37" s="79"/>
      <c r="BH37" s="79"/>
      <c r="BI37" s="79"/>
      <c r="BJ37" s="79"/>
      <c r="BK37" s="79"/>
      <c r="BL37" s="79"/>
      <c r="BM37" s="79"/>
    </row>
    <row r="38" spans="1:65" x14ac:dyDescent="0.25">
      <c r="A38" s="79"/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  <c r="BM38" s="79"/>
    </row>
    <row r="39" spans="1:65" x14ac:dyDescent="0.25">
      <c r="A39" s="79"/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79"/>
      <c r="O39" s="79"/>
      <c r="P39" s="79"/>
      <c r="Q39" s="79"/>
      <c r="R39" s="79"/>
      <c r="S39" s="79"/>
      <c r="T39" s="79"/>
      <c r="U39" s="79"/>
      <c r="V39" s="79"/>
      <c r="W39" s="79"/>
      <c r="X39" s="79"/>
      <c r="Y39" s="79"/>
      <c r="Z39" s="79"/>
      <c r="AA39" s="79"/>
      <c r="AB39" s="79"/>
      <c r="AC39" s="79"/>
      <c r="AD39" s="79"/>
      <c r="AE39" s="79"/>
      <c r="AF39" s="79"/>
      <c r="AG39" s="79"/>
      <c r="AH39" s="79"/>
      <c r="AI39" s="79"/>
      <c r="AJ39" s="79"/>
      <c r="AK39" s="79"/>
      <c r="AL39" s="79"/>
      <c r="AM39" s="79"/>
      <c r="AN39" s="79"/>
      <c r="AO39" s="79"/>
      <c r="AP39" s="79"/>
      <c r="AQ39" s="79"/>
      <c r="AR39" s="79"/>
      <c r="AS39" s="79"/>
      <c r="AT39" s="79"/>
      <c r="AU39" s="79"/>
      <c r="AV39" s="79"/>
      <c r="AW39" s="79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  <c r="BI39" s="79"/>
      <c r="BJ39" s="79"/>
      <c r="BK39" s="79"/>
      <c r="BL39" s="79"/>
      <c r="BM39" s="79"/>
    </row>
    <row r="40" spans="1:65" x14ac:dyDescent="0.25">
      <c r="A40" s="79"/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79"/>
      <c r="AB40" s="79"/>
      <c r="AC40" s="79"/>
      <c r="AD40" s="79"/>
      <c r="AE40" s="79"/>
      <c r="AF40" s="79"/>
      <c r="AG40" s="79"/>
      <c r="AH40" s="79"/>
      <c r="AI40" s="79"/>
      <c r="AJ40" s="79"/>
      <c r="AK40" s="79"/>
      <c r="AL40" s="79"/>
      <c r="AM40" s="79"/>
      <c r="AN40" s="79"/>
      <c r="AO40" s="79"/>
      <c r="AP40" s="79"/>
      <c r="AQ40" s="79"/>
      <c r="AR40" s="79"/>
      <c r="AS40" s="79"/>
      <c r="AT40" s="79"/>
      <c r="AU40" s="79"/>
      <c r="AV40" s="79"/>
      <c r="AW40" s="79"/>
      <c r="AX40" s="79"/>
      <c r="AY40" s="79"/>
      <c r="AZ40" s="79"/>
      <c r="BA40" s="79"/>
      <c r="BB40" s="79"/>
      <c r="BC40" s="79"/>
      <c r="BD40" s="79"/>
      <c r="BE40" s="79"/>
      <c r="BF40" s="79"/>
      <c r="BG40" s="79"/>
      <c r="BH40" s="79"/>
      <c r="BI40" s="79"/>
      <c r="BJ40" s="79"/>
      <c r="BK40" s="79"/>
      <c r="BL40" s="79"/>
      <c r="BM40" s="79"/>
    </row>
    <row r="41" spans="1:65" x14ac:dyDescent="0.25">
      <c r="A41" s="79"/>
      <c r="B41" s="111"/>
      <c r="C41" s="79"/>
      <c r="D41" s="111"/>
      <c r="E41" s="79"/>
      <c r="F41" s="111"/>
      <c r="G41" s="79"/>
      <c r="H41" s="111"/>
      <c r="I41" s="79"/>
      <c r="J41" s="111"/>
      <c r="K41" s="79"/>
      <c r="L41" s="111"/>
      <c r="M41" s="79"/>
      <c r="N41" s="111"/>
      <c r="O41" s="79"/>
      <c r="P41" s="111"/>
      <c r="Q41" s="79"/>
      <c r="R41" s="111"/>
      <c r="S41" s="79"/>
      <c r="T41" s="111"/>
      <c r="U41" s="79"/>
      <c r="V41" s="111"/>
      <c r="W41" s="79"/>
      <c r="X41" s="111"/>
      <c r="Y41" s="79"/>
      <c r="Z41" s="111"/>
      <c r="AA41" s="79"/>
      <c r="AB41" s="111"/>
      <c r="AC41" s="79"/>
      <c r="AD41" s="111"/>
      <c r="AE41" s="79"/>
      <c r="AF41" s="111"/>
      <c r="AG41" s="79"/>
      <c r="AH41" s="111"/>
      <c r="AI41" s="79"/>
      <c r="AJ41" s="111"/>
      <c r="AK41" s="79"/>
      <c r="AL41" s="111"/>
      <c r="AM41" s="79"/>
      <c r="AN41" s="111"/>
      <c r="AO41" s="79"/>
      <c r="AP41" s="111"/>
      <c r="AQ41" s="79"/>
      <c r="AR41" s="111"/>
      <c r="AS41" s="79"/>
      <c r="AT41" s="111"/>
      <c r="AU41" s="79"/>
      <c r="AV41" s="111"/>
      <c r="AW41" s="79"/>
      <c r="AX41" s="111"/>
      <c r="AY41" s="79"/>
      <c r="AZ41" s="111"/>
      <c r="BA41" s="79"/>
      <c r="BB41" s="111"/>
      <c r="BC41" s="79"/>
      <c r="BD41" s="111"/>
      <c r="BE41" s="79"/>
      <c r="BF41" s="111"/>
      <c r="BG41" s="79"/>
      <c r="BH41" s="111"/>
      <c r="BI41" s="79"/>
      <c r="BJ41" s="111"/>
      <c r="BK41" s="79"/>
      <c r="BL41" s="111"/>
      <c r="BM41" s="79"/>
    </row>
    <row r="42" spans="1:65" x14ac:dyDescent="0.25">
      <c r="A42" s="79"/>
      <c r="B42" s="111"/>
      <c r="C42" s="79"/>
      <c r="D42" s="111"/>
      <c r="E42" s="79"/>
      <c r="F42" s="111"/>
      <c r="G42" s="79"/>
      <c r="H42" s="111"/>
      <c r="I42" s="79"/>
      <c r="J42" s="111"/>
      <c r="K42" s="79"/>
      <c r="L42" s="111"/>
      <c r="M42" s="79"/>
      <c r="N42" s="111"/>
      <c r="O42" s="79"/>
      <c r="P42" s="111"/>
      <c r="Q42" s="79"/>
      <c r="R42" s="111"/>
      <c r="S42" s="79"/>
      <c r="T42" s="111"/>
      <c r="U42" s="79"/>
      <c r="V42" s="111"/>
      <c r="W42" s="79"/>
      <c r="X42" s="111"/>
      <c r="Y42" s="79"/>
      <c r="Z42" s="111"/>
      <c r="AA42" s="79"/>
      <c r="AB42" s="111"/>
      <c r="AC42" s="79"/>
      <c r="AD42" s="111"/>
      <c r="AE42" s="79"/>
      <c r="AF42" s="111"/>
      <c r="AG42" s="79"/>
      <c r="AH42" s="111"/>
      <c r="AI42" s="79"/>
      <c r="AJ42" s="111"/>
      <c r="AK42" s="79"/>
      <c r="AL42" s="111"/>
      <c r="AM42" s="79"/>
      <c r="AN42" s="111"/>
      <c r="AO42" s="79"/>
      <c r="AP42" s="111"/>
      <c r="AQ42" s="79"/>
      <c r="AR42" s="111"/>
      <c r="AS42" s="79"/>
      <c r="AT42" s="111"/>
      <c r="AU42" s="79"/>
      <c r="AV42" s="111"/>
      <c r="AW42" s="79"/>
      <c r="AX42" s="111"/>
      <c r="AY42" s="79"/>
      <c r="AZ42" s="111"/>
      <c r="BA42" s="79"/>
      <c r="BB42" s="111"/>
      <c r="BC42" s="79"/>
      <c r="BD42" s="111"/>
      <c r="BE42" s="79"/>
      <c r="BF42" s="111"/>
      <c r="BG42" s="79"/>
      <c r="BH42" s="111"/>
      <c r="BI42" s="79"/>
      <c r="BJ42" s="111"/>
      <c r="BK42" s="79"/>
      <c r="BL42" s="111"/>
      <c r="BM42" s="79"/>
    </row>
    <row r="43" spans="1:65" x14ac:dyDescent="0.25">
      <c r="A43" s="79"/>
      <c r="B43" s="111"/>
      <c r="C43" s="79"/>
      <c r="D43" s="111"/>
      <c r="E43" s="79"/>
      <c r="F43" s="111"/>
      <c r="G43" s="79"/>
      <c r="H43" s="111"/>
      <c r="I43" s="79"/>
      <c r="J43" s="111"/>
      <c r="K43" s="79"/>
      <c r="L43" s="111"/>
      <c r="M43" s="79"/>
      <c r="N43" s="111"/>
      <c r="O43" s="79"/>
      <c r="P43" s="111"/>
      <c r="Q43" s="79"/>
      <c r="R43" s="111"/>
      <c r="S43" s="79"/>
      <c r="T43" s="111"/>
      <c r="U43" s="79"/>
      <c r="V43" s="111"/>
      <c r="W43" s="79"/>
      <c r="X43" s="111"/>
      <c r="Y43" s="79"/>
      <c r="Z43" s="111"/>
      <c r="AA43" s="79"/>
      <c r="AB43" s="111"/>
      <c r="AC43" s="79"/>
      <c r="AD43" s="111"/>
      <c r="AE43" s="79"/>
      <c r="AF43" s="111"/>
      <c r="AG43" s="79"/>
      <c r="AH43" s="111"/>
      <c r="AI43" s="79"/>
      <c r="AJ43" s="111"/>
      <c r="AK43" s="79"/>
      <c r="AL43" s="111"/>
      <c r="AM43" s="79"/>
      <c r="AN43" s="111"/>
      <c r="AO43" s="79"/>
      <c r="AP43" s="111"/>
      <c r="AQ43" s="79"/>
      <c r="AR43" s="111"/>
      <c r="AS43" s="79"/>
      <c r="AT43" s="111"/>
      <c r="AU43" s="79"/>
      <c r="AV43" s="111"/>
      <c r="AW43" s="79"/>
      <c r="AX43" s="111"/>
      <c r="AY43" s="79"/>
      <c r="AZ43" s="111"/>
      <c r="BA43" s="79"/>
      <c r="BB43" s="111"/>
      <c r="BC43" s="79"/>
      <c r="BD43" s="111"/>
      <c r="BE43" s="79"/>
      <c r="BF43" s="111"/>
      <c r="BG43" s="79"/>
      <c r="BH43" s="111"/>
      <c r="BI43" s="79"/>
      <c r="BJ43" s="111"/>
      <c r="BK43" s="79"/>
      <c r="BL43" s="111"/>
      <c r="BM43" s="79"/>
    </row>
    <row r="44" spans="1:65" x14ac:dyDescent="0.25">
      <c r="B44" s="111"/>
      <c r="C44" s="79"/>
      <c r="D44" s="79"/>
      <c r="E44" s="79"/>
      <c r="F44" s="79"/>
      <c r="G44" s="79"/>
      <c r="H44" s="79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85"/>
    </row>
    <row r="45" spans="1:65" x14ac:dyDescent="0.25">
      <c r="B45" s="111"/>
      <c r="C45" s="79"/>
      <c r="D45" s="79"/>
      <c r="E45" s="79"/>
      <c r="F45" s="79"/>
      <c r="G45" s="79"/>
      <c r="H45" s="79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85"/>
    </row>
    <row r="46" spans="1:65" x14ac:dyDescent="0.25">
      <c r="B46" s="70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85"/>
    </row>
    <row r="47" spans="1:65" x14ac:dyDescent="0.25">
      <c r="B47" s="70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85"/>
    </row>
    <row r="48" spans="1:65" x14ac:dyDescent="0.25">
      <c r="B48" s="70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85"/>
    </row>
    <row r="49" spans="1:65" x14ac:dyDescent="0.25">
      <c r="B49" s="70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85"/>
    </row>
    <row r="50" spans="1:65" x14ac:dyDescent="0.25">
      <c r="A50" s="85"/>
      <c r="B50" s="70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85"/>
    </row>
    <row r="51" spans="1:65" x14ac:dyDescent="0.25">
      <c r="A51" s="85"/>
      <c r="B51" s="70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85"/>
    </row>
    <row r="52" spans="1:65" x14ac:dyDescent="0.25">
      <c r="A52" s="85"/>
      <c r="B52" s="70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85"/>
    </row>
    <row r="53" spans="1:65" x14ac:dyDescent="0.25">
      <c r="A53" s="85"/>
      <c r="B53" s="70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85"/>
    </row>
    <row r="54" spans="1:65" x14ac:dyDescent="0.25">
      <c r="A54" s="85"/>
      <c r="B54" s="70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85"/>
    </row>
    <row r="55" spans="1:65" x14ac:dyDescent="0.25">
      <c r="A55" s="85"/>
      <c r="B55" s="70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85"/>
    </row>
    <row r="56" spans="1:65" x14ac:dyDescent="0.25">
      <c r="B56" s="70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85"/>
    </row>
    <row r="57" spans="1:65" x14ac:dyDescent="0.25">
      <c r="B57" s="70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85"/>
    </row>
    <row r="58" spans="1:65" x14ac:dyDescent="0.25">
      <c r="B58" s="70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85"/>
    </row>
    <row r="59" spans="1:65" x14ac:dyDescent="0.25">
      <c r="B59" s="70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85"/>
    </row>
    <row r="60" spans="1:65" x14ac:dyDescent="0.25"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  <c r="AW60" s="85"/>
      <c r="AX60" s="85"/>
      <c r="AY60" s="85"/>
      <c r="AZ60" s="85"/>
      <c r="BA60" s="85"/>
      <c r="BB60" s="85"/>
      <c r="BC60" s="85"/>
      <c r="BD60" s="85"/>
      <c r="BE60" s="85"/>
      <c r="BF60" s="85"/>
      <c r="BG60" s="85"/>
      <c r="BH60" s="85"/>
      <c r="BI60" s="85"/>
      <c r="BJ60" s="85"/>
      <c r="BK60" s="85"/>
      <c r="BL60" s="85"/>
      <c r="BM60" s="85"/>
    </row>
    <row r="80" spans="2:2" ht="15.75" x14ac:dyDescent="0.3">
      <c r="B80" s="82" t="s">
        <v>248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41"/>
  <sheetViews>
    <sheetView showGridLines="0" zoomScale="90" zoomScaleNormal="90" workbookViewId="0">
      <selection activeCell="A3" sqref="A3"/>
    </sheetView>
  </sheetViews>
  <sheetFormatPr baseColWidth="10" defaultColWidth="9.140625" defaultRowHeight="15" x14ac:dyDescent="0.25"/>
  <cols>
    <col min="1" max="1" width="9.140625" style="85"/>
  </cols>
  <sheetData>
    <row r="1" spans="1:11" s="85" customFormat="1" x14ac:dyDescent="0.25">
      <c r="A1" s="99" t="s">
        <v>3</v>
      </c>
    </row>
    <row r="2" spans="1:11" s="85" customFormat="1" x14ac:dyDescent="0.25"/>
    <row r="3" spans="1:11" s="85" customFormat="1" x14ac:dyDescent="0.25"/>
    <row r="4" spans="1:11" s="85" customFormat="1" x14ac:dyDescent="0.25"/>
    <row r="5" spans="1:11" s="85" customFormat="1" x14ac:dyDescent="0.25"/>
    <row r="6" spans="1:11" s="85" customFormat="1" x14ac:dyDescent="0.25"/>
    <row r="7" spans="1:11" s="85" customFormat="1" ht="15.75" thickBot="1" x14ac:dyDescent="0.3"/>
    <row r="8" spans="1:11" ht="16.5" x14ac:dyDescent="0.25">
      <c r="B8" s="4" t="s">
        <v>249</v>
      </c>
      <c r="C8" s="4"/>
      <c r="D8" s="4"/>
      <c r="E8" s="4"/>
      <c r="F8" s="4"/>
      <c r="G8" s="4"/>
      <c r="H8" s="4"/>
      <c r="I8" s="4"/>
      <c r="J8" s="4"/>
    </row>
    <row r="9" spans="1:11" ht="17.25" thickBot="1" x14ac:dyDescent="0.35">
      <c r="B9" s="106" t="s">
        <v>250</v>
      </c>
      <c r="C9" s="106"/>
      <c r="D9" s="106"/>
      <c r="E9" s="106"/>
      <c r="F9" s="106"/>
      <c r="G9" s="106"/>
      <c r="H9" s="106"/>
      <c r="I9" s="106"/>
      <c r="J9" s="106"/>
    </row>
    <row r="10" spans="1:11" x14ac:dyDescent="0.25">
      <c r="J10" s="85"/>
    </row>
    <row r="11" spans="1:11" x14ac:dyDescent="0.25">
      <c r="J11" s="85"/>
    </row>
    <row r="12" spans="1:11" x14ac:dyDescent="0.25">
      <c r="J12" s="85"/>
    </row>
    <row r="13" spans="1:11" ht="15.75" x14ac:dyDescent="0.3">
      <c r="J13" s="85"/>
      <c r="K13" s="1"/>
    </row>
    <row r="14" spans="1:11" ht="15.75" x14ac:dyDescent="0.3">
      <c r="J14" s="85"/>
      <c r="K14" s="1"/>
    </row>
    <row r="15" spans="1:11" ht="15.75" x14ac:dyDescent="0.3">
      <c r="J15" s="85"/>
      <c r="K15" s="1"/>
    </row>
    <row r="16" spans="1:11" ht="15.75" x14ac:dyDescent="0.3">
      <c r="J16" s="85"/>
      <c r="K16" s="1"/>
    </row>
    <row r="17" spans="2:46" x14ac:dyDescent="0.25">
      <c r="D17" s="20"/>
      <c r="J17" s="85"/>
    </row>
    <row r="18" spans="2:46" x14ac:dyDescent="0.25">
      <c r="J18" s="85"/>
    </row>
    <row r="19" spans="2:46" x14ac:dyDescent="0.25">
      <c r="J19" s="85"/>
    </row>
    <row r="20" spans="2:46" x14ac:dyDescent="0.25">
      <c r="J20" s="85"/>
    </row>
    <row r="21" spans="2:46" x14ac:dyDescent="0.25">
      <c r="J21" s="85"/>
    </row>
    <row r="22" spans="2:46" x14ac:dyDescent="0.25">
      <c r="J22" s="85"/>
    </row>
    <row r="23" spans="2:46" x14ac:dyDescent="0.25">
      <c r="J23" s="85"/>
    </row>
    <row r="24" spans="2:46" x14ac:dyDescent="0.25">
      <c r="J24" s="85"/>
    </row>
    <row r="25" spans="2:46" x14ac:dyDescent="0.25">
      <c r="J25" s="85"/>
    </row>
    <row r="26" spans="2:46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46" ht="15.75" x14ac:dyDescent="0.3">
      <c r="B27" s="82" t="s">
        <v>251</v>
      </c>
      <c r="C27" s="82"/>
      <c r="D27" s="82"/>
      <c r="E27" s="82"/>
      <c r="F27" s="82"/>
      <c r="G27" s="82"/>
      <c r="H27" s="85"/>
      <c r="I27" s="85"/>
      <c r="J27" s="85"/>
    </row>
    <row r="28" spans="2:46" ht="15.75" x14ac:dyDescent="0.3">
      <c r="B28" s="82" t="s">
        <v>252</v>
      </c>
      <c r="D28" s="19"/>
      <c r="E28" s="19"/>
      <c r="F28" s="19"/>
      <c r="G28" s="19"/>
      <c r="H28" s="19"/>
      <c r="I28" s="19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</row>
    <row r="29" spans="2:46" x14ac:dyDescent="0.25">
      <c r="B29" s="149"/>
      <c r="C29" s="149"/>
      <c r="D29" s="149"/>
      <c r="E29" s="149"/>
      <c r="F29" s="149"/>
      <c r="G29" s="149"/>
      <c r="H29" s="149"/>
      <c r="I29" s="149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</row>
    <row r="30" spans="2:46" ht="15.75" x14ac:dyDescent="0.3">
      <c r="B30" s="102"/>
      <c r="C30" s="102"/>
      <c r="D30" s="102"/>
      <c r="E30" s="102">
        <v>2015</v>
      </c>
      <c r="F30" s="102">
        <v>2030</v>
      </c>
      <c r="G30" s="102">
        <v>2040</v>
      </c>
      <c r="H30" s="102">
        <v>2050</v>
      </c>
      <c r="I30" s="102">
        <v>2060</v>
      </c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</row>
    <row r="31" spans="2:46" ht="15.75" x14ac:dyDescent="0.3">
      <c r="B31" s="196" t="s">
        <v>13</v>
      </c>
      <c r="C31" s="196" t="s">
        <v>14</v>
      </c>
      <c r="D31" s="196"/>
      <c r="E31" s="196">
        <v>3.6596990245246803</v>
      </c>
      <c r="F31" s="196">
        <v>4.8079988605477775</v>
      </c>
      <c r="G31" s="196">
        <v>5.4553657245272351</v>
      </c>
      <c r="H31" s="196">
        <v>6.2556367608847872</v>
      </c>
      <c r="I31" s="196">
        <v>6.5913040705368386</v>
      </c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</row>
    <row r="32" spans="2:46" ht="15.75" x14ac:dyDescent="0.3">
      <c r="B32" s="196"/>
      <c r="C32" s="196" t="s">
        <v>15</v>
      </c>
      <c r="D32" s="196"/>
      <c r="E32" s="196">
        <v>3.2100875579599961</v>
      </c>
      <c r="F32" s="196">
        <v>4.1149395248821694</v>
      </c>
      <c r="G32" s="196">
        <v>4.5669226754624344</v>
      </c>
      <c r="H32" s="196">
        <v>5.1031172391153321</v>
      </c>
      <c r="I32" s="196">
        <v>5.2602339024469504</v>
      </c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</row>
    <row r="33" spans="2:46" ht="15.75" x14ac:dyDescent="0.3">
      <c r="B33" s="196" t="s">
        <v>16</v>
      </c>
      <c r="C33" s="196" t="s">
        <v>14</v>
      </c>
      <c r="D33" s="196"/>
      <c r="E33" s="196">
        <v>2.7934638169660309</v>
      </c>
      <c r="F33" s="196">
        <v>3.3246431258912779</v>
      </c>
      <c r="G33" s="196">
        <v>3.7655314330328813</v>
      </c>
      <c r="H33" s="196">
        <v>4.2082298658767092</v>
      </c>
      <c r="I33" s="196">
        <v>4.5264991251132667</v>
      </c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</row>
    <row r="34" spans="2:46" ht="15.75" x14ac:dyDescent="0.3">
      <c r="B34" s="196"/>
      <c r="C34" s="196" t="s">
        <v>15</v>
      </c>
      <c r="D34" s="196"/>
      <c r="E34" s="196">
        <v>2.4777884396335699</v>
      </c>
      <c r="F34" s="196">
        <v>2.9102069850125289</v>
      </c>
      <c r="G34" s="196">
        <v>3.2476646154117241</v>
      </c>
      <c r="H34" s="196">
        <v>3.5734665618956218</v>
      </c>
      <c r="I34" s="196">
        <v>3.7833728116923773</v>
      </c>
    </row>
    <row r="36" spans="2:46" x14ac:dyDescent="0.25">
      <c r="D36" s="19"/>
      <c r="E36" s="19"/>
      <c r="F36" s="19"/>
      <c r="G36" s="19"/>
      <c r="H36" s="19"/>
      <c r="I36" s="19"/>
    </row>
    <row r="38" spans="2:46" x14ac:dyDescent="0.25">
      <c r="D38" s="15"/>
      <c r="E38" s="15"/>
      <c r="F38" s="15"/>
      <c r="G38" s="15"/>
      <c r="H38" s="15"/>
      <c r="I38" s="15"/>
    </row>
    <row r="39" spans="2:46" x14ac:dyDescent="0.25">
      <c r="D39" s="15"/>
      <c r="E39" s="15"/>
      <c r="F39" s="15"/>
      <c r="G39" s="15"/>
      <c r="H39" s="15"/>
      <c r="I39" s="15"/>
    </row>
    <row r="40" spans="2:46" x14ac:dyDescent="0.25">
      <c r="D40" s="15"/>
      <c r="E40" s="15"/>
      <c r="F40" s="15"/>
      <c r="G40" s="15"/>
      <c r="H40" s="15"/>
      <c r="I40" s="15"/>
    </row>
    <row r="41" spans="2:46" x14ac:dyDescent="0.25">
      <c r="D41" s="15"/>
      <c r="E41" s="15"/>
      <c r="F41" s="15"/>
      <c r="G41" s="15"/>
      <c r="H41" s="15"/>
      <c r="I41" s="15"/>
    </row>
  </sheetData>
  <hyperlinks>
    <hyperlink ref="A1" location="Inhaltsverzeichnis!B8" display="zurück"/>
  </hyperlinks>
  <pageMargins left="0.7" right="0.7" top="0.75" bottom="0.75" header="0.3" footer="0.3"/>
  <pageSetup paperSize="9" orientation="portrait" horizontalDpi="4294967293" verticalDpi="200" r:id="rId1"/>
  <customProperties>
    <customPr name="EpmWorksheetKeyString_GUID" r:id="rId2"/>
  </customProperties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showGridLines="0" zoomScale="90" zoomScaleNormal="90" workbookViewId="0">
      <selection activeCell="A3" sqref="A3"/>
    </sheetView>
  </sheetViews>
  <sheetFormatPr baseColWidth="10" defaultColWidth="9.140625" defaultRowHeight="15" x14ac:dyDescent="0.25"/>
  <cols>
    <col min="1" max="1" width="9.140625" style="85"/>
  </cols>
  <sheetData>
    <row r="1" spans="1:11" s="85" customFormat="1" x14ac:dyDescent="0.25">
      <c r="A1" s="99" t="s">
        <v>3</v>
      </c>
    </row>
    <row r="2" spans="1:11" s="85" customFormat="1" x14ac:dyDescent="0.25"/>
    <row r="3" spans="1:11" s="85" customFormat="1" x14ac:dyDescent="0.25"/>
    <row r="4" spans="1:11" s="85" customFormat="1" x14ac:dyDescent="0.25"/>
    <row r="5" spans="1:11" s="85" customFormat="1" x14ac:dyDescent="0.25"/>
    <row r="6" spans="1:11" s="85" customFormat="1" x14ac:dyDescent="0.25"/>
    <row r="7" spans="1:11" s="85" customFormat="1" ht="15.75" thickBot="1" x14ac:dyDescent="0.3"/>
    <row r="8" spans="1:11" ht="16.5" x14ac:dyDescent="0.25">
      <c r="B8" s="4" t="s">
        <v>253</v>
      </c>
      <c r="C8" s="4"/>
      <c r="D8" s="4"/>
      <c r="E8" s="4"/>
      <c r="F8" s="4"/>
      <c r="G8" s="4"/>
      <c r="H8" s="4"/>
      <c r="I8" s="4"/>
      <c r="J8" s="4"/>
    </row>
    <row r="9" spans="1:11" ht="17.25" thickBot="1" x14ac:dyDescent="0.35">
      <c r="B9" s="106" t="s">
        <v>358</v>
      </c>
      <c r="C9" s="106"/>
      <c r="D9" s="106"/>
      <c r="E9" s="106"/>
      <c r="F9" s="106"/>
      <c r="G9" s="106"/>
      <c r="H9" s="106"/>
      <c r="I9" s="106"/>
      <c r="J9" s="106"/>
    </row>
    <row r="10" spans="1:11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1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1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1" ht="15.75" x14ac:dyDescent="0.3">
      <c r="B13" s="85"/>
      <c r="C13" s="85"/>
      <c r="D13" s="85"/>
      <c r="E13" s="85"/>
      <c r="F13" s="85"/>
      <c r="G13" s="85"/>
      <c r="H13" s="85"/>
      <c r="I13" s="85"/>
      <c r="J13" s="85"/>
      <c r="K13" s="1"/>
    </row>
    <row r="14" spans="1:11" ht="15.75" x14ac:dyDescent="0.3">
      <c r="B14" s="85"/>
      <c r="C14" s="85"/>
      <c r="D14" s="85"/>
      <c r="E14" s="85"/>
      <c r="F14" s="85"/>
      <c r="G14" s="85"/>
      <c r="H14" s="85"/>
      <c r="I14" s="85"/>
      <c r="J14" s="85"/>
      <c r="K14" s="1"/>
    </row>
    <row r="15" spans="1:11" ht="15.75" x14ac:dyDescent="0.3">
      <c r="B15" s="85"/>
      <c r="C15" s="85"/>
      <c r="D15" s="85"/>
      <c r="E15" s="85"/>
      <c r="F15" s="85"/>
      <c r="G15" s="85"/>
      <c r="H15" s="85"/>
      <c r="I15" s="85"/>
      <c r="J15" s="85"/>
      <c r="K15" s="1"/>
    </row>
    <row r="16" spans="1:11" ht="15.75" x14ac:dyDescent="0.3">
      <c r="B16" s="85"/>
      <c r="C16" s="85"/>
      <c r="D16" s="85"/>
      <c r="E16" s="85"/>
      <c r="F16" s="85"/>
      <c r="G16" s="85"/>
      <c r="H16" s="85"/>
      <c r="I16" s="85"/>
      <c r="J16" s="85"/>
      <c r="K16" s="1"/>
    </row>
    <row r="17" spans="2:11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1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1" x14ac:dyDescent="0.25">
      <c r="B19" s="85"/>
      <c r="C19" s="85"/>
      <c r="D19" s="85"/>
      <c r="E19" s="85"/>
      <c r="F19" s="85"/>
      <c r="G19" s="85"/>
      <c r="H19" s="85"/>
      <c r="I19" s="85"/>
      <c r="J19" s="85"/>
    </row>
    <row r="20" spans="2:11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1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1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1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1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1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1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1" ht="15.75" x14ac:dyDescent="0.3">
      <c r="B27" s="82" t="s">
        <v>251</v>
      </c>
      <c r="C27" s="82"/>
      <c r="D27" s="82"/>
      <c r="E27" s="82"/>
      <c r="F27" s="82"/>
      <c r="G27" s="82"/>
      <c r="H27" s="85"/>
      <c r="I27" s="85"/>
      <c r="J27" s="85"/>
    </row>
    <row r="28" spans="2:11" ht="15.75" x14ac:dyDescent="0.3">
      <c r="B28" s="82" t="s">
        <v>252</v>
      </c>
      <c r="C28" s="85"/>
      <c r="D28" s="26"/>
      <c r="E28" s="26"/>
      <c r="F28" s="26"/>
      <c r="G28" s="26"/>
      <c r="H28" s="26"/>
      <c r="I28" s="26"/>
      <c r="J28" s="85"/>
    </row>
    <row r="29" spans="2:11" x14ac:dyDescent="0.25">
      <c r="B29" s="85"/>
      <c r="C29" s="85"/>
      <c r="D29" s="85"/>
      <c r="E29" s="85"/>
      <c r="F29" s="85"/>
      <c r="G29" s="85"/>
      <c r="H29" s="85"/>
      <c r="I29" s="85"/>
      <c r="J29" s="85"/>
    </row>
    <row r="30" spans="2:11" ht="15.75" x14ac:dyDescent="0.3">
      <c r="B30" s="102"/>
      <c r="C30" s="102"/>
      <c r="D30" s="102">
        <v>2015</v>
      </c>
      <c r="E30" s="102">
        <v>2030</v>
      </c>
      <c r="F30" s="102">
        <v>2040</v>
      </c>
      <c r="G30" s="102">
        <v>2050</v>
      </c>
      <c r="H30" s="102">
        <v>2060</v>
      </c>
      <c r="I30" s="26"/>
      <c r="J30" s="85"/>
    </row>
    <row r="31" spans="2:11" ht="15.75" x14ac:dyDescent="0.3">
      <c r="B31" s="196" t="s">
        <v>14</v>
      </c>
      <c r="C31" s="196"/>
      <c r="D31" s="196">
        <v>2.7934638169660309</v>
      </c>
      <c r="E31" s="196">
        <v>3.0582375433699203</v>
      </c>
      <c r="F31" s="196">
        <v>3.3297434867283324</v>
      </c>
      <c r="G31" s="196">
        <v>3.6088616547793211</v>
      </c>
      <c r="H31" s="196">
        <v>3.768607037887425</v>
      </c>
      <c r="I31" s="26"/>
      <c r="J31" s="85"/>
      <c r="K31" s="21"/>
    </row>
    <row r="32" spans="2:11" ht="15.75" x14ac:dyDescent="0.3">
      <c r="B32" s="196" t="s">
        <v>15</v>
      </c>
      <c r="C32" s="196"/>
      <c r="D32" s="196">
        <v>2.7640019405961946</v>
      </c>
      <c r="E32" s="196">
        <v>2.9983166500829799</v>
      </c>
      <c r="F32" s="196">
        <v>3.2279645481978094</v>
      </c>
      <c r="G32" s="196">
        <v>3.4588244203447087</v>
      </c>
      <c r="H32" s="196">
        <v>3.5730236005486007</v>
      </c>
      <c r="I32" s="26"/>
      <c r="J32" s="85"/>
      <c r="K32" s="21"/>
    </row>
    <row r="33" spans="2:10" x14ac:dyDescent="0.25">
      <c r="B33" s="85"/>
      <c r="C33" s="85"/>
      <c r="D33" s="85"/>
      <c r="E33" s="85"/>
      <c r="F33" s="85"/>
      <c r="G33" s="85"/>
      <c r="H33" s="85"/>
      <c r="I33" s="85"/>
      <c r="J33" s="85"/>
    </row>
    <row r="34" spans="2:10" x14ac:dyDescent="0.25">
      <c r="B34" s="85"/>
      <c r="C34" s="85"/>
      <c r="D34" s="85"/>
      <c r="E34" s="85"/>
      <c r="F34" s="85"/>
      <c r="G34" s="85"/>
      <c r="H34" s="85"/>
      <c r="I34" s="85"/>
      <c r="J34" s="85"/>
    </row>
    <row r="35" spans="2:10" x14ac:dyDescent="0.25">
      <c r="I35" s="26"/>
    </row>
    <row r="38" spans="2:10" x14ac:dyDescent="0.25">
      <c r="D38" s="13"/>
      <c r="E38" s="13"/>
      <c r="F38" s="13"/>
      <c r="G38" s="13"/>
      <c r="H38" s="13"/>
      <c r="I38" s="13"/>
    </row>
    <row r="39" spans="2:10" x14ac:dyDescent="0.25">
      <c r="D39" s="13"/>
      <c r="E39" s="13"/>
      <c r="F39" s="13"/>
      <c r="G39" s="13"/>
      <c r="H39" s="13"/>
      <c r="I39" s="13"/>
    </row>
    <row r="40" spans="2:10" x14ac:dyDescent="0.25">
      <c r="D40" s="13"/>
      <c r="E40" s="13"/>
      <c r="F40" s="13"/>
      <c r="G40" s="13"/>
      <c r="H40" s="13"/>
      <c r="I40" s="13"/>
    </row>
    <row r="41" spans="2:10" x14ac:dyDescent="0.25">
      <c r="D41" s="13"/>
      <c r="E41" s="13"/>
      <c r="F41" s="13"/>
      <c r="G41" s="13"/>
      <c r="H41" s="13"/>
      <c r="I41" s="13"/>
    </row>
  </sheetData>
  <hyperlinks>
    <hyperlink ref="A1" location="Inhaltsverzeichnis!B8" display="zurück"/>
  </hyperlinks>
  <pageMargins left="0.7" right="0.7" top="0.75" bottom="0.75" header="0.3" footer="0.3"/>
  <pageSetup paperSize="9" orientation="portrait" horizontalDpi="4294967293" verticalDpi="200" r:id="rId1"/>
  <customProperties>
    <customPr name="EpmWorksheetKeyString_GUID" r:id="rId2"/>
  </customPropertie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showGridLines="0" zoomScale="90" zoomScaleNormal="90" workbookViewId="0">
      <selection activeCell="A3" sqref="A3"/>
    </sheetView>
  </sheetViews>
  <sheetFormatPr baseColWidth="10" defaultColWidth="9.140625" defaultRowHeight="15" x14ac:dyDescent="0.25"/>
  <cols>
    <col min="1" max="10" width="9.140625" style="85"/>
  </cols>
  <sheetData>
    <row r="1" spans="1:11" s="85" customFormat="1" x14ac:dyDescent="0.25">
      <c r="A1" s="99" t="s">
        <v>3</v>
      </c>
    </row>
    <row r="2" spans="1:11" s="85" customFormat="1" x14ac:dyDescent="0.25"/>
    <row r="3" spans="1:11" s="85" customFormat="1" x14ac:dyDescent="0.25"/>
    <row r="4" spans="1:11" s="85" customFormat="1" x14ac:dyDescent="0.25"/>
    <row r="5" spans="1:11" s="85" customFormat="1" x14ac:dyDescent="0.25"/>
    <row r="6" spans="1:11" s="85" customFormat="1" x14ac:dyDescent="0.25"/>
    <row r="7" spans="1:11" ht="15.75" thickBot="1" x14ac:dyDescent="0.3"/>
    <row r="8" spans="1:11" ht="16.5" x14ac:dyDescent="0.25">
      <c r="B8" s="4" t="s">
        <v>254</v>
      </c>
      <c r="C8" s="4"/>
      <c r="D8" s="4"/>
      <c r="E8" s="4"/>
      <c r="F8" s="4"/>
      <c r="G8" s="4"/>
      <c r="H8" s="4"/>
      <c r="I8" s="4"/>
      <c r="J8" s="4"/>
    </row>
    <row r="9" spans="1:11" ht="17.25" thickBot="1" x14ac:dyDescent="0.35">
      <c r="B9" s="106" t="s">
        <v>255</v>
      </c>
      <c r="C9" s="106"/>
      <c r="D9" s="106"/>
      <c r="E9" s="106"/>
      <c r="F9" s="106"/>
      <c r="G9" s="106"/>
      <c r="H9" s="106"/>
      <c r="I9" s="106"/>
      <c r="J9" s="106"/>
    </row>
    <row r="14" spans="1:11" x14ac:dyDescent="0.25">
      <c r="K14" s="21"/>
    </row>
    <row r="15" spans="1:11" x14ac:dyDescent="0.25">
      <c r="K15" s="21"/>
    </row>
    <row r="17" spans="2:10" x14ac:dyDescent="0.25">
      <c r="D17" s="20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251</v>
      </c>
      <c r="C27" s="82"/>
      <c r="D27" s="82"/>
      <c r="E27" s="82"/>
      <c r="F27" s="82"/>
      <c r="G27" s="82"/>
    </row>
    <row r="28" spans="2:10" ht="15.75" x14ac:dyDescent="0.3">
      <c r="B28" s="82" t="s">
        <v>252</v>
      </c>
      <c r="D28" s="26"/>
      <c r="E28" s="26"/>
      <c r="F28" s="26"/>
      <c r="G28" s="26"/>
      <c r="H28" s="26"/>
      <c r="I28" s="26"/>
    </row>
    <row r="29" spans="2:10" x14ac:dyDescent="0.25">
      <c r="B29" s="164"/>
      <c r="C29" s="164"/>
      <c r="D29" s="164"/>
      <c r="E29" s="164"/>
      <c r="F29" s="164"/>
      <c r="G29" s="164"/>
      <c r="H29" s="164"/>
      <c r="I29" s="164"/>
    </row>
    <row r="30" spans="2:10" ht="15.75" x14ac:dyDescent="0.3">
      <c r="B30" s="102"/>
      <c r="C30" s="102"/>
      <c r="D30" s="102"/>
      <c r="E30" s="102">
        <v>2015</v>
      </c>
      <c r="F30" s="102">
        <v>2030</v>
      </c>
      <c r="G30" s="102">
        <v>2040</v>
      </c>
      <c r="H30" s="102">
        <v>2050</v>
      </c>
      <c r="I30" s="102">
        <v>2060</v>
      </c>
    </row>
    <row r="31" spans="2:10" ht="15.75" x14ac:dyDescent="0.3">
      <c r="B31" s="196" t="s">
        <v>13</v>
      </c>
      <c r="C31" s="196" t="s">
        <v>14</v>
      </c>
      <c r="D31" s="196"/>
      <c r="E31" s="196">
        <v>3.6596990245246803</v>
      </c>
      <c r="F31" s="196">
        <v>4.1802495302499452</v>
      </c>
      <c r="G31" s="196">
        <v>4.5406498153964741</v>
      </c>
      <c r="H31" s="196">
        <v>4.9114250878577064</v>
      </c>
      <c r="I31" s="196">
        <v>5.3512495102777482</v>
      </c>
    </row>
    <row r="32" spans="2:10" ht="15.75" x14ac:dyDescent="0.3">
      <c r="B32" s="196"/>
      <c r="C32" s="196" t="s">
        <v>15</v>
      </c>
      <c r="D32" s="196"/>
      <c r="E32" s="196">
        <v>3.2100875579599961</v>
      </c>
      <c r="F32" s="196">
        <v>3.6790501784804639</v>
      </c>
      <c r="G32" s="196">
        <v>4.0159942402822706</v>
      </c>
      <c r="H32" s="196">
        <v>4.2685283301128214</v>
      </c>
      <c r="I32" s="196">
        <v>4.562218005786721</v>
      </c>
    </row>
    <row r="33" spans="2:9" ht="15.75" x14ac:dyDescent="0.3">
      <c r="B33" s="196" t="s">
        <v>16</v>
      </c>
      <c r="C33" s="196" t="s">
        <v>14</v>
      </c>
      <c r="D33" s="196"/>
      <c r="E33" s="196">
        <v>2.7934638169660309</v>
      </c>
      <c r="F33" s="196">
        <v>3.2226639366874803</v>
      </c>
      <c r="G33" s="196">
        <v>3.5448156360899392</v>
      </c>
      <c r="H33" s="196">
        <v>3.8510107747945792</v>
      </c>
      <c r="I33" s="196">
        <v>4.1548178494581327</v>
      </c>
    </row>
    <row r="34" spans="2:9" ht="15.75" x14ac:dyDescent="0.3">
      <c r="B34" s="196"/>
      <c r="C34" s="196" t="s">
        <v>15</v>
      </c>
      <c r="D34" s="196"/>
      <c r="E34" s="196">
        <v>2.4777884396335699</v>
      </c>
      <c r="F34" s="196">
        <v>2.8685177807596909</v>
      </c>
      <c r="G34" s="196">
        <v>3.1693276436433098</v>
      </c>
      <c r="H34" s="196">
        <v>3.3847020552398503</v>
      </c>
      <c r="I34" s="196">
        <v>3.5884041939064</v>
      </c>
    </row>
    <row r="35" spans="2:9" x14ac:dyDescent="0.25">
      <c r="I35" s="26"/>
    </row>
    <row r="38" spans="2:9" x14ac:dyDescent="0.25">
      <c r="D38" s="81"/>
      <c r="E38" s="81"/>
      <c r="F38" s="81"/>
      <c r="G38" s="81"/>
      <c r="H38" s="81"/>
      <c r="I38" s="81"/>
    </row>
    <row r="39" spans="2:9" x14ac:dyDescent="0.25">
      <c r="D39" s="81"/>
      <c r="E39" s="81"/>
      <c r="F39" s="81"/>
      <c r="G39" s="81"/>
      <c r="H39" s="81"/>
      <c r="I39" s="81"/>
    </row>
    <row r="40" spans="2:9" x14ac:dyDescent="0.25">
      <c r="D40" s="81"/>
      <c r="E40" s="81"/>
      <c r="F40" s="81"/>
      <c r="G40" s="81"/>
      <c r="H40" s="81"/>
      <c r="I40" s="81"/>
    </row>
    <row r="41" spans="2:9" x14ac:dyDescent="0.25">
      <c r="D41" s="81"/>
      <c r="E41" s="81"/>
      <c r="F41" s="81"/>
      <c r="G41" s="81"/>
      <c r="H41" s="81"/>
      <c r="I41" s="81"/>
    </row>
  </sheetData>
  <hyperlinks>
    <hyperlink ref="A1" location="Inhaltsverzeichnis!B8" display="zurück"/>
  </hyperlinks>
  <pageMargins left="0.7" right="0.7" top="0.75" bottom="0.75" header="0.3" footer="0.3"/>
  <pageSetup paperSize="9" orientation="portrait" horizontalDpi="4294967293" verticalDpi="200" r:id="rId1"/>
  <customProperties>
    <customPr name="EpmWorksheetKeyString_GUID" r:id="rId2"/>
  </customProperties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showGridLines="0" zoomScale="90" zoomScaleNormal="90" workbookViewId="0">
      <selection activeCell="K1" sqref="K1"/>
    </sheetView>
  </sheetViews>
  <sheetFormatPr baseColWidth="10" defaultColWidth="8.85546875" defaultRowHeight="15" x14ac:dyDescent="0.25"/>
  <cols>
    <col min="4" max="10" width="12.140625" customWidth="1"/>
  </cols>
  <sheetData>
    <row r="1" spans="1:10" s="85" customFormat="1" x14ac:dyDescent="0.25">
      <c r="A1" s="99" t="s">
        <v>3</v>
      </c>
    </row>
    <row r="2" spans="1:10" s="85" customFormat="1" x14ac:dyDescent="0.25"/>
    <row r="3" spans="1:10" s="85" customFormat="1" x14ac:dyDescent="0.25"/>
    <row r="4" spans="1:10" s="85" customFormat="1" x14ac:dyDescent="0.25"/>
    <row r="5" spans="1:10" s="85" customFormat="1" x14ac:dyDescent="0.25"/>
    <row r="6" spans="1:10" s="85" customFormat="1" x14ac:dyDescent="0.25"/>
    <row r="7" spans="1:10" s="85" customFormat="1" ht="15.75" thickBot="1" x14ac:dyDescent="0.3"/>
    <row r="8" spans="1:10" ht="16.5" x14ac:dyDescent="0.25">
      <c r="B8" s="4" t="s">
        <v>256</v>
      </c>
      <c r="C8" s="4"/>
      <c r="D8" s="4"/>
      <c r="E8" s="4"/>
      <c r="F8" s="4"/>
      <c r="G8" s="4"/>
      <c r="H8" s="4"/>
      <c r="I8" s="4"/>
      <c r="J8" s="4"/>
    </row>
    <row r="9" spans="1:10" ht="4.1500000000000004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  <c r="J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  <c r="J27" s="82"/>
    </row>
    <row r="28" spans="2:10" ht="15.75" x14ac:dyDescent="0.3">
      <c r="B28" s="82"/>
      <c r="C28" s="82"/>
      <c r="D28" s="82"/>
      <c r="E28" s="82"/>
      <c r="F28" s="82"/>
      <c r="G28" s="82"/>
      <c r="H28" s="82"/>
      <c r="I28" s="82"/>
      <c r="J28" s="82"/>
    </row>
    <row r="29" spans="2:10" ht="15.75" x14ac:dyDescent="0.3">
      <c r="B29" s="150"/>
      <c r="C29" s="150"/>
      <c r="D29" s="150"/>
      <c r="E29" s="150"/>
      <c r="F29" s="150"/>
      <c r="G29" s="150"/>
      <c r="H29" s="150"/>
      <c r="I29" s="150"/>
      <c r="J29" s="150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 t="s">
        <v>17</v>
      </c>
      <c r="C31" s="112">
        <v>2020</v>
      </c>
      <c r="D31" s="113">
        <v>0.55522489131895036</v>
      </c>
      <c r="E31" s="113">
        <v>0.36</v>
      </c>
      <c r="F31" s="113">
        <v>4.77510868104963E-3</v>
      </c>
      <c r="G31" s="113">
        <v>0.04</v>
      </c>
      <c r="H31" s="113">
        <v>0.04</v>
      </c>
      <c r="I31" s="113">
        <v>0</v>
      </c>
      <c r="J31" s="113">
        <v>0</v>
      </c>
    </row>
    <row r="32" spans="2:10" ht="15.75" x14ac:dyDescent="0.3">
      <c r="B32" s="112"/>
      <c r="C32" s="112">
        <v>2030</v>
      </c>
      <c r="D32" s="113">
        <v>0.44500000000000001</v>
      </c>
      <c r="E32" s="113">
        <v>0.29499999999999998</v>
      </c>
      <c r="F32" s="113">
        <v>0</v>
      </c>
      <c r="G32" s="113">
        <v>0.05</v>
      </c>
      <c r="H32" s="113">
        <v>0.20499999999999999</v>
      </c>
      <c r="I32" s="113">
        <v>5.0000000000000001E-3</v>
      </c>
      <c r="J32" s="113">
        <v>0</v>
      </c>
    </row>
    <row r="33" spans="2:10" ht="15.75" x14ac:dyDescent="0.3">
      <c r="B33" s="112"/>
      <c r="C33" s="112">
        <v>2040</v>
      </c>
      <c r="D33" s="113">
        <v>0.32500000000000001</v>
      </c>
      <c r="E33" s="113">
        <v>0.215</v>
      </c>
      <c r="F33" s="113">
        <v>0</v>
      </c>
      <c r="G33" s="113">
        <v>0.05</v>
      </c>
      <c r="H33" s="113">
        <v>0.38</v>
      </c>
      <c r="I33" s="113">
        <v>0.03</v>
      </c>
      <c r="J33" s="113">
        <v>0</v>
      </c>
    </row>
    <row r="34" spans="2:10" ht="15.75" x14ac:dyDescent="0.3">
      <c r="B34" s="112"/>
      <c r="C34" s="112">
        <v>2050</v>
      </c>
      <c r="D34" s="113">
        <v>0.19500000000000001</v>
      </c>
      <c r="E34" s="113">
        <v>0.13</v>
      </c>
      <c r="F34" s="113">
        <v>0</v>
      </c>
      <c r="G34" s="113">
        <v>0.05</v>
      </c>
      <c r="H34" s="113">
        <v>0.55000000000000004</v>
      </c>
      <c r="I34" s="113">
        <v>7.4999999999999997E-2</v>
      </c>
      <c r="J34" s="113">
        <v>0</v>
      </c>
    </row>
    <row r="35" spans="2:10" ht="15.75" x14ac:dyDescent="0.3">
      <c r="B35" s="112"/>
      <c r="C35" s="112">
        <v>2060</v>
      </c>
      <c r="D35" s="113">
        <v>7.4999999999999997E-2</v>
      </c>
      <c r="E35" s="113">
        <v>4.4999999999999998E-2</v>
      </c>
      <c r="F35" s="113">
        <v>0</v>
      </c>
      <c r="G35" s="113">
        <v>0.05</v>
      </c>
      <c r="H35" s="113">
        <v>0.73</v>
      </c>
      <c r="I35" s="113">
        <v>0.1</v>
      </c>
      <c r="J35" s="113">
        <v>0</v>
      </c>
    </row>
    <row r="36" spans="2:10" ht="15.75" x14ac:dyDescent="0.3">
      <c r="B36" s="112" t="s">
        <v>19</v>
      </c>
      <c r="C36" s="112" t="s">
        <v>19</v>
      </c>
      <c r="D36" s="113"/>
      <c r="E36" s="113"/>
      <c r="F36" s="114"/>
      <c r="G36" s="113"/>
      <c r="H36" s="113"/>
      <c r="I36" s="113"/>
      <c r="J36" s="113"/>
    </row>
    <row r="37" spans="2:10" ht="15.75" x14ac:dyDescent="0.3">
      <c r="B37" s="112" t="s">
        <v>21</v>
      </c>
      <c r="C37" s="112">
        <v>2020</v>
      </c>
      <c r="D37" s="113">
        <v>0.55522489131895036</v>
      </c>
      <c r="E37" s="113">
        <v>0.36</v>
      </c>
      <c r="F37" s="113">
        <v>4.77510868104963E-3</v>
      </c>
      <c r="G37" s="113">
        <v>0.04</v>
      </c>
      <c r="H37" s="113">
        <v>0.04</v>
      </c>
      <c r="I37" s="113">
        <v>0</v>
      </c>
      <c r="J37" s="113">
        <v>0</v>
      </c>
    </row>
    <row r="38" spans="2:10" ht="15.75" x14ac:dyDescent="0.3">
      <c r="B38" s="112"/>
      <c r="C38" s="112">
        <v>2030</v>
      </c>
      <c r="D38" s="113">
        <v>0.27</v>
      </c>
      <c r="E38" s="113">
        <v>0.13</v>
      </c>
      <c r="F38" s="113">
        <v>0</v>
      </c>
      <c r="G38" s="113">
        <v>0.24</v>
      </c>
      <c r="H38" s="113">
        <v>0.35</v>
      </c>
      <c r="I38" s="113">
        <v>0.01</v>
      </c>
      <c r="J38" s="113">
        <v>0</v>
      </c>
    </row>
    <row r="39" spans="2:10" ht="15.75" x14ac:dyDescent="0.3">
      <c r="B39" s="112"/>
      <c r="C39" s="112">
        <v>2040</v>
      </c>
      <c r="D39" s="113">
        <v>0</v>
      </c>
      <c r="E39" s="113">
        <v>0</v>
      </c>
      <c r="F39" s="113">
        <v>0</v>
      </c>
      <c r="G39" s="113">
        <v>0.1</v>
      </c>
      <c r="H39" s="113">
        <v>0.8</v>
      </c>
      <c r="I39" s="113">
        <v>0.1</v>
      </c>
      <c r="J39" s="113">
        <v>0</v>
      </c>
    </row>
    <row r="40" spans="2:10" ht="15.75" x14ac:dyDescent="0.3">
      <c r="B40" s="112"/>
      <c r="C40" s="112">
        <v>2050</v>
      </c>
      <c r="D40" s="113">
        <v>0</v>
      </c>
      <c r="E40" s="113">
        <v>0</v>
      </c>
      <c r="F40" s="113">
        <v>0</v>
      </c>
      <c r="G40" s="113">
        <v>0</v>
      </c>
      <c r="H40" s="113">
        <v>0.9</v>
      </c>
      <c r="I40" s="113">
        <v>0.1</v>
      </c>
      <c r="J40" s="113">
        <v>0</v>
      </c>
    </row>
    <row r="41" spans="2:10" ht="15.75" x14ac:dyDescent="0.3">
      <c r="B41" s="112"/>
      <c r="C41" s="112">
        <v>2060</v>
      </c>
      <c r="D41" s="113">
        <v>0</v>
      </c>
      <c r="E41" s="113">
        <v>0</v>
      </c>
      <c r="F41" s="113">
        <v>0</v>
      </c>
      <c r="G41" s="113">
        <v>0</v>
      </c>
      <c r="H41" s="113">
        <v>0.9</v>
      </c>
      <c r="I41" s="113">
        <v>0.1</v>
      </c>
      <c r="J41" s="113">
        <v>0</v>
      </c>
    </row>
    <row r="42" spans="2:10" ht="15.75" x14ac:dyDescent="0.3">
      <c r="B42" s="112" t="s">
        <v>19</v>
      </c>
      <c r="C42" s="112" t="s">
        <v>19</v>
      </c>
      <c r="D42" s="113"/>
      <c r="E42" s="113"/>
      <c r="F42" s="113"/>
      <c r="G42" s="113"/>
      <c r="H42" s="113"/>
      <c r="I42" s="113"/>
      <c r="J42" s="113"/>
    </row>
    <row r="43" spans="2:10" ht="15.75" x14ac:dyDescent="0.3">
      <c r="B43" s="112" t="s">
        <v>26</v>
      </c>
      <c r="C43" s="112">
        <v>2020</v>
      </c>
      <c r="D43" s="113">
        <v>0.55522489131895036</v>
      </c>
      <c r="E43" s="113">
        <v>0.36</v>
      </c>
      <c r="F43" s="113">
        <v>4.77510868104963E-3</v>
      </c>
      <c r="G43" s="113">
        <v>0.04</v>
      </c>
      <c r="H43" s="113">
        <v>0.04</v>
      </c>
      <c r="I43" s="113">
        <v>0</v>
      </c>
      <c r="J43" s="113">
        <v>0</v>
      </c>
    </row>
    <row r="44" spans="2:10" ht="15.75" x14ac:dyDescent="0.3">
      <c r="B44" s="112"/>
      <c r="C44" s="112">
        <v>2030</v>
      </c>
      <c r="D44" s="113">
        <v>0.27</v>
      </c>
      <c r="E44" s="113">
        <v>0.13</v>
      </c>
      <c r="F44" s="113">
        <v>0</v>
      </c>
      <c r="G44" s="113">
        <v>0.24</v>
      </c>
      <c r="H44" s="113">
        <v>0.35</v>
      </c>
      <c r="I44" s="113">
        <v>0.01</v>
      </c>
      <c r="J44" s="113">
        <v>0</v>
      </c>
    </row>
    <row r="45" spans="2:10" ht="15.75" x14ac:dyDescent="0.3">
      <c r="B45" s="112"/>
      <c r="C45" s="112">
        <v>2040</v>
      </c>
      <c r="D45" s="113">
        <v>0</v>
      </c>
      <c r="E45" s="113">
        <v>0</v>
      </c>
      <c r="F45" s="113">
        <v>0</v>
      </c>
      <c r="G45" s="113">
        <v>0.1</v>
      </c>
      <c r="H45" s="113">
        <v>0.8</v>
      </c>
      <c r="I45" s="113">
        <v>0.1</v>
      </c>
      <c r="J45" s="113">
        <v>0</v>
      </c>
    </row>
    <row r="46" spans="2:10" ht="15.75" x14ac:dyDescent="0.3">
      <c r="B46" s="112"/>
      <c r="C46" s="112">
        <v>2050</v>
      </c>
      <c r="D46" s="113">
        <v>0</v>
      </c>
      <c r="E46" s="113">
        <v>0</v>
      </c>
      <c r="F46" s="113">
        <v>0</v>
      </c>
      <c r="G46" s="113">
        <v>0</v>
      </c>
      <c r="H46" s="113">
        <v>0.9</v>
      </c>
      <c r="I46" s="113">
        <v>0.1</v>
      </c>
      <c r="J46" s="113">
        <v>0</v>
      </c>
    </row>
    <row r="47" spans="2:10" ht="15.75" x14ac:dyDescent="0.3">
      <c r="B47" s="112"/>
      <c r="C47" s="112">
        <v>2060</v>
      </c>
      <c r="D47" s="113">
        <v>0</v>
      </c>
      <c r="E47" s="113">
        <v>0</v>
      </c>
      <c r="F47" s="113">
        <v>0</v>
      </c>
      <c r="G47" s="113">
        <v>0</v>
      </c>
      <c r="H47" s="113">
        <v>0.9</v>
      </c>
      <c r="I47" s="113">
        <v>0.1</v>
      </c>
      <c r="J47" s="113">
        <v>0</v>
      </c>
    </row>
    <row r="48" spans="2:10" ht="15.75" x14ac:dyDescent="0.3">
      <c r="B48" s="112" t="s">
        <v>19</v>
      </c>
      <c r="C48" s="112" t="s">
        <v>19</v>
      </c>
      <c r="D48" s="113"/>
      <c r="E48" s="113"/>
      <c r="F48" s="113"/>
      <c r="G48" s="113"/>
      <c r="H48" s="113"/>
      <c r="I48" s="113"/>
      <c r="J48" s="113"/>
    </row>
    <row r="49" spans="2:10" ht="15.75" x14ac:dyDescent="0.3">
      <c r="B49" s="112" t="s">
        <v>29</v>
      </c>
      <c r="C49" s="112">
        <v>2020</v>
      </c>
      <c r="D49" s="113">
        <v>0.55522489131895036</v>
      </c>
      <c r="E49" s="113">
        <v>0.36</v>
      </c>
      <c r="F49" s="113">
        <v>4.77510868104963E-3</v>
      </c>
      <c r="G49" s="113">
        <v>0.04</v>
      </c>
      <c r="H49" s="113">
        <v>0.04</v>
      </c>
      <c r="I49" s="113">
        <v>0</v>
      </c>
      <c r="J49" s="113">
        <v>0</v>
      </c>
    </row>
    <row r="50" spans="2:10" ht="15.75" x14ac:dyDescent="0.3">
      <c r="B50" s="112"/>
      <c r="C50" s="112">
        <v>2030</v>
      </c>
      <c r="D50" s="113">
        <v>0.25</v>
      </c>
      <c r="E50" s="113">
        <v>0.11</v>
      </c>
      <c r="F50" s="113">
        <v>0.1</v>
      </c>
      <c r="G50" s="113">
        <v>0.23</v>
      </c>
      <c r="H50" s="113">
        <v>0.3</v>
      </c>
      <c r="I50" s="113">
        <v>0.01</v>
      </c>
      <c r="J50" s="113">
        <v>0</v>
      </c>
    </row>
    <row r="51" spans="2:10" ht="15.75" x14ac:dyDescent="0.3">
      <c r="B51" s="112"/>
      <c r="C51" s="112">
        <v>2040</v>
      </c>
      <c r="D51" s="113">
        <v>0</v>
      </c>
      <c r="E51" s="113">
        <v>0</v>
      </c>
      <c r="F51" s="113">
        <v>0.15</v>
      </c>
      <c r="G51" s="113">
        <v>0.05</v>
      </c>
      <c r="H51" s="113">
        <v>0.65</v>
      </c>
      <c r="I51" s="113">
        <v>0.15</v>
      </c>
      <c r="J51" s="113">
        <v>0</v>
      </c>
    </row>
    <row r="52" spans="2:10" ht="15.75" x14ac:dyDescent="0.3">
      <c r="B52" s="112"/>
      <c r="C52" s="112">
        <v>2050</v>
      </c>
      <c r="D52" s="113">
        <v>0</v>
      </c>
      <c r="E52" s="113">
        <v>0</v>
      </c>
      <c r="F52" s="113">
        <v>0.15</v>
      </c>
      <c r="G52" s="113">
        <v>0</v>
      </c>
      <c r="H52" s="113">
        <v>0.7</v>
      </c>
      <c r="I52" s="113">
        <v>0.15</v>
      </c>
      <c r="J52" s="113">
        <v>0</v>
      </c>
    </row>
    <row r="53" spans="2:10" ht="15.75" x14ac:dyDescent="0.3">
      <c r="B53" s="112"/>
      <c r="C53" s="112">
        <v>2060</v>
      </c>
      <c r="D53" s="113">
        <v>0</v>
      </c>
      <c r="E53" s="113">
        <v>0</v>
      </c>
      <c r="F53" s="113">
        <v>0.15</v>
      </c>
      <c r="G53" s="113">
        <v>0</v>
      </c>
      <c r="H53" s="113">
        <v>0.7</v>
      </c>
      <c r="I53" s="113">
        <v>0.15</v>
      </c>
      <c r="J53" s="113">
        <v>0</v>
      </c>
    </row>
    <row r="54" spans="2:10" ht="15.75" x14ac:dyDescent="0.3">
      <c r="B54" s="112" t="s">
        <v>19</v>
      </c>
      <c r="C54" s="112" t="s">
        <v>19</v>
      </c>
      <c r="D54" s="113"/>
      <c r="E54" s="113"/>
      <c r="F54" s="113"/>
      <c r="G54" s="113"/>
      <c r="H54" s="113"/>
      <c r="I54" s="113"/>
      <c r="J54" s="113"/>
    </row>
    <row r="55" spans="2:10" ht="15.75" x14ac:dyDescent="0.3">
      <c r="B55" s="112" t="s">
        <v>30</v>
      </c>
      <c r="C55" s="112">
        <v>2020</v>
      </c>
      <c r="D55" s="113">
        <v>0.55522489131895036</v>
      </c>
      <c r="E55" s="113">
        <v>0.36</v>
      </c>
      <c r="F55" s="113">
        <v>4.77510868104963E-3</v>
      </c>
      <c r="G55" s="113">
        <v>0.04</v>
      </c>
      <c r="H55" s="113">
        <v>0.04</v>
      </c>
      <c r="I55" s="113">
        <v>0</v>
      </c>
      <c r="J55" s="113">
        <v>0</v>
      </c>
    </row>
    <row r="56" spans="2:10" ht="15.75" x14ac:dyDescent="0.3">
      <c r="B56" s="112"/>
      <c r="C56" s="112">
        <v>2030</v>
      </c>
      <c r="D56" s="113">
        <v>0.27</v>
      </c>
      <c r="E56" s="113">
        <v>0.14000000000000001</v>
      </c>
      <c r="F56" s="113">
        <v>0</v>
      </c>
      <c r="G56" s="113">
        <v>0.29000000000000004</v>
      </c>
      <c r="H56" s="113">
        <v>0.3</v>
      </c>
      <c r="I56" s="113">
        <v>0</v>
      </c>
      <c r="J56" s="113">
        <v>0</v>
      </c>
    </row>
    <row r="57" spans="2:10" ht="15.75" x14ac:dyDescent="0.3">
      <c r="B57" s="112"/>
      <c r="C57" s="112">
        <v>2040</v>
      </c>
      <c r="D57" s="113">
        <v>0</v>
      </c>
      <c r="E57" s="113">
        <v>0</v>
      </c>
      <c r="F57" s="113">
        <v>0</v>
      </c>
      <c r="G57" s="113">
        <v>0.35</v>
      </c>
      <c r="H57" s="113">
        <v>0.65</v>
      </c>
      <c r="I57" s="113">
        <v>0</v>
      </c>
      <c r="J57" s="113">
        <v>0</v>
      </c>
    </row>
    <row r="58" spans="2:10" ht="15.75" x14ac:dyDescent="0.3">
      <c r="B58" s="112"/>
      <c r="C58" s="112">
        <v>2050</v>
      </c>
      <c r="D58" s="113">
        <v>0</v>
      </c>
      <c r="E58" s="113">
        <v>0</v>
      </c>
      <c r="F58" s="113">
        <v>0</v>
      </c>
      <c r="G58" s="113">
        <v>0.30000000000000004</v>
      </c>
      <c r="H58" s="113">
        <v>0.7</v>
      </c>
      <c r="I58" s="113">
        <v>0</v>
      </c>
      <c r="J58" s="113">
        <v>0</v>
      </c>
    </row>
    <row r="59" spans="2:10" ht="15.75" x14ac:dyDescent="0.3">
      <c r="B59" s="112"/>
      <c r="C59" s="112">
        <v>2060</v>
      </c>
      <c r="D59" s="113">
        <v>0</v>
      </c>
      <c r="E59" s="113">
        <v>0</v>
      </c>
      <c r="F59" s="113">
        <v>0</v>
      </c>
      <c r="G59" s="113">
        <v>0.30000000000000004</v>
      </c>
      <c r="H59" s="113">
        <v>0.7</v>
      </c>
      <c r="I59" s="113">
        <v>0</v>
      </c>
      <c r="J59" s="113">
        <v>0</v>
      </c>
    </row>
  </sheetData>
  <hyperlinks>
    <hyperlink ref="A1" location="Inhaltsverzeichnis!B8" display="zurück"/>
  </hyperlinks>
  <pageMargins left="0.7" right="0.7" top="0.75" bottom="0.75" header="0.3" footer="0.3"/>
  <pageSetup paperSize="9" orientation="portrait" horizontalDpi="4294967293" verticalDpi="0" r:id="rId1"/>
  <customProperties>
    <customPr name="EpmWorksheetKeyString_GUID" r:id="rId2"/>
  </customPropertie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showGridLines="0" zoomScale="90" zoomScaleNormal="90" workbookViewId="0">
      <selection activeCell="A4" sqref="A4"/>
    </sheetView>
  </sheetViews>
  <sheetFormatPr baseColWidth="10" defaultRowHeight="15" x14ac:dyDescent="0.25"/>
  <sheetData>
    <row r="1" spans="1:10" s="85" customFormat="1" x14ac:dyDescent="0.25">
      <c r="A1" s="99" t="s">
        <v>3</v>
      </c>
    </row>
    <row r="2" spans="1:10" s="85" customFormat="1" x14ac:dyDescent="0.25"/>
    <row r="3" spans="1:10" s="85" customFormat="1" x14ac:dyDescent="0.25"/>
    <row r="4" spans="1:10" s="85" customFormat="1" x14ac:dyDescent="0.25"/>
    <row r="5" spans="1:10" s="85" customFormat="1" x14ac:dyDescent="0.25"/>
    <row r="6" spans="1:10" s="85" customFormat="1" x14ac:dyDescent="0.25"/>
    <row r="7" spans="1:10" s="85" customFormat="1" ht="15.75" thickBot="1" x14ac:dyDescent="0.3"/>
    <row r="8" spans="1:10" ht="16.5" x14ac:dyDescent="0.25">
      <c r="B8" s="4" t="s">
        <v>258</v>
      </c>
      <c r="C8" s="4"/>
      <c r="D8" s="4"/>
      <c r="E8" s="4"/>
      <c r="F8" s="4"/>
      <c r="G8" s="4"/>
      <c r="H8" s="4"/>
      <c r="I8" s="4"/>
      <c r="J8" s="4"/>
    </row>
    <row r="9" spans="1:10" ht="4.9000000000000004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  <c r="J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  <c r="J27" s="82"/>
    </row>
    <row r="28" spans="2:10" ht="15.75" x14ac:dyDescent="0.3">
      <c r="B28" s="82"/>
      <c r="C28" s="82"/>
      <c r="D28" s="82"/>
      <c r="E28" s="82"/>
      <c r="F28" s="82"/>
      <c r="G28" s="82"/>
      <c r="H28" s="82"/>
      <c r="I28" s="82"/>
      <c r="J28" s="82"/>
    </row>
    <row r="29" spans="2:10" ht="15.75" x14ac:dyDescent="0.3">
      <c r="B29" s="150"/>
      <c r="C29" s="150"/>
      <c r="D29" s="150"/>
      <c r="E29" s="150"/>
      <c r="F29" s="150"/>
      <c r="G29" s="150"/>
      <c r="H29" s="150"/>
      <c r="I29" s="150"/>
      <c r="J29" s="150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 t="s">
        <v>17</v>
      </c>
      <c r="C31" s="112">
        <v>2020</v>
      </c>
      <c r="D31" s="113">
        <v>9.0000000000000011E-2</v>
      </c>
      <c r="E31" s="113">
        <v>0.88</v>
      </c>
      <c r="F31" s="113">
        <v>6.7136396096167603E-3</v>
      </c>
      <c r="G31" s="113">
        <v>0.01</v>
      </c>
      <c r="H31" s="113">
        <v>1.3286360390383223E-2</v>
      </c>
      <c r="I31" s="113">
        <v>0</v>
      </c>
      <c r="J31" s="113">
        <v>0</v>
      </c>
    </row>
    <row r="32" spans="2:10" ht="15.75" x14ac:dyDescent="0.3">
      <c r="B32" s="112"/>
      <c r="C32" s="112">
        <v>2030</v>
      </c>
      <c r="D32" s="113">
        <v>0.02</v>
      </c>
      <c r="E32" s="113">
        <v>0.78</v>
      </c>
      <c r="F32" s="113">
        <v>0</v>
      </c>
      <c r="G32" s="113">
        <v>0.05</v>
      </c>
      <c r="H32" s="113">
        <v>0.15</v>
      </c>
      <c r="I32" s="113">
        <v>0</v>
      </c>
      <c r="J32" s="113">
        <v>0</v>
      </c>
    </row>
    <row r="33" spans="2:10" ht="15.75" x14ac:dyDescent="0.3">
      <c r="B33" s="112"/>
      <c r="C33" s="112">
        <v>2040</v>
      </c>
      <c r="D33" s="113">
        <v>1.4999999999999999E-2</v>
      </c>
      <c r="E33" s="113">
        <v>0.54200000000000004</v>
      </c>
      <c r="F33" s="113">
        <v>0</v>
      </c>
      <c r="G33" s="113">
        <v>0.05</v>
      </c>
      <c r="H33" s="113">
        <v>0.35</v>
      </c>
      <c r="I33" s="113">
        <v>4.2999999999999997E-2</v>
      </c>
      <c r="J33" s="113">
        <v>0</v>
      </c>
    </row>
    <row r="34" spans="2:10" ht="15.75" x14ac:dyDescent="0.3">
      <c r="B34" s="112"/>
      <c r="C34" s="112">
        <v>2050</v>
      </c>
      <c r="D34" s="113">
        <v>9.9999999999999985E-3</v>
      </c>
      <c r="E34" s="113">
        <v>0.30499999999999999</v>
      </c>
      <c r="F34" s="113">
        <v>0</v>
      </c>
      <c r="G34" s="113">
        <v>4.9999999999999989E-2</v>
      </c>
      <c r="H34" s="113">
        <v>0.54999999999999993</v>
      </c>
      <c r="I34" s="113">
        <v>8.4999999999999992E-2</v>
      </c>
      <c r="J34" s="113">
        <v>0</v>
      </c>
    </row>
    <row r="35" spans="2:10" ht="15.75" x14ac:dyDescent="0.3">
      <c r="B35" s="112"/>
      <c r="C35" s="112">
        <v>2060</v>
      </c>
      <c r="D35" s="113">
        <v>5.000000000000001E-3</v>
      </c>
      <c r="E35" s="113">
        <v>6.7000000000000004E-2</v>
      </c>
      <c r="F35" s="113">
        <v>0</v>
      </c>
      <c r="G35" s="113">
        <v>0.05</v>
      </c>
      <c r="H35" s="113">
        <v>0.75</v>
      </c>
      <c r="I35" s="113">
        <v>0.128</v>
      </c>
      <c r="J35" s="113">
        <v>0</v>
      </c>
    </row>
    <row r="36" spans="2:10" ht="15.75" x14ac:dyDescent="0.3">
      <c r="B36" s="112" t="s">
        <v>19</v>
      </c>
      <c r="C36" s="112" t="s">
        <v>19</v>
      </c>
      <c r="D36" s="113"/>
      <c r="E36" s="113"/>
      <c r="F36" s="113"/>
      <c r="G36" s="113"/>
      <c r="H36" s="113"/>
      <c r="I36" s="113"/>
      <c r="J36" s="113"/>
    </row>
    <row r="37" spans="2:10" ht="15.75" x14ac:dyDescent="0.3">
      <c r="B37" s="112" t="s">
        <v>21</v>
      </c>
      <c r="C37" s="112">
        <v>2020</v>
      </c>
      <c r="D37" s="113">
        <v>9.0000000000000011E-2</v>
      </c>
      <c r="E37" s="113">
        <v>0.88</v>
      </c>
      <c r="F37" s="113">
        <v>6.7136396096167603E-3</v>
      </c>
      <c r="G37" s="113">
        <v>0.01</v>
      </c>
      <c r="H37" s="113">
        <v>1.3286360390383223E-2</v>
      </c>
      <c r="I37" s="113">
        <v>0</v>
      </c>
      <c r="J37" s="113">
        <v>0</v>
      </c>
    </row>
    <row r="38" spans="2:10" ht="15.75" x14ac:dyDescent="0.3">
      <c r="B38" s="112"/>
      <c r="C38" s="112">
        <v>2030</v>
      </c>
      <c r="D38" s="113">
        <v>3.0000000000000002E-2</v>
      </c>
      <c r="E38" s="113">
        <v>0.55000000000000004</v>
      </c>
      <c r="F38" s="113">
        <v>0</v>
      </c>
      <c r="G38" s="113">
        <v>0.10000000000000002</v>
      </c>
      <c r="H38" s="113">
        <v>0.31</v>
      </c>
      <c r="I38" s="113">
        <v>1.0000000000000002E-2</v>
      </c>
      <c r="J38" s="113">
        <v>0</v>
      </c>
    </row>
    <row r="39" spans="2:10" ht="15.75" x14ac:dyDescent="0.3">
      <c r="B39" s="112"/>
      <c r="C39" s="112">
        <v>2040</v>
      </c>
      <c r="D39" s="113">
        <v>0</v>
      </c>
      <c r="E39" s="113">
        <v>1.4999999999999999E-2</v>
      </c>
      <c r="F39" s="113">
        <v>0</v>
      </c>
      <c r="G39" s="113">
        <v>0.105</v>
      </c>
      <c r="H39" s="113">
        <v>0.77500000000000002</v>
      </c>
      <c r="I39" s="113">
        <v>0.105</v>
      </c>
      <c r="J39" s="113">
        <v>0</v>
      </c>
    </row>
    <row r="40" spans="2:10" ht="15.75" x14ac:dyDescent="0.3">
      <c r="B40" s="112"/>
      <c r="C40" s="112">
        <v>2050</v>
      </c>
      <c r="D40" s="113">
        <v>0</v>
      </c>
      <c r="E40" s="113">
        <v>0</v>
      </c>
      <c r="F40" s="113">
        <v>0</v>
      </c>
      <c r="G40" s="113">
        <v>0</v>
      </c>
      <c r="H40" s="113">
        <v>0.8</v>
      </c>
      <c r="I40" s="113">
        <v>0.2</v>
      </c>
      <c r="J40" s="113">
        <v>0</v>
      </c>
    </row>
    <row r="41" spans="2:10" ht="15.75" x14ac:dyDescent="0.3">
      <c r="B41" s="112"/>
      <c r="C41" s="112">
        <v>2060</v>
      </c>
      <c r="D41" s="113">
        <v>0</v>
      </c>
      <c r="E41" s="113">
        <v>0</v>
      </c>
      <c r="F41" s="113">
        <v>0</v>
      </c>
      <c r="G41" s="113">
        <v>0</v>
      </c>
      <c r="H41" s="113">
        <v>0.8</v>
      </c>
      <c r="I41" s="113">
        <v>0.2</v>
      </c>
      <c r="J41" s="113">
        <v>0</v>
      </c>
    </row>
    <row r="42" spans="2:10" ht="15.75" x14ac:dyDescent="0.3">
      <c r="B42" s="112" t="s">
        <v>19</v>
      </c>
      <c r="C42" s="112" t="s">
        <v>19</v>
      </c>
      <c r="D42" s="113"/>
      <c r="E42" s="113"/>
      <c r="F42" s="113"/>
      <c r="G42" s="113"/>
      <c r="H42" s="113"/>
      <c r="I42" s="113"/>
      <c r="J42" s="113"/>
    </row>
    <row r="43" spans="2:10" ht="15.75" x14ac:dyDescent="0.3">
      <c r="B43" s="112" t="s">
        <v>26</v>
      </c>
      <c r="C43" s="112">
        <v>2020</v>
      </c>
      <c r="D43" s="113">
        <v>9.0000000000000011E-2</v>
      </c>
      <c r="E43" s="113">
        <v>0.88</v>
      </c>
      <c r="F43" s="113">
        <v>6.7136396096167603E-3</v>
      </c>
      <c r="G43" s="113">
        <v>0.01</v>
      </c>
      <c r="H43" s="113">
        <v>1.3286360390383223E-2</v>
      </c>
      <c r="I43" s="113">
        <v>0</v>
      </c>
      <c r="J43" s="113">
        <v>0</v>
      </c>
    </row>
    <row r="44" spans="2:10" ht="15.75" x14ac:dyDescent="0.3">
      <c r="B44" s="112"/>
      <c r="C44" s="112">
        <v>2030</v>
      </c>
      <c r="D44" s="113">
        <v>3.0000000000000002E-2</v>
      </c>
      <c r="E44" s="113">
        <v>0.55000000000000004</v>
      </c>
      <c r="F44" s="113">
        <v>0</v>
      </c>
      <c r="G44" s="113">
        <v>0.10000000000000002</v>
      </c>
      <c r="H44" s="113">
        <v>0.31</v>
      </c>
      <c r="I44" s="113">
        <v>1.0000000000000002E-2</v>
      </c>
      <c r="J44" s="113">
        <v>0</v>
      </c>
    </row>
    <row r="45" spans="2:10" ht="15.75" x14ac:dyDescent="0.3">
      <c r="B45" s="112"/>
      <c r="C45" s="112">
        <v>2040</v>
      </c>
      <c r="D45" s="113">
        <v>0</v>
      </c>
      <c r="E45" s="113">
        <v>1.4999999999999999E-2</v>
      </c>
      <c r="F45" s="113">
        <v>0</v>
      </c>
      <c r="G45" s="113">
        <v>0.105</v>
      </c>
      <c r="H45" s="113">
        <v>0.77500000000000002</v>
      </c>
      <c r="I45" s="113">
        <v>0.105</v>
      </c>
      <c r="J45" s="113">
        <v>0</v>
      </c>
    </row>
    <row r="46" spans="2:10" ht="15.75" x14ac:dyDescent="0.3">
      <c r="B46" s="112"/>
      <c r="C46" s="112">
        <v>2050</v>
      </c>
      <c r="D46" s="113">
        <v>0</v>
      </c>
      <c r="E46" s="113">
        <v>0</v>
      </c>
      <c r="F46" s="113">
        <v>0</v>
      </c>
      <c r="G46" s="113">
        <v>0</v>
      </c>
      <c r="H46" s="113">
        <v>0.8</v>
      </c>
      <c r="I46" s="113">
        <v>0.2</v>
      </c>
      <c r="J46" s="113">
        <v>0</v>
      </c>
    </row>
    <row r="47" spans="2:10" ht="15.75" x14ac:dyDescent="0.3">
      <c r="B47" s="112"/>
      <c r="C47" s="112">
        <v>2060</v>
      </c>
      <c r="D47" s="113">
        <v>0</v>
      </c>
      <c r="E47" s="113">
        <v>0</v>
      </c>
      <c r="F47" s="113">
        <v>0</v>
      </c>
      <c r="G47" s="113">
        <v>0</v>
      </c>
      <c r="H47" s="113">
        <v>0.8</v>
      </c>
      <c r="I47" s="113">
        <v>0.2</v>
      </c>
      <c r="J47" s="113">
        <v>0</v>
      </c>
    </row>
    <row r="48" spans="2:10" ht="15.75" x14ac:dyDescent="0.3">
      <c r="B48" s="112" t="s">
        <v>19</v>
      </c>
      <c r="C48" s="112" t="s">
        <v>19</v>
      </c>
      <c r="D48" s="113"/>
      <c r="E48" s="113"/>
      <c r="F48" s="113"/>
      <c r="G48" s="113"/>
      <c r="H48" s="113"/>
      <c r="I48" s="113"/>
      <c r="J48" s="113"/>
    </row>
    <row r="49" spans="2:10" ht="15.75" x14ac:dyDescent="0.3">
      <c r="B49" s="112" t="s">
        <v>29</v>
      </c>
      <c r="C49" s="112">
        <v>2020</v>
      </c>
      <c r="D49" s="113">
        <v>9.0000000000000011E-2</v>
      </c>
      <c r="E49" s="113">
        <v>0.88</v>
      </c>
      <c r="F49" s="113">
        <v>1.0000000000000009E-2</v>
      </c>
      <c r="G49" s="113">
        <v>0.01</v>
      </c>
      <c r="H49" s="113">
        <v>0.01</v>
      </c>
      <c r="I49" s="113">
        <v>0</v>
      </c>
      <c r="J49" s="113">
        <v>0</v>
      </c>
    </row>
    <row r="50" spans="2:10" ht="15.75" x14ac:dyDescent="0.3">
      <c r="B50" s="112"/>
      <c r="C50" s="112">
        <v>2030</v>
      </c>
      <c r="D50" s="113">
        <v>3.0000000000000002E-2</v>
      </c>
      <c r="E50" s="113">
        <v>0.55000000000000004</v>
      </c>
      <c r="F50" s="113">
        <v>7.5000000000000011E-2</v>
      </c>
      <c r="G50" s="113">
        <v>0.10000000000000002</v>
      </c>
      <c r="H50" s="113">
        <v>0.23500000000000001</v>
      </c>
      <c r="I50" s="113">
        <v>1.0000000000000002E-2</v>
      </c>
      <c r="J50" s="113">
        <v>0</v>
      </c>
    </row>
    <row r="51" spans="2:10" ht="15.75" x14ac:dyDescent="0.3">
      <c r="B51" s="112"/>
      <c r="C51" s="112">
        <v>2040</v>
      </c>
      <c r="D51" s="113">
        <v>0</v>
      </c>
      <c r="E51" s="113">
        <v>1.5000000000000003E-2</v>
      </c>
      <c r="F51" s="113">
        <v>0.15000000000000002</v>
      </c>
      <c r="G51" s="113">
        <v>0.10500000000000001</v>
      </c>
      <c r="H51" s="113">
        <v>0.65000000000000013</v>
      </c>
      <c r="I51" s="113">
        <v>8.0000000000000016E-2</v>
      </c>
      <c r="J51" s="113">
        <v>0</v>
      </c>
    </row>
    <row r="52" spans="2:10" ht="15.75" x14ac:dyDescent="0.3">
      <c r="B52" s="112"/>
      <c r="C52" s="112">
        <v>2050</v>
      </c>
      <c r="D52" s="113">
        <v>0</v>
      </c>
      <c r="E52" s="113">
        <v>0</v>
      </c>
      <c r="F52" s="113">
        <v>0.15</v>
      </c>
      <c r="G52" s="113">
        <v>0</v>
      </c>
      <c r="H52" s="113">
        <v>0.7</v>
      </c>
      <c r="I52" s="113">
        <v>0.15</v>
      </c>
      <c r="J52" s="113">
        <v>0</v>
      </c>
    </row>
    <row r="53" spans="2:10" ht="15.75" x14ac:dyDescent="0.3">
      <c r="B53" s="112"/>
      <c r="C53" s="112">
        <v>2060</v>
      </c>
      <c r="D53" s="113">
        <v>0</v>
      </c>
      <c r="E53" s="113">
        <v>0</v>
      </c>
      <c r="F53" s="113">
        <v>0.15</v>
      </c>
      <c r="G53" s="113">
        <v>0</v>
      </c>
      <c r="H53" s="113">
        <v>0.7</v>
      </c>
      <c r="I53" s="113">
        <v>0.15</v>
      </c>
      <c r="J53" s="113">
        <v>0</v>
      </c>
    </row>
    <row r="54" spans="2:10" ht="15.75" x14ac:dyDescent="0.3">
      <c r="B54" s="112" t="s">
        <v>19</v>
      </c>
      <c r="C54" s="112" t="s">
        <v>19</v>
      </c>
      <c r="D54" s="113"/>
      <c r="E54" s="113"/>
      <c r="F54" s="113"/>
      <c r="G54" s="113"/>
      <c r="H54" s="113"/>
      <c r="I54" s="113"/>
      <c r="J54" s="113"/>
    </row>
    <row r="55" spans="2:10" ht="15.75" x14ac:dyDescent="0.3">
      <c r="B55" s="112" t="s">
        <v>30</v>
      </c>
      <c r="C55" s="112">
        <v>2020</v>
      </c>
      <c r="D55" s="113">
        <v>9.0000000000000011E-2</v>
      </c>
      <c r="E55" s="113">
        <v>0.88</v>
      </c>
      <c r="F55" s="113">
        <v>6.7136396096167603E-3</v>
      </c>
      <c r="G55" s="113">
        <v>1.3286360390383223E-2</v>
      </c>
      <c r="H55" s="113">
        <v>0.01</v>
      </c>
      <c r="I55" s="113">
        <v>0</v>
      </c>
      <c r="J55" s="113">
        <v>0</v>
      </c>
    </row>
    <row r="56" spans="2:10" ht="15.75" x14ac:dyDescent="0.3">
      <c r="B56" s="112"/>
      <c r="C56" s="112">
        <v>2030</v>
      </c>
      <c r="D56" s="113">
        <v>3.0000000000000002E-2</v>
      </c>
      <c r="E56" s="113">
        <v>0.55000000000000016</v>
      </c>
      <c r="F56" s="113">
        <v>0</v>
      </c>
      <c r="G56" s="113">
        <v>0.18499999999999994</v>
      </c>
      <c r="H56" s="113">
        <v>0.23500000000000004</v>
      </c>
      <c r="I56" s="113">
        <v>0</v>
      </c>
      <c r="J56" s="113">
        <v>0</v>
      </c>
    </row>
    <row r="57" spans="2:10" ht="15.75" x14ac:dyDescent="0.3">
      <c r="B57" s="112"/>
      <c r="C57" s="112">
        <v>2040</v>
      </c>
      <c r="D57" s="113">
        <v>0</v>
      </c>
      <c r="E57" s="113">
        <v>1.4999999999999999E-2</v>
      </c>
      <c r="F57" s="113">
        <v>0</v>
      </c>
      <c r="G57" s="113">
        <v>0.33499999999999996</v>
      </c>
      <c r="H57" s="113">
        <v>0.65</v>
      </c>
      <c r="I57" s="113">
        <v>0</v>
      </c>
      <c r="J57" s="113">
        <v>0</v>
      </c>
    </row>
    <row r="58" spans="2:10" ht="15.75" x14ac:dyDescent="0.3">
      <c r="B58" s="112"/>
      <c r="C58" s="112">
        <v>2050</v>
      </c>
      <c r="D58" s="113">
        <v>0</v>
      </c>
      <c r="E58" s="113">
        <v>0</v>
      </c>
      <c r="F58" s="113">
        <v>0</v>
      </c>
      <c r="G58" s="113">
        <v>0.30000000000000004</v>
      </c>
      <c r="H58" s="113">
        <v>0.7</v>
      </c>
      <c r="I58" s="113">
        <v>0</v>
      </c>
      <c r="J58" s="113">
        <v>0</v>
      </c>
    </row>
    <row r="59" spans="2:10" ht="15.75" x14ac:dyDescent="0.3">
      <c r="B59" s="112"/>
      <c r="C59" s="112">
        <v>2060</v>
      </c>
      <c r="D59" s="113">
        <v>0</v>
      </c>
      <c r="E59" s="113">
        <v>0</v>
      </c>
      <c r="F59" s="113">
        <v>0</v>
      </c>
      <c r="G59" s="113">
        <v>0.30000000000000004</v>
      </c>
      <c r="H59" s="113">
        <v>0.7</v>
      </c>
      <c r="I59" s="113">
        <v>0</v>
      </c>
      <c r="J59" s="113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showGridLines="0" zoomScale="90" zoomScaleNormal="90" workbookViewId="0">
      <selection activeCell="A3" sqref="A3"/>
    </sheetView>
  </sheetViews>
  <sheetFormatPr baseColWidth="10" defaultRowHeight="15" x14ac:dyDescent="0.25"/>
  <sheetData>
    <row r="1" spans="1:10" s="85" customFormat="1" x14ac:dyDescent="0.25">
      <c r="A1" s="99" t="s">
        <v>3</v>
      </c>
    </row>
    <row r="2" spans="1:10" s="85" customFormat="1" x14ac:dyDescent="0.25"/>
    <row r="3" spans="1:10" s="85" customFormat="1" x14ac:dyDescent="0.25"/>
    <row r="4" spans="1:10" s="85" customFormat="1" x14ac:dyDescent="0.25"/>
    <row r="5" spans="1:10" s="85" customFormat="1" x14ac:dyDescent="0.25"/>
    <row r="6" spans="1:10" s="85" customFormat="1" x14ac:dyDescent="0.25"/>
    <row r="7" spans="1:10" s="85" customFormat="1" ht="15.75" thickBot="1" x14ac:dyDescent="0.3"/>
    <row r="8" spans="1:10" ht="16.5" x14ac:dyDescent="0.25">
      <c r="B8" s="4" t="s">
        <v>259</v>
      </c>
      <c r="C8" s="4"/>
      <c r="D8" s="4"/>
      <c r="E8" s="4"/>
      <c r="F8" s="4"/>
      <c r="G8" s="4"/>
      <c r="H8" s="4"/>
      <c r="I8" s="4"/>
      <c r="J8" s="4"/>
    </row>
    <row r="9" spans="1:10" ht="5.45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  <c r="J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  <c r="J27" s="82"/>
    </row>
    <row r="28" spans="2:10" ht="15.75" x14ac:dyDescent="0.3">
      <c r="B28" s="82"/>
      <c r="C28" s="82"/>
      <c r="D28" s="82"/>
      <c r="E28" s="82"/>
      <c r="F28" s="82"/>
      <c r="G28" s="82"/>
      <c r="H28" s="82"/>
      <c r="I28" s="82"/>
      <c r="J28" s="82"/>
    </row>
    <row r="29" spans="2:10" ht="15.75" x14ac:dyDescent="0.3">
      <c r="B29" s="150"/>
      <c r="C29" s="150"/>
      <c r="D29" s="150"/>
      <c r="E29" s="150"/>
      <c r="F29" s="150"/>
      <c r="G29" s="150"/>
      <c r="H29" s="150"/>
      <c r="I29" s="150"/>
      <c r="J29" s="150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 t="s">
        <v>17</v>
      </c>
      <c r="C31" s="112">
        <v>2020</v>
      </c>
      <c r="D31" s="113">
        <v>0.69090909090909092</v>
      </c>
      <c r="E31" s="113">
        <v>0</v>
      </c>
      <c r="F31" s="113">
        <v>0</v>
      </c>
      <c r="G31" s="113">
        <v>0</v>
      </c>
      <c r="H31" s="113">
        <v>0.30909090909090914</v>
      </c>
      <c r="I31" s="113">
        <v>0</v>
      </c>
      <c r="J31" s="113">
        <v>0</v>
      </c>
    </row>
    <row r="32" spans="2:10" ht="15.75" x14ac:dyDescent="0.3">
      <c r="B32" s="112"/>
      <c r="C32" s="112">
        <v>2030</v>
      </c>
      <c r="D32" s="113">
        <v>0.53000000000000014</v>
      </c>
      <c r="E32" s="113">
        <v>0</v>
      </c>
      <c r="F32" s="113">
        <v>0</v>
      </c>
      <c r="G32" s="113">
        <v>0</v>
      </c>
      <c r="H32" s="113">
        <v>0.47</v>
      </c>
      <c r="I32" s="113">
        <v>0</v>
      </c>
      <c r="J32" s="113">
        <v>0</v>
      </c>
    </row>
    <row r="33" spans="2:10" ht="15.75" x14ac:dyDescent="0.3">
      <c r="B33" s="112"/>
      <c r="C33" s="112">
        <v>2040</v>
      </c>
      <c r="D33" s="113">
        <v>0.47334999999999999</v>
      </c>
      <c r="E33" s="113">
        <v>0</v>
      </c>
      <c r="F33" s="113">
        <v>0</v>
      </c>
      <c r="G33" s="113">
        <v>0</v>
      </c>
      <c r="H33" s="113">
        <v>0.52665000000000017</v>
      </c>
      <c r="I33" s="113">
        <v>0</v>
      </c>
      <c r="J33" s="113">
        <v>0</v>
      </c>
    </row>
    <row r="34" spans="2:10" ht="15.75" x14ac:dyDescent="0.3">
      <c r="B34" s="112"/>
      <c r="C34" s="112">
        <v>2050</v>
      </c>
      <c r="D34" s="113">
        <v>0.41670000000000001</v>
      </c>
      <c r="E34" s="113">
        <v>0</v>
      </c>
      <c r="F34" s="113">
        <v>0</v>
      </c>
      <c r="G34" s="113">
        <v>0</v>
      </c>
      <c r="H34" s="113">
        <v>0.58329999999999993</v>
      </c>
      <c r="I34" s="113">
        <v>0</v>
      </c>
      <c r="J34" s="113">
        <v>0</v>
      </c>
    </row>
    <row r="35" spans="2:10" ht="15.75" x14ac:dyDescent="0.3">
      <c r="B35" s="112"/>
      <c r="C35" s="112">
        <v>2060</v>
      </c>
      <c r="D35" s="113">
        <v>0.41670000000000001</v>
      </c>
      <c r="E35" s="113">
        <v>0</v>
      </c>
      <c r="F35" s="113">
        <v>0</v>
      </c>
      <c r="G35" s="113">
        <v>0</v>
      </c>
      <c r="H35" s="113">
        <v>0.58329999999999993</v>
      </c>
      <c r="I35" s="113">
        <v>0</v>
      </c>
      <c r="J35" s="113">
        <v>0</v>
      </c>
    </row>
    <row r="36" spans="2:10" ht="15.75" x14ac:dyDescent="0.3">
      <c r="B36" s="112" t="s">
        <v>19</v>
      </c>
      <c r="C36" s="112" t="s">
        <v>19</v>
      </c>
      <c r="D36" s="113"/>
      <c r="E36" s="113"/>
      <c r="F36" s="113"/>
      <c r="G36" s="113"/>
      <c r="H36" s="113"/>
      <c r="I36" s="113"/>
      <c r="J36" s="113"/>
    </row>
    <row r="37" spans="2:10" ht="15.75" x14ac:dyDescent="0.3">
      <c r="B37" s="112" t="s">
        <v>21</v>
      </c>
      <c r="C37" s="112">
        <v>2020</v>
      </c>
      <c r="D37" s="113">
        <v>0.6734</v>
      </c>
      <c r="E37" s="113">
        <v>0</v>
      </c>
      <c r="F37" s="113">
        <v>0</v>
      </c>
      <c r="G37" s="113">
        <v>0</v>
      </c>
      <c r="H37" s="113">
        <v>0.3266</v>
      </c>
      <c r="I37" s="113">
        <v>0</v>
      </c>
      <c r="J37" s="113">
        <v>0</v>
      </c>
    </row>
    <row r="38" spans="2:10" ht="15.75" x14ac:dyDescent="0.3">
      <c r="B38" s="112"/>
      <c r="C38" s="112">
        <v>2030</v>
      </c>
      <c r="D38" s="113">
        <v>0.33740000000000003</v>
      </c>
      <c r="E38" s="113">
        <v>0</v>
      </c>
      <c r="F38" s="113">
        <v>0</v>
      </c>
      <c r="G38" s="113">
        <v>0</v>
      </c>
      <c r="H38" s="113">
        <v>0.66260000000000008</v>
      </c>
      <c r="I38" s="113">
        <v>0</v>
      </c>
      <c r="J38" s="113">
        <v>0</v>
      </c>
    </row>
    <row r="39" spans="2:10" ht="15.75" x14ac:dyDescent="0.3">
      <c r="B39" s="112"/>
      <c r="C39" s="112">
        <v>2040</v>
      </c>
      <c r="D39" s="113">
        <v>0.16869999999999996</v>
      </c>
      <c r="E39" s="113">
        <v>0</v>
      </c>
      <c r="F39" s="113">
        <v>0</v>
      </c>
      <c r="G39" s="113">
        <v>0</v>
      </c>
      <c r="H39" s="113">
        <v>0.83130000000000004</v>
      </c>
      <c r="I39" s="113">
        <v>0</v>
      </c>
      <c r="J39" s="113">
        <v>0</v>
      </c>
    </row>
    <row r="40" spans="2:10" ht="15.75" x14ac:dyDescent="0.3">
      <c r="B40" s="112"/>
      <c r="C40" s="112">
        <v>2050</v>
      </c>
      <c r="D40" s="113">
        <v>0</v>
      </c>
      <c r="E40" s="113">
        <v>0</v>
      </c>
      <c r="F40" s="113">
        <v>0</v>
      </c>
      <c r="G40" s="113">
        <v>0</v>
      </c>
      <c r="H40" s="113">
        <v>1</v>
      </c>
      <c r="I40" s="113">
        <v>0</v>
      </c>
      <c r="J40" s="113">
        <v>0</v>
      </c>
    </row>
    <row r="41" spans="2:10" ht="15.75" x14ac:dyDescent="0.3">
      <c r="B41" s="112"/>
      <c r="C41" s="112">
        <v>2060</v>
      </c>
      <c r="D41" s="113">
        <v>0</v>
      </c>
      <c r="E41" s="113">
        <v>0</v>
      </c>
      <c r="F41" s="113">
        <v>0</v>
      </c>
      <c r="G41" s="113">
        <v>0</v>
      </c>
      <c r="H41" s="113">
        <v>1</v>
      </c>
      <c r="I41" s="113">
        <v>0</v>
      </c>
      <c r="J41" s="113">
        <v>0</v>
      </c>
    </row>
    <row r="42" spans="2:10" ht="15.75" x14ac:dyDescent="0.3">
      <c r="B42" s="112" t="s">
        <v>19</v>
      </c>
      <c r="C42" s="112" t="s">
        <v>19</v>
      </c>
      <c r="D42" s="113"/>
      <c r="E42" s="113"/>
      <c r="F42" s="113"/>
      <c r="G42" s="113"/>
      <c r="H42" s="113"/>
      <c r="I42" s="113"/>
      <c r="J42" s="113"/>
    </row>
    <row r="43" spans="2:10" ht="15.75" x14ac:dyDescent="0.3">
      <c r="B43" s="112" t="s">
        <v>26</v>
      </c>
      <c r="C43" s="112">
        <v>2020</v>
      </c>
      <c r="D43" s="113">
        <v>0.6734</v>
      </c>
      <c r="E43" s="113">
        <v>0</v>
      </c>
      <c r="F43" s="113">
        <v>0</v>
      </c>
      <c r="G43" s="113">
        <v>0</v>
      </c>
      <c r="H43" s="113">
        <v>0.3266</v>
      </c>
      <c r="I43" s="113">
        <v>0</v>
      </c>
      <c r="J43" s="113">
        <v>0</v>
      </c>
    </row>
    <row r="44" spans="2:10" ht="15.75" x14ac:dyDescent="0.3">
      <c r="B44" s="112"/>
      <c r="C44" s="112">
        <v>2030</v>
      </c>
      <c r="D44" s="113">
        <v>0.33740000000000003</v>
      </c>
      <c r="E44" s="113">
        <v>0</v>
      </c>
      <c r="F44" s="113">
        <v>0</v>
      </c>
      <c r="G44" s="113">
        <v>0</v>
      </c>
      <c r="H44" s="113">
        <v>0.66260000000000008</v>
      </c>
      <c r="I44" s="113">
        <v>0</v>
      </c>
      <c r="J44" s="113">
        <v>0</v>
      </c>
    </row>
    <row r="45" spans="2:10" ht="15.75" x14ac:dyDescent="0.3">
      <c r="B45" s="112"/>
      <c r="C45" s="112">
        <v>2040</v>
      </c>
      <c r="D45" s="113">
        <v>0.16869999999999996</v>
      </c>
      <c r="E45" s="113">
        <v>0</v>
      </c>
      <c r="F45" s="113">
        <v>0</v>
      </c>
      <c r="G45" s="113">
        <v>0</v>
      </c>
      <c r="H45" s="113">
        <v>0.83130000000000004</v>
      </c>
      <c r="I45" s="113">
        <v>0</v>
      </c>
      <c r="J45" s="113">
        <v>0</v>
      </c>
    </row>
    <row r="46" spans="2:10" ht="15.75" x14ac:dyDescent="0.3">
      <c r="B46" s="112"/>
      <c r="C46" s="112">
        <v>2050</v>
      </c>
      <c r="D46" s="113">
        <v>0</v>
      </c>
      <c r="E46" s="113">
        <v>0</v>
      </c>
      <c r="F46" s="113">
        <v>0</v>
      </c>
      <c r="G46" s="113">
        <v>0</v>
      </c>
      <c r="H46" s="113">
        <v>1</v>
      </c>
      <c r="I46" s="113">
        <v>0</v>
      </c>
      <c r="J46" s="113">
        <v>0</v>
      </c>
    </row>
    <row r="47" spans="2:10" ht="15.75" x14ac:dyDescent="0.3">
      <c r="B47" s="112"/>
      <c r="C47" s="112">
        <v>2060</v>
      </c>
      <c r="D47" s="113">
        <v>0</v>
      </c>
      <c r="E47" s="113">
        <v>0</v>
      </c>
      <c r="F47" s="113">
        <v>0</v>
      </c>
      <c r="G47" s="113">
        <v>0</v>
      </c>
      <c r="H47" s="113">
        <v>1</v>
      </c>
      <c r="I47" s="113">
        <v>0</v>
      </c>
      <c r="J47" s="113">
        <v>0</v>
      </c>
    </row>
    <row r="48" spans="2:10" ht="15.75" x14ac:dyDescent="0.3">
      <c r="B48" s="112" t="s">
        <v>19</v>
      </c>
      <c r="C48" s="112" t="s">
        <v>19</v>
      </c>
      <c r="D48" s="113"/>
      <c r="E48" s="113"/>
      <c r="F48" s="113"/>
      <c r="G48" s="113"/>
      <c r="H48" s="113"/>
      <c r="I48" s="113"/>
      <c r="J48" s="113"/>
    </row>
    <row r="49" spans="2:10" ht="15.75" x14ac:dyDescent="0.3">
      <c r="B49" s="112" t="s">
        <v>29</v>
      </c>
      <c r="C49" s="112">
        <v>2020</v>
      </c>
      <c r="D49" s="113">
        <v>0.6734</v>
      </c>
      <c r="E49" s="113">
        <v>0</v>
      </c>
      <c r="F49" s="113">
        <v>0</v>
      </c>
      <c r="G49" s="113">
        <v>0</v>
      </c>
      <c r="H49" s="113">
        <v>0.3266</v>
      </c>
      <c r="I49" s="113">
        <v>0</v>
      </c>
      <c r="J49" s="113">
        <v>0</v>
      </c>
    </row>
    <row r="50" spans="2:10" ht="15.75" x14ac:dyDescent="0.3">
      <c r="B50" s="112"/>
      <c r="C50" s="112">
        <v>2030</v>
      </c>
      <c r="D50" s="113">
        <v>0.33740000000000003</v>
      </c>
      <c r="E50" s="113">
        <v>0</v>
      </c>
      <c r="F50" s="113">
        <v>0</v>
      </c>
      <c r="G50" s="113">
        <v>0</v>
      </c>
      <c r="H50" s="113">
        <v>0.66260000000000008</v>
      </c>
      <c r="I50" s="113">
        <v>0</v>
      </c>
      <c r="J50" s="113">
        <v>0</v>
      </c>
    </row>
    <row r="51" spans="2:10" ht="15.75" x14ac:dyDescent="0.3">
      <c r="B51" s="112"/>
      <c r="C51" s="112">
        <v>2040</v>
      </c>
      <c r="D51" s="113">
        <v>0.16869999999999996</v>
      </c>
      <c r="E51" s="113">
        <v>0</v>
      </c>
      <c r="F51" s="113">
        <v>0</v>
      </c>
      <c r="G51" s="113">
        <v>0</v>
      </c>
      <c r="H51" s="113">
        <v>0.83130000000000004</v>
      </c>
      <c r="I51" s="113">
        <v>0</v>
      </c>
      <c r="J51" s="113">
        <v>0</v>
      </c>
    </row>
    <row r="52" spans="2:10" ht="15.75" x14ac:dyDescent="0.3">
      <c r="B52" s="112"/>
      <c r="C52" s="112">
        <v>2050</v>
      </c>
      <c r="D52" s="113">
        <v>0</v>
      </c>
      <c r="E52" s="113">
        <v>0</v>
      </c>
      <c r="F52" s="113">
        <v>0</v>
      </c>
      <c r="G52" s="113">
        <v>0</v>
      </c>
      <c r="H52" s="113">
        <v>1</v>
      </c>
      <c r="I52" s="113">
        <v>0</v>
      </c>
      <c r="J52" s="113">
        <v>0</v>
      </c>
    </row>
    <row r="53" spans="2:10" ht="15.75" x14ac:dyDescent="0.3">
      <c r="B53" s="112"/>
      <c r="C53" s="112">
        <v>2060</v>
      </c>
      <c r="D53" s="113">
        <v>0</v>
      </c>
      <c r="E53" s="113">
        <v>0</v>
      </c>
      <c r="F53" s="113">
        <v>0</v>
      </c>
      <c r="G53" s="113">
        <v>0</v>
      </c>
      <c r="H53" s="113">
        <v>1</v>
      </c>
      <c r="I53" s="113">
        <v>0</v>
      </c>
      <c r="J53" s="113">
        <v>0</v>
      </c>
    </row>
    <row r="54" spans="2:10" ht="15.75" x14ac:dyDescent="0.3">
      <c r="B54" s="112" t="s">
        <v>19</v>
      </c>
      <c r="C54" s="112" t="s">
        <v>19</v>
      </c>
      <c r="D54" s="113"/>
      <c r="E54" s="113"/>
      <c r="F54" s="113"/>
      <c r="G54" s="113"/>
      <c r="H54" s="113"/>
      <c r="I54" s="113"/>
      <c r="J54" s="113"/>
    </row>
    <row r="55" spans="2:10" ht="15.75" x14ac:dyDescent="0.3">
      <c r="B55" s="112" t="s">
        <v>30</v>
      </c>
      <c r="C55" s="112">
        <v>2020</v>
      </c>
      <c r="D55" s="113">
        <v>0.6734</v>
      </c>
      <c r="E55" s="113">
        <v>0</v>
      </c>
      <c r="F55" s="113">
        <v>0</v>
      </c>
      <c r="G55" s="113">
        <v>0</v>
      </c>
      <c r="H55" s="113">
        <v>0.3266</v>
      </c>
      <c r="I55" s="113">
        <v>0</v>
      </c>
      <c r="J55" s="113">
        <v>0</v>
      </c>
    </row>
    <row r="56" spans="2:10" ht="15.75" x14ac:dyDescent="0.3">
      <c r="B56" s="112"/>
      <c r="C56" s="112">
        <v>2030</v>
      </c>
      <c r="D56" s="113">
        <v>0.33740000000000003</v>
      </c>
      <c r="E56" s="113">
        <v>0</v>
      </c>
      <c r="F56" s="113">
        <v>0</v>
      </c>
      <c r="G56" s="113">
        <v>0</v>
      </c>
      <c r="H56" s="113">
        <v>0.66260000000000008</v>
      </c>
      <c r="I56" s="113">
        <v>0</v>
      </c>
      <c r="J56" s="113">
        <v>0</v>
      </c>
    </row>
    <row r="57" spans="2:10" ht="15.75" x14ac:dyDescent="0.3">
      <c r="B57" s="112"/>
      <c r="C57" s="112">
        <v>2040</v>
      </c>
      <c r="D57" s="113">
        <v>0.16869999999999996</v>
      </c>
      <c r="E57" s="113">
        <v>0</v>
      </c>
      <c r="F57" s="113">
        <v>0</v>
      </c>
      <c r="G57" s="113">
        <v>0</v>
      </c>
      <c r="H57" s="113">
        <v>0.83130000000000004</v>
      </c>
      <c r="I57" s="113">
        <v>0</v>
      </c>
      <c r="J57" s="113">
        <v>0</v>
      </c>
    </row>
    <row r="58" spans="2:10" ht="15.75" x14ac:dyDescent="0.3">
      <c r="B58" s="112"/>
      <c r="C58" s="112">
        <v>2050</v>
      </c>
      <c r="D58" s="113">
        <v>0</v>
      </c>
      <c r="E58" s="113">
        <v>0</v>
      </c>
      <c r="F58" s="113">
        <v>0</v>
      </c>
      <c r="G58" s="113">
        <v>0</v>
      </c>
      <c r="H58" s="113">
        <v>1</v>
      </c>
      <c r="I58" s="113">
        <v>0</v>
      </c>
      <c r="J58" s="113">
        <v>0</v>
      </c>
    </row>
    <row r="59" spans="2:10" ht="15.75" x14ac:dyDescent="0.3">
      <c r="B59" s="112"/>
      <c r="C59" s="112">
        <v>2060</v>
      </c>
      <c r="D59" s="113">
        <v>0</v>
      </c>
      <c r="E59" s="113">
        <v>0</v>
      </c>
      <c r="F59" s="113">
        <v>0</v>
      </c>
      <c r="G59" s="113">
        <v>0</v>
      </c>
      <c r="H59" s="113">
        <v>1</v>
      </c>
      <c r="I59" s="113">
        <v>0</v>
      </c>
      <c r="J59" s="113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showGridLines="0" zoomScale="90" zoomScaleNormal="90" workbookViewId="0">
      <selection activeCell="A3" sqref="A3"/>
    </sheetView>
  </sheetViews>
  <sheetFormatPr baseColWidth="10" defaultRowHeight="15" x14ac:dyDescent="0.25"/>
  <sheetData>
    <row r="1" spans="1:10" s="85" customFormat="1" x14ac:dyDescent="0.25">
      <c r="A1" s="99" t="s">
        <v>3</v>
      </c>
    </row>
    <row r="2" spans="1:10" s="85" customFormat="1" x14ac:dyDescent="0.25"/>
    <row r="3" spans="1:10" s="85" customFormat="1" x14ac:dyDescent="0.25"/>
    <row r="4" spans="1:10" s="85" customFormat="1" x14ac:dyDescent="0.25"/>
    <row r="5" spans="1:10" s="85" customFormat="1" x14ac:dyDescent="0.25"/>
    <row r="6" spans="1:10" s="85" customFormat="1" x14ac:dyDescent="0.25"/>
    <row r="7" spans="1:10" s="85" customFormat="1" ht="15.75" thickBot="1" x14ac:dyDescent="0.3"/>
    <row r="8" spans="1:10" ht="16.5" x14ac:dyDescent="0.25">
      <c r="B8" s="4" t="s">
        <v>260</v>
      </c>
      <c r="C8" s="4"/>
      <c r="D8" s="4"/>
      <c r="E8" s="4"/>
      <c r="F8" s="4"/>
      <c r="G8" s="4"/>
      <c r="H8" s="4"/>
      <c r="I8" s="4"/>
      <c r="J8" s="4"/>
    </row>
    <row r="9" spans="1:10" ht="4.9000000000000004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  <c r="J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  <c r="J27" s="82"/>
    </row>
    <row r="28" spans="2:10" ht="15.75" x14ac:dyDescent="0.3">
      <c r="B28" s="82"/>
      <c r="C28" s="82"/>
      <c r="D28" s="82"/>
      <c r="E28" s="82"/>
      <c r="F28" s="82"/>
      <c r="G28" s="82"/>
      <c r="H28" s="82"/>
      <c r="I28" s="82"/>
      <c r="J28" s="82"/>
    </row>
    <row r="29" spans="2:10" ht="15.75" x14ac:dyDescent="0.3">
      <c r="B29" s="150"/>
      <c r="C29" s="150"/>
      <c r="D29" s="150"/>
      <c r="E29" s="150"/>
      <c r="F29" s="150"/>
      <c r="G29" s="150"/>
      <c r="H29" s="150"/>
      <c r="I29" s="150"/>
      <c r="J29" s="150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 t="s">
        <v>17</v>
      </c>
      <c r="C31" s="112">
        <v>2020</v>
      </c>
      <c r="D31" s="113">
        <v>1.8218152770172135E-3</v>
      </c>
      <c r="E31" s="113">
        <v>0.94897899631401583</v>
      </c>
      <c r="F31" s="113">
        <v>1.0653811273854466E-2</v>
      </c>
      <c r="G31" s="113">
        <v>2.1097318550230074E-2</v>
      </c>
      <c r="H31" s="113">
        <v>2.306442400506435E-3</v>
      </c>
      <c r="I31" s="113">
        <v>1.5141616184375652E-2</v>
      </c>
      <c r="J31" s="113">
        <v>0</v>
      </c>
    </row>
    <row r="32" spans="2:10" ht="15.75" x14ac:dyDescent="0.3">
      <c r="B32" s="112"/>
      <c r="C32" s="112">
        <v>2030</v>
      </c>
      <c r="D32" s="113">
        <v>1.7234480885943164E-3</v>
      </c>
      <c r="E32" s="113">
        <v>0.78680500313670776</v>
      </c>
      <c r="F32" s="113">
        <v>6.9434921067150698E-2</v>
      </c>
      <c r="G32" s="113">
        <v>4.1586695574161676E-2</v>
      </c>
      <c r="H32" s="113">
        <v>5.6185146013685613E-2</v>
      </c>
      <c r="I32" s="113">
        <v>4.4264786119699757E-2</v>
      </c>
      <c r="J32" s="113">
        <v>0</v>
      </c>
    </row>
    <row r="33" spans="2:10" ht="15.75" x14ac:dyDescent="0.3">
      <c r="B33" s="112"/>
      <c r="C33" s="112">
        <v>2040</v>
      </c>
      <c r="D33" s="113">
        <v>1.5232445863358065E-3</v>
      </c>
      <c r="E33" s="113">
        <v>0.73640301030739697</v>
      </c>
      <c r="F33" s="113">
        <v>6.3955528837679965E-2</v>
      </c>
      <c r="G33" s="113">
        <v>3.40607970206349E-2</v>
      </c>
      <c r="H33" s="113">
        <v>0.1068369049152747</v>
      </c>
      <c r="I33" s="113">
        <v>5.7220514332677892E-2</v>
      </c>
      <c r="J33" s="113">
        <v>0</v>
      </c>
    </row>
    <row r="34" spans="2:10" ht="15.75" x14ac:dyDescent="0.3">
      <c r="B34" s="112"/>
      <c r="C34" s="112">
        <v>2050</v>
      </c>
      <c r="D34" s="113">
        <v>1.1618151839901203E-3</v>
      </c>
      <c r="E34" s="113">
        <v>0.70520404158361383</v>
      </c>
      <c r="F34" s="113">
        <v>5.3051350395929175E-2</v>
      </c>
      <c r="G34" s="113">
        <v>7.9328172715036299E-4</v>
      </c>
      <c r="H34" s="113">
        <v>0.16112480660359563</v>
      </c>
      <c r="I34" s="113">
        <v>7.8664704505720925E-2</v>
      </c>
      <c r="J34" s="113">
        <v>0</v>
      </c>
    </row>
    <row r="35" spans="2:10" ht="15.75" x14ac:dyDescent="0.3">
      <c r="B35" s="112"/>
      <c r="C35" s="112">
        <v>2060</v>
      </c>
      <c r="D35" s="113">
        <v>9.3322720837580729E-4</v>
      </c>
      <c r="E35" s="113">
        <v>0.69328372654488357</v>
      </c>
      <c r="F35" s="113">
        <v>4.5212727469842694E-2</v>
      </c>
      <c r="G35" s="113">
        <v>4.4070025667255645E-4</v>
      </c>
      <c r="H35" s="113">
        <v>0.18714023163866444</v>
      </c>
      <c r="I35" s="113">
        <v>7.2989386881560953E-2</v>
      </c>
      <c r="J35" s="113">
        <v>0</v>
      </c>
    </row>
    <row r="36" spans="2:10" ht="15.75" x14ac:dyDescent="0.3">
      <c r="B36" s="112" t="s">
        <v>19</v>
      </c>
      <c r="C36" s="112" t="s">
        <v>19</v>
      </c>
      <c r="D36" s="113"/>
      <c r="E36" s="113"/>
      <c r="F36" s="113"/>
      <c r="G36" s="113"/>
      <c r="H36" s="113"/>
      <c r="I36" s="113"/>
      <c r="J36" s="113"/>
    </row>
    <row r="37" spans="2:10" ht="15.75" x14ac:dyDescent="0.3">
      <c r="B37" s="112" t="s">
        <v>21</v>
      </c>
      <c r="C37" s="112">
        <v>2020</v>
      </c>
      <c r="D37" s="113">
        <v>1.8209741729741905E-3</v>
      </c>
      <c r="E37" s="113">
        <v>0.92933514424206409</v>
      </c>
      <c r="F37" s="113">
        <v>2.119826265812591E-2</v>
      </c>
      <c r="G37" s="113">
        <v>2.4630362326584387E-2</v>
      </c>
      <c r="H37" s="113">
        <v>2.8264350210834544E-3</v>
      </c>
      <c r="I37" s="113">
        <v>2.0188821579167533E-2</v>
      </c>
      <c r="J37" s="113">
        <v>0</v>
      </c>
    </row>
    <row r="38" spans="2:10" ht="15.75" x14ac:dyDescent="0.3">
      <c r="B38" s="112"/>
      <c r="C38" s="112">
        <v>2030</v>
      </c>
      <c r="D38" s="113">
        <v>1.7446988141647166E-3</v>
      </c>
      <c r="E38" s="113">
        <v>0.65199530042827292</v>
      </c>
      <c r="F38" s="113">
        <v>0.15652459740951088</v>
      </c>
      <c r="G38" s="113">
        <v>4.1610410541383078E-2</v>
      </c>
      <c r="H38" s="113">
        <v>4.546319180341904E-2</v>
      </c>
      <c r="I38" s="113">
        <v>0.10266180100324909</v>
      </c>
      <c r="J38" s="113">
        <v>0</v>
      </c>
    </row>
    <row r="39" spans="2:10" ht="15.75" x14ac:dyDescent="0.3">
      <c r="B39" s="112"/>
      <c r="C39" s="112">
        <v>2040</v>
      </c>
      <c r="D39" s="113">
        <v>1.4668895617950396E-3</v>
      </c>
      <c r="E39" s="113">
        <v>0.32767388149619908</v>
      </c>
      <c r="F39" s="113">
        <v>0.38641219226042967</v>
      </c>
      <c r="G39" s="113">
        <v>1.3958502099275433E-2</v>
      </c>
      <c r="H39" s="113">
        <v>0.13788276463918417</v>
      </c>
      <c r="I39" s="113">
        <v>0.1326057699431166</v>
      </c>
      <c r="J39" s="113">
        <v>0</v>
      </c>
    </row>
    <row r="40" spans="2:10" ht="15.75" x14ac:dyDescent="0.3">
      <c r="B40" s="112"/>
      <c r="C40" s="112">
        <v>2050</v>
      </c>
      <c r="D40" s="113">
        <v>4.9059232391316114E-4</v>
      </c>
      <c r="E40" s="113">
        <v>0.18962473449696793</v>
      </c>
      <c r="F40" s="113">
        <v>0.34373498447140438</v>
      </c>
      <c r="G40" s="113">
        <v>0</v>
      </c>
      <c r="H40" s="113">
        <v>0.27589078060290512</v>
      </c>
      <c r="I40" s="113">
        <v>0.19025890810480925</v>
      </c>
      <c r="J40" s="113">
        <v>0</v>
      </c>
    </row>
    <row r="41" spans="2:10" ht="15.75" x14ac:dyDescent="0.3">
      <c r="B41" s="112"/>
      <c r="C41" s="112">
        <v>2060</v>
      </c>
      <c r="D41" s="113">
        <v>2.0967087725676771E-5</v>
      </c>
      <c r="E41" s="113">
        <v>1.5058377225728545E-2</v>
      </c>
      <c r="F41" s="113">
        <v>3.453250598749865E-2</v>
      </c>
      <c r="G41" s="113">
        <v>0</v>
      </c>
      <c r="H41" s="113">
        <v>0.4502622009145838</v>
      </c>
      <c r="I41" s="113">
        <v>0.50012594878446326</v>
      </c>
      <c r="J41" s="113">
        <v>0</v>
      </c>
    </row>
    <row r="42" spans="2:10" ht="15.75" x14ac:dyDescent="0.3">
      <c r="B42" s="112" t="s">
        <v>19</v>
      </c>
      <c r="C42" s="112" t="s">
        <v>19</v>
      </c>
      <c r="D42" s="113"/>
      <c r="E42" s="113"/>
      <c r="F42" s="113"/>
      <c r="G42" s="113"/>
      <c r="H42" s="113"/>
      <c r="I42" s="113"/>
      <c r="J42" s="113"/>
    </row>
    <row r="43" spans="2:10" ht="15.75" x14ac:dyDescent="0.3">
      <c r="B43" s="112" t="s">
        <v>26</v>
      </c>
      <c r="C43" s="112">
        <v>2020</v>
      </c>
      <c r="D43" s="113">
        <v>0</v>
      </c>
      <c r="E43" s="113">
        <v>0.93040249242778106</v>
      </c>
      <c r="F43" s="113">
        <v>7.8813077943074936E-3</v>
      </c>
      <c r="G43" s="113">
        <v>3.3610895446314105E-2</v>
      </c>
      <c r="H43" s="113">
        <v>7.9164827524300201E-3</v>
      </c>
      <c r="I43" s="113">
        <v>2.0188821579167543E-2</v>
      </c>
      <c r="J43" s="113">
        <v>0</v>
      </c>
    </row>
    <row r="44" spans="2:10" ht="15.75" x14ac:dyDescent="0.3">
      <c r="B44" s="112"/>
      <c r="C44" s="112">
        <v>2030</v>
      </c>
      <c r="D44" s="113">
        <v>0</v>
      </c>
      <c r="E44" s="113">
        <v>0.63670331276087999</v>
      </c>
      <c r="F44" s="113">
        <v>6.1500808074228822E-2</v>
      </c>
      <c r="G44" s="113">
        <v>9.9527774235560668E-2</v>
      </c>
      <c r="H44" s="113">
        <v>9.9852650977088536E-2</v>
      </c>
      <c r="I44" s="113">
        <v>0.10241545395224191</v>
      </c>
      <c r="J44" s="113">
        <v>0</v>
      </c>
    </row>
    <row r="45" spans="2:10" ht="15.75" x14ac:dyDescent="0.3">
      <c r="B45" s="112"/>
      <c r="C45" s="112">
        <v>2040</v>
      </c>
      <c r="D45" s="113">
        <v>0</v>
      </c>
      <c r="E45" s="113">
        <v>0.27754716070728275</v>
      </c>
      <c r="F45" s="113">
        <v>0.15711293120723546</v>
      </c>
      <c r="G45" s="113">
        <v>0.17764450554364292</v>
      </c>
      <c r="H45" s="113">
        <v>0.25788116151607487</v>
      </c>
      <c r="I45" s="113">
        <v>0.12981424102576389</v>
      </c>
      <c r="J45" s="113">
        <v>0</v>
      </c>
    </row>
    <row r="46" spans="2:10" ht="15.75" x14ac:dyDescent="0.3">
      <c r="B46" s="112"/>
      <c r="C46" s="112">
        <v>2050</v>
      </c>
      <c r="D46" s="113">
        <v>0</v>
      </c>
      <c r="E46" s="113">
        <v>5.4685103604706721E-2</v>
      </c>
      <c r="F46" s="113">
        <v>2.2080916675875546E-2</v>
      </c>
      <c r="G46" s="113">
        <v>7.0602679923850456E-2</v>
      </c>
      <c r="H46" s="113">
        <v>0.78963577780444472</v>
      </c>
      <c r="I46" s="113">
        <v>6.2995521991122516E-2</v>
      </c>
      <c r="J46" s="113">
        <v>0</v>
      </c>
    </row>
    <row r="47" spans="2:10" ht="15.75" x14ac:dyDescent="0.3">
      <c r="B47" s="112"/>
      <c r="C47" s="112">
        <v>2060</v>
      </c>
      <c r="D47" s="113">
        <v>0</v>
      </c>
      <c r="E47" s="113">
        <v>0</v>
      </c>
      <c r="F47" s="113">
        <v>2.3324813136705702E-2</v>
      </c>
      <c r="G47" s="113">
        <v>6.2762469825003442E-2</v>
      </c>
      <c r="H47" s="113">
        <v>0.84812247511528804</v>
      </c>
      <c r="I47" s="113">
        <v>6.5790241923002951E-2</v>
      </c>
      <c r="J47" s="113">
        <v>0</v>
      </c>
    </row>
    <row r="48" spans="2:10" ht="15.75" x14ac:dyDescent="0.3">
      <c r="B48" s="112" t="s">
        <v>19</v>
      </c>
      <c r="C48" s="112" t="s">
        <v>19</v>
      </c>
      <c r="D48" s="113"/>
      <c r="E48" s="113"/>
      <c r="F48" s="113"/>
      <c r="G48" s="113"/>
      <c r="H48" s="113"/>
      <c r="I48" s="113"/>
      <c r="J48" s="113"/>
    </row>
    <row r="49" spans="2:10" ht="15.75" x14ac:dyDescent="0.3">
      <c r="B49" s="112" t="s">
        <v>29</v>
      </c>
      <c r="C49" s="112">
        <v>2020</v>
      </c>
      <c r="D49" s="113">
        <v>0</v>
      </c>
      <c r="E49" s="113">
        <v>0.92419689165513219</v>
      </c>
      <c r="F49" s="113">
        <v>2.9139907958700154E-2</v>
      </c>
      <c r="G49" s="113">
        <v>2.4663113016267217E-2</v>
      </c>
      <c r="H49" s="113">
        <v>8.5061101803735734E-4</v>
      </c>
      <c r="I49" s="113">
        <v>2.1149476351862696E-2</v>
      </c>
      <c r="J49" s="113">
        <v>0</v>
      </c>
    </row>
    <row r="50" spans="2:10" ht="15.75" x14ac:dyDescent="0.3">
      <c r="B50" s="112"/>
      <c r="C50" s="112">
        <v>2030</v>
      </c>
      <c r="D50" s="113">
        <v>0</v>
      </c>
      <c r="E50" s="113">
        <v>0.61242888253502048</v>
      </c>
      <c r="F50" s="113">
        <v>0.19146610771382921</v>
      </c>
      <c r="G50" s="113">
        <v>4.2386180648842149E-2</v>
      </c>
      <c r="H50" s="113">
        <v>4.3681276775164264E-2</v>
      </c>
      <c r="I50" s="113">
        <v>0.11003755232714395</v>
      </c>
      <c r="J50" s="113">
        <v>0</v>
      </c>
    </row>
    <row r="51" spans="2:10" ht="15.75" x14ac:dyDescent="0.3">
      <c r="B51" s="112"/>
      <c r="C51" s="112">
        <v>2040</v>
      </c>
      <c r="D51" s="113">
        <v>0</v>
      </c>
      <c r="E51" s="113">
        <v>0.27043324949305791</v>
      </c>
      <c r="F51" s="113">
        <v>0.4468476680547212</v>
      </c>
      <c r="G51" s="113">
        <v>1.3985779947271248E-2</v>
      </c>
      <c r="H51" s="113">
        <v>0.12232370063445049</v>
      </c>
      <c r="I51" s="113">
        <v>0.14640960187049915</v>
      </c>
      <c r="J51" s="113">
        <v>0</v>
      </c>
    </row>
    <row r="52" spans="2:10" ht="15.75" x14ac:dyDescent="0.3">
      <c r="B52" s="112"/>
      <c r="C52" s="112">
        <v>2050</v>
      </c>
      <c r="D52" s="113">
        <v>0</v>
      </c>
      <c r="E52" s="113">
        <v>2.726172414874415E-2</v>
      </c>
      <c r="F52" s="113">
        <v>0.42939258997270413</v>
      </c>
      <c r="G52" s="113">
        <v>0</v>
      </c>
      <c r="H52" s="113">
        <v>0.24115025639099408</v>
      </c>
      <c r="I52" s="113">
        <v>0.30219542948755762</v>
      </c>
      <c r="J52" s="113">
        <v>0</v>
      </c>
    </row>
    <row r="53" spans="2:10" ht="15.75" x14ac:dyDescent="0.3">
      <c r="B53" s="112"/>
      <c r="C53" s="112">
        <v>2060</v>
      </c>
      <c r="D53" s="113">
        <v>0</v>
      </c>
      <c r="E53" s="113">
        <v>0</v>
      </c>
      <c r="F53" s="113">
        <v>0.10266068249590929</v>
      </c>
      <c r="G53" s="113">
        <v>0</v>
      </c>
      <c r="H53" s="113">
        <v>0.32113427534116273</v>
      </c>
      <c r="I53" s="113">
        <v>0.57620504216292801</v>
      </c>
      <c r="J53" s="113">
        <v>0</v>
      </c>
    </row>
    <row r="54" spans="2:10" ht="15.75" x14ac:dyDescent="0.3">
      <c r="B54" s="112" t="s">
        <v>19</v>
      </c>
      <c r="C54" s="112" t="s">
        <v>19</v>
      </c>
      <c r="D54" s="113"/>
      <c r="E54" s="113"/>
      <c r="F54" s="113"/>
      <c r="G54" s="113"/>
      <c r="H54" s="113"/>
      <c r="I54" s="113"/>
      <c r="J54" s="113"/>
    </row>
    <row r="55" spans="2:10" ht="15.75" x14ac:dyDescent="0.3">
      <c r="B55" s="112" t="s">
        <v>30</v>
      </c>
      <c r="C55" s="112">
        <v>2020</v>
      </c>
      <c r="D55" s="113">
        <v>0</v>
      </c>
      <c r="E55" s="113">
        <v>0.94416584909657064</v>
      </c>
      <c r="F55" s="113">
        <v>0</v>
      </c>
      <c r="G55" s="113">
        <v>3.3743624159070652E-2</v>
      </c>
      <c r="H55" s="113">
        <v>1.9017051651912115E-3</v>
      </c>
      <c r="I55" s="113">
        <v>2.0188821579167543E-2</v>
      </c>
      <c r="J55" s="113">
        <v>0</v>
      </c>
    </row>
    <row r="56" spans="2:10" ht="15.75" x14ac:dyDescent="0.3">
      <c r="B56" s="112"/>
      <c r="C56" s="112">
        <v>2030</v>
      </c>
      <c r="D56" s="113">
        <v>0</v>
      </c>
      <c r="E56" s="113">
        <v>0.74538467520993257</v>
      </c>
      <c r="F56" s="113">
        <v>0</v>
      </c>
      <c r="G56" s="113">
        <v>0.10516248853265864</v>
      </c>
      <c r="H56" s="113">
        <v>4.7807488729439247E-2</v>
      </c>
      <c r="I56" s="113">
        <v>0.10164534752796942</v>
      </c>
      <c r="J56" s="113">
        <v>0</v>
      </c>
    </row>
    <row r="57" spans="2:10" ht="15.75" x14ac:dyDescent="0.3">
      <c r="B57" s="112"/>
      <c r="C57" s="112">
        <v>2040</v>
      </c>
      <c r="D57" s="113">
        <v>0</v>
      </c>
      <c r="E57" s="113">
        <v>0.44855602591028382</v>
      </c>
      <c r="F57" s="113">
        <v>0</v>
      </c>
      <c r="G57" s="113">
        <v>0.28703767064686386</v>
      </c>
      <c r="H57" s="113">
        <v>0.13673707692508935</v>
      </c>
      <c r="I57" s="113">
        <v>0.12766922651776313</v>
      </c>
      <c r="J57" s="113">
        <v>0</v>
      </c>
    </row>
    <row r="58" spans="2:10" ht="15.75" x14ac:dyDescent="0.3">
      <c r="B58" s="112"/>
      <c r="C58" s="112">
        <v>2050</v>
      </c>
      <c r="D58" s="113">
        <v>0</v>
      </c>
      <c r="E58" s="113">
        <v>0.21124093073706426</v>
      </c>
      <c r="F58" s="113">
        <v>0</v>
      </c>
      <c r="G58" s="113">
        <v>0.44984835513113053</v>
      </c>
      <c r="H58" s="113">
        <v>0.2821510583331035</v>
      </c>
      <c r="I58" s="113">
        <v>5.6759655798701673E-2</v>
      </c>
      <c r="J58" s="113">
        <v>0</v>
      </c>
    </row>
    <row r="59" spans="2:10" ht="15.75" x14ac:dyDescent="0.3">
      <c r="B59" s="112"/>
      <c r="C59" s="112">
        <v>2060</v>
      </c>
      <c r="D59" s="113">
        <v>0</v>
      </c>
      <c r="E59" s="113">
        <v>0</v>
      </c>
      <c r="F59" s="113">
        <v>0</v>
      </c>
      <c r="G59" s="113">
        <v>0.55078813028266516</v>
      </c>
      <c r="H59" s="113">
        <v>0.44921186971733473</v>
      </c>
      <c r="I59" s="113">
        <v>0</v>
      </c>
      <c r="J59" s="113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showGridLines="0" zoomScale="90" zoomScaleNormal="90" workbookViewId="0">
      <selection activeCell="A3" sqref="A3"/>
    </sheetView>
  </sheetViews>
  <sheetFormatPr baseColWidth="10" defaultRowHeight="15" x14ac:dyDescent="0.25"/>
  <sheetData>
    <row r="1" spans="1:10" s="85" customFormat="1" x14ac:dyDescent="0.25">
      <c r="A1" s="99" t="s">
        <v>3</v>
      </c>
    </row>
    <row r="2" spans="1:10" s="85" customFormat="1" x14ac:dyDescent="0.25"/>
    <row r="3" spans="1:10" s="85" customFormat="1" x14ac:dyDescent="0.25"/>
    <row r="4" spans="1:10" s="85" customFormat="1" x14ac:dyDescent="0.25"/>
    <row r="5" spans="1:10" s="85" customFormat="1" x14ac:dyDescent="0.25"/>
    <row r="6" spans="1:10" s="85" customFormat="1" x14ac:dyDescent="0.25"/>
    <row r="7" spans="1:10" s="85" customFormat="1" ht="15.75" thickBot="1" x14ac:dyDescent="0.3"/>
    <row r="8" spans="1:10" ht="16.5" x14ac:dyDescent="0.25">
      <c r="B8" s="4" t="s">
        <v>261</v>
      </c>
      <c r="C8" s="4"/>
      <c r="D8" s="4"/>
      <c r="E8" s="4"/>
      <c r="F8" s="4"/>
      <c r="G8" s="4"/>
      <c r="H8" s="4"/>
      <c r="I8" s="4"/>
      <c r="J8" s="4"/>
    </row>
    <row r="9" spans="1:10" ht="5.45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  <c r="J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  <c r="J27" s="82"/>
    </row>
    <row r="28" spans="2:10" ht="15.75" x14ac:dyDescent="0.3">
      <c r="B28" s="82"/>
      <c r="C28" s="82"/>
      <c r="D28" s="82"/>
      <c r="E28" s="82"/>
      <c r="F28" s="82"/>
      <c r="G28" s="82"/>
      <c r="H28" s="82"/>
      <c r="I28" s="82"/>
      <c r="J28" s="82"/>
    </row>
    <row r="29" spans="2:10" ht="15.75" x14ac:dyDescent="0.3">
      <c r="B29" s="150"/>
      <c r="C29" s="150"/>
      <c r="D29" s="150"/>
      <c r="E29" s="150"/>
      <c r="F29" s="150"/>
      <c r="G29" s="150"/>
      <c r="H29" s="150"/>
      <c r="I29" s="150"/>
      <c r="J29" s="150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x14ac:dyDescent="0.25">
      <c r="B31" s="115" t="s">
        <v>17</v>
      </c>
      <c r="C31" s="115">
        <v>2020</v>
      </c>
      <c r="D31" s="116">
        <v>0</v>
      </c>
      <c r="E31" s="116">
        <v>0.90891119304421242</v>
      </c>
      <c r="F31" s="116">
        <v>7.6088806955787541E-2</v>
      </c>
      <c r="G31" s="116">
        <v>0</v>
      </c>
      <c r="H31" s="116">
        <v>1.4999999999999999E-2</v>
      </c>
      <c r="I31" s="116">
        <v>0</v>
      </c>
      <c r="J31" s="116">
        <v>0</v>
      </c>
    </row>
    <row r="32" spans="2:10" x14ac:dyDescent="0.25">
      <c r="B32" s="115"/>
      <c r="C32" s="115">
        <v>2030</v>
      </c>
      <c r="D32" s="116">
        <v>0</v>
      </c>
      <c r="E32" s="116">
        <v>0.78454500247305936</v>
      </c>
      <c r="F32" s="116">
        <v>6.7540427063340486E-2</v>
      </c>
      <c r="G32" s="116">
        <v>0</v>
      </c>
      <c r="H32" s="116">
        <v>0.14791457046360007</v>
      </c>
      <c r="I32" s="116">
        <v>0</v>
      </c>
      <c r="J32" s="116">
        <v>0</v>
      </c>
    </row>
    <row r="33" spans="2:10" x14ac:dyDescent="0.25">
      <c r="B33" s="115"/>
      <c r="C33" s="115">
        <v>2040</v>
      </c>
      <c r="D33" s="116">
        <v>0</v>
      </c>
      <c r="E33" s="116">
        <v>0.60201878046700275</v>
      </c>
      <c r="F33" s="116">
        <v>6.6744524499736335E-2</v>
      </c>
      <c r="G33" s="116">
        <v>0</v>
      </c>
      <c r="H33" s="116">
        <v>0.29557712030011962</v>
      </c>
      <c r="I33" s="116">
        <v>3.5659574733141242E-2</v>
      </c>
      <c r="J33" s="116">
        <v>0</v>
      </c>
    </row>
    <row r="34" spans="2:10" x14ac:dyDescent="0.25">
      <c r="B34" s="115"/>
      <c r="C34" s="115">
        <v>2050</v>
      </c>
      <c r="D34" s="116">
        <v>0</v>
      </c>
      <c r="E34" s="116">
        <v>0.41169999999999995</v>
      </c>
      <c r="F34" s="116">
        <v>6.5000000000000002E-2</v>
      </c>
      <c r="G34" s="116">
        <v>0</v>
      </c>
      <c r="H34" s="116">
        <v>0.44400000000000006</v>
      </c>
      <c r="I34" s="116">
        <v>7.9300000000000009E-2</v>
      </c>
      <c r="J34" s="116">
        <v>0</v>
      </c>
    </row>
    <row r="35" spans="2:10" x14ac:dyDescent="0.25">
      <c r="B35" s="115"/>
      <c r="C35" s="115">
        <v>2060</v>
      </c>
      <c r="D35" s="116">
        <v>0</v>
      </c>
      <c r="E35" s="116">
        <v>9.3400000000000011E-2</v>
      </c>
      <c r="F35" s="116">
        <v>0.10009999999999999</v>
      </c>
      <c r="G35" s="116">
        <v>0</v>
      </c>
      <c r="H35" s="116">
        <v>0.64400000000000002</v>
      </c>
      <c r="I35" s="116">
        <v>0.16250000000000001</v>
      </c>
      <c r="J35" s="116">
        <v>0</v>
      </c>
    </row>
    <row r="36" spans="2:10" x14ac:dyDescent="0.25">
      <c r="B36" s="115" t="s">
        <v>19</v>
      </c>
      <c r="C36" s="115" t="s">
        <v>19</v>
      </c>
      <c r="D36" s="116"/>
      <c r="E36" s="116"/>
      <c r="F36" s="116"/>
      <c r="G36" s="116"/>
      <c r="H36" s="116"/>
      <c r="I36" s="116"/>
      <c r="J36" s="116"/>
    </row>
    <row r="37" spans="2:10" x14ac:dyDescent="0.25">
      <c r="B37" s="115" t="s">
        <v>21</v>
      </c>
      <c r="C37" s="115">
        <v>2020</v>
      </c>
      <c r="D37" s="116">
        <v>0</v>
      </c>
      <c r="E37" s="116">
        <v>0.8849999999999999</v>
      </c>
      <c r="F37" s="116">
        <v>0.1</v>
      </c>
      <c r="G37" s="116">
        <v>0</v>
      </c>
      <c r="H37" s="116">
        <v>1.4999999999999999E-2</v>
      </c>
      <c r="I37" s="116">
        <v>0</v>
      </c>
      <c r="J37" s="116">
        <v>0</v>
      </c>
    </row>
    <row r="38" spans="2:10" x14ac:dyDescent="0.25">
      <c r="B38" s="115"/>
      <c r="C38" s="115">
        <v>2030</v>
      </c>
      <c r="D38" s="116">
        <v>0</v>
      </c>
      <c r="E38" s="116">
        <v>0.36769230769230765</v>
      </c>
      <c r="F38" s="116">
        <v>0.23121218433493501</v>
      </c>
      <c r="G38" s="116">
        <v>0</v>
      </c>
      <c r="H38" s="116">
        <v>0.40109550797275739</v>
      </c>
      <c r="I38" s="116">
        <v>0</v>
      </c>
      <c r="J38" s="116">
        <v>0</v>
      </c>
    </row>
    <row r="39" spans="2:10" x14ac:dyDescent="0.25">
      <c r="B39" s="115"/>
      <c r="C39" s="115">
        <v>2040</v>
      </c>
      <c r="D39" s="116">
        <v>0</v>
      </c>
      <c r="E39" s="116">
        <v>4.4615493076923141E-2</v>
      </c>
      <c r="F39" s="116">
        <v>0.33157075133313596</v>
      </c>
      <c r="G39" s="116">
        <v>0</v>
      </c>
      <c r="H39" s="116">
        <v>0.5853523255899411</v>
      </c>
      <c r="I39" s="116">
        <v>3.8461429999999998E-2</v>
      </c>
      <c r="J39" s="116">
        <v>0</v>
      </c>
    </row>
    <row r="40" spans="2:10" x14ac:dyDescent="0.25">
      <c r="B40" s="115"/>
      <c r="C40" s="115">
        <v>2050</v>
      </c>
      <c r="D40" s="116">
        <v>0</v>
      </c>
      <c r="E40" s="116">
        <v>0</v>
      </c>
      <c r="F40" s="116">
        <v>0</v>
      </c>
      <c r="G40" s="116">
        <v>0</v>
      </c>
      <c r="H40" s="116">
        <v>0.74</v>
      </c>
      <c r="I40" s="116">
        <v>0.26</v>
      </c>
      <c r="J40" s="116">
        <v>0</v>
      </c>
    </row>
    <row r="41" spans="2:10" x14ac:dyDescent="0.25">
      <c r="B41" s="115"/>
      <c r="C41" s="115">
        <v>2060</v>
      </c>
      <c r="D41" s="116">
        <v>0</v>
      </c>
      <c r="E41" s="116">
        <v>0</v>
      </c>
      <c r="F41" s="116">
        <v>0</v>
      </c>
      <c r="G41" s="116">
        <v>0</v>
      </c>
      <c r="H41" s="116">
        <v>0.74</v>
      </c>
      <c r="I41" s="116">
        <v>0.26</v>
      </c>
      <c r="J41" s="116">
        <v>0</v>
      </c>
    </row>
    <row r="42" spans="2:10" x14ac:dyDescent="0.25">
      <c r="B42" s="115" t="s">
        <v>19</v>
      </c>
      <c r="C42" s="115" t="s">
        <v>19</v>
      </c>
      <c r="D42" s="116"/>
      <c r="E42" s="116"/>
      <c r="F42" s="116"/>
      <c r="G42" s="116"/>
      <c r="H42" s="116"/>
      <c r="I42" s="116"/>
      <c r="J42" s="116"/>
    </row>
    <row r="43" spans="2:10" x14ac:dyDescent="0.25">
      <c r="B43" s="115" t="s">
        <v>26</v>
      </c>
      <c r="C43" s="115">
        <v>2020</v>
      </c>
      <c r="D43" s="116">
        <v>0</v>
      </c>
      <c r="E43" s="116">
        <v>0.93896540454752486</v>
      </c>
      <c r="F43" s="116">
        <v>4.5957420914825318E-2</v>
      </c>
      <c r="G43" s="116">
        <v>0</v>
      </c>
      <c r="H43" s="116">
        <v>1.5077174537649793E-2</v>
      </c>
      <c r="I43" s="116">
        <v>0</v>
      </c>
      <c r="J43" s="116">
        <v>0</v>
      </c>
    </row>
    <row r="44" spans="2:10" x14ac:dyDescent="0.25">
      <c r="B44" s="115"/>
      <c r="C44" s="115">
        <v>2030</v>
      </c>
      <c r="D44" s="116">
        <v>0</v>
      </c>
      <c r="E44" s="116">
        <v>0.31135233020830566</v>
      </c>
      <c r="F44" s="116">
        <v>0.18609713642400058</v>
      </c>
      <c r="G44" s="116">
        <v>0</v>
      </c>
      <c r="H44" s="116">
        <v>0.50255053336769373</v>
      </c>
      <c r="I44" s="116">
        <v>0</v>
      </c>
      <c r="J44" s="116">
        <v>0</v>
      </c>
    </row>
    <row r="45" spans="2:10" x14ac:dyDescent="0.25">
      <c r="B45" s="115"/>
      <c r="C45" s="115">
        <v>2040</v>
      </c>
      <c r="D45" s="116">
        <v>0</v>
      </c>
      <c r="E45" s="116">
        <v>3.9079264107277911E-3</v>
      </c>
      <c r="F45" s="116">
        <v>4.6208449833309767E-2</v>
      </c>
      <c r="G45" s="116">
        <v>0</v>
      </c>
      <c r="H45" s="116">
        <v>0.90367517392265262</v>
      </c>
      <c r="I45" s="116">
        <v>4.6208449833309767E-2</v>
      </c>
      <c r="J45" s="116">
        <v>0</v>
      </c>
    </row>
    <row r="46" spans="2:10" x14ac:dyDescent="0.25">
      <c r="B46" s="115"/>
      <c r="C46" s="115">
        <v>2050</v>
      </c>
      <c r="D46" s="116">
        <v>0</v>
      </c>
      <c r="E46" s="116">
        <v>0</v>
      </c>
      <c r="F46" s="116">
        <v>0</v>
      </c>
      <c r="G46" s="116">
        <v>0</v>
      </c>
      <c r="H46" s="116">
        <v>0.9544999999999999</v>
      </c>
      <c r="I46" s="116">
        <v>4.5500000000000006E-2</v>
      </c>
      <c r="J46" s="116">
        <v>0</v>
      </c>
    </row>
    <row r="47" spans="2:10" x14ac:dyDescent="0.25">
      <c r="B47" s="115"/>
      <c r="C47" s="115">
        <v>2060</v>
      </c>
      <c r="D47" s="116">
        <v>0</v>
      </c>
      <c r="E47" s="116">
        <v>0</v>
      </c>
      <c r="F47" s="116">
        <v>0</v>
      </c>
      <c r="G47" s="116">
        <v>0</v>
      </c>
      <c r="H47" s="116">
        <v>0.9544999999999999</v>
      </c>
      <c r="I47" s="116">
        <v>4.5500000000000006E-2</v>
      </c>
      <c r="J47" s="116">
        <v>0</v>
      </c>
    </row>
    <row r="48" spans="2:10" x14ac:dyDescent="0.25">
      <c r="B48" s="115" t="s">
        <v>19</v>
      </c>
      <c r="C48" s="115" t="s">
        <v>19</v>
      </c>
      <c r="D48" s="116"/>
      <c r="E48" s="116"/>
      <c r="F48" s="116"/>
      <c r="G48" s="116"/>
      <c r="H48" s="116"/>
      <c r="I48" s="116"/>
      <c r="J48" s="116"/>
    </row>
    <row r="49" spans="2:10" x14ac:dyDescent="0.25">
      <c r="B49" s="115" t="s">
        <v>29</v>
      </c>
      <c r="C49" s="115">
        <v>2020</v>
      </c>
      <c r="D49" s="116">
        <v>0</v>
      </c>
      <c r="E49" s="116">
        <v>0.88340506389347384</v>
      </c>
      <c r="F49" s="116">
        <v>0.1040425790851747</v>
      </c>
      <c r="G49" s="116">
        <v>0</v>
      </c>
      <c r="H49" s="116">
        <v>1.2552357021351396E-2</v>
      </c>
      <c r="I49" s="116">
        <v>0</v>
      </c>
      <c r="J49" s="116">
        <v>0</v>
      </c>
    </row>
    <row r="50" spans="2:10" x14ac:dyDescent="0.25">
      <c r="B50" s="115"/>
      <c r="C50" s="115">
        <v>2030</v>
      </c>
      <c r="D50" s="116">
        <v>0</v>
      </c>
      <c r="E50" s="116">
        <v>0.3215065710910936</v>
      </c>
      <c r="F50" s="116">
        <v>0.41796799276527785</v>
      </c>
      <c r="G50" s="116">
        <v>0</v>
      </c>
      <c r="H50" s="116">
        <v>0.2147286647350965</v>
      </c>
      <c r="I50" s="116">
        <v>4.5796771408531931E-2</v>
      </c>
      <c r="J50" s="116">
        <v>0</v>
      </c>
    </row>
    <row r="51" spans="2:10" x14ac:dyDescent="0.25">
      <c r="B51" s="115"/>
      <c r="C51" s="115">
        <v>2040</v>
      </c>
      <c r="D51" s="116">
        <v>0</v>
      </c>
      <c r="E51" s="116">
        <v>2.0448506997800472E-2</v>
      </c>
      <c r="F51" s="116">
        <v>0.38728972650156285</v>
      </c>
      <c r="G51" s="116">
        <v>0</v>
      </c>
      <c r="H51" s="116">
        <v>0.44060135140027512</v>
      </c>
      <c r="I51" s="116">
        <v>0.15166041510036149</v>
      </c>
      <c r="J51" s="116">
        <v>0</v>
      </c>
    </row>
    <row r="52" spans="2:10" x14ac:dyDescent="0.25">
      <c r="B52" s="115"/>
      <c r="C52" s="115">
        <v>2050</v>
      </c>
      <c r="D52" s="116">
        <v>0</v>
      </c>
      <c r="E52" s="116">
        <v>0</v>
      </c>
      <c r="F52" s="116">
        <v>0.12930000000000003</v>
      </c>
      <c r="G52" s="116">
        <v>0</v>
      </c>
      <c r="H52" s="116">
        <v>0.53600000000000014</v>
      </c>
      <c r="I52" s="116">
        <v>0.33470000000000005</v>
      </c>
      <c r="J52" s="116">
        <v>0</v>
      </c>
    </row>
    <row r="53" spans="2:10" x14ac:dyDescent="0.25">
      <c r="B53" s="115"/>
      <c r="C53" s="115">
        <v>2060</v>
      </c>
      <c r="D53" s="116">
        <v>0</v>
      </c>
      <c r="E53" s="116">
        <v>0</v>
      </c>
      <c r="F53" s="116">
        <v>8.77E-2</v>
      </c>
      <c r="G53" s="116">
        <v>0</v>
      </c>
      <c r="H53" s="116">
        <v>0.53600000000000003</v>
      </c>
      <c r="I53" s="116">
        <v>0.37630000000000002</v>
      </c>
      <c r="J53" s="116">
        <v>0</v>
      </c>
    </row>
    <row r="54" spans="2:10" x14ac:dyDescent="0.25">
      <c r="B54" s="115" t="s">
        <v>19</v>
      </c>
      <c r="C54" s="115" t="s">
        <v>19</v>
      </c>
      <c r="D54" s="116"/>
      <c r="E54" s="116"/>
      <c r="F54" s="116"/>
      <c r="G54" s="116"/>
      <c r="H54" s="116"/>
      <c r="I54" s="116"/>
      <c r="J54" s="116"/>
    </row>
    <row r="55" spans="2:10" x14ac:dyDescent="0.25">
      <c r="B55" s="115" t="s">
        <v>30</v>
      </c>
      <c r="C55" s="115">
        <v>2020</v>
      </c>
      <c r="D55" s="116">
        <v>0</v>
      </c>
      <c r="E55" s="116">
        <v>0.8875248175162983</v>
      </c>
      <c r="F55" s="116">
        <v>0.1</v>
      </c>
      <c r="G55" s="116">
        <v>0</v>
      </c>
      <c r="H55" s="116">
        <v>1.2475182483701604E-2</v>
      </c>
      <c r="I55" s="116">
        <v>0</v>
      </c>
      <c r="J55" s="116">
        <v>0</v>
      </c>
    </row>
    <row r="56" spans="2:10" x14ac:dyDescent="0.25">
      <c r="B56" s="115"/>
      <c r="C56" s="115">
        <v>2030</v>
      </c>
      <c r="D56" s="116">
        <v>0</v>
      </c>
      <c r="E56" s="116">
        <v>0.53762142053000073</v>
      </c>
      <c r="F56" s="116">
        <v>0.23262142053000073</v>
      </c>
      <c r="G56" s="116">
        <v>0</v>
      </c>
      <c r="H56" s="116">
        <v>0.2297571589399986</v>
      </c>
      <c r="I56" s="116">
        <v>0</v>
      </c>
      <c r="J56" s="116">
        <v>0</v>
      </c>
    </row>
    <row r="57" spans="2:10" x14ac:dyDescent="0.25">
      <c r="B57" s="115"/>
      <c r="C57" s="115">
        <v>2040</v>
      </c>
      <c r="D57" s="116">
        <v>0</v>
      </c>
      <c r="E57" s="116">
        <v>0.2016828987000478</v>
      </c>
      <c r="F57" s="116">
        <v>0.23104224916654881</v>
      </c>
      <c r="G57" s="116">
        <v>0</v>
      </c>
      <c r="H57" s="116">
        <v>0.50566480266704361</v>
      </c>
      <c r="I57" s="116">
        <v>6.1610049466359687E-2</v>
      </c>
      <c r="J57" s="116">
        <v>0</v>
      </c>
    </row>
    <row r="58" spans="2:10" x14ac:dyDescent="0.25">
      <c r="B58" s="115"/>
      <c r="C58" s="115">
        <v>2050</v>
      </c>
      <c r="D58" s="116">
        <v>0</v>
      </c>
      <c r="E58" s="116">
        <v>0.14940000000000003</v>
      </c>
      <c r="F58" s="116">
        <v>0</v>
      </c>
      <c r="G58" s="116">
        <v>0</v>
      </c>
      <c r="H58" s="116">
        <v>0.67900000000000005</v>
      </c>
      <c r="I58" s="116">
        <v>0.17160000000000003</v>
      </c>
      <c r="J58" s="116">
        <v>0</v>
      </c>
    </row>
    <row r="59" spans="2:10" x14ac:dyDescent="0.25">
      <c r="B59" s="115"/>
      <c r="C59" s="115">
        <v>2060</v>
      </c>
      <c r="D59" s="116">
        <v>0</v>
      </c>
      <c r="E59" s="116">
        <v>0.13900000000000001</v>
      </c>
      <c r="F59" s="116">
        <v>0</v>
      </c>
      <c r="G59" s="116">
        <v>0</v>
      </c>
      <c r="H59" s="116">
        <v>0.67900000000000005</v>
      </c>
      <c r="I59" s="116">
        <v>0.18200000000000002</v>
      </c>
      <c r="J59" s="116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showGridLines="0" zoomScale="90" zoomScaleNormal="90" workbookViewId="0">
      <selection activeCell="A3" sqref="A3"/>
    </sheetView>
  </sheetViews>
  <sheetFormatPr baseColWidth="10" defaultRowHeight="15" x14ac:dyDescent="0.25"/>
  <sheetData>
    <row r="1" spans="1:10" s="85" customFormat="1" x14ac:dyDescent="0.25">
      <c r="A1" s="99" t="s">
        <v>3</v>
      </c>
    </row>
    <row r="2" spans="1:10" s="85" customFormat="1" x14ac:dyDescent="0.25"/>
    <row r="3" spans="1:10" s="85" customFormat="1" x14ac:dyDescent="0.25"/>
    <row r="4" spans="1:10" s="85" customFormat="1" x14ac:dyDescent="0.25"/>
    <row r="5" spans="1:10" s="85" customFormat="1" x14ac:dyDescent="0.25"/>
    <row r="6" spans="1:10" s="85" customFormat="1" x14ac:dyDescent="0.25"/>
    <row r="7" spans="1:10" s="85" customFormat="1" ht="15.75" thickBot="1" x14ac:dyDescent="0.3"/>
    <row r="8" spans="1:10" ht="16.5" x14ac:dyDescent="0.25">
      <c r="B8" s="4" t="s">
        <v>262</v>
      </c>
      <c r="C8" s="4"/>
      <c r="D8" s="4"/>
      <c r="E8" s="4"/>
      <c r="F8" s="4"/>
      <c r="G8" s="4"/>
      <c r="H8" s="4"/>
      <c r="I8" s="4"/>
      <c r="J8" s="4"/>
    </row>
    <row r="9" spans="1:10" ht="5.45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  <c r="J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  <c r="J27" s="82"/>
    </row>
    <row r="28" spans="2:10" ht="15.75" x14ac:dyDescent="0.3">
      <c r="B28" s="82"/>
      <c r="C28" s="82"/>
      <c r="D28" s="82"/>
      <c r="E28" s="82"/>
      <c r="F28" s="82"/>
      <c r="G28" s="82"/>
      <c r="H28" s="82"/>
      <c r="I28" s="82"/>
      <c r="J28" s="82"/>
    </row>
    <row r="30" spans="2:10" x14ac:dyDescent="0.25">
      <c r="B30" s="152"/>
      <c r="C30" s="152"/>
      <c r="D30" s="152" t="s">
        <v>43</v>
      </c>
      <c r="E30" s="152" t="s">
        <v>44</v>
      </c>
      <c r="F30" s="152" t="s">
        <v>45</v>
      </c>
      <c r="G30" s="152" t="s">
        <v>46</v>
      </c>
      <c r="H30" s="152" t="s">
        <v>47</v>
      </c>
      <c r="I30" s="152" t="s">
        <v>48</v>
      </c>
      <c r="J30" s="152" t="s">
        <v>49</v>
      </c>
    </row>
    <row r="31" spans="2:10" x14ac:dyDescent="0.25">
      <c r="B31" s="115" t="s">
        <v>17</v>
      </c>
      <c r="C31" s="115">
        <v>2020</v>
      </c>
      <c r="D31" s="116">
        <v>0</v>
      </c>
      <c r="E31" s="116">
        <v>1</v>
      </c>
      <c r="F31" s="116">
        <v>0</v>
      </c>
      <c r="G31" s="116">
        <v>0</v>
      </c>
      <c r="H31" s="116">
        <v>0</v>
      </c>
      <c r="I31" s="116">
        <v>0</v>
      </c>
      <c r="J31" s="116">
        <v>0</v>
      </c>
    </row>
    <row r="32" spans="2:10" x14ac:dyDescent="0.25">
      <c r="B32" s="115"/>
      <c r="C32" s="115">
        <v>2030</v>
      </c>
      <c r="D32" s="116">
        <v>0</v>
      </c>
      <c r="E32" s="116">
        <v>1</v>
      </c>
      <c r="F32" s="116">
        <v>0</v>
      </c>
      <c r="G32" s="116">
        <v>0</v>
      </c>
      <c r="H32" s="116">
        <v>0</v>
      </c>
      <c r="I32" s="116">
        <v>0</v>
      </c>
      <c r="J32" s="116">
        <v>0</v>
      </c>
    </row>
    <row r="33" spans="2:10" x14ac:dyDescent="0.25">
      <c r="B33" s="115"/>
      <c r="C33" s="115">
        <v>2040</v>
      </c>
      <c r="D33" s="116">
        <v>0</v>
      </c>
      <c r="E33" s="116">
        <v>0.98000000000000032</v>
      </c>
      <c r="F33" s="116">
        <v>0</v>
      </c>
      <c r="G33" s="116">
        <v>0</v>
      </c>
      <c r="H33" s="116">
        <v>0</v>
      </c>
      <c r="I33" s="116">
        <v>2.0000000000000004E-2</v>
      </c>
      <c r="J33" s="116">
        <v>0</v>
      </c>
    </row>
    <row r="34" spans="2:10" x14ac:dyDescent="0.25">
      <c r="B34" s="115"/>
      <c r="C34" s="115">
        <v>2050</v>
      </c>
      <c r="D34" s="116">
        <v>0</v>
      </c>
      <c r="E34" s="116">
        <v>0.96000000000000052</v>
      </c>
      <c r="F34" s="116">
        <v>0</v>
      </c>
      <c r="G34" s="116">
        <v>0</v>
      </c>
      <c r="H34" s="116">
        <v>0</v>
      </c>
      <c r="I34" s="116">
        <v>4.0000000000000022E-2</v>
      </c>
      <c r="J34" s="116">
        <v>0</v>
      </c>
    </row>
    <row r="35" spans="2:10" x14ac:dyDescent="0.25">
      <c r="B35" s="115"/>
      <c r="C35" s="115">
        <v>2060</v>
      </c>
      <c r="D35" s="116">
        <v>0</v>
      </c>
      <c r="E35" s="116">
        <v>0.94000000000000083</v>
      </c>
      <c r="F35" s="116">
        <v>0</v>
      </c>
      <c r="G35" s="116">
        <v>0</v>
      </c>
      <c r="H35" s="116">
        <v>0</v>
      </c>
      <c r="I35" s="116">
        <v>6.0000000000000039E-2</v>
      </c>
      <c r="J35" s="116">
        <v>0</v>
      </c>
    </row>
    <row r="36" spans="2:10" x14ac:dyDescent="0.25">
      <c r="B36" s="115" t="s">
        <v>19</v>
      </c>
      <c r="C36" s="115" t="s">
        <v>19</v>
      </c>
      <c r="D36" s="116"/>
      <c r="E36" s="116"/>
      <c r="F36" s="116"/>
      <c r="G36" s="116"/>
      <c r="H36" s="116"/>
      <c r="I36" s="116"/>
      <c r="J36" s="116"/>
    </row>
    <row r="37" spans="2:10" x14ac:dyDescent="0.25">
      <c r="B37" s="115" t="s">
        <v>21</v>
      </c>
      <c r="C37" s="115">
        <v>2020</v>
      </c>
      <c r="D37" s="116">
        <v>0</v>
      </c>
      <c r="E37" s="116">
        <v>0.98575700000000011</v>
      </c>
      <c r="F37" s="116">
        <v>1.4243E-2</v>
      </c>
      <c r="G37" s="116">
        <v>0</v>
      </c>
      <c r="H37" s="116">
        <v>0</v>
      </c>
      <c r="I37" s="116">
        <v>0</v>
      </c>
      <c r="J37" s="116">
        <v>0</v>
      </c>
    </row>
    <row r="38" spans="2:10" x14ac:dyDescent="0.25">
      <c r="B38" s="115"/>
      <c r="C38" s="115">
        <v>2030</v>
      </c>
      <c r="D38" s="116">
        <v>0</v>
      </c>
      <c r="E38" s="116">
        <v>0.78575700000000004</v>
      </c>
      <c r="F38" s="116">
        <v>0.21424300000000002</v>
      </c>
      <c r="G38" s="116">
        <v>0</v>
      </c>
      <c r="H38" s="116">
        <v>0</v>
      </c>
      <c r="I38" s="116">
        <v>0</v>
      </c>
      <c r="J38" s="116">
        <v>0</v>
      </c>
    </row>
    <row r="39" spans="2:10" x14ac:dyDescent="0.25">
      <c r="B39" s="115"/>
      <c r="C39" s="115">
        <v>2040</v>
      </c>
      <c r="D39" s="116">
        <v>0</v>
      </c>
      <c r="E39" s="116">
        <v>0.5586526666666668</v>
      </c>
      <c r="F39" s="116">
        <v>0.35011600000000009</v>
      </c>
      <c r="G39" s="116">
        <v>0</v>
      </c>
      <c r="H39" s="116">
        <v>1.2113000000000007E-2</v>
      </c>
      <c r="I39" s="116">
        <v>7.911833333333336E-2</v>
      </c>
      <c r="J39" s="116">
        <v>0</v>
      </c>
    </row>
    <row r="40" spans="2:10" x14ac:dyDescent="0.25">
      <c r="B40" s="115"/>
      <c r="C40" s="115">
        <v>2050</v>
      </c>
      <c r="D40" s="116">
        <v>0</v>
      </c>
      <c r="E40" s="116">
        <v>0.13914416666666674</v>
      </c>
      <c r="F40" s="116">
        <v>0.38219333333333361</v>
      </c>
      <c r="G40" s="116">
        <v>0</v>
      </c>
      <c r="H40" s="116">
        <v>0.12113000000000013</v>
      </c>
      <c r="I40" s="116">
        <v>0.3575325000000002</v>
      </c>
      <c r="J40" s="116">
        <v>0</v>
      </c>
    </row>
    <row r="41" spans="2:10" x14ac:dyDescent="0.25">
      <c r="B41" s="115"/>
      <c r="C41" s="115">
        <v>2060</v>
      </c>
      <c r="D41" s="116">
        <v>0</v>
      </c>
      <c r="E41" s="116">
        <v>1.9299999999999987E-2</v>
      </c>
      <c r="F41" s="116">
        <v>0.38086000000000036</v>
      </c>
      <c r="G41" s="116">
        <v>0</v>
      </c>
      <c r="H41" s="116">
        <v>0.12113000000000018</v>
      </c>
      <c r="I41" s="116">
        <v>0.47871000000000036</v>
      </c>
      <c r="J41" s="116">
        <v>0</v>
      </c>
    </row>
    <row r="42" spans="2:10" x14ac:dyDescent="0.25">
      <c r="B42" s="115" t="s">
        <v>19</v>
      </c>
      <c r="C42" s="115" t="s">
        <v>19</v>
      </c>
      <c r="D42" s="116"/>
      <c r="E42" s="116"/>
      <c r="F42" s="116"/>
      <c r="G42" s="116"/>
      <c r="H42" s="116"/>
      <c r="I42" s="116"/>
      <c r="J42" s="116"/>
    </row>
    <row r="43" spans="2:10" x14ac:dyDescent="0.25">
      <c r="B43" s="115" t="s">
        <v>26</v>
      </c>
      <c r="C43" s="115">
        <v>2020</v>
      </c>
      <c r="D43" s="116">
        <v>0</v>
      </c>
      <c r="E43" s="116">
        <v>0.98575700000000011</v>
      </c>
      <c r="F43" s="116">
        <v>1.4243E-2</v>
      </c>
      <c r="G43" s="116">
        <v>0</v>
      </c>
      <c r="H43" s="116">
        <v>0</v>
      </c>
      <c r="I43" s="116">
        <v>0</v>
      </c>
      <c r="J43" s="116">
        <v>0</v>
      </c>
    </row>
    <row r="44" spans="2:10" x14ac:dyDescent="0.25">
      <c r="B44" s="115"/>
      <c r="C44" s="115">
        <v>2030</v>
      </c>
      <c r="D44" s="116">
        <v>0</v>
      </c>
      <c r="E44" s="116">
        <v>0.68575699999999995</v>
      </c>
      <c r="F44" s="116">
        <v>0.21424300000000002</v>
      </c>
      <c r="G44" s="116">
        <v>0</v>
      </c>
      <c r="H44" s="116">
        <v>0.1</v>
      </c>
      <c r="I44" s="116">
        <v>0</v>
      </c>
      <c r="J44" s="116">
        <v>0</v>
      </c>
    </row>
    <row r="45" spans="2:10" x14ac:dyDescent="0.25">
      <c r="B45" s="115"/>
      <c r="C45" s="115">
        <v>2040</v>
      </c>
      <c r="D45" s="116">
        <v>0</v>
      </c>
      <c r="E45" s="116">
        <v>0.25000000000000006</v>
      </c>
      <c r="F45" s="116">
        <v>0.20000000000000007</v>
      </c>
      <c r="G45" s="116">
        <v>0</v>
      </c>
      <c r="H45" s="116">
        <v>0.50000000000000011</v>
      </c>
      <c r="I45" s="116">
        <v>5.0000000000000017E-2</v>
      </c>
      <c r="J45" s="116">
        <v>0</v>
      </c>
    </row>
    <row r="46" spans="2:10" x14ac:dyDescent="0.25">
      <c r="B46" s="115"/>
      <c r="C46" s="115">
        <v>2050</v>
      </c>
      <c r="D46" s="116">
        <v>0</v>
      </c>
      <c r="E46" s="116">
        <v>0</v>
      </c>
      <c r="F46" s="116">
        <v>0</v>
      </c>
      <c r="G46" s="116">
        <v>0</v>
      </c>
      <c r="H46" s="116">
        <v>0.90000000000000058</v>
      </c>
      <c r="I46" s="116">
        <v>0.10000000000000006</v>
      </c>
      <c r="J46" s="116">
        <v>0</v>
      </c>
    </row>
    <row r="47" spans="2:10" x14ac:dyDescent="0.25">
      <c r="B47" s="115"/>
      <c r="C47" s="115">
        <v>2060</v>
      </c>
      <c r="D47" s="116">
        <v>0</v>
      </c>
      <c r="E47" s="116">
        <v>0</v>
      </c>
      <c r="F47" s="116">
        <v>0</v>
      </c>
      <c r="G47" s="116">
        <v>0</v>
      </c>
      <c r="H47" s="116">
        <v>0.9000000000000008</v>
      </c>
      <c r="I47" s="116">
        <v>0.10000000000000009</v>
      </c>
      <c r="J47" s="116">
        <v>0</v>
      </c>
    </row>
    <row r="48" spans="2:10" x14ac:dyDescent="0.25">
      <c r="B48" s="115" t="s">
        <v>19</v>
      </c>
      <c r="C48" s="115" t="s">
        <v>19</v>
      </c>
      <c r="D48" s="116"/>
      <c r="E48" s="116"/>
      <c r="F48" s="116"/>
      <c r="G48" s="116"/>
      <c r="H48" s="116"/>
      <c r="I48" s="116"/>
      <c r="J48" s="116"/>
    </row>
    <row r="49" spans="2:10" x14ac:dyDescent="0.25">
      <c r="B49" s="115" t="s">
        <v>29</v>
      </c>
      <c r="C49" s="115">
        <v>2020</v>
      </c>
      <c r="D49" s="116">
        <v>0</v>
      </c>
      <c r="E49" s="116">
        <v>0.98575700000000011</v>
      </c>
      <c r="F49" s="116">
        <v>1.4243E-2</v>
      </c>
      <c r="G49" s="116">
        <v>0</v>
      </c>
      <c r="H49" s="116">
        <v>0</v>
      </c>
      <c r="I49" s="116">
        <v>0</v>
      </c>
      <c r="J49" s="116">
        <v>0</v>
      </c>
    </row>
    <row r="50" spans="2:10" x14ac:dyDescent="0.25">
      <c r="B50" s="115"/>
      <c r="C50" s="115">
        <v>2030</v>
      </c>
      <c r="D50" s="116">
        <v>0</v>
      </c>
      <c r="E50" s="116">
        <v>0.78575700000000004</v>
      </c>
      <c r="F50" s="116">
        <v>0.21424300000000002</v>
      </c>
      <c r="G50" s="116">
        <v>0</v>
      </c>
      <c r="H50" s="116">
        <v>0</v>
      </c>
      <c r="I50" s="116">
        <v>0</v>
      </c>
      <c r="J50" s="116">
        <v>0</v>
      </c>
    </row>
    <row r="51" spans="2:10" x14ac:dyDescent="0.25">
      <c r="B51" s="115"/>
      <c r="C51" s="115">
        <v>2040</v>
      </c>
      <c r="D51" s="116">
        <v>0</v>
      </c>
      <c r="E51" s="116">
        <v>0.2753580000000001</v>
      </c>
      <c r="F51" s="116">
        <v>0.40000000000000013</v>
      </c>
      <c r="G51" s="116">
        <v>0</v>
      </c>
      <c r="H51" s="116">
        <v>2.4642000000000011E-2</v>
      </c>
      <c r="I51" s="116">
        <v>0.30000000000000004</v>
      </c>
      <c r="J51" s="116">
        <v>0</v>
      </c>
    </row>
    <row r="52" spans="2:10" x14ac:dyDescent="0.25">
      <c r="B52" s="115"/>
      <c r="C52" s="115">
        <v>2050</v>
      </c>
      <c r="D52" s="116">
        <v>0</v>
      </c>
      <c r="E52" s="116">
        <v>0</v>
      </c>
      <c r="F52" s="116">
        <v>0.10832166666666668</v>
      </c>
      <c r="G52" s="116">
        <v>0</v>
      </c>
      <c r="H52" s="116">
        <v>0.12113000000000013</v>
      </c>
      <c r="I52" s="116">
        <v>0.77054833333333383</v>
      </c>
      <c r="J52" s="116">
        <v>0</v>
      </c>
    </row>
    <row r="53" spans="2:10" x14ac:dyDescent="0.25">
      <c r="B53" s="115"/>
      <c r="C53" s="115">
        <v>2060</v>
      </c>
      <c r="D53" s="116">
        <v>0</v>
      </c>
      <c r="E53" s="116">
        <v>0</v>
      </c>
      <c r="F53" s="116">
        <v>0</v>
      </c>
      <c r="G53" s="116">
        <v>0</v>
      </c>
      <c r="H53" s="116">
        <v>0.12113000000000018</v>
      </c>
      <c r="I53" s="116">
        <v>0.87887000000000071</v>
      </c>
      <c r="J53" s="116">
        <v>0</v>
      </c>
    </row>
    <row r="54" spans="2:10" x14ac:dyDescent="0.25">
      <c r="B54" s="115" t="s">
        <v>19</v>
      </c>
      <c r="C54" s="115" t="s">
        <v>19</v>
      </c>
      <c r="D54" s="116"/>
      <c r="E54" s="116"/>
      <c r="F54" s="116"/>
      <c r="G54" s="116"/>
      <c r="H54" s="116"/>
      <c r="I54" s="116"/>
      <c r="J54" s="116"/>
    </row>
    <row r="55" spans="2:10" x14ac:dyDescent="0.25">
      <c r="B55" s="115" t="s">
        <v>30</v>
      </c>
      <c r="C55" s="115">
        <v>2020</v>
      </c>
      <c r="D55" s="116">
        <v>0</v>
      </c>
      <c r="E55" s="116">
        <v>0.98575700000000011</v>
      </c>
      <c r="F55" s="116">
        <v>1.4243E-2</v>
      </c>
      <c r="G55" s="116">
        <v>0</v>
      </c>
      <c r="H55" s="116">
        <v>0</v>
      </c>
      <c r="I55" s="116">
        <v>0</v>
      </c>
      <c r="J55" s="116">
        <v>0</v>
      </c>
    </row>
    <row r="56" spans="2:10" x14ac:dyDescent="0.25">
      <c r="B56" s="115"/>
      <c r="C56" s="115">
        <v>2030</v>
      </c>
      <c r="D56" s="116">
        <v>0</v>
      </c>
      <c r="E56" s="116">
        <v>0.78575700000000004</v>
      </c>
      <c r="F56" s="116">
        <v>0.21424300000000002</v>
      </c>
      <c r="G56" s="116">
        <v>0</v>
      </c>
      <c r="H56" s="116">
        <v>0</v>
      </c>
      <c r="I56" s="116">
        <v>0</v>
      </c>
      <c r="J56" s="116">
        <v>0</v>
      </c>
    </row>
    <row r="57" spans="2:10" x14ac:dyDescent="0.25">
      <c r="B57" s="115"/>
      <c r="C57" s="115">
        <v>2040</v>
      </c>
      <c r="D57" s="116">
        <v>0</v>
      </c>
      <c r="E57" s="116">
        <v>0.5586526666666668</v>
      </c>
      <c r="F57" s="116">
        <v>0.35011600000000009</v>
      </c>
      <c r="G57" s="116">
        <v>0</v>
      </c>
      <c r="H57" s="116">
        <v>1.2113000000000007E-2</v>
      </c>
      <c r="I57" s="116">
        <v>7.911833333333336E-2</v>
      </c>
      <c r="J57" s="116">
        <v>0</v>
      </c>
    </row>
    <row r="58" spans="2:10" x14ac:dyDescent="0.25">
      <c r="B58" s="115"/>
      <c r="C58" s="115">
        <v>2050</v>
      </c>
      <c r="D58" s="116">
        <v>0</v>
      </c>
      <c r="E58" s="116">
        <v>0.38053166666666682</v>
      </c>
      <c r="F58" s="116">
        <v>0.30000000000000016</v>
      </c>
      <c r="G58" s="116">
        <v>0</v>
      </c>
      <c r="H58" s="116">
        <v>6.0565000000000063E-2</v>
      </c>
      <c r="I58" s="116">
        <v>0.25890333333333343</v>
      </c>
      <c r="J58" s="116">
        <v>0</v>
      </c>
    </row>
    <row r="59" spans="2:10" x14ac:dyDescent="0.25">
      <c r="B59" s="115"/>
      <c r="C59" s="115">
        <v>2060</v>
      </c>
      <c r="D59" s="116">
        <v>0</v>
      </c>
      <c r="E59" s="116">
        <v>0.35965000000000036</v>
      </c>
      <c r="F59" s="116">
        <v>0.30000000000000027</v>
      </c>
      <c r="G59" s="116">
        <v>0</v>
      </c>
      <c r="H59" s="116">
        <v>6.0565000000000091E-2</v>
      </c>
      <c r="I59" s="116">
        <v>0.27978500000000023</v>
      </c>
      <c r="J59" s="116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"/>
  <sheetViews>
    <sheetView showGridLines="0" zoomScale="90" zoomScaleNormal="90" workbookViewId="0">
      <selection activeCell="A5" sqref="A5"/>
    </sheetView>
  </sheetViews>
  <sheetFormatPr baseColWidth="10" defaultRowHeight="15" x14ac:dyDescent="0.25"/>
  <sheetData>
    <row r="1" spans="1:10" s="85" customFormat="1" x14ac:dyDescent="0.25">
      <c r="A1" s="99" t="s">
        <v>3</v>
      </c>
    </row>
    <row r="2" spans="1:10" s="85" customFormat="1" x14ac:dyDescent="0.25"/>
    <row r="3" spans="1:10" s="85" customFormat="1" x14ac:dyDescent="0.25"/>
    <row r="4" spans="1:10" s="85" customFormat="1" x14ac:dyDescent="0.25"/>
    <row r="5" spans="1:10" s="85" customFormat="1" x14ac:dyDescent="0.25"/>
    <row r="6" spans="1:10" s="85" customFormat="1" x14ac:dyDescent="0.25"/>
    <row r="7" spans="1:10" ht="15.75" thickBot="1" x14ac:dyDescent="0.3">
      <c r="B7" s="85"/>
      <c r="C7" s="85"/>
      <c r="D7" s="85"/>
      <c r="E7" s="85"/>
      <c r="F7" s="85"/>
      <c r="G7" s="85"/>
      <c r="H7" s="85"/>
      <c r="I7" s="85"/>
      <c r="J7" s="85"/>
    </row>
    <row r="8" spans="1:10" ht="16.5" x14ac:dyDescent="0.25">
      <c r="B8" s="4" t="s">
        <v>360</v>
      </c>
      <c r="C8" s="4"/>
      <c r="D8" s="4"/>
      <c r="E8" s="4"/>
      <c r="F8" s="4"/>
      <c r="G8" s="4"/>
      <c r="H8" s="4"/>
      <c r="I8" s="4"/>
      <c r="J8" s="4"/>
    </row>
    <row r="9" spans="1:10" ht="17.25" thickBot="1" x14ac:dyDescent="0.35">
      <c r="B9" s="106" t="s">
        <v>263</v>
      </c>
      <c r="C9" s="106"/>
      <c r="D9" s="106"/>
      <c r="E9" s="106"/>
      <c r="F9" s="106"/>
      <c r="G9" s="106"/>
      <c r="H9" s="106"/>
      <c r="I9" s="106"/>
      <c r="J9" s="106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0" s="85" customFormat="1" x14ac:dyDescent="0.25"/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264</v>
      </c>
      <c r="C27" s="82"/>
      <c r="D27" s="82"/>
      <c r="E27" s="82"/>
      <c r="F27" s="82"/>
      <c r="G27" s="82"/>
      <c r="H27" s="82"/>
      <c r="I27" s="82"/>
      <c r="J27" s="82"/>
    </row>
    <row r="28" spans="2:10" s="85" customFormat="1" ht="15.75" x14ac:dyDescent="0.3">
      <c r="B28" s="82"/>
      <c r="C28" s="82"/>
      <c r="D28" s="82"/>
      <c r="E28" s="82"/>
      <c r="F28" s="82"/>
      <c r="G28" s="82"/>
      <c r="H28" s="82"/>
      <c r="I28" s="82"/>
      <c r="J28" s="82"/>
    </row>
    <row r="29" spans="2:10" ht="15.75" x14ac:dyDescent="0.3">
      <c r="B29" s="82"/>
      <c r="C29" s="82"/>
      <c r="D29" s="82"/>
      <c r="E29" s="82"/>
      <c r="F29" s="82"/>
      <c r="G29" s="82"/>
      <c r="H29" s="82"/>
      <c r="I29" s="82"/>
      <c r="J29" s="82"/>
    </row>
    <row r="30" spans="2:10" ht="15.75" x14ac:dyDescent="0.3">
      <c r="B30" s="151"/>
      <c r="C30" s="151" t="s">
        <v>17</v>
      </c>
      <c r="D30" s="151" t="s">
        <v>21</v>
      </c>
      <c r="E30" s="151" t="s">
        <v>26</v>
      </c>
      <c r="F30" s="151" t="s">
        <v>29</v>
      </c>
      <c r="G30" s="151" t="s">
        <v>30</v>
      </c>
      <c r="H30" s="151" t="s">
        <v>50</v>
      </c>
      <c r="I30" s="19"/>
    </row>
    <row r="31" spans="2:10" ht="15.75" x14ac:dyDescent="0.3">
      <c r="B31" s="112">
        <v>2015</v>
      </c>
      <c r="C31" s="117">
        <v>166.53219909910271</v>
      </c>
      <c r="D31" s="117">
        <v>166.53219909910271</v>
      </c>
      <c r="E31" s="117">
        <v>166.53219909910271</v>
      </c>
      <c r="F31" s="117">
        <v>166.53219909910271</v>
      </c>
      <c r="G31" s="117">
        <v>166.53219909910271</v>
      </c>
      <c r="H31" s="117"/>
      <c r="I31" s="19"/>
    </row>
    <row r="32" spans="2:10" ht="15.75" x14ac:dyDescent="0.3">
      <c r="B32" s="112">
        <v>2016</v>
      </c>
      <c r="C32" s="117">
        <v>164.2393087901371</v>
      </c>
      <c r="D32" s="117">
        <v>164.2393087901371</v>
      </c>
      <c r="E32" s="117">
        <v>164.2393087901371</v>
      </c>
      <c r="F32" s="117">
        <v>164.2393087901371</v>
      </c>
      <c r="G32" s="117">
        <v>164.2393087901371</v>
      </c>
      <c r="H32" s="117"/>
      <c r="I32" s="19"/>
    </row>
    <row r="33" spans="2:9" ht="15.75" x14ac:dyDescent="0.3">
      <c r="B33" s="112">
        <v>2017</v>
      </c>
      <c r="C33" s="117">
        <v>164.28035869311287</v>
      </c>
      <c r="D33" s="117">
        <v>164.29617485298445</v>
      </c>
      <c r="E33" s="117">
        <v>164.29617485298445</v>
      </c>
      <c r="F33" s="117">
        <v>164.29617485298445</v>
      </c>
      <c r="G33" s="117">
        <v>164.29617485298445</v>
      </c>
      <c r="H33" s="117"/>
      <c r="I33" s="19"/>
    </row>
    <row r="34" spans="2:9" ht="15.75" x14ac:dyDescent="0.3">
      <c r="B34" s="112">
        <v>2018</v>
      </c>
      <c r="C34" s="117">
        <v>168.21710276006698</v>
      </c>
      <c r="D34" s="117">
        <v>168.23779321905337</v>
      </c>
      <c r="E34" s="117">
        <v>168.23779321905337</v>
      </c>
      <c r="F34" s="117">
        <v>168.23779321905337</v>
      </c>
      <c r="G34" s="117">
        <v>168.23779321905337</v>
      </c>
      <c r="H34" s="117"/>
      <c r="I34" s="19"/>
    </row>
    <row r="35" spans="2:9" ht="15.75" x14ac:dyDescent="0.3">
      <c r="B35" s="112">
        <v>2019</v>
      </c>
      <c r="C35" s="117">
        <v>172.18927016711848</v>
      </c>
      <c r="D35" s="117">
        <v>172.2390492693558</v>
      </c>
      <c r="E35" s="117">
        <v>172.2390492693558</v>
      </c>
      <c r="F35" s="117">
        <v>172.2390492693558</v>
      </c>
      <c r="G35" s="117">
        <v>172.2390492693558</v>
      </c>
      <c r="H35" s="117"/>
      <c r="I35" s="19"/>
    </row>
    <row r="36" spans="2:9" ht="15.75" x14ac:dyDescent="0.3">
      <c r="B36" s="112">
        <v>2020</v>
      </c>
      <c r="C36" s="117">
        <v>157.06495549015554</v>
      </c>
      <c r="D36" s="117">
        <v>153.55045767771253</v>
      </c>
      <c r="E36" s="117">
        <v>153.55045767771253</v>
      </c>
      <c r="F36" s="117">
        <v>153.55045767771253</v>
      </c>
      <c r="G36" s="117">
        <v>153.55045767771253</v>
      </c>
      <c r="H36" s="117"/>
      <c r="I36" s="19"/>
    </row>
    <row r="37" spans="2:9" ht="15.75" x14ac:dyDescent="0.3">
      <c r="B37" s="112">
        <v>2021</v>
      </c>
      <c r="C37" s="117">
        <v>151.22564031269087</v>
      </c>
      <c r="D37" s="117">
        <v>143.01564004610094</v>
      </c>
      <c r="E37" s="117">
        <v>143.01564004610094</v>
      </c>
      <c r="F37" s="117">
        <v>142.53617225506707</v>
      </c>
      <c r="G37" s="117">
        <v>142.97911260082313</v>
      </c>
      <c r="H37" s="117">
        <v>118</v>
      </c>
      <c r="I37" s="19"/>
    </row>
    <row r="38" spans="2:9" ht="15.75" x14ac:dyDescent="0.3">
      <c r="B38" s="112">
        <v>2022</v>
      </c>
      <c r="C38" s="117">
        <v>147.37791652865974</v>
      </c>
      <c r="D38" s="117">
        <v>136.20342463034177</v>
      </c>
      <c r="E38" s="117">
        <v>136.20342463034177</v>
      </c>
      <c r="F38" s="117">
        <v>135.25614071746654</v>
      </c>
      <c r="G38" s="117">
        <v>136.20706995005963</v>
      </c>
      <c r="H38" s="117"/>
      <c r="I38" s="19"/>
    </row>
    <row r="39" spans="2:9" ht="15.75" x14ac:dyDescent="0.3">
      <c r="B39" s="112">
        <v>2023</v>
      </c>
      <c r="C39" s="117">
        <v>145.22361648085186</v>
      </c>
      <c r="D39" s="117">
        <v>132.54722679311436</v>
      </c>
      <c r="E39" s="117">
        <v>132.54722679311436</v>
      </c>
      <c r="F39" s="117">
        <v>131.11160438066619</v>
      </c>
      <c r="G39" s="117">
        <v>132.66315344342027</v>
      </c>
      <c r="H39" s="117"/>
      <c r="I39" s="19"/>
    </row>
    <row r="40" spans="2:9" ht="15.75" x14ac:dyDescent="0.3">
      <c r="B40" s="112">
        <v>2024</v>
      </c>
      <c r="C40" s="117">
        <v>138.14281203473263</v>
      </c>
      <c r="D40" s="117">
        <v>123.08300883011762</v>
      </c>
      <c r="E40" s="117">
        <v>123.08300883011762</v>
      </c>
      <c r="F40" s="117">
        <v>121.23584132610098</v>
      </c>
      <c r="G40" s="117">
        <v>123.23864271689332</v>
      </c>
      <c r="H40" s="117"/>
      <c r="I40" s="19"/>
    </row>
    <row r="41" spans="2:9" ht="15.75" x14ac:dyDescent="0.3">
      <c r="B41" s="112">
        <v>2025</v>
      </c>
      <c r="C41" s="117">
        <v>131.36050584580141</v>
      </c>
      <c r="D41" s="117">
        <v>114.18208466797628</v>
      </c>
      <c r="E41" s="117">
        <v>114.18208466797628</v>
      </c>
      <c r="F41" s="117">
        <v>111.95393886625619</v>
      </c>
      <c r="G41" s="117">
        <v>114.37787123814756</v>
      </c>
      <c r="H41" s="117"/>
      <c r="I41" s="19"/>
    </row>
    <row r="42" spans="2:9" ht="15.75" x14ac:dyDescent="0.3">
      <c r="B42" s="112">
        <v>2026</v>
      </c>
      <c r="C42" s="117">
        <v>124.80808974860679</v>
      </c>
      <c r="D42" s="117">
        <v>102.59814706110822</v>
      </c>
      <c r="E42" s="117">
        <v>102.59814706110822</v>
      </c>
      <c r="F42" s="117">
        <v>101.52069845104137</v>
      </c>
      <c r="G42" s="117">
        <v>103.64096800063834</v>
      </c>
      <c r="H42" s="117"/>
      <c r="I42" s="19"/>
    </row>
    <row r="43" spans="2:9" ht="15.75" x14ac:dyDescent="0.3">
      <c r="B43" s="112">
        <v>2027</v>
      </c>
      <c r="C43" s="117">
        <v>118.53131728390238</v>
      </c>
      <c r="D43" s="117">
        <v>91.77824720563909</v>
      </c>
      <c r="E43" s="117">
        <v>91.77824720563909</v>
      </c>
      <c r="F43" s="117">
        <v>91.766461298858928</v>
      </c>
      <c r="G43" s="117">
        <v>93.641383503065001</v>
      </c>
      <c r="H43" s="117"/>
      <c r="I43" s="19"/>
    </row>
    <row r="44" spans="2:9" ht="15.75" x14ac:dyDescent="0.3">
      <c r="B44" s="112">
        <v>2028</v>
      </c>
      <c r="C44" s="117">
        <v>112.51953688451941</v>
      </c>
      <c r="D44" s="117">
        <v>81.683924766980439</v>
      </c>
      <c r="E44" s="117">
        <v>81.683924766980439</v>
      </c>
      <c r="F44" s="117">
        <v>82.6572377336106</v>
      </c>
      <c r="G44" s="117">
        <v>84.341814651050697</v>
      </c>
      <c r="H44" s="117"/>
      <c r="I44" s="19"/>
    </row>
    <row r="45" spans="2:9" ht="15.75" x14ac:dyDescent="0.3">
      <c r="B45" s="112">
        <v>2029</v>
      </c>
      <c r="C45" s="117">
        <v>106.76248813978177</v>
      </c>
      <c r="D45" s="117">
        <v>72.278465041995801</v>
      </c>
      <c r="E45" s="117">
        <v>72.278465041995801</v>
      </c>
      <c r="F45" s="117">
        <v>74.160575833699667</v>
      </c>
      <c r="G45" s="117">
        <v>75.706651640048875</v>
      </c>
      <c r="H45" s="117"/>
      <c r="I45" s="19"/>
    </row>
    <row r="46" spans="2:9" ht="15.75" x14ac:dyDescent="0.3">
      <c r="B46" s="112">
        <v>2030</v>
      </c>
      <c r="C46" s="117">
        <v>102.26696690155117</v>
      </c>
      <c r="D46" s="117">
        <v>64.549773454793311</v>
      </c>
      <c r="E46" s="117">
        <v>64.549773454793311</v>
      </c>
      <c r="F46" s="117">
        <v>67.337004576519277</v>
      </c>
      <c r="G46" s="117">
        <v>68.750845883905157</v>
      </c>
      <c r="H46" s="117"/>
      <c r="I46" s="19"/>
    </row>
    <row r="47" spans="2:9" ht="15.75" x14ac:dyDescent="0.3">
      <c r="B47" s="112">
        <v>2031</v>
      </c>
      <c r="C47" s="117">
        <v>97.598366111201386</v>
      </c>
      <c r="D47" s="117">
        <v>57.064007526856287</v>
      </c>
      <c r="E47" s="117">
        <v>57.064007526856287</v>
      </c>
      <c r="F47" s="117">
        <v>60.766045286141605</v>
      </c>
      <c r="G47" s="117">
        <v>62.403446690565495</v>
      </c>
      <c r="H47" s="117"/>
      <c r="I47" s="19"/>
    </row>
    <row r="48" spans="2:9" ht="15.75" x14ac:dyDescent="0.3">
      <c r="B48" s="112">
        <v>2032</v>
      </c>
      <c r="C48" s="117">
        <v>93.075697333033148</v>
      </c>
      <c r="D48" s="117">
        <v>49.778048209980028</v>
      </c>
      <c r="E48" s="117">
        <v>49.778048209980028</v>
      </c>
      <c r="F48" s="117">
        <v>54.364416821449659</v>
      </c>
      <c r="G48" s="117">
        <v>56.242091690301756</v>
      </c>
      <c r="H48" s="117"/>
      <c r="I48" s="19"/>
    </row>
    <row r="49" spans="2:9" ht="15.75" x14ac:dyDescent="0.3">
      <c r="B49" s="112">
        <v>2033</v>
      </c>
      <c r="C49" s="117">
        <v>88.694989400132769</v>
      </c>
      <c r="D49" s="117">
        <v>42.687578518410923</v>
      </c>
      <c r="E49" s="117">
        <v>42.687578518410923</v>
      </c>
      <c r="F49" s="117">
        <v>48.128510933421822</v>
      </c>
      <c r="G49" s="117">
        <v>50.262619176880563</v>
      </c>
      <c r="H49" s="117"/>
      <c r="I49" s="19"/>
    </row>
    <row r="50" spans="2:9" ht="15.75" x14ac:dyDescent="0.3">
      <c r="B50" s="112">
        <v>2034</v>
      </c>
      <c r="C50" s="117">
        <v>84.45237163803256</v>
      </c>
      <c r="D50" s="117">
        <v>35.788366346394795</v>
      </c>
      <c r="E50" s="117">
        <v>35.788366346394795</v>
      </c>
      <c r="F50" s="117">
        <v>42.054789905150415</v>
      </c>
      <c r="G50" s="117">
        <v>44.460950243485804</v>
      </c>
      <c r="H50" s="117"/>
      <c r="I50" s="19"/>
    </row>
    <row r="51" spans="2:9" ht="15.75" x14ac:dyDescent="0.3">
      <c r="B51" s="112">
        <v>2035</v>
      </c>
      <c r="C51" s="117">
        <v>80.741473615006967</v>
      </c>
      <c r="D51" s="117">
        <v>29.131433978243653</v>
      </c>
      <c r="E51" s="117">
        <v>29.131433978243653</v>
      </c>
      <c r="F51" s="117">
        <v>36.219970562643248</v>
      </c>
      <c r="G51" s="117">
        <v>38.893594688611287</v>
      </c>
      <c r="H51" s="117"/>
      <c r="I51" s="19"/>
    </row>
    <row r="52" spans="2:9" ht="15.75" x14ac:dyDescent="0.3">
      <c r="B52" s="112">
        <v>2036</v>
      </c>
      <c r="C52" s="117">
        <v>77.122903237130473</v>
      </c>
      <c r="D52" s="117">
        <v>24.167761211891051</v>
      </c>
      <c r="E52" s="117">
        <v>24.167761211891051</v>
      </c>
      <c r="F52" s="117">
        <v>31.521584791033742</v>
      </c>
      <c r="G52" s="117">
        <v>34.716410407541112</v>
      </c>
      <c r="H52" s="117"/>
      <c r="I52" s="19"/>
    </row>
    <row r="53" spans="2:9" ht="15.75" x14ac:dyDescent="0.3">
      <c r="B53" s="112">
        <v>2037</v>
      </c>
      <c r="C53" s="117">
        <v>73.59472559227072</v>
      </c>
      <c r="D53" s="117">
        <v>19.319021665438051</v>
      </c>
      <c r="E53" s="117">
        <v>19.319021665438051</v>
      </c>
      <c r="F53" s="117">
        <v>26.93074460218185</v>
      </c>
      <c r="G53" s="117">
        <v>30.633877871581458</v>
      </c>
      <c r="H53" s="117"/>
      <c r="I53" s="19"/>
    </row>
    <row r="54" spans="2:9" ht="15.75" x14ac:dyDescent="0.3">
      <c r="B54" s="112">
        <v>2038</v>
      </c>
      <c r="C54" s="117">
        <v>70.155043042426797</v>
      </c>
      <c r="D54" s="117">
        <v>14.583171710485406</v>
      </c>
      <c r="E54" s="117">
        <v>14.583171710485406</v>
      </c>
      <c r="F54" s="117">
        <v>22.445545469652487</v>
      </c>
      <c r="G54" s="117">
        <v>26.644326953386155</v>
      </c>
      <c r="H54" s="117"/>
      <c r="I54" s="19"/>
    </row>
    <row r="55" spans="2:9" ht="15.75" x14ac:dyDescent="0.3">
      <c r="B55" s="112">
        <v>2039</v>
      </c>
      <c r="C55" s="117">
        <v>66.801994540853713</v>
      </c>
      <c r="D55" s="117">
        <v>9.9582002153318054</v>
      </c>
      <c r="E55" s="117">
        <v>9.9582002153318054</v>
      </c>
      <c r="F55" s="117">
        <v>18.064113089081118</v>
      </c>
      <c r="G55" s="117">
        <v>22.74611397881403</v>
      </c>
      <c r="H55" s="117"/>
      <c r="I55" s="19"/>
    </row>
    <row r="56" spans="2:9" ht="15.75" x14ac:dyDescent="0.3">
      <c r="B56" s="112">
        <v>2040</v>
      </c>
      <c r="C56" s="117">
        <v>63.953339942706315</v>
      </c>
      <c r="D56" s="117">
        <v>5.4421280593355812</v>
      </c>
      <c r="E56" s="117">
        <v>5.4421280593355812</v>
      </c>
      <c r="F56" s="117">
        <v>13.807030515053361</v>
      </c>
      <c r="G56" s="117">
        <v>18.937621332550346</v>
      </c>
      <c r="H56" s="117"/>
      <c r="I56" s="19"/>
    </row>
    <row r="57" spans="2:9" ht="15.75" x14ac:dyDescent="0.3">
      <c r="B57" s="112">
        <v>2041</v>
      </c>
      <c r="C57" s="117">
        <v>61.147227748650607</v>
      </c>
      <c r="D57" s="117">
        <v>4.8473828350626764</v>
      </c>
      <c r="E57" s="117">
        <v>4.8473828350626764</v>
      </c>
      <c r="F57" s="117">
        <v>13.347561722144684</v>
      </c>
      <c r="G57" s="117">
        <v>18.426846631466702</v>
      </c>
      <c r="H57" s="117"/>
    </row>
    <row r="58" spans="2:9" ht="15.75" x14ac:dyDescent="0.3">
      <c r="B58" s="112">
        <v>2042</v>
      </c>
      <c r="C58" s="117">
        <v>58.383148742641325</v>
      </c>
      <c r="D58" s="117">
        <v>4.2639883024692953</v>
      </c>
      <c r="E58" s="117">
        <v>4.2639883024692953</v>
      </c>
      <c r="F58" s="117">
        <v>12.895901602042681</v>
      </c>
      <c r="G58" s="117">
        <v>17.924393662271481</v>
      </c>
      <c r="H58" s="117"/>
    </row>
    <row r="59" spans="2:9" ht="15.75" x14ac:dyDescent="0.3">
      <c r="B59" s="112">
        <v>2043</v>
      </c>
      <c r="C59" s="117">
        <v>55.660599230838834</v>
      </c>
      <c r="D59" s="117">
        <v>3.6917769222442738</v>
      </c>
      <c r="E59" s="117">
        <v>3.6917769222442738</v>
      </c>
      <c r="F59" s="117">
        <v>12.451939928170502</v>
      </c>
      <c r="G59" s="117">
        <v>17.430147067797009</v>
      </c>
      <c r="H59" s="117"/>
    </row>
    <row r="60" spans="2:9" ht="15.75" x14ac:dyDescent="0.3">
      <c r="B60" s="112">
        <v>2044</v>
      </c>
      <c r="C60" s="117">
        <v>52.979080984935479</v>
      </c>
      <c r="D60" s="117">
        <v>3.1305833707935071</v>
      </c>
      <c r="E60" s="117">
        <v>3.1305833707935071</v>
      </c>
      <c r="F60" s="117">
        <v>12.015567897615561</v>
      </c>
      <c r="G60" s="117">
        <v>16.943992965845801</v>
      </c>
      <c r="H60" s="117"/>
    </row>
    <row r="61" spans="2:9" ht="15.75" x14ac:dyDescent="0.3">
      <c r="B61" s="112">
        <v>2045</v>
      </c>
      <c r="C61" s="117">
        <v>50.396328794777155</v>
      </c>
      <c r="D61" s="117">
        <v>2.5802445126795313</v>
      </c>
      <c r="E61" s="117">
        <v>2.5802445126795313</v>
      </c>
      <c r="F61" s="117">
        <v>11.618670733165196</v>
      </c>
      <c r="G61" s="117">
        <v>16.465818931226842</v>
      </c>
      <c r="H61" s="117"/>
    </row>
    <row r="62" spans="2:9" ht="15.75" x14ac:dyDescent="0.3">
      <c r="B62" s="112">
        <v>2046</v>
      </c>
      <c r="C62" s="117">
        <v>47.521234132849969</v>
      </c>
      <c r="D62" s="117">
        <v>2.0497462408726195</v>
      </c>
      <c r="E62" s="117">
        <v>2.0497462408726195</v>
      </c>
      <c r="F62" s="117">
        <v>11.332958060549187</v>
      </c>
      <c r="G62" s="117">
        <v>16.146176221224401</v>
      </c>
      <c r="H62" s="117"/>
    </row>
    <row r="63" spans="2:9" ht="15.75" x14ac:dyDescent="0.3">
      <c r="B63" s="112">
        <v>2047</v>
      </c>
      <c r="C63" s="117">
        <v>44.684297565401252</v>
      </c>
      <c r="D63" s="117">
        <v>1.5265485128898835</v>
      </c>
      <c r="E63" s="117">
        <v>1.5265485128898835</v>
      </c>
      <c r="F63" s="117">
        <v>11.050676050483878</v>
      </c>
      <c r="G63" s="117">
        <v>15.830201684034368</v>
      </c>
      <c r="H63" s="117"/>
    </row>
    <row r="64" spans="2:9" ht="15.75" x14ac:dyDescent="0.3">
      <c r="B64" s="112">
        <v>2048</v>
      </c>
      <c r="C64" s="117">
        <v>41.885122372509485</v>
      </c>
      <c r="D64" s="117">
        <v>1.0105751155331029</v>
      </c>
      <c r="E64" s="117">
        <v>1.0105751155331029</v>
      </c>
      <c r="F64" s="117">
        <v>10.771790673614513</v>
      </c>
      <c r="G64" s="117">
        <v>15.51785962773015</v>
      </c>
      <c r="H64" s="117"/>
    </row>
    <row r="65" spans="2:8" ht="15.75" x14ac:dyDescent="0.3">
      <c r="B65" s="112">
        <v>2049</v>
      </c>
      <c r="C65" s="117">
        <v>39.123315552676715</v>
      </c>
      <c r="D65" s="117">
        <v>0.5017505448621854</v>
      </c>
      <c r="E65" s="117">
        <v>0.5017505448621854</v>
      </c>
      <c r="F65" s="117">
        <v>10.496268208894847</v>
      </c>
      <c r="G65" s="117">
        <v>15.209114680331679</v>
      </c>
      <c r="H65" s="117"/>
    </row>
    <row r="66" spans="2:8" ht="15.75" x14ac:dyDescent="0.3">
      <c r="B66" s="112">
        <v>2050</v>
      </c>
      <c r="C66" s="117">
        <v>36.412326325790957</v>
      </c>
      <c r="D66" s="117">
        <v>0</v>
      </c>
      <c r="E66" s="117">
        <v>0</v>
      </c>
      <c r="F66" s="117">
        <v>10.244667537496031</v>
      </c>
      <c r="G66" s="117">
        <v>14.933949776575677</v>
      </c>
      <c r="H66" s="117"/>
    </row>
    <row r="67" spans="2:8" ht="15.75" x14ac:dyDescent="0.3">
      <c r="B67" s="112">
        <v>2051</v>
      </c>
      <c r="C67" s="117">
        <v>34.050952288616415</v>
      </c>
      <c r="D67" s="117">
        <v>0</v>
      </c>
      <c r="E67" s="117">
        <v>0</v>
      </c>
      <c r="F67" s="117">
        <v>10.193444199808551</v>
      </c>
      <c r="G67" s="117">
        <v>14.859280027692799</v>
      </c>
      <c r="H67" s="117"/>
    </row>
    <row r="68" spans="2:8" ht="15.75" x14ac:dyDescent="0.3">
      <c r="B68" s="112">
        <v>2052</v>
      </c>
      <c r="C68" s="117">
        <v>31.707527949449897</v>
      </c>
      <c r="D68" s="117">
        <v>0</v>
      </c>
      <c r="E68" s="117">
        <v>0</v>
      </c>
      <c r="F68" s="117">
        <v>10.122090090409891</v>
      </c>
      <c r="G68" s="117">
        <v>14.755265067498948</v>
      </c>
      <c r="H68" s="117"/>
    </row>
    <row r="69" spans="2:8" ht="15.75" x14ac:dyDescent="0.3">
      <c r="B69" s="112">
        <v>2053</v>
      </c>
      <c r="C69" s="117">
        <v>29.395565702659265</v>
      </c>
      <c r="D69" s="117">
        <v>0</v>
      </c>
      <c r="E69" s="117">
        <v>0</v>
      </c>
      <c r="F69" s="117">
        <v>10.05123545977702</v>
      </c>
      <c r="G69" s="117">
        <v>14.651978212026455</v>
      </c>
      <c r="H69" s="117"/>
    </row>
    <row r="70" spans="2:8" ht="15.75" x14ac:dyDescent="0.3">
      <c r="B70" s="112">
        <v>2054</v>
      </c>
      <c r="C70" s="117">
        <v>27.114736958237728</v>
      </c>
      <c r="D70" s="117">
        <v>0</v>
      </c>
      <c r="E70" s="117">
        <v>0</v>
      </c>
      <c r="F70" s="117">
        <v>9.9808768115585824</v>
      </c>
      <c r="G70" s="117">
        <v>14.549414364542272</v>
      </c>
      <c r="H70" s="117"/>
    </row>
    <row r="71" spans="2:8" ht="15.75" x14ac:dyDescent="0.3">
      <c r="B71" s="112">
        <v>2055</v>
      </c>
      <c r="C71" s="117">
        <v>24.873970996724914</v>
      </c>
      <c r="D71" s="117">
        <v>0</v>
      </c>
      <c r="E71" s="117">
        <v>0</v>
      </c>
      <c r="F71" s="117">
        <v>9.9309724275007891</v>
      </c>
      <c r="G71" s="117">
        <v>14.47666729271956</v>
      </c>
      <c r="H71" s="117"/>
    </row>
    <row r="72" spans="2:8" ht="15.75" x14ac:dyDescent="0.3">
      <c r="B72" s="112">
        <v>2056</v>
      </c>
      <c r="C72" s="117">
        <v>22.55879478931233</v>
      </c>
      <c r="D72" s="117">
        <v>0</v>
      </c>
      <c r="E72" s="117">
        <v>0</v>
      </c>
      <c r="F72" s="117">
        <v>9.8813175653632861</v>
      </c>
      <c r="G72" s="117">
        <v>14.404283956255961</v>
      </c>
      <c r="H72" s="117"/>
    </row>
    <row r="73" spans="2:8" ht="15.75" x14ac:dyDescent="0.3">
      <c r="B73" s="112">
        <v>2057</v>
      </c>
      <c r="C73" s="117">
        <v>20.273431462798715</v>
      </c>
      <c r="D73" s="117">
        <v>0</v>
      </c>
      <c r="E73" s="117">
        <v>0</v>
      </c>
      <c r="F73" s="117">
        <v>9.8319109775364684</v>
      </c>
      <c r="G73" s="117">
        <v>14.332262536474683</v>
      </c>
      <c r="H73" s="117"/>
    </row>
    <row r="74" spans="2:8" ht="15.75" x14ac:dyDescent="0.3">
      <c r="B74" s="112">
        <v>2058</v>
      </c>
      <c r="C74" s="117">
        <v>18.017585349013451</v>
      </c>
      <c r="D74" s="117">
        <v>0</v>
      </c>
      <c r="E74" s="117">
        <v>0</v>
      </c>
      <c r="F74" s="117">
        <v>9.7827514226487864</v>
      </c>
      <c r="G74" s="117">
        <v>14.260601223792309</v>
      </c>
      <c r="H74" s="117"/>
    </row>
    <row r="75" spans="2:8" ht="15.75" x14ac:dyDescent="0.3">
      <c r="B75" s="112">
        <v>2059</v>
      </c>
      <c r="C75" s="117">
        <v>15.79096341429921</v>
      </c>
      <c r="D75" s="117">
        <v>0</v>
      </c>
      <c r="E75" s="117">
        <v>0</v>
      </c>
      <c r="F75" s="117">
        <v>9.7338376655355443</v>
      </c>
      <c r="G75" s="117">
        <v>14.189298217673347</v>
      </c>
      <c r="H75" s="117"/>
    </row>
    <row r="76" spans="2:8" ht="15.75" x14ac:dyDescent="0.3">
      <c r="B76" s="112">
        <v>2060</v>
      </c>
      <c r="C76" s="117">
        <v>13.593275237267692</v>
      </c>
      <c r="D76" s="117">
        <v>0</v>
      </c>
      <c r="E76" s="117">
        <v>0</v>
      </c>
      <c r="F76" s="117">
        <v>9.6851684772078652</v>
      </c>
      <c r="G76" s="117">
        <v>14.118351726584979</v>
      </c>
      <c r="H76" s="117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"/>
  <sheetViews>
    <sheetView showGridLines="0" zoomScale="90" zoomScaleNormal="90" workbookViewId="0">
      <selection activeCell="A5" sqref="A5"/>
    </sheetView>
  </sheetViews>
  <sheetFormatPr baseColWidth="10" defaultRowHeight="15" x14ac:dyDescent="0.25"/>
  <sheetData>
    <row r="1" spans="1:10" s="85" customFormat="1" x14ac:dyDescent="0.25">
      <c r="A1" s="99" t="s">
        <v>3</v>
      </c>
    </row>
    <row r="2" spans="1:10" s="85" customFormat="1" x14ac:dyDescent="0.25"/>
    <row r="3" spans="1:10" s="85" customFormat="1" x14ac:dyDescent="0.25"/>
    <row r="4" spans="1:10" s="85" customFormat="1" x14ac:dyDescent="0.25"/>
    <row r="5" spans="1:10" s="85" customFormat="1" x14ac:dyDescent="0.25"/>
    <row r="6" spans="1:10" s="85" customFormat="1" x14ac:dyDescent="0.25"/>
    <row r="7" spans="1:10" s="85" customFormat="1" ht="15.75" thickBot="1" x14ac:dyDescent="0.3"/>
    <row r="8" spans="1:10" ht="16.5" x14ac:dyDescent="0.25">
      <c r="B8" s="4" t="s">
        <v>361</v>
      </c>
      <c r="C8" s="4"/>
      <c r="D8" s="4"/>
      <c r="E8" s="4"/>
      <c r="F8" s="4"/>
      <c r="G8" s="4"/>
      <c r="H8" s="4"/>
      <c r="I8" s="4"/>
      <c r="J8" s="4"/>
    </row>
    <row r="9" spans="1:10" ht="17.25" thickBot="1" x14ac:dyDescent="0.35">
      <c r="B9" s="106" t="s">
        <v>263</v>
      </c>
      <c r="C9" s="106"/>
      <c r="D9" s="106"/>
      <c r="E9" s="106"/>
      <c r="F9" s="106"/>
      <c r="G9" s="106"/>
      <c r="H9" s="106"/>
      <c r="I9" s="106"/>
      <c r="J9" s="106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  <c r="J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10" ht="15.75" x14ac:dyDescent="0.3">
      <c r="B27" s="82" t="s">
        <v>264</v>
      </c>
      <c r="C27" s="82"/>
      <c r="D27" s="82"/>
      <c r="E27" s="82"/>
      <c r="F27" s="82"/>
      <c r="G27" s="82"/>
      <c r="H27" s="82"/>
      <c r="I27" s="82"/>
      <c r="J27" s="82"/>
    </row>
    <row r="28" spans="2:10" ht="15.75" x14ac:dyDescent="0.3">
      <c r="B28" s="82"/>
      <c r="C28" s="82"/>
      <c r="D28" s="82"/>
      <c r="E28" s="82"/>
      <c r="F28" s="82"/>
      <c r="G28" s="82"/>
      <c r="H28" s="82"/>
      <c r="I28" s="82"/>
      <c r="J28" s="82"/>
    </row>
    <row r="30" spans="2:10" ht="15.75" x14ac:dyDescent="0.3">
      <c r="B30" s="151"/>
      <c r="C30" s="151" t="s">
        <v>17</v>
      </c>
      <c r="D30" s="151" t="s">
        <v>21</v>
      </c>
      <c r="E30" s="151" t="s">
        <v>26</v>
      </c>
      <c r="F30" s="151" t="s">
        <v>29</v>
      </c>
      <c r="G30" s="151" t="s">
        <v>30</v>
      </c>
      <c r="H30" s="151" t="s">
        <v>50</v>
      </c>
    </row>
    <row r="31" spans="2:10" ht="15.75" x14ac:dyDescent="0.3">
      <c r="B31" s="112">
        <v>2015</v>
      </c>
      <c r="C31" s="117">
        <v>246.90324040023006</v>
      </c>
      <c r="D31" s="117">
        <v>246.90324040023006</v>
      </c>
      <c r="E31" s="117">
        <v>246.90324040023006</v>
      </c>
      <c r="F31" s="117">
        <v>246.90324040023006</v>
      </c>
      <c r="G31" s="117">
        <v>246.90324040023006</v>
      </c>
      <c r="H31" s="112"/>
    </row>
    <row r="32" spans="2:10" ht="15.75" x14ac:dyDescent="0.3">
      <c r="B32" s="112">
        <v>2016</v>
      </c>
      <c r="C32" s="117">
        <v>251.18397838100174</v>
      </c>
      <c r="D32" s="117">
        <v>251.20292567156193</v>
      </c>
      <c r="E32" s="117">
        <v>251.20292567156193</v>
      </c>
      <c r="F32" s="117">
        <v>251.20292567156193</v>
      </c>
      <c r="G32" s="117">
        <v>251.20292567156193</v>
      </c>
      <c r="H32" s="112"/>
    </row>
    <row r="33" spans="2:8" ht="15.75" x14ac:dyDescent="0.3">
      <c r="B33" s="112">
        <v>2017</v>
      </c>
      <c r="C33" s="117">
        <v>233.41373698058956</v>
      </c>
      <c r="D33" s="117">
        <v>233.45816691035375</v>
      </c>
      <c r="E33" s="117">
        <v>233.45816691035375</v>
      </c>
      <c r="F33" s="117">
        <v>233.45816691035375</v>
      </c>
      <c r="G33" s="117">
        <v>233.45816691035375</v>
      </c>
      <c r="H33" s="112"/>
    </row>
    <row r="34" spans="2:8" ht="15.75" x14ac:dyDescent="0.3">
      <c r="B34" s="112">
        <v>2018</v>
      </c>
      <c r="C34" s="117">
        <v>229.03522111532925</v>
      </c>
      <c r="D34" s="117">
        <v>229.03522111532925</v>
      </c>
      <c r="E34" s="117">
        <v>229.03522111532925</v>
      </c>
      <c r="F34" s="117">
        <v>229.03522111532925</v>
      </c>
      <c r="G34" s="117">
        <v>229.03522111532925</v>
      </c>
      <c r="H34" s="112"/>
    </row>
    <row r="35" spans="2:8" ht="15.75" x14ac:dyDescent="0.3">
      <c r="B35" s="112">
        <v>2019</v>
      </c>
      <c r="C35" s="117">
        <v>229.78860834047094</v>
      </c>
      <c r="D35" s="117">
        <v>229.78860834047094</v>
      </c>
      <c r="E35" s="117">
        <v>229.78860834047094</v>
      </c>
      <c r="F35" s="117">
        <v>229.78860834047094</v>
      </c>
      <c r="G35" s="117">
        <v>229.78860834047094</v>
      </c>
      <c r="H35" s="112"/>
    </row>
    <row r="36" spans="2:8" ht="15.75" x14ac:dyDescent="0.3">
      <c r="B36" s="112">
        <v>2020</v>
      </c>
      <c r="C36" s="117">
        <v>223.23455713885068</v>
      </c>
      <c r="D36" s="117">
        <v>219.23870037972409</v>
      </c>
      <c r="E36" s="117">
        <v>219.23870037972409</v>
      </c>
      <c r="F36" s="117">
        <v>220.52606512959804</v>
      </c>
      <c r="G36" s="117">
        <v>220.09095885709604</v>
      </c>
      <c r="H36" s="112"/>
    </row>
    <row r="37" spans="2:8" ht="15.75" x14ac:dyDescent="0.3">
      <c r="B37" s="112">
        <v>2021</v>
      </c>
      <c r="C37" s="117">
        <v>213.22399426601675</v>
      </c>
      <c r="D37" s="117">
        <v>203.95417184479822</v>
      </c>
      <c r="E37" s="117">
        <v>203.95417184479822</v>
      </c>
      <c r="F37" s="117">
        <v>207.3669021183737</v>
      </c>
      <c r="G37" s="117">
        <v>206.03256760379216</v>
      </c>
      <c r="H37" s="112">
        <v>186</v>
      </c>
    </row>
    <row r="38" spans="2:8" ht="15.75" x14ac:dyDescent="0.3">
      <c r="B38" s="112">
        <v>2022</v>
      </c>
      <c r="C38" s="117">
        <v>205.19986553914023</v>
      </c>
      <c r="D38" s="117">
        <v>192.89091196608538</v>
      </c>
      <c r="E38" s="117">
        <v>192.89091196608538</v>
      </c>
      <c r="F38" s="117">
        <v>197.26156075950306</v>
      </c>
      <c r="G38" s="117">
        <v>195.29614707280112</v>
      </c>
      <c r="H38" s="112"/>
    </row>
    <row r="39" spans="2:8" ht="15.75" x14ac:dyDescent="0.3">
      <c r="B39" s="112">
        <v>2023</v>
      </c>
      <c r="C39" s="117">
        <v>198.99138332524615</v>
      </c>
      <c r="D39" s="117">
        <v>185.42163100964456</v>
      </c>
      <c r="E39" s="117">
        <v>185.42163100964456</v>
      </c>
      <c r="F39" s="117">
        <v>189.83042636248527</v>
      </c>
      <c r="G39" s="117">
        <v>187.55477996890824</v>
      </c>
      <c r="H39" s="112"/>
    </row>
    <row r="40" spans="2:8" ht="15.75" x14ac:dyDescent="0.3">
      <c r="B40" s="112">
        <v>2024</v>
      </c>
      <c r="C40" s="117">
        <v>190.56822353802528</v>
      </c>
      <c r="D40" s="117">
        <v>174.21473181219218</v>
      </c>
      <c r="E40" s="117">
        <v>174.21473181219218</v>
      </c>
      <c r="F40" s="117">
        <v>179.74508578016707</v>
      </c>
      <c r="G40" s="117">
        <v>176.96062076954297</v>
      </c>
      <c r="H40" s="112"/>
    </row>
    <row r="41" spans="2:8" ht="15.75" x14ac:dyDescent="0.3">
      <c r="B41" s="112">
        <v>2025</v>
      </c>
      <c r="C41" s="117">
        <v>183.88528873545999</v>
      </c>
      <c r="D41" s="117">
        <v>162.72237692720054</v>
      </c>
      <c r="E41" s="117">
        <v>162.72237692720054</v>
      </c>
      <c r="F41" s="117">
        <v>169.26910719536565</v>
      </c>
      <c r="G41" s="117">
        <v>166.07482515393363</v>
      </c>
      <c r="H41" s="112"/>
    </row>
    <row r="42" spans="2:8" ht="15.75" x14ac:dyDescent="0.3">
      <c r="B42" s="112">
        <v>2026</v>
      </c>
      <c r="C42" s="117">
        <v>176.35208197181203</v>
      </c>
      <c r="D42" s="117">
        <v>149.14602672324162</v>
      </c>
      <c r="E42" s="117">
        <v>149.14602672324162</v>
      </c>
      <c r="F42" s="117">
        <v>156.38933530579979</v>
      </c>
      <c r="G42" s="117">
        <v>153.12264067694292</v>
      </c>
      <c r="H42" s="112"/>
    </row>
    <row r="43" spans="2:8" ht="15.75" x14ac:dyDescent="0.3">
      <c r="B43" s="112">
        <v>2027</v>
      </c>
      <c r="C43" s="117">
        <v>169.06594711867393</v>
      </c>
      <c r="D43" s="117">
        <v>136.36972060676715</v>
      </c>
      <c r="E43" s="117">
        <v>136.36972060676715</v>
      </c>
      <c r="F43" s="117">
        <v>144.25282727713238</v>
      </c>
      <c r="G43" s="117">
        <v>140.96417481896134</v>
      </c>
      <c r="H43" s="112"/>
    </row>
    <row r="44" spans="2:8" ht="15.75" x14ac:dyDescent="0.3">
      <c r="B44" s="112">
        <v>2028</v>
      </c>
      <c r="C44" s="117">
        <v>162.01957377832912</v>
      </c>
      <c r="D44" s="117">
        <v>124.3545253105534</v>
      </c>
      <c r="E44" s="117">
        <v>124.3545253105534</v>
      </c>
      <c r="F44" s="117">
        <v>132.82377114956557</v>
      </c>
      <c r="G44" s="117">
        <v>129.56054196330669</v>
      </c>
      <c r="H44" s="112"/>
    </row>
    <row r="45" spans="2:8" ht="15.75" x14ac:dyDescent="0.3">
      <c r="B45" s="112">
        <v>2029</v>
      </c>
      <c r="C45" s="117">
        <v>155.20585547004166</v>
      </c>
      <c r="D45" s="117">
        <v>113.06324722831397</v>
      </c>
      <c r="E45" s="117">
        <v>113.06324722831397</v>
      </c>
      <c r="F45" s="117">
        <v>122.06794568849658</v>
      </c>
      <c r="G45" s="117">
        <v>118.87459583586548</v>
      </c>
      <c r="H45" s="112"/>
    </row>
    <row r="46" spans="2:8" ht="15.75" x14ac:dyDescent="0.3">
      <c r="B46" s="112">
        <v>2030</v>
      </c>
      <c r="C46" s="117">
        <v>150.50779964848428</v>
      </c>
      <c r="D46" s="117">
        <v>104.42951138148251</v>
      </c>
      <c r="E46" s="117">
        <v>104.42951138148251</v>
      </c>
      <c r="F46" s="117">
        <v>114.11853744691523</v>
      </c>
      <c r="G46" s="117">
        <v>110.84000847386793</v>
      </c>
      <c r="H46" s="112"/>
    </row>
    <row r="47" spans="2:8" ht="15.75" x14ac:dyDescent="0.3">
      <c r="B47" s="112">
        <v>2031</v>
      </c>
      <c r="C47" s="117">
        <v>144.65408945640036</v>
      </c>
      <c r="D47" s="117">
        <v>93.577664429735407</v>
      </c>
      <c r="E47" s="117">
        <v>93.577664429735407</v>
      </c>
      <c r="F47" s="117">
        <v>103.75760114915003</v>
      </c>
      <c r="G47" s="117">
        <v>100.85110724339954</v>
      </c>
      <c r="H47" s="112"/>
    </row>
    <row r="48" spans="2:8" ht="15.75" x14ac:dyDescent="0.3">
      <c r="B48" s="112">
        <v>2032</v>
      </c>
      <c r="C48" s="117">
        <v>138.90030299629717</v>
      </c>
      <c r="D48" s="117">
        <v>83.034550304889407</v>
      </c>
      <c r="E48" s="117">
        <v>83.034550304889407</v>
      </c>
      <c r="F48" s="117">
        <v>93.688490327801802</v>
      </c>
      <c r="G48" s="117">
        <v>91.162149120192183</v>
      </c>
      <c r="H48" s="112"/>
    </row>
    <row r="49" spans="2:8" ht="15.75" x14ac:dyDescent="0.3">
      <c r="B49" s="112">
        <v>2033</v>
      </c>
      <c r="C49" s="117">
        <v>133.24504780357142</v>
      </c>
      <c r="D49" s="117">
        <v>72.793344963338754</v>
      </c>
      <c r="E49" s="117">
        <v>72.793344963338754</v>
      </c>
      <c r="F49" s="117">
        <v>83.904777704882108</v>
      </c>
      <c r="G49" s="117">
        <v>81.76637638419345</v>
      </c>
      <c r="H49" s="112"/>
    </row>
    <row r="50" spans="2:8" ht="15.75" x14ac:dyDescent="0.3">
      <c r="B50" s="112">
        <v>2034</v>
      </c>
      <c r="C50" s="117">
        <v>127.68694906978071</v>
      </c>
      <c r="D50" s="117">
        <v>62.847359488291879</v>
      </c>
      <c r="E50" s="117">
        <v>62.847359488291879</v>
      </c>
      <c r="F50" s="117">
        <v>74.400163030402084</v>
      </c>
      <c r="G50" s="117">
        <v>72.657165998672582</v>
      </c>
      <c r="H50" s="112"/>
    </row>
    <row r="51" spans="2:8" ht="15.75" x14ac:dyDescent="0.3">
      <c r="B51" s="112">
        <v>2035</v>
      </c>
      <c r="C51" s="117">
        <v>122.67374991962264</v>
      </c>
      <c r="D51" s="117">
        <v>53.325487739648381</v>
      </c>
      <c r="E51" s="117">
        <v>53.325487739648381</v>
      </c>
      <c r="F51" s="117">
        <v>65.340403423442993</v>
      </c>
      <c r="G51" s="117">
        <v>63.963477262874314</v>
      </c>
      <c r="H51" s="112"/>
    </row>
    <row r="52" spans="2:8" ht="15.75" x14ac:dyDescent="0.3">
      <c r="B52" s="112">
        <v>2036</v>
      </c>
      <c r="C52" s="117">
        <v>117.67315141566783</v>
      </c>
      <c r="D52" s="117">
        <v>44.121137080220365</v>
      </c>
      <c r="E52" s="117">
        <v>44.121137080220365</v>
      </c>
      <c r="F52" s="117">
        <v>57.178947445368337</v>
      </c>
      <c r="G52" s="117">
        <v>55.852681276347887</v>
      </c>
      <c r="H52" s="112"/>
    </row>
    <row r="53" spans="2:8" ht="15.75" x14ac:dyDescent="0.3">
      <c r="B53" s="112">
        <v>2037</v>
      </c>
      <c r="C53" s="117">
        <v>112.7281765283863</v>
      </c>
      <c r="D53" s="117">
        <v>35.13001196638411</v>
      </c>
      <c r="E53" s="117">
        <v>35.13001196638411</v>
      </c>
      <c r="F53" s="117">
        <v>49.203957392674504</v>
      </c>
      <c r="G53" s="117">
        <v>47.927333652772248</v>
      </c>
      <c r="H53" s="112"/>
    </row>
    <row r="54" spans="2:8" ht="15.75" x14ac:dyDescent="0.3">
      <c r="B54" s="112">
        <v>2038</v>
      </c>
      <c r="C54" s="117">
        <v>107.8383375017175</v>
      </c>
      <c r="D54" s="117">
        <v>26.348320411540371</v>
      </c>
      <c r="E54" s="117">
        <v>26.348320411540371</v>
      </c>
      <c r="F54" s="117">
        <v>41.412133332813198</v>
      </c>
      <c r="G54" s="117">
        <v>40.184151586058626</v>
      </c>
      <c r="H54" s="112"/>
    </row>
    <row r="55" spans="2:8" ht="15.75" x14ac:dyDescent="0.3">
      <c r="B55" s="112">
        <v>2039</v>
      </c>
      <c r="C55" s="117">
        <v>103.00315043287134</v>
      </c>
      <c r="D55" s="117">
        <v>17.772330732289721</v>
      </c>
      <c r="E55" s="117">
        <v>17.772330732289721</v>
      </c>
      <c r="F55" s="117">
        <v>33.80022768052401</v>
      </c>
      <c r="G55" s="117">
        <v>32.619904352900129</v>
      </c>
      <c r="H55" s="112"/>
    </row>
    <row r="56" spans="2:8" ht="15.75" x14ac:dyDescent="0.3">
      <c r="B56" s="112">
        <v>2040</v>
      </c>
      <c r="C56" s="117">
        <v>98.436610692804763</v>
      </c>
      <c r="D56" s="117">
        <v>9.4028597038580894</v>
      </c>
      <c r="E56" s="117">
        <v>9.4028597038580894</v>
      </c>
      <c r="F56" s="117">
        <v>26.403878966806598</v>
      </c>
      <c r="G56" s="117">
        <v>25.235901592165305</v>
      </c>
      <c r="H56" s="112"/>
    </row>
    <row r="57" spans="2:8" ht="15.75" x14ac:dyDescent="0.3">
      <c r="B57" s="112">
        <v>2041</v>
      </c>
      <c r="C57" s="117">
        <v>93.927214526931621</v>
      </c>
      <c r="D57" s="117">
        <v>7.9638259007533225</v>
      </c>
      <c r="E57" s="117">
        <v>7.9638259007533225</v>
      </c>
      <c r="F57" s="117">
        <v>24.794834971072344</v>
      </c>
      <c r="G57" s="117">
        <v>24.450990957882325</v>
      </c>
      <c r="H57" s="112"/>
    </row>
    <row r="58" spans="2:8" ht="15.75" x14ac:dyDescent="0.3">
      <c r="B58" s="112">
        <v>2042</v>
      </c>
      <c r="C58" s="117">
        <v>89.450390178711444</v>
      </c>
      <c r="D58" s="117">
        <v>6.5526324877402642</v>
      </c>
      <c r="E58" s="117">
        <v>6.5526324877402642</v>
      </c>
      <c r="F58" s="117">
        <v>23.215331467356094</v>
      </c>
      <c r="G58" s="117">
        <v>23.679254946125784</v>
      </c>
      <c r="H58" s="112"/>
    </row>
    <row r="59" spans="2:8" ht="15.75" x14ac:dyDescent="0.3">
      <c r="B59" s="112">
        <v>2043</v>
      </c>
      <c r="C59" s="117">
        <v>85.005955416782911</v>
      </c>
      <c r="D59" s="117">
        <v>5.1688665603973929</v>
      </c>
      <c r="E59" s="117">
        <v>5.1688665603973929</v>
      </c>
      <c r="F59" s="117">
        <v>21.664938550217069</v>
      </c>
      <c r="G59" s="117">
        <v>22.92050855550859</v>
      </c>
      <c r="H59" s="112"/>
    </row>
    <row r="60" spans="2:8" ht="15.75" x14ac:dyDescent="0.3">
      <c r="B60" s="112">
        <v>2044</v>
      </c>
      <c r="C60" s="117">
        <v>80.59372893203988</v>
      </c>
      <c r="D60" s="117">
        <v>3.8121206883526049</v>
      </c>
      <c r="E60" s="117">
        <v>3.8121206883526049</v>
      </c>
      <c r="F60" s="117">
        <v>20.143231958274082</v>
      </c>
      <c r="G60" s="117">
        <v>22.174569167209128</v>
      </c>
      <c r="H60" s="112"/>
    </row>
    <row r="61" spans="2:8" ht="15.75" x14ac:dyDescent="0.3">
      <c r="B61" s="112">
        <v>2045</v>
      </c>
      <c r="C61" s="117">
        <v>76.213530333141478</v>
      </c>
      <c r="D61" s="117">
        <v>2.4849811808421531</v>
      </c>
      <c r="E61" s="117">
        <v>2.4849811808421531</v>
      </c>
      <c r="F61" s="117">
        <v>18.70177467187418</v>
      </c>
      <c r="G61" s="117">
        <v>21.444244849569582</v>
      </c>
      <c r="H61" s="112"/>
    </row>
    <row r="62" spans="2:8" ht="15.75" x14ac:dyDescent="0.3">
      <c r="B62" s="112">
        <v>2046</v>
      </c>
      <c r="C62" s="117">
        <v>71.871486365381088</v>
      </c>
      <c r="D62" s="117">
        <v>1.9740690500610065</v>
      </c>
      <c r="E62" s="117">
        <v>1.9740690500610065</v>
      </c>
      <c r="F62" s="117">
        <v>18.077344986655813</v>
      </c>
      <c r="G62" s="117">
        <v>20.929780639263484</v>
      </c>
      <c r="H62" s="112"/>
    </row>
    <row r="63" spans="2:8" ht="15.75" x14ac:dyDescent="0.3">
      <c r="B63" s="112">
        <v>2047</v>
      </c>
      <c r="C63" s="117">
        <v>67.561064939554939</v>
      </c>
      <c r="D63" s="117">
        <v>1.4701879250329346</v>
      </c>
      <c r="E63" s="117">
        <v>1.4701879250329346</v>
      </c>
      <c r="F63" s="117">
        <v>17.460740930071577</v>
      </c>
      <c r="G63" s="117">
        <v>20.421468159904048</v>
      </c>
      <c r="H63" s="112"/>
    </row>
    <row r="64" spans="2:8" ht="15.75" x14ac:dyDescent="0.3">
      <c r="B64" s="112">
        <v>2048</v>
      </c>
      <c r="C64" s="117">
        <v>63.282088656942285</v>
      </c>
      <c r="D64" s="117">
        <v>0.97326440637180245</v>
      </c>
      <c r="E64" s="117">
        <v>0.97326440637180245</v>
      </c>
      <c r="F64" s="117">
        <v>16.851883540375173</v>
      </c>
      <c r="G64" s="117">
        <v>19.91924649600432</v>
      </c>
      <c r="H64" s="112"/>
    </row>
    <row r="65" spans="2:8" ht="15.75" x14ac:dyDescent="0.3">
      <c r="B65" s="112">
        <v>2049</v>
      </c>
      <c r="C65" s="117">
        <v>59.034381017517418</v>
      </c>
      <c r="D65" s="117">
        <v>0.48322577776359998</v>
      </c>
      <c r="E65" s="117">
        <v>0.48322577776359998</v>
      </c>
      <c r="F65" s="117">
        <v>16.250694577828945</v>
      </c>
      <c r="G65" s="117">
        <v>19.423055283459352</v>
      </c>
      <c r="H65" s="112"/>
    </row>
    <row r="66" spans="2:8" ht="15.75" x14ac:dyDescent="0.3">
      <c r="B66" s="112">
        <v>2050</v>
      </c>
      <c r="C66" s="117">
        <v>54.81776641557493</v>
      </c>
      <c r="D66" s="117">
        <v>0</v>
      </c>
      <c r="E66" s="117">
        <v>0</v>
      </c>
      <c r="F66" s="117">
        <v>15.657096518464888</v>
      </c>
      <c r="G66" s="117">
        <v>18.932834704811704</v>
      </c>
      <c r="H66" s="112"/>
    </row>
    <row r="67" spans="2:8" ht="15.75" x14ac:dyDescent="0.3">
      <c r="B67" s="112">
        <v>2051</v>
      </c>
      <c r="C67" s="117">
        <v>50.618385660340252</v>
      </c>
      <c r="D67" s="117">
        <v>0</v>
      </c>
      <c r="E67" s="117">
        <v>0</v>
      </c>
      <c r="F67" s="117">
        <v>15.491660457763926</v>
      </c>
      <c r="G67" s="117">
        <v>18.76932167133775</v>
      </c>
      <c r="H67" s="112"/>
    </row>
    <row r="68" spans="2:8" ht="15.75" x14ac:dyDescent="0.3">
      <c r="B68" s="112">
        <v>2052</v>
      </c>
      <c r="C68" s="117">
        <v>46.454188164723412</v>
      </c>
      <c r="D68" s="117">
        <v>0</v>
      </c>
      <c r="E68" s="117">
        <v>0</v>
      </c>
      <c r="F68" s="117">
        <v>15.364058755632355</v>
      </c>
      <c r="G68" s="117">
        <v>18.627090288176412</v>
      </c>
      <c r="H68" s="112"/>
    </row>
    <row r="69" spans="2:8" ht="15.75" x14ac:dyDescent="0.3">
      <c r="B69" s="112">
        <v>2053</v>
      </c>
      <c r="C69" s="117">
        <v>42.320730999580988</v>
      </c>
      <c r="D69" s="117">
        <v>0</v>
      </c>
      <c r="E69" s="117">
        <v>0</v>
      </c>
      <c r="F69" s="117">
        <v>15.236457053500782</v>
      </c>
      <c r="G69" s="117">
        <v>18.485469959111363</v>
      </c>
      <c r="H69" s="112"/>
    </row>
    <row r="70" spans="2:8" ht="15.75" x14ac:dyDescent="0.3">
      <c r="B70" s="112">
        <v>2054</v>
      </c>
      <c r="C70" s="117">
        <v>38.218011056613697</v>
      </c>
      <c r="D70" s="117">
        <v>0</v>
      </c>
      <c r="E70" s="117">
        <v>0</v>
      </c>
      <c r="F70" s="117">
        <v>15.108855351369245</v>
      </c>
      <c r="G70" s="117">
        <v>18.344456406763989</v>
      </c>
      <c r="H70" s="112"/>
    </row>
    <row r="71" spans="2:8" ht="15.75" x14ac:dyDescent="0.3">
      <c r="B71" s="112">
        <v>2055</v>
      </c>
      <c r="C71" s="117">
        <v>34.146025258605434</v>
      </c>
      <c r="D71" s="117">
        <v>0</v>
      </c>
      <c r="E71" s="117">
        <v>0</v>
      </c>
      <c r="F71" s="117">
        <v>14.981253649237672</v>
      </c>
      <c r="G71" s="117">
        <v>18.204045383697206</v>
      </c>
      <c r="H71" s="112"/>
    </row>
    <row r="72" spans="2:8" ht="15.75" x14ac:dyDescent="0.3">
      <c r="B72" s="112">
        <v>2056</v>
      </c>
      <c r="C72" s="117">
        <v>30.078590713057441</v>
      </c>
      <c r="D72" s="117">
        <v>0</v>
      </c>
      <c r="E72" s="117">
        <v>0</v>
      </c>
      <c r="F72" s="117">
        <v>14.853651947106099</v>
      </c>
      <c r="G72" s="117">
        <v>18.064232672206085</v>
      </c>
      <c r="H72" s="112"/>
    </row>
    <row r="73" spans="2:8" ht="15.75" x14ac:dyDescent="0.3">
      <c r="B73" s="112">
        <v>2057</v>
      </c>
      <c r="C73" s="117">
        <v>26.042089041939473</v>
      </c>
      <c r="D73" s="117">
        <v>0</v>
      </c>
      <c r="E73" s="117">
        <v>0</v>
      </c>
      <c r="F73" s="117">
        <v>14.726050244974529</v>
      </c>
      <c r="G73" s="117">
        <v>17.925014084109616</v>
      </c>
      <c r="H73" s="112"/>
    </row>
    <row r="74" spans="2:8" ht="15.75" x14ac:dyDescent="0.3">
      <c r="B74" s="112">
        <v>2058</v>
      </c>
      <c r="C74" s="117">
        <v>22.036517259431672</v>
      </c>
      <c r="D74" s="117">
        <v>0</v>
      </c>
      <c r="E74" s="117">
        <v>0</v>
      </c>
      <c r="F74" s="117">
        <v>14.598448542842991</v>
      </c>
      <c r="G74" s="117">
        <v>17.78638546054399</v>
      </c>
      <c r="H74" s="112"/>
    </row>
    <row r="75" spans="2:8" ht="15.75" x14ac:dyDescent="0.3">
      <c r="B75" s="112">
        <v>2059</v>
      </c>
      <c r="C75" s="117">
        <v>18.061872409572501</v>
      </c>
      <c r="D75" s="117">
        <v>0</v>
      </c>
      <c r="E75" s="117">
        <v>0</v>
      </c>
      <c r="F75" s="117">
        <v>14.470846840711419</v>
      </c>
      <c r="G75" s="117">
        <v>17.648342671757536</v>
      </c>
      <c r="H75" s="112"/>
    </row>
    <row r="76" spans="2:8" ht="15.75" x14ac:dyDescent="0.3">
      <c r="B76" s="112">
        <v>2060</v>
      </c>
      <c r="C76" s="117">
        <v>14.118151565959941</v>
      </c>
      <c r="D76" s="117">
        <v>0</v>
      </c>
      <c r="E76" s="117">
        <v>0</v>
      </c>
      <c r="F76" s="117">
        <v>14.343245138579846</v>
      </c>
      <c r="G76" s="117">
        <v>17.510881616906751</v>
      </c>
      <c r="H76" s="112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1"/>
  <sheetViews>
    <sheetView showGridLines="0" zoomScale="90" zoomScaleNormal="90" workbookViewId="0">
      <selection activeCell="A15" sqref="A15"/>
    </sheetView>
  </sheetViews>
  <sheetFormatPr baseColWidth="10" defaultRowHeight="15" x14ac:dyDescent="0.25"/>
  <sheetData>
    <row r="1" spans="1:9" s="85" customFormat="1" x14ac:dyDescent="0.25">
      <c r="A1" s="99" t="s">
        <v>3</v>
      </c>
    </row>
    <row r="2" spans="1:9" s="85" customFormat="1" x14ac:dyDescent="0.25"/>
    <row r="3" spans="1:9" s="85" customFormat="1" x14ac:dyDescent="0.25"/>
    <row r="4" spans="1:9" s="85" customFormat="1" x14ac:dyDescent="0.25"/>
    <row r="5" spans="1:9" s="85" customFormat="1" x14ac:dyDescent="0.25"/>
    <row r="6" spans="1:9" s="85" customFormat="1" x14ac:dyDescent="0.25"/>
    <row r="7" spans="1:9" s="85" customFormat="1" ht="15.75" thickBot="1" x14ac:dyDescent="0.3"/>
    <row r="8" spans="1:9" ht="16.5" x14ac:dyDescent="0.25">
      <c r="B8" s="4" t="s">
        <v>265</v>
      </c>
      <c r="C8" s="4"/>
      <c r="D8" s="4"/>
      <c r="E8" s="4"/>
      <c r="F8" s="4"/>
      <c r="G8" s="4"/>
      <c r="H8" s="4"/>
      <c r="I8" s="4"/>
    </row>
    <row r="9" spans="1:9" ht="7.15" customHeight="1" thickBot="1" x14ac:dyDescent="0.35">
      <c r="B9" s="106"/>
      <c r="C9" s="106"/>
      <c r="D9" s="106"/>
      <c r="E9" s="106"/>
      <c r="F9" s="106"/>
      <c r="G9" s="106"/>
      <c r="H9" s="106"/>
      <c r="I9" s="106"/>
    </row>
    <row r="10" spans="1:9" x14ac:dyDescent="0.25">
      <c r="B10" s="85"/>
      <c r="C10" s="85"/>
      <c r="D10" s="85"/>
      <c r="E10" s="85"/>
      <c r="F10" s="85"/>
      <c r="G10" s="85"/>
      <c r="H10" s="85"/>
      <c r="I10" s="85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12" spans="1:9" x14ac:dyDescent="0.25">
      <c r="B12" s="85"/>
      <c r="C12" s="85"/>
      <c r="D12" s="85"/>
      <c r="E12" s="85"/>
      <c r="F12" s="85"/>
      <c r="G12" s="85"/>
      <c r="H12" s="85"/>
      <c r="I12" s="85"/>
    </row>
    <row r="13" spans="1:9" x14ac:dyDescent="0.25">
      <c r="B13" s="85"/>
      <c r="C13" s="85"/>
      <c r="D13" s="85"/>
      <c r="E13" s="85"/>
      <c r="F13" s="85"/>
      <c r="G13" s="85"/>
      <c r="H13" s="85"/>
      <c r="I13" s="85"/>
    </row>
    <row r="14" spans="1:9" x14ac:dyDescent="0.25">
      <c r="B14" s="85"/>
      <c r="C14" s="85"/>
      <c r="D14" s="85"/>
      <c r="E14" s="85"/>
      <c r="F14" s="85"/>
      <c r="G14" s="85"/>
      <c r="H14" s="85"/>
      <c r="I14" s="85"/>
    </row>
    <row r="15" spans="1:9" x14ac:dyDescent="0.25">
      <c r="B15" s="85"/>
      <c r="C15" s="85"/>
      <c r="D15" s="85"/>
      <c r="E15" s="85"/>
      <c r="F15" s="85"/>
      <c r="G15" s="85" t="s">
        <v>19</v>
      </c>
      <c r="H15" s="85"/>
      <c r="I15" s="85"/>
    </row>
    <row r="16" spans="1:9" x14ac:dyDescent="0.25">
      <c r="B16" s="85"/>
      <c r="C16" s="85"/>
      <c r="D16" s="85"/>
      <c r="E16" s="85"/>
      <c r="F16" s="85"/>
      <c r="G16" s="85"/>
      <c r="H16" s="85"/>
      <c r="I16" s="85"/>
    </row>
    <row r="17" spans="2:9" x14ac:dyDescent="0.25">
      <c r="B17" s="85"/>
      <c r="C17" s="85"/>
      <c r="D17" s="20"/>
      <c r="E17" s="85"/>
      <c r="F17" s="85"/>
      <c r="G17" s="85"/>
      <c r="H17" s="85"/>
      <c r="I17" s="85"/>
    </row>
    <row r="18" spans="2:9" x14ac:dyDescent="0.25">
      <c r="B18" s="85"/>
      <c r="C18" s="85"/>
      <c r="D18" s="85"/>
      <c r="E18" s="85"/>
      <c r="F18" s="85"/>
      <c r="G18" s="85"/>
      <c r="H18" s="85"/>
      <c r="I18" s="85"/>
    </row>
    <row r="19" spans="2:9" x14ac:dyDescent="0.25">
      <c r="B19" s="85"/>
      <c r="C19" s="85"/>
      <c r="D19" s="85"/>
      <c r="E19" s="85"/>
      <c r="F19" s="85"/>
      <c r="G19" s="85"/>
      <c r="H19" s="85"/>
      <c r="I19" s="85"/>
    </row>
    <row r="20" spans="2:9" x14ac:dyDescent="0.25">
      <c r="B20" s="85"/>
      <c r="C20" s="85"/>
      <c r="D20" s="85"/>
      <c r="E20" s="85"/>
      <c r="F20" s="85"/>
      <c r="G20" s="85"/>
      <c r="H20" s="85"/>
      <c r="I20" s="85"/>
    </row>
    <row r="21" spans="2:9" x14ac:dyDescent="0.25">
      <c r="B21" s="85"/>
      <c r="C21" s="85"/>
      <c r="D21" s="85"/>
      <c r="E21" s="85"/>
      <c r="F21" s="85"/>
      <c r="G21" s="85"/>
      <c r="H21" s="85"/>
      <c r="I21" s="85"/>
    </row>
    <row r="22" spans="2:9" x14ac:dyDescent="0.25">
      <c r="B22" s="85"/>
      <c r="C22" s="85"/>
      <c r="D22" s="85"/>
      <c r="E22" s="85"/>
      <c r="F22" s="85"/>
      <c r="G22" s="85"/>
      <c r="H22" s="85"/>
      <c r="I22" s="85"/>
    </row>
    <row r="23" spans="2:9" x14ac:dyDescent="0.25">
      <c r="B23" s="85"/>
      <c r="C23" s="85"/>
      <c r="D23" s="85"/>
      <c r="E23" s="85"/>
      <c r="F23" s="85"/>
      <c r="G23" s="85"/>
      <c r="H23" s="85"/>
      <c r="I23" s="85"/>
    </row>
    <row r="24" spans="2:9" x14ac:dyDescent="0.25">
      <c r="B24" s="85"/>
      <c r="C24" s="85"/>
      <c r="D24" s="85"/>
      <c r="E24" s="85"/>
      <c r="F24" s="85"/>
      <c r="G24" s="85"/>
      <c r="H24" s="85"/>
      <c r="I24" s="85"/>
    </row>
    <row r="25" spans="2:9" x14ac:dyDescent="0.25">
      <c r="B25" s="85"/>
      <c r="C25" s="85"/>
      <c r="D25" s="85"/>
      <c r="E25" s="85"/>
      <c r="F25" s="85"/>
      <c r="G25" s="85"/>
      <c r="H25" s="85"/>
      <c r="I25" s="85"/>
    </row>
    <row r="26" spans="2:9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9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</row>
    <row r="30" spans="2:9" ht="15.75" x14ac:dyDescent="0.3">
      <c r="B30" s="151" t="s">
        <v>51</v>
      </c>
      <c r="C30" s="151" t="s">
        <v>43</v>
      </c>
      <c r="D30" s="151" t="s">
        <v>44</v>
      </c>
    </row>
    <row r="31" spans="2:9" ht="15.75" x14ac:dyDescent="0.3">
      <c r="B31" s="112">
        <v>0</v>
      </c>
      <c r="C31" s="113">
        <v>1</v>
      </c>
      <c r="D31" s="113">
        <v>1</v>
      </c>
    </row>
    <row r="32" spans="2:9" ht="15.75" x14ac:dyDescent="0.3">
      <c r="B32" s="112">
        <v>1</v>
      </c>
      <c r="C32" s="113">
        <v>0.995</v>
      </c>
      <c r="D32" s="113">
        <v>0.995</v>
      </c>
    </row>
    <row r="33" spans="2:4" ht="15.75" x14ac:dyDescent="0.3">
      <c r="B33" s="112">
        <v>2</v>
      </c>
      <c r="C33" s="113">
        <v>0.99002500000000004</v>
      </c>
      <c r="D33" s="113">
        <v>0.99002500000000004</v>
      </c>
    </row>
    <row r="34" spans="2:4" ht="15.75" x14ac:dyDescent="0.3">
      <c r="B34" s="112">
        <v>3</v>
      </c>
      <c r="C34" s="113">
        <v>0.98507487500000002</v>
      </c>
      <c r="D34" s="113">
        <v>0.98507487500000002</v>
      </c>
    </row>
    <row r="35" spans="2:4" ht="15.75" x14ac:dyDescent="0.3">
      <c r="B35" s="112">
        <v>4</v>
      </c>
      <c r="C35" s="113">
        <v>0.98014950062500006</v>
      </c>
      <c r="D35" s="113">
        <v>0.98014950062500006</v>
      </c>
    </row>
    <row r="36" spans="2:4" ht="15.75" x14ac:dyDescent="0.3">
      <c r="B36" s="112">
        <v>5</v>
      </c>
      <c r="C36" s="113">
        <v>0.98006382101831213</v>
      </c>
      <c r="D36" s="113">
        <v>0.98014950062500006</v>
      </c>
    </row>
    <row r="37" spans="2:4" ht="15.75" x14ac:dyDescent="0.3">
      <c r="B37" s="112">
        <v>6</v>
      </c>
      <c r="C37" s="113">
        <v>0.97160271528413222</v>
      </c>
      <c r="D37" s="113">
        <v>0.97355962575539601</v>
      </c>
    </row>
    <row r="38" spans="2:4" ht="15.75" x14ac:dyDescent="0.3">
      <c r="B38" s="112">
        <v>7</v>
      </c>
      <c r="C38" s="113">
        <v>0.96092632270162692</v>
      </c>
      <c r="D38" s="113">
        <v>0.96332559527302708</v>
      </c>
    </row>
    <row r="39" spans="2:4" ht="15.75" x14ac:dyDescent="0.3">
      <c r="B39" s="112">
        <v>8</v>
      </c>
      <c r="C39" s="113">
        <v>0.9482375498163288</v>
      </c>
      <c r="D39" s="113">
        <v>0.94668422929143925</v>
      </c>
    </row>
    <row r="40" spans="2:4" ht="15.75" x14ac:dyDescent="0.3">
      <c r="B40" s="112">
        <v>9</v>
      </c>
      <c r="C40" s="113">
        <v>0.92966377909606024</v>
      </c>
      <c r="D40" s="113">
        <v>0.91929513233094873</v>
      </c>
    </row>
    <row r="41" spans="2:4" ht="15.75" x14ac:dyDescent="0.3">
      <c r="B41" s="112">
        <v>10</v>
      </c>
      <c r="C41" s="113">
        <v>0.90425045515048252</v>
      </c>
      <c r="D41" s="113">
        <v>0.88092101160768255</v>
      </c>
    </row>
    <row r="42" spans="2:4" ht="15.75" x14ac:dyDescent="0.3">
      <c r="B42" s="112">
        <v>11</v>
      </c>
      <c r="C42" s="113">
        <v>0.8712452980074783</v>
      </c>
      <c r="D42" s="113">
        <v>0.83156434983313687</v>
      </c>
    </row>
    <row r="43" spans="2:4" ht="15.75" x14ac:dyDescent="0.3">
      <c r="B43" s="112">
        <v>12</v>
      </c>
      <c r="C43" s="113">
        <v>0.8279190634200897</v>
      </c>
      <c r="D43" s="113">
        <v>0.77353553610826786</v>
      </c>
    </row>
    <row r="44" spans="2:4" ht="15.75" x14ac:dyDescent="0.3">
      <c r="B44" s="112">
        <v>13</v>
      </c>
      <c r="C44" s="113">
        <v>0.77467530296221143</v>
      </c>
      <c r="D44" s="113">
        <v>0.71033823182981826</v>
      </c>
    </row>
    <row r="45" spans="2:4" ht="15.75" x14ac:dyDescent="0.3">
      <c r="B45" s="112">
        <v>14</v>
      </c>
      <c r="C45" s="113">
        <v>0.71363186547754154</v>
      </c>
      <c r="D45" s="113">
        <v>0.64471106326999994</v>
      </c>
    </row>
    <row r="46" spans="2:4" ht="15.75" x14ac:dyDescent="0.3">
      <c r="B46" s="112">
        <v>15</v>
      </c>
      <c r="C46" s="113">
        <v>0.64671316555510427</v>
      </c>
      <c r="D46" s="113">
        <v>0.57770743448309203</v>
      </c>
    </row>
    <row r="47" spans="2:4" ht="15.75" x14ac:dyDescent="0.3">
      <c r="B47" s="112">
        <v>16</v>
      </c>
      <c r="C47" s="113">
        <v>0.57660380219074503</v>
      </c>
      <c r="D47" s="113">
        <v>0.51309055342169718</v>
      </c>
    </row>
    <row r="48" spans="2:4" ht="15.75" x14ac:dyDescent="0.3">
      <c r="B48" s="112">
        <v>17</v>
      </c>
      <c r="C48" s="113">
        <v>0.50787860072016855</v>
      </c>
      <c r="D48" s="113">
        <v>0.4537907435590256</v>
      </c>
    </row>
    <row r="49" spans="2:4" ht="15.75" x14ac:dyDescent="0.3">
      <c r="B49" s="112">
        <v>18</v>
      </c>
      <c r="C49" s="113">
        <v>0.44066481826774279</v>
      </c>
      <c r="D49" s="113">
        <v>0.40038832342247804</v>
      </c>
    </row>
    <row r="50" spans="2:4" ht="15.75" x14ac:dyDescent="0.3">
      <c r="B50" s="112">
        <v>19</v>
      </c>
      <c r="C50" s="113">
        <v>0.37832804249524521</v>
      </c>
      <c r="D50" s="113">
        <v>0.35201632067401684</v>
      </c>
    </row>
    <row r="51" spans="2:4" ht="15.75" x14ac:dyDescent="0.3">
      <c r="B51" s="112">
        <v>20</v>
      </c>
      <c r="C51" s="113">
        <v>0.32122053018865332</v>
      </c>
      <c r="D51" s="113">
        <v>0.30569133995529302</v>
      </c>
    </row>
    <row r="52" spans="2:4" ht="15.75" x14ac:dyDescent="0.3">
      <c r="B52" s="112">
        <v>21</v>
      </c>
      <c r="C52" s="113">
        <v>0.27075331084205861</v>
      </c>
      <c r="D52" s="113">
        <v>0.26418583474584589</v>
      </c>
    </row>
    <row r="53" spans="2:4" ht="15.75" x14ac:dyDescent="0.3">
      <c r="B53" s="112">
        <v>22</v>
      </c>
      <c r="C53" s="113">
        <v>0.22765915832268524</v>
      </c>
      <c r="D53" s="113">
        <v>0.22386768775672333</v>
      </c>
    </row>
    <row r="54" spans="2:4" ht="15.75" x14ac:dyDescent="0.3">
      <c r="B54" s="112">
        <v>23</v>
      </c>
      <c r="C54" s="113">
        <v>0.19211412703262895</v>
      </c>
      <c r="D54" s="113">
        <v>0.19049058918528441</v>
      </c>
    </row>
    <row r="55" spans="2:4" ht="15.75" x14ac:dyDescent="0.3">
      <c r="B55" s="112">
        <v>24</v>
      </c>
      <c r="C55" s="113">
        <v>0.16336968493474183</v>
      </c>
      <c r="D55" s="113">
        <v>0.16348225645439554</v>
      </c>
    </row>
    <row r="56" spans="2:4" ht="15.75" x14ac:dyDescent="0.3">
      <c r="B56" s="112">
        <v>25</v>
      </c>
      <c r="C56" s="113">
        <v>0.14130490009194335</v>
      </c>
      <c r="D56" s="113">
        <v>0.14256472585348284</v>
      </c>
    </row>
    <row r="57" spans="2:4" ht="15.75" x14ac:dyDescent="0.3">
      <c r="B57" s="112">
        <v>26</v>
      </c>
      <c r="C57" s="113">
        <v>0.12418567948514556</v>
      </c>
      <c r="D57" s="113">
        <v>0.12459563019903346</v>
      </c>
    </row>
    <row r="58" spans="2:4" ht="15.75" x14ac:dyDescent="0.3">
      <c r="B58" s="112">
        <v>27</v>
      </c>
      <c r="C58" s="113">
        <v>0.11039681500739768</v>
      </c>
      <c r="D58" s="113">
        <v>0.11138275386794594</v>
      </c>
    </row>
    <row r="59" spans="2:4" ht="15.75" x14ac:dyDescent="0.3">
      <c r="B59" s="112">
        <v>28</v>
      </c>
      <c r="C59" s="113">
        <v>9.8598958759452238E-2</v>
      </c>
      <c r="D59" s="113">
        <v>9.769703836835647E-2</v>
      </c>
    </row>
    <row r="60" spans="2:4" ht="15.75" x14ac:dyDescent="0.3">
      <c r="B60" s="112">
        <v>29</v>
      </c>
      <c r="C60" s="113">
        <v>8.8777939679112503E-2</v>
      </c>
      <c r="D60" s="113">
        <v>8.727461724931844E-2</v>
      </c>
    </row>
    <row r="61" spans="2:4" ht="15.75" x14ac:dyDescent="0.3">
      <c r="B61" s="112">
        <v>30</v>
      </c>
      <c r="C61" s="113">
        <v>8.2067182469999153E-2</v>
      </c>
      <c r="D61" s="113">
        <v>7.8776825569779538E-2</v>
      </c>
    </row>
    <row r="62" spans="2:4" ht="15.75" x14ac:dyDescent="0.3">
      <c r="B62" s="112">
        <v>31</v>
      </c>
      <c r="C62" s="113">
        <v>7.6759374829430155E-2</v>
      </c>
      <c r="D62" s="113">
        <v>7.1065238729364377E-2</v>
      </c>
    </row>
    <row r="63" spans="2:4" ht="15.75" x14ac:dyDescent="0.3">
      <c r="B63" s="112">
        <v>32</v>
      </c>
      <c r="C63" s="113">
        <v>7.1386218591370051E-2</v>
      </c>
      <c r="D63" s="113">
        <v>6.3958714856427942E-2</v>
      </c>
    </row>
    <row r="64" spans="2:4" ht="15.75" x14ac:dyDescent="0.3">
      <c r="B64" s="112">
        <v>33</v>
      </c>
      <c r="C64" s="113">
        <v>6.6389183289974146E-2</v>
      </c>
      <c r="D64" s="113">
        <v>5.7562843370785148E-2</v>
      </c>
    </row>
    <row r="65" spans="2:4" ht="15.75" x14ac:dyDescent="0.3">
      <c r="B65" s="112">
        <v>34</v>
      </c>
      <c r="C65" s="113">
        <v>6.1409994543226092E-2</v>
      </c>
      <c r="D65" s="113">
        <v>5.1806559033706637E-2</v>
      </c>
    </row>
    <row r="66" spans="2:4" ht="15.75" x14ac:dyDescent="0.3">
      <c r="B66" s="112">
        <v>35</v>
      </c>
      <c r="C66" s="113">
        <v>5.6804244952484137E-2</v>
      </c>
      <c r="D66" s="113">
        <v>4.6625903130335974E-2</v>
      </c>
    </row>
    <row r="67" spans="2:4" ht="15.75" x14ac:dyDescent="0.3">
      <c r="B67" s="112">
        <v>36</v>
      </c>
      <c r="C67" s="113">
        <v>5.2259905356285406E-2</v>
      </c>
      <c r="D67" s="113">
        <v>4.1963312817302381E-2</v>
      </c>
    </row>
    <row r="68" spans="2:4" ht="15.75" x14ac:dyDescent="0.3">
      <c r="B68" s="112">
        <v>37</v>
      </c>
      <c r="C68" s="113">
        <v>4.8079112927782573E-2</v>
      </c>
      <c r="D68" s="113">
        <v>3.7766981535572147E-2</v>
      </c>
    </row>
    <row r="69" spans="2:4" ht="15.75" x14ac:dyDescent="0.3">
      <c r="B69" s="112">
        <v>38</v>
      </c>
      <c r="C69" s="113">
        <v>4.3992388328921057E-2</v>
      </c>
      <c r="D69" s="113">
        <v>3.3990283382014937E-2</v>
      </c>
    </row>
    <row r="70" spans="2:4" ht="15.75" x14ac:dyDescent="0.3">
      <c r="B70" s="112">
        <v>39</v>
      </c>
      <c r="C70" s="113">
        <v>4.025303532096277E-2</v>
      </c>
      <c r="D70" s="113">
        <v>3.0591255043813444E-2</v>
      </c>
    </row>
    <row r="71" spans="2:4" ht="15.75" x14ac:dyDescent="0.3">
      <c r="B71" s="112">
        <v>40</v>
      </c>
      <c r="C71" s="113">
        <v>3.6630262142076118E-2</v>
      </c>
      <c r="D71" s="113">
        <v>2.7532129539432099E-2</v>
      </c>
    </row>
    <row r="72" spans="2:4" ht="15.75" x14ac:dyDescent="0.3">
      <c r="B72" s="112">
        <v>41</v>
      </c>
      <c r="C72" s="113">
        <v>3.333353854928927E-2</v>
      </c>
      <c r="D72" s="113">
        <v>2.4778916585488888E-2</v>
      </c>
    </row>
    <row r="73" spans="2:4" ht="15.75" x14ac:dyDescent="0.3">
      <c r="B73" s="112">
        <v>42</v>
      </c>
      <c r="C73" s="113">
        <v>3.0166852387106789E-2</v>
      </c>
      <c r="D73" s="113">
        <v>2.230102492694E-2</v>
      </c>
    </row>
    <row r="74" spans="2:4" ht="15.75" x14ac:dyDescent="0.3">
      <c r="B74" s="112">
        <v>43</v>
      </c>
      <c r="C74" s="113">
        <v>2.7301001410331645E-2</v>
      </c>
      <c r="D74" s="113">
        <v>2.0070922434246002E-2</v>
      </c>
    </row>
    <row r="75" spans="2:4" ht="15.75" x14ac:dyDescent="0.3">
      <c r="B75" s="112">
        <v>44</v>
      </c>
      <c r="C75" s="113">
        <v>2.4570901269298482E-2</v>
      </c>
      <c r="D75" s="113">
        <v>1.8063830190821403E-2</v>
      </c>
    </row>
    <row r="76" spans="2:4" ht="15.75" x14ac:dyDescent="0.3">
      <c r="B76" s="112">
        <v>45</v>
      </c>
      <c r="C76" s="113">
        <v>2.2113811142368635E-2</v>
      </c>
      <c r="D76" s="113">
        <v>1.6257447171739263E-2</v>
      </c>
    </row>
    <row r="77" spans="2:4" ht="15.75" x14ac:dyDescent="0.3">
      <c r="B77" s="112">
        <v>46</v>
      </c>
      <c r="C77" s="113">
        <v>1.9902430028131773E-2</v>
      </c>
      <c r="D77" s="113">
        <v>1.4631702454565337E-2</v>
      </c>
    </row>
    <row r="78" spans="2:4" ht="15.75" x14ac:dyDescent="0.3">
      <c r="B78" s="112">
        <v>47</v>
      </c>
      <c r="C78" s="113">
        <v>1.7912187025318597E-2</v>
      </c>
      <c r="D78" s="113">
        <v>1.3168532209108803E-2</v>
      </c>
    </row>
    <row r="79" spans="2:4" ht="15.75" x14ac:dyDescent="0.3">
      <c r="B79" s="112">
        <v>48</v>
      </c>
      <c r="C79" s="113">
        <v>1.6120968322786738E-2</v>
      </c>
      <c r="D79" s="113">
        <v>1.1851678988197924E-2</v>
      </c>
    </row>
    <row r="80" spans="2:4" ht="15.75" x14ac:dyDescent="0.3">
      <c r="B80" s="112">
        <v>49</v>
      </c>
      <c r="C80" s="113">
        <v>1.4508871490508064E-2</v>
      </c>
      <c r="D80" s="113">
        <v>1.0666511089378132E-2</v>
      </c>
    </row>
    <row r="81" spans="2:4" ht="15.75" x14ac:dyDescent="0.3">
      <c r="B81" s="112">
        <v>50</v>
      </c>
      <c r="C81" s="113">
        <v>1.3057984341457258E-2</v>
      </c>
      <c r="D81" s="113">
        <v>9.599859980440318E-3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="90" zoomScaleNormal="90" workbookViewId="0">
      <selection activeCell="N18" sqref="N18"/>
    </sheetView>
  </sheetViews>
  <sheetFormatPr baseColWidth="10" defaultRowHeight="15" x14ac:dyDescent="0.25"/>
  <sheetData>
    <row r="1" spans="1:9" s="85" customFormat="1" x14ac:dyDescent="0.25">
      <c r="A1" s="99" t="s">
        <v>3</v>
      </c>
    </row>
    <row r="2" spans="1:9" s="85" customFormat="1" x14ac:dyDescent="0.25"/>
    <row r="3" spans="1:9" s="85" customFormat="1" x14ac:dyDescent="0.25"/>
    <row r="4" spans="1:9" s="85" customFormat="1" x14ac:dyDescent="0.25"/>
    <row r="5" spans="1:9" s="85" customFormat="1" x14ac:dyDescent="0.25"/>
    <row r="6" spans="1:9" s="85" customFormat="1" x14ac:dyDescent="0.25"/>
    <row r="7" spans="1:9" s="85" customFormat="1" ht="15.75" thickBot="1" x14ac:dyDescent="0.3"/>
    <row r="8" spans="1:9" ht="16.5" x14ac:dyDescent="0.25">
      <c r="B8" s="4" t="s">
        <v>266</v>
      </c>
      <c r="C8" s="4"/>
      <c r="D8" s="4"/>
      <c r="E8" s="4"/>
      <c r="F8" s="4"/>
      <c r="G8" s="4"/>
      <c r="H8" s="4"/>
      <c r="I8" s="4"/>
    </row>
    <row r="9" spans="1:9" ht="4.9000000000000004" customHeight="1" thickBot="1" x14ac:dyDescent="0.35">
      <c r="B9" s="106"/>
      <c r="C9" s="106"/>
      <c r="D9" s="106"/>
      <c r="E9" s="106"/>
      <c r="F9" s="106"/>
      <c r="G9" s="106"/>
      <c r="H9" s="106"/>
      <c r="I9" s="106"/>
    </row>
    <row r="10" spans="1:9" x14ac:dyDescent="0.25">
      <c r="B10" s="85"/>
      <c r="C10" s="85"/>
      <c r="D10" s="85"/>
      <c r="E10" s="85"/>
      <c r="F10" s="85"/>
      <c r="G10" s="85"/>
      <c r="H10" s="85"/>
      <c r="I10" s="85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12" spans="1:9" x14ac:dyDescent="0.25">
      <c r="B12" s="85"/>
      <c r="C12" s="85"/>
      <c r="D12" s="85"/>
      <c r="E12" s="85"/>
      <c r="F12" s="85"/>
      <c r="G12" s="85"/>
      <c r="H12" s="85"/>
      <c r="I12" s="85"/>
    </row>
    <row r="13" spans="1:9" x14ac:dyDescent="0.25">
      <c r="B13" s="85"/>
      <c r="C13" s="85"/>
      <c r="D13" s="85"/>
      <c r="E13" s="85"/>
      <c r="F13" s="85"/>
      <c r="G13" s="85"/>
      <c r="H13" s="85"/>
      <c r="I13" s="85"/>
    </row>
    <row r="14" spans="1:9" x14ac:dyDescent="0.25">
      <c r="B14" s="85"/>
      <c r="C14" s="85"/>
      <c r="D14" s="85"/>
      <c r="E14" s="85"/>
      <c r="F14" s="85"/>
      <c r="G14" s="85"/>
      <c r="H14" s="85"/>
      <c r="I14" s="85"/>
    </row>
    <row r="15" spans="1:9" x14ac:dyDescent="0.25">
      <c r="B15" s="85"/>
      <c r="C15" s="85"/>
      <c r="D15" s="85"/>
      <c r="E15" s="85"/>
      <c r="F15" s="85"/>
      <c r="G15" s="85"/>
      <c r="H15" s="85"/>
      <c r="I15" s="85"/>
    </row>
    <row r="16" spans="1:9" x14ac:dyDescent="0.25">
      <c r="B16" s="85"/>
      <c r="C16" s="85"/>
      <c r="D16" s="85"/>
      <c r="E16" s="85"/>
      <c r="F16" s="85"/>
      <c r="G16" s="85"/>
      <c r="H16" s="85"/>
      <c r="I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/>
      <c r="C31" s="112">
        <v>1990</v>
      </c>
      <c r="D31" s="118">
        <v>2904.7912892423547</v>
      </c>
      <c r="E31" s="118">
        <v>80.605717126752751</v>
      </c>
      <c r="F31" s="118">
        <v>0</v>
      </c>
      <c r="G31" s="118">
        <v>0</v>
      </c>
      <c r="H31" s="118">
        <v>0</v>
      </c>
      <c r="I31" s="118">
        <v>0</v>
      </c>
      <c r="J31" s="118">
        <v>0</v>
      </c>
    </row>
    <row r="32" spans="2:10" ht="15.75" x14ac:dyDescent="0.3">
      <c r="B32" s="112"/>
      <c r="C32" s="112">
        <v>2000</v>
      </c>
      <c r="D32" s="118">
        <v>3403.3371040040374</v>
      </c>
      <c r="E32" s="118">
        <v>141.90991389294584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</row>
    <row r="33" spans="2:10" ht="15.75" x14ac:dyDescent="0.3">
      <c r="B33" s="112"/>
      <c r="C33" s="112">
        <v>2010</v>
      </c>
      <c r="D33" s="118">
        <v>3321.0494581247335</v>
      </c>
      <c r="E33" s="118">
        <v>741.90193089059971</v>
      </c>
      <c r="F33" s="118">
        <v>13.042639984562703</v>
      </c>
      <c r="G33" s="118">
        <v>0</v>
      </c>
      <c r="H33" s="118">
        <v>0</v>
      </c>
      <c r="I33" s="118">
        <v>0</v>
      </c>
      <c r="J33" s="118">
        <v>0</v>
      </c>
    </row>
    <row r="34" spans="2:10" ht="15.75" x14ac:dyDescent="0.3">
      <c r="B34" s="112" t="s">
        <v>19</v>
      </c>
      <c r="C34" s="112"/>
      <c r="D34" s="118"/>
      <c r="E34" s="118"/>
      <c r="F34" s="118"/>
      <c r="G34" s="118"/>
      <c r="H34" s="118"/>
      <c r="I34" s="118"/>
      <c r="J34" s="118"/>
    </row>
    <row r="35" spans="2:10" ht="15.75" x14ac:dyDescent="0.3">
      <c r="B35" s="112" t="s">
        <v>17</v>
      </c>
      <c r="C35" s="112">
        <v>2020</v>
      </c>
      <c r="D35" s="118">
        <v>3194.0227752607193</v>
      </c>
      <c r="E35" s="118">
        <v>1511.8449453171866</v>
      </c>
      <c r="F35" s="118">
        <v>12.778042346257889</v>
      </c>
      <c r="G35" s="118">
        <v>25.535444728081213</v>
      </c>
      <c r="H35" s="118">
        <v>36.654806822397106</v>
      </c>
      <c r="I35" s="118">
        <v>0</v>
      </c>
      <c r="J35" s="118">
        <v>0</v>
      </c>
    </row>
    <row r="36" spans="2:10" ht="15.75" x14ac:dyDescent="0.3">
      <c r="B36" s="112"/>
      <c r="C36" s="112">
        <v>2030</v>
      </c>
      <c r="D36" s="118">
        <v>2829.0010697446201</v>
      </c>
      <c r="E36" s="118">
        <v>1619.1501130426968</v>
      </c>
      <c r="F36" s="118">
        <v>16.015993657759594</v>
      </c>
      <c r="G36" s="118">
        <v>139.97769349898417</v>
      </c>
      <c r="H36" s="118">
        <v>350.91682648655996</v>
      </c>
      <c r="I36" s="118">
        <v>3.7973078477874713</v>
      </c>
      <c r="J36" s="118">
        <v>0</v>
      </c>
    </row>
    <row r="37" spans="2:10" ht="15.75" x14ac:dyDescent="0.3">
      <c r="B37" s="112"/>
      <c r="C37" s="112">
        <v>2040</v>
      </c>
      <c r="D37" s="118">
        <v>2298.0153695484919</v>
      </c>
      <c r="E37" s="118">
        <v>1404.3869092970845</v>
      </c>
      <c r="F37" s="118">
        <v>7.6659059796076612</v>
      </c>
      <c r="G37" s="118">
        <v>222.53778307619817</v>
      </c>
      <c r="H37" s="118">
        <v>1048.1967008226375</v>
      </c>
      <c r="I37" s="118">
        <v>42.469334813463703</v>
      </c>
      <c r="J37" s="118">
        <v>0</v>
      </c>
    </row>
    <row r="38" spans="2:10" ht="15.75" x14ac:dyDescent="0.3">
      <c r="B38" s="112"/>
      <c r="C38" s="112">
        <v>2050</v>
      </c>
      <c r="D38" s="118">
        <v>1759.4614065483843</v>
      </c>
      <c r="E38" s="118">
        <v>1091.8280232712407</v>
      </c>
      <c r="F38" s="118">
        <v>2.0506314361151361</v>
      </c>
      <c r="G38" s="118">
        <v>250.68093461207317</v>
      </c>
      <c r="H38" s="118">
        <v>1908.3856948177149</v>
      </c>
      <c r="I38" s="118">
        <v>173.90731229471712</v>
      </c>
      <c r="J38" s="118">
        <v>0</v>
      </c>
    </row>
    <row r="39" spans="2:10" ht="15.75" x14ac:dyDescent="0.3">
      <c r="B39" s="112"/>
      <c r="C39" s="112">
        <v>2060</v>
      </c>
      <c r="D39" s="118">
        <v>1137.4838123271209</v>
      </c>
      <c r="E39" s="118">
        <v>702.87049862733909</v>
      </c>
      <c r="F39" s="118">
        <v>0.7861852515220068</v>
      </c>
      <c r="G39" s="118">
        <v>262.57967974263892</v>
      </c>
      <c r="H39" s="118">
        <v>2839.6810683289095</v>
      </c>
      <c r="I39" s="118">
        <v>350.76975861320744</v>
      </c>
      <c r="J39" s="118">
        <v>0</v>
      </c>
    </row>
    <row r="40" spans="2:10" ht="15.75" x14ac:dyDescent="0.3">
      <c r="B40" s="112" t="s">
        <v>19</v>
      </c>
      <c r="C40" s="112" t="s">
        <v>19</v>
      </c>
      <c r="D40" s="118"/>
      <c r="E40" s="118"/>
      <c r="F40" s="118"/>
      <c r="G40" s="118"/>
      <c r="H40" s="118"/>
      <c r="I40" s="118"/>
      <c r="J40" s="118"/>
    </row>
    <row r="41" spans="2:10" ht="15.75" x14ac:dyDescent="0.3">
      <c r="B41" s="112" t="s">
        <v>21</v>
      </c>
      <c r="C41" s="112">
        <v>2020</v>
      </c>
      <c r="D41" s="118">
        <v>3194.0227752607193</v>
      </c>
      <c r="E41" s="118">
        <v>1511.8449453171866</v>
      </c>
      <c r="F41" s="118">
        <v>12.778042346257889</v>
      </c>
      <c r="G41" s="118">
        <v>25.535444728081213</v>
      </c>
      <c r="H41" s="118">
        <v>36.654806822397106</v>
      </c>
      <c r="I41" s="118">
        <v>0</v>
      </c>
      <c r="J41" s="118">
        <v>0</v>
      </c>
    </row>
    <row r="42" spans="2:10" ht="15.75" x14ac:dyDescent="0.3">
      <c r="B42" s="112"/>
      <c r="C42" s="112">
        <v>2030</v>
      </c>
      <c r="D42" s="118">
        <v>2598.8531871122627</v>
      </c>
      <c r="E42" s="118">
        <v>1463.4413600210346</v>
      </c>
      <c r="F42" s="118">
        <v>16.015995276284762</v>
      </c>
      <c r="G42" s="118">
        <v>369.362505695084</v>
      </c>
      <c r="H42" s="118">
        <v>497.50469335378659</v>
      </c>
      <c r="I42" s="118">
        <v>13.672265244776897</v>
      </c>
      <c r="J42" s="118">
        <v>0</v>
      </c>
    </row>
    <row r="43" spans="2:10" ht="15.75" x14ac:dyDescent="0.3">
      <c r="B43" s="112"/>
      <c r="C43" s="112">
        <v>2040</v>
      </c>
      <c r="D43" s="118">
        <v>1401.4759184017632</v>
      </c>
      <c r="E43" s="118">
        <v>768.92681593889961</v>
      </c>
      <c r="F43" s="118">
        <v>7.6659050186783819</v>
      </c>
      <c r="G43" s="118">
        <v>723.61793927100723</v>
      </c>
      <c r="H43" s="118">
        <v>1961.5183793431445</v>
      </c>
      <c r="I43" s="118">
        <v>165.91405089740246</v>
      </c>
      <c r="J43" s="118">
        <v>0</v>
      </c>
    </row>
    <row r="44" spans="2:10" ht="15.75" x14ac:dyDescent="0.3">
      <c r="B44" s="112"/>
      <c r="C44" s="112">
        <v>2050</v>
      </c>
      <c r="D44" s="118">
        <v>501.33301855222817</v>
      </c>
      <c r="E44" s="118">
        <v>257.8650785892259</v>
      </c>
      <c r="F44" s="118">
        <v>2.0506314713531686</v>
      </c>
      <c r="G44" s="118">
        <v>504.25425977352018</v>
      </c>
      <c r="H44" s="118">
        <v>3559.1299228799348</v>
      </c>
      <c r="I44" s="118">
        <v>388.6760944083656</v>
      </c>
      <c r="J44" s="118">
        <v>0</v>
      </c>
    </row>
    <row r="45" spans="2:10" ht="15.75" x14ac:dyDescent="0.3">
      <c r="B45" s="112"/>
      <c r="C45" s="112">
        <v>2060</v>
      </c>
      <c r="D45" s="118">
        <v>159.26215029784331</v>
      </c>
      <c r="E45" s="118">
        <v>77.849412109705369</v>
      </c>
      <c r="F45" s="118">
        <v>0.78618511067403185</v>
      </c>
      <c r="G45" s="118">
        <v>177.72895171530558</v>
      </c>
      <c r="H45" s="118">
        <v>4411.2326665576975</v>
      </c>
      <c r="I45" s="118">
        <v>493.73363620080806</v>
      </c>
      <c r="J45" s="118">
        <v>0</v>
      </c>
    </row>
    <row r="46" spans="2:10" ht="15.75" x14ac:dyDescent="0.3">
      <c r="B46" s="112" t="s">
        <v>19</v>
      </c>
      <c r="C46" s="112" t="s">
        <v>19</v>
      </c>
      <c r="D46" s="118"/>
      <c r="E46" s="118"/>
      <c r="F46" s="118"/>
      <c r="G46" s="118"/>
      <c r="H46" s="118"/>
      <c r="I46" s="118"/>
      <c r="J46" s="118"/>
    </row>
    <row r="47" spans="2:10" ht="15.75" x14ac:dyDescent="0.3">
      <c r="B47" s="112" t="s">
        <v>26</v>
      </c>
      <c r="C47" s="112">
        <v>2020</v>
      </c>
      <c r="D47" s="118">
        <v>3194.0227752607193</v>
      </c>
      <c r="E47" s="118">
        <v>1511.8449453171866</v>
      </c>
      <c r="F47" s="118">
        <v>12.778042346257889</v>
      </c>
      <c r="G47" s="118">
        <v>25.535444728081213</v>
      </c>
      <c r="H47" s="118">
        <v>36.654806822397106</v>
      </c>
      <c r="I47" s="118">
        <v>0</v>
      </c>
      <c r="J47" s="118">
        <v>0</v>
      </c>
    </row>
    <row r="48" spans="2:10" ht="15.75" x14ac:dyDescent="0.3">
      <c r="B48" s="112"/>
      <c r="C48" s="112">
        <v>2030</v>
      </c>
      <c r="D48" s="118">
        <v>2598.8531871122627</v>
      </c>
      <c r="E48" s="118">
        <v>1463.4413600210346</v>
      </c>
      <c r="F48" s="118">
        <v>16.015995276284762</v>
      </c>
      <c r="G48" s="118">
        <v>369.362505695084</v>
      </c>
      <c r="H48" s="118">
        <v>497.50469335378659</v>
      </c>
      <c r="I48" s="118">
        <v>13.672265244776897</v>
      </c>
      <c r="J48" s="118">
        <v>0</v>
      </c>
    </row>
    <row r="49" spans="2:10" ht="15.75" x14ac:dyDescent="0.3">
      <c r="B49" s="112"/>
      <c r="C49" s="112">
        <v>2040</v>
      </c>
      <c r="D49" s="118">
        <v>1401.4759184017632</v>
      </c>
      <c r="E49" s="118">
        <v>768.92681593889961</v>
      </c>
      <c r="F49" s="118">
        <v>7.6659050186783819</v>
      </c>
      <c r="G49" s="118">
        <v>723.61793927100723</v>
      </c>
      <c r="H49" s="118">
        <v>1961.5183793431445</v>
      </c>
      <c r="I49" s="118">
        <v>165.91405089740246</v>
      </c>
      <c r="J49" s="118">
        <v>0</v>
      </c>
    </row>
    <row r="50" spans="2:10" ht="15.75" x14ac:dyDescent="0.3">
      <c r="B50" s="112"/>
      <c r="C50" s="112">
        <v>2050</v>
      </c>
      <c r="D50" s="118">
        <v>501.33301855222817</v>
      </c>
      <c r="E50" s="118">
        <v>257.8650785892259</v>
      </c>
      <c r="F50" s="118">
        <v>2.0506314713531686</v>
      </c>
      <c r="G50" s="118">
        <v>504.25425977352018</v>
      </c>
      <c r="H50" s="118">
        <v>3559.1299228799348</v>
      </c>
      <c r="I50" s="118">
        <v>388.6760944083656</v>
      </c>
      <c r="J50" s="118">
        <v>0</v>
      </c>
    </row>
    <row r="51" spans="2:10" ht="15.75" x14ac:dyDescent="0.3">
      <c r="B51" s="112"/>
      <c r="C51" s="112">
        <v>2060</v>
      </c>
      <c r="D51" s="118">
        <v>159.26215029784331</v>
      </c>
      <c r="E51" s="118">
        <v>77.849412109705369</v>
      </c>
      <c r="F51" s="118">
        <v>0.78618511067403185</v>
      </c>
      <c r="G51" s="118">
        <v>177.72895171530558</v>
      </c>
      <c r="H51" s="118">
        <v>4411.2326665576975</v>
      </c>
      <c r="I51" s="118">
        <v>493.73363620080806</v>
      </c>
      <c r="J51" s="118">
        <v>0</v>
      </c>
    </row>
    <row r="52" spans="2:10" ht="15.75" x14ac:dyDescent="0.3">
      <c r="B52" s="112" t="s">
        <v>19</v>
      </c>
      <c r="C52" s="112" t="s">
        <v>19</v>
      </c>
      <c r="D52" s="118"/>
      <c r="E52" s="118"/>
      <c r="F52" s="118"/>
      <c r="G52" s="118"/>
      <c r="H52" s="118"/>
      <c r="I52" s="118"/>
      <c r="J52" s="118"/>
    </row>
    <row r="53" spans="2:10" ht="15.75" x14ac:dyDescent="0.3">
      <c r="B53" s="112" t="s">
        <v>29</v>
      </c>
      <c r="C53" s="112">
        <v>2020</v>
      </c>
      <c r="D53" s="118">
        <v>3194.0227752607193</v>
      </c>
      <c r="E53" s="118">
        <v>1511.8449453171866</v>
      </c>
      <c r="F53" s="118">
        <v>12.778042346257889</v>
      </c>
      <c r="G53" s="118">
        <v>25.535444728081213</v>
      </c>
      <c r="H53" s="118">
        <v>36.654806822397106</v>
      </c>
      <c r="I53" s="118">
        <v>0</v>
      </c>
      <c r="J53" s="118">
        <v>0</v>
      </c>
    </row>
    <row r="54" spans="2:10" ht="15.75" x14ac:dyDescent="0.3">
      <c r="B54" s="112"/>
      <c r="C54" s="112">
        <v>2030</v>
      </c>
      <c r="D54" s="118">
        <v>2559.3531016032234</v>
      </c>
      <c r="E54" s="118">
        <v>1417.8542394474332</v>
      </c>
      <c r="F54" s="118">
        <v>146.66098272775176</v>
      </c>
      <c r="G54" s="118">
        <v>361.76785277750292</v>
      </c>
      <c r="H54" s="118">
        <v>459.53156480827886</v>
      </c>
      <c r="I54" s="118">
        <v>13.672263869307891</v>
      </c>
      <c r="J54" s="118">
        <v>0</v>
      </c>
    </row>
    <row r="55" spans="2:10" ht="15.75" x14ac:dyDescent="0.3">
      <c r="B55" s="112"/>
      <c r="C55" s="112">
        <v>2040</v>
      </c>
      <c r="D55" s="118">
        <v>1361.0171767827067</v>
      </c>
      <c r="E55" s="118">
        <v>726.52046774503913</v>
      </c>
      <c r="F55" s="118">
        <v>416.69964497461825</v>
      </c>
      <c r="G55" s="118">
        <v>646.60916937774493</v>
      </c>
      <c r="H55" s="118">
        <v>1655.7726075125595</v>
      </c>
      <c r="I55" s="118">
        <v>224.83693711228327</v>
      </c>
      <c r="J55" s="118">
        <v>0</v>
      </c>
    </row>
    <row r="56" spans="2:10" ht="15.75" x14ac:dyDescent="0.3">
      <c r="B56" s="112"/>
      <c r="C56" s="112">
        <v>2050</v>
      </c>
      <c r="D56" s="118">
        <v>487.43261745419085</v>
      </c>
      <c r="E56" s="118">
        <v>243.65919598415255</v>
      </c>
      <c r="F56" s="118">
        <v>654.44619461161562</v>
      </c>
      <c r="G56" s="118">
        <v>381.38168556155415</v>
      </c>
      <c r="H56" s="118">
        <v>2878.3848086729281</v>
      </c>
      <c r="I56" s="118">
        <v>568.75749480069408</v>
      </c>
      <c r="J56" s="118">
        <v>0</v>
      </c>
    </row>
    <row r="57" spans="2:10" ht="15.75" x14ac:dyDescent="0.3">
      <c r="B57" s="112"/>
      <c r="C57" s="112">
        <v>2060</v>
      </c>
      <c r="D57" s="118">
        <v>155.40974149369228</v>
      </c>
      <c r="E57" s="118">
        <v>73.968268918022773</v>
      </c>
      <c r="F57" s="118">
        <v>759.19386413939969</v>
      </c>
      <c r="G57" s="118">
        <v>119.31870164574086</v>
      </c>
      <c r="H57" s="118">
        <v>3476.0181096931456</v>
      </c>
      <c r="I57" s="118">
        <v>737.03430700850163</v>
      </c>
      <c r="J57" s="118">
        <v>0</v>
      </c>
    </row>
    <row r="58" spans="2:10" ht="15.75" x14ac:dyDescent="0.3">
      <c r="B58" s="112" t="s">
        <v>19</v>
      </c>
      <c r="C58" s="112" t="s">
        <v>19</v>
      </c>
      <c r="D58" s="118"/>
      <c r="E58" s="118"/>
      <c r="F58" s="118"/>
      <c r="G58" s="118"/>
      <c r="H58" s="118"/>
      <c r="I58" s="118"/>
      <c r="J58" s="118"/>
    </row>
    <row r="59" spans="2:10" ht="15.75" x14ac:dyDescent="0.3">
      <c r="B59" s="112" t="s">
        <v>30</v>
      </c>
      <c r="C59" s="112">
        <v>2020</v>
      </c>
      <c r="D59" s="118">
        <v>3194.0227752607193</v>
      </c>
      <c r="E59" s="118">
        <v>1511.8449453171866</v>
      </c>
      <c r="F59" s="118">
        <v>12.778042346257889</v>
      </c>
      <c r="G59" s="118">
        <v>25.535444728081213</v>
      </c>
      <c r="H59" s="118">
        <v>36.654806822397106</v>
      </c>
      <c r="I59" s="118">
        <v>0</v>
      </c>
      <c r="J59" s="118">
        <v>0</v>
      </c>
    </row>
    <row r="60" spans="2:10" ht="15.75" x14ac:dyDescent="0.3">
      <c r="B60" s="112"/>
      <c r="C60" s="112">
        <v>2030</v>
      </c>
      <c r="D60" s="118">
        <v>2623.1635710987644</v>
      </c>
      <c r="E60" s="118">
        <v>1446.7176640431694</v>
      </c>
      <c r="F60" s="118">
        <v>16.015993987281306</v>
      </c>
      <c r="G60" s="118">
        <v>413.41320399557543</v>
      </c>
      <c r="H60" s="118">
        <v>459.53157405433245</v>
      </c>
      <c r="I60" s="118">
        <v>0</v>
      </c>
      <c r="J60" s="118">
        <v>0</v>
      </c>
    </row>
    <row r="61" spans="2:10" ht="15.75" x14ac:dyDescent="0.3">
      <c r="B61" s="112"/>
      <c r="C61" s="112">
        <v>2040</v>
      </c>
      <c r="D61" s="118">
        <v>1431.4614246205733</v>
      </c>
      <c r="E61" s="118">
        <v>771.10396702777621</v>
      </c>
      <c r="F61" s="118">
        <v>7.6659063161462919</v>
      </c>
      <c r="G61" s="118">
        <v>1164.3429977545525</v>
      </c>
      <c r="H61" s="118">
        <v>1655.7727178241664</v>
      </c>
      <c r="I61" s="118">
        <v>0</v>
      </c>
      <c r="J61" s="118">
        <v>0</v>
      </c>
    </row>
    <row r="62" spans="2:10" ht="15.75" x14ac:dyDescent="0.3">
      <c r="B62" s="112"/>
      <c r="C62" s="112">
        <v>2050</v>
      </c>
      <c r="D62" s="118">
        <v>514.61513131461129</v>
      </c>
      <c r="E62" s="118">
        <v>262.27655346526507</v>
      </c>
      <c r="F62" s="118">
        <v>2.0506313519426795</v>
      </c>
      <c r="G62" s="118">
        <v>1555.2691098980656</v>
      </c>
      <c r="H62" s="118">
        <v>2878.3845907950113</v>
      </c>
      <c r="I62" s="118">
        <v>0</v>
      </c>
      <c r="J62" s="118">
        <v>0</v>
      </c>
    </row>
    <row r="63" spans="2:10" ht="15.75" x14ac:dyDescent="0.3">
      <c r="B63" s="112"/>
      <c r="C63" s="112">
        <v>2060</v>
      </c>
      <c r="D63" s="118">
        <v>163.00814799101104</v>
      </c>
      <c r="E63" s="118">
        <v>78.805284681295362</v>
      </c>
      <c r="F63" s="118">
        <v>0.78618523728382206</v>
      </c>
      <c r="G63" s="118">
        <v>1602.1571633822841</v>
      </c>
      <c r="H63" s="118">
        <v>3476.0182358123166</v>
      </c>
      <c r="I63" s="118">
        <v>0</v>
      </c>
      <c r="J63" s="118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="90" zoomScaleNormal="90" workbookViewId="0">
      <selection activeCell="A6" sqref="A6"/>
    </sheetView>
  </sheetViews>
  <sheetFormatPr baseColWidth="10" defaultRowHeight="15" x14ac:dyDescent="0.25"/>
  <sheetData>
    <row r="1" spans="1:9" s="85" customFormat="1" x14ac:dyDescent="0.25">
      <c r="A1" s="99" t="s">
        <v>3</v>
      </c>
    </row>
    <row r="2" spans="1:9" s="85" customFormat="1" x14ac:dyDescent="0.25"/>
    <row r="3" spans="1:9" s="85" customFormat="1" x14ac:dyDescent="0.25"/>
    <row r="4" spans="1:9" s="85" customFormat="1" x14ac:dyDescent="0.25"/>
    <row r="5" spans="1:9" s="85" customFormat="1" x14ac:dyDescent="0.25"/>
    <row r="6" spans="1:9" s="85" customFormat="1" x14ac:dyDescent="0.25"/>
    <row r="7" spans="1:9" s="85" customFormat="1" ht="15.75" thickBot="1" x14ac:dyDescent="0.3"/>
    <row r="8" spans="1:9" ht="16.5" x14ac:dyDescent="0.25">
      <c r="B8" s="4" t="s">
        <v>267</v>
      </c>
      <c r="C8" s="4"/>
      <c r="D8" s="4"/>
      <c r="E8" s="4"/>
      <c r="F8" s="4"/>
      <c r="G8" s="4"/>
      <c r="H8" s="4"/>
      <c r="I8" s="4"/>
    </row>
    <row r="9" spans="1:9" ht="4.1500000000000004" customHeight="1" thickBot="1" x14ac:dyDescent="0.35">
      <c r="B9" s="106"/>
      <c r="C9" s="106"/>
      <c r="D9" s="106"/>
      <c r="E9" s="106"/>
      <c r="F9" s="106"/>
      <c r="G9" s="106"/>
      <c r="H9" s="106"/>
      <c r="I9" s="106"/>
    </row>
    <row r="10" spans="1:9" x14ac:dyDescent="0.25">
      <c r="B10" s="85"/>
      <c r="C10" s="85"/>
      <c r="D10" s="85"/>
      <c r="E10" s="85"/>
      <c r="F10" s="85"/>
      <c r="G10" s="85"/>
      <c r="H10" s="85"/>
      <c r="I10" s="85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12" spans="1:9" x14ac:dyDescent="0.25">
      <c r="B12" s="85"/>
      <c r="C12" s="85"/>
      <c r="D12" s="85"/>
      <c r="E12" s="85"/>
      <c r="F12" s="85"/>
      <c r="G12" s="85"/>
      <c r="H12" s="85"/>
      <c r="I12" s="85"/>
    </row>
    <row r="13" spans="1:9" x14ac:dyDescent="0.25">
      <c r="B13" s="85"/>
      <c r="C13" s="85"/>
      <c r="D13" s="85"/>
      <c r="E13" s="85"/>
      <c r="F13" s="85"/>
      <c r="G13" s="85"/>
      <c r="H13" s="85"/>
      <c r="I13" s="85"/>
    </row>
    <row r="14" spans="1:9" x14ac:dyDescent="0.25">
      <c r="B14" s="85"/>
      <c r="C14" s="85"/>
      <c r="D14" s="85"/>
      <c r="E14" s="85"/>
      <c r="F14" s="85"/>
      <c r="G14" s="85"/>
      <c r="H14" s="85"/>
      <c r="I14" s="85"/>
    </row>
    <row r="15" spans="1:9" x14ac:dyDescent="0.25">
      <c r="B15" s="85"/>
      <c r="C15" s="85"/>
      <c r="D15" s="85"/>
      <c r="E15" s="85"/>
      <c r="F15" s="85"/>
      <c r="G15" s="85"/>
      <c r="H15" s="85"/>
      <c r="I15" s="85"/>
    </row>
    <row r="16" spans="1:9" x14ac:dyDescent="0.25">
      <c r="B16" s="85"/>
      <c r="C16" s="85"/>
      <c r="D16" s="85"/>
      <c r="E16" s="85"/>
      <c r="F16" s="85"/>
      <c r="G16" s="85"/>
      <c r="H16" s="85"/>
      <c r="I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</row>
    <row r="28" spans="2:10" x14ac:dyDescent="0.25">
      <c r="B28" s="85"/>
      <c r="C28" s="85"/>
      <c r="D28" s="85"/>
      <c r="E28" s="85"/>
      <c r="F28" s="85"/>
      <c r="G28" s="85"/>
      <c r="H28" s="85"/>
      <c r="I28" s="85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/>
      <c r="C31" s="112">
        <v>1990</v>
      </c>
      <c r="D31" s="118">
        <v>2904.7912892423547</v>
      </c>
      <c r="E31" s="118">
        <v>80.605717126752751</v>
      </c>
      <c r="F31" s="118">
        <v>0</v>
      </c>
      <c r="G31" s="118">
        <v>0</v>
      </c>
      <c r="H31" s="118">
        <v>0</v>
      </c>
      <c r="I31" s="118">
        <v>0</v>
      </c>
      <c r="J31" s="118">
        <v>0</v>
      </c>
    </row>
    <row r="32" spans="2:10" ht="15.75" x14ac:dyDescent="0.3">
      <c r="B32" s="112"/>
      <c r="C32" s="112">
        <v>2000</v>
      </c>
      <c r="D32" s="118">
        <v>3403.3371040040374</v>
      </c>
      <c r="E32" s="118">
        <v>141.90991389294584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</row>
    <row r="33" spans="2:10" ht="15.75" x14ac:dyDescent="0.3">
      <c r="B33" s="112"/>
      <c r="C33" s="112">
        <v>2010</v>
      </c>
      <c r="D33" s="118">
        <v>3321.0494581247335</v>
      </c>
      <c r="E33" s="118">
        <v>741.90193089059971</v>
      </c>
      <c r="F33" s="118">
        <v>13.042639984562703</v>
      </c>
      <c r="G33" s="118">
        <v>0</v>
      </c>
      <c r="H33" s="118">
        <v>0</v>
      </c>
      <c r="I33" s="118">
        <v>0</v>
      </c>
      <c r="J33" s="118">
        <v>0</v>
      </c>
    </row>
    <row r="34" spans="2:10" ht="15.75" x14ac:dyDescent="0.3">
      <c r="B34" s="112" t="s">
        <v>19</v>
      </c>
      <c r="C34" s="112"/>
      <c r="D34" s="118"/>
      <c r="E34" s="118"/>
      <c r="F34" s="118"/>
      <c r="G34" s="118"/>
      <c r="H34" s="118"/>
      <c r="I34" s="118"/>
      <c r="J34" s="118"/>
    </row>
    <row r="35" spans="2:10" ht="15.75" x14ac:dyDescent="0.3">
      <c r="B35" s="112" t="s">
        <v>17</v>
      </c>
      <c r="C35" s="112">
        <v>2020</v>
      </c>
      <c r="D35" s="118">
        <v>3194.0227752607193</v>
      </c>
      <c r="E35" s="118">
        <v>1511.8449453171866</v>
      </c>
      <c r="F35" s="118">
        <v>12.778042346257889</v>
      </c>
      <c r="G35" s="118">
        <v>25.535444728081213</v>
      </c>
      <c r="H35" s="118">
        <v>36.654806822397106</v>
      </c>
      <c r="I35" s="118">
        <v>0</v>
      </c>
      <c r="J35" s="118">
        <v>0</v>
      </c>
    </row>
    <row r="36" spans="2:10" ht="15.75" x14ac:dyDescent="0.3">
      <c r="B36" s="112"/>
      <c r="C36" s="112">
        <v>2030</v>
      </c>
      <c r="D36" s="118">
        <v>2829.0010697446201</v>
      </c>
      <c r="E36" s="118">
        <v>1619.1501130426968</v>
      </c>
      <c r="F36" s="118">
        <v>16.015993657759594</v>
      </c>
      <c r="G36" s="118">
        <v>139.97769349898417</v>
      </c>
      <c r="H36" s="118">
        <v>350.91682648655996</v>
      </c>
      <c r="I36" s="118">
        <v>3.7973078477874713</v>
      </c>
      <c r="J36" s="118">
        <v>0</v>
      </c>
    </row>
    <row r="37" spans="2:10" ht="15.75" x14ac:dyDescent="0.3">
      <c r="B37" s="112"/>
      <c r="C37" s="112">
        <v>2040</v>
      </c>
      <c r="D37" s="118">
        <v>2298.0153695484919</v>
      </c>
      <c r="E37" s="118">
        <v>1404.3869092970845</v>
      </c>
      <c r="F37" s="118">
        <v>7.6659059796076612</v>
      </c>
      <c r="G37" s="118">
        <v>222.53778307619817</v>
      </c>
      <c r="H37" s="118">
        <v>1048.1967008226375</v>
      </c>
      <c r="I37" s="118">
        <v>42.469334813463703</v>
      </c>
      <c r="J37" s="118">
        <v>0</v>
      </c>
    </row>
    <row r="38" spans="2:10" ht="15.75" x14ac:dyDescent="0.3">
      <c r="B38" s="112"/>
      <c r="C38" s="112">
        <v>2050</v>
      </c>
      <c r="D38" s="118">
        <v>1759.4614065483843</v>
      </c>
      <c r="E38" s="118">
        <v>1091.8280232712407</v>
      </c>
      <c r="F38" s="118">
        <v>2.0506314361151361</v>
      </c>
      <c r="G38" s="118">
        <v>250.68093461207317</v>
      </c>
      <c r="H38" s="118">
        <v>1908.3856948177149</v>
      </c>
      <c r="I38" s="118">
        <v>173.90731229471712</v>
      </c>
      <c r="J38" s="118">
        <v>0</v>
      </c>
    </row>
    <row r="39" spans="2:10" ht="15.75" x14ac:dyDescent="0.3">
      <c r="B39" s="112"/>
      <c r="C39" s="112">
        <v>2060</v>
      </c>
      <c r="D39" s="118">
        <v>1137.4838123271209</v>
      </c>
      <c r="E39" s="118">
        <v>702.87049862733909</v>
      </c>
      <c r="F39" s="118">
        <v>0.7861852515220068</v>
      </c>
      <c r="G39" s="118">
        <v>262.57967974263892</v>
      </c>
      <c r="H39" s="118">
        <v>2839.6810683289095</v>
      </c>
      <c r="I39" s="118">
        <v>350.76975861320744</v>
      </c>
      <c r="J39" s="118">
        <v>0</v>
      </c>
    </row>
    <row r="40" spans="2:10" ht="15.75" x14ac:dyDescent="0.3">
      <c r="B40" s="112" t="s">
        <v>19</v>
      </c>
      <c r="C40" s="112" t="s">
        <v>19</v>
      </c>
      <c r="D40" s="118"/>
      <c r="E40" s="118"/>
      <c r="F40" s="118"/>
      <c r="G40" s="118"/>
      <c r="H40" s="118"/>
      <c r="I40" s="118"/>
      <c r="J40" s="118"/>
    </row>
    <row r="41" spans="2:10" ht="15.75" x14ac:dyDescent="0.3">
      <c r="B41" s="112" t="s">
        <v>21</v>
      </c>
      <c r="C41" s="112">
        <v>2020</v>
      </c>
      <c r="D41" s="118">
        <v>3194.0227752607193</v>
      </c>
      <c r="E41" s="118">
        <v>1511.8449453171866</v>
      </c>
      <c r="F41" s="118">
        <v>12.778042346257889</v>
      </c>
      <c r="G41" s="118">
        <v>25.535444728081213</v>
      </c>
      <c r="H41" s="118">
        <v>36.654806822397106</v>
      </c>
      <c r="I41" s="118">
        <v>0</v>
      </c>
      <c r="J41" s="118">
        <v>0</v>
      </c>
    </row>
    <row r="42" spans="2:10" ht="15.75" x14ac:dyDescent="0.3">
      <c r="B42" s="112"/>
      <c r="C42" s="112">
        <v>2030</v>
      </c>
      <c r="D42" s="118">
        <v>2598.8531871122627</v>
      </c>
      <c r="E42" s="118">
        <v>1463.4413600210346</v>
      </c>
      <c r="F42" s="118">
        <v>16.015995276284762</v>
      </c>
      <c r="G42" s="118">
        <v>369.362505695084</v>
      </c>
      <c r="H42" s="118">
        <v>497.50469335378659</v>
      </c>
      <c r="I42" s="118">
        <v>13.672265244776897</v>
      </c>
      <c r="J42" s="118">
        <v>0</v>
      </c>
    </row>
    <row r="43" spans="2:10" ht="15.75" x14ac:dyDescent="0.3">
      <c r="B43" s="112"/>
      <c r="C43" s="112">
        <v>2040</v>
      </c>
      <c r="D43" s="118">
        <v>1401.4759184017632</v>
      </c>
      <c r="E43" s="118">
        <v>768.92681593889961</v>
      </c>
      <c r="F43" s="118">
        <v>7.6659050186783819</v>
      </c>
      <c r="G43" s="118">
        <v>723.61793927100723</v>
      </c>
      <c r="H43" s="118">
        <v>1961.5183793431445</v>
      </c>
      <c r="I43" s="118">
        <v>165.91405089740246</v>
      </c>
      <c r="J43" s="118">
        <v>0</v>
      </c>
    </row>
    <row r="44" spans="2:10" ht="15.75" x14ac:dyDescent="0.3">
      <c r="B44" s="112"/>
      <c r="C44" s="112">
        <v>2050</v>
      </c>
      <c r="D44" s="118">
        <v>501.33301855222817</v>
      </c>
      <c r="E44" s="118">
        <v>257.8650785892259</v>
      </c>
      <c r="F44" s="118">
        <v>2.0506314713531686</v>
      </c>
      <c r="G44" s="118">
        <v>504.25425977352018</v>
      </c>
      <c r="H44" s="118">
        <v>3559.1299228799348</v>
      </c>
      <c r="I44" s="118">
        <v>388.6760944083656</v>
      </c>
      <c r="J44" s="118">
        <v>0</v>
      </c>
    </row>
    <row r="45" spans="2:10" ht="15.75" x14ac:dyDescent="0.3">
      <c r="B45" s="112"/>
      <c r="C45" s="112">
        <v>2060</v>
      </c>
      <c r="D45" s="118">
        <v>159.26215029784331</v>
      </c>
      <c r="E45" s="118">
        <v>77.849412109705369</v>
      </c>
      <c r="F45" s="118">
        <v>0.78618511067403185</v>
      </c>
      <c r="G45" s="118">
        <v>177.72895171530558</v>
      </c>
      <c r="H45" s="118">
        <v>4411.2326665576975</v>
      </c>
      <c r="I45" s="118">
        <v>493.73363620080806</v>
      </c>
      <c r="J45" s="118">
        <v>0</v>
      </c>
    </row>
    <row r="46" spans="2:10" ht="15.75" x14ac:dyDescent="0.3">
      <c r="B46" s="112" t="s">
        <v>19</v>
      </c>
      <c r="C46" s="112" t="s">
        <v>19</v>
      </c>
      <c r="D46" s="118"/>
      <c r="E46" s="118"/>
      <c r="F46" s="118"/>
      <c r="G46" s="118"/>
      <c r="H46" s="118"/>
      <c r="I46" s="118"/>
      <c r="J46" s="118"/>
    </row>
    <row r="47" spans="2:10" ht="15.75" x14ac:dyDescent="0.3">
      <c r="B47" s="112" t="s">
        <v>26</v>
      </c>
      <c r="C47" s="112">
        <v>2020</v>
      </c>
      <c r="D47" s="118">
        <v>3194.0227752607193</v>
      </c>
      <c r="E47" s="118">
        <v>1511.8449453171866</v>
      </c>
      <c r="F47" s="118">
        <v>12.778042346257889</v>
      </c>
      <c r="G47" s="118">
        <v>25.535444728081213</v>
      </c>
      <c r="H47" s="118">
        <v>36.654806822397106</v>
      </c>
      <c r="I47" s="118">
        <v>0</v>
      </c>
      <c r="J47" s="118">
        <v>0</v>
      </c>
    </row>
    <row r="48" spans="2:10" ht="15.75" x14ac:dyDescent="0.3">
      <c r="B48" s="112"/>
      <c r="C48" s="112">
        <v>2030</v>
      </c>
      <c r="D48" s="118">
        <v>2598.8531871122627</v>
      </c>
      <c r="E48" s="118">
        <v>1463.4413600210346</v>
      </c>
      <c r="F48" s="118">
        <v>16.015995276284762</v>
      </c>
      <c r="G48" s="118">
        <v>369.362505695084</v>
      </c>
      <c r="H48" s="118">
        <v>497.50469335378659</v>
      </c>
      <c r="I48" s="118">
        <v>13.672265244776897</v>
      </c>
      <c r="J48" s="118">
        <v>0</v>
      </c>
    </row>
    <row r="49" spans="2:10" ht="15.75" x14ac:dyDescent="0.3">
      <c r="B49" s="112"/>
      <c r="C49" s="112">
        <v>2040</v>
      </c>
      <c r="D49" s="118">
        <v>1401.4759184017632</v>
      </c>
      <c r="E49" s="118">
        <v>768.92681593889961</v>
      </c>
      <c r="F49" s="118">
        <v>7.6659050186783819</v>
      </c>
      <c r="G49" s="118">
        <v>723.61793927100723</v>
      </c>
      <c r="H49" s="118">
        <v>1961.5183793431445</v>
      </c>
      <c r="I49" s="118">
        <v>165.91405089740246</v>
      </c>
      <c r="J49" s="118">
        <v>0</v>
      </c>
    </row>
    <row r="50" spans="2:10" ht="15.75" x14ac:dyDescent="0.3">
      <c r="B50" s="112"/>
      <c r="C50" s="112">
        <v>2050</v>
      </c>
      <c r="D50" s="118">
        <v>501.33301855222817</v>
      </c>
      <c r="E50" s="118">
        <v>257.8650785892259</v>
      </c>
      <c r="F50" s="118">
        <v>2.0506314713531686</v>
      </c>
      <c r="G50" s="118">
        <v>504.25425977352018</v>
      </c>
      <c r="H50" s="118">
        <v>3559.1299228799348</v>
      </c>
      <c r="I50" s="118">
        <v>388.6760944083656</v>
      </c>
      <c r="J50" s="118">
        <v>0</v>
      </c>
    </row>
    <row r="51" spans="2:10" ht="15.75" x14ac:dyDescent="0.3">
      <c r="B51" s="112"/>
      <c r="C51" s="112">
        <v>2060</v>
      </c>
      <c r="D51" s="118">
        <v>159.26215029784331</v>
      </c>
      <c r="E51" s="118">
        <v>77.849412109705369</v>
      </c>
      <c r="F51" s="118">
        <v>0.78618511067403185</v>
      </c>
      <c r="G51" s="118">
        <v>177.72895171530558</v>
      </c>
      <c r="H51" s="118">
        <v>4411.2326665576975</v>
      </c>
      <c r="I51" s="118">
        <v>493.73363620080806</v>
      </c>
      <c r="J51" s="118">
        <v>0</v>
      </c>
    </row>
    <row r="52" spans="2:10" ht="15.75" x14ac:dyDescent="0.3">
      <c r="B52" s="112" t="s">
        <v>19</v>
      </c>
      <c r="C52" s="112" t="s">
        <v>19</v>
      </c>
      <c r="D52" s="118"/>
      <c r="E52" s="118"/>
      <c r="F52" s="118"/>
      <c r="G52" s="118"/>
      <c r="H52" s="118"/>
      <c r="I52" s="118"/>
      <c r="J52" s="118"/>
    </row>
    <row r="53" spans="2:10" ht="15.75" x14ac:dyDescent="0.3">
      <c r="B53" s="112" t="s">
        <v>29</v>
      </c>
      <c r="C53" s="112">
        <v>2020</v>
      </c>
      <c r="D53" s="118">
        <v>3194.0227752607193</v>
      </c>
      <c r="E53" s="118">
        <v>1511.8449453171866</v>
      </c>
      <c r="F53" s="118">
        <v>12.778042346257889</v>
      </c>
      <c r="G53" s="118">
        <v>25.535444728081213</v>
      </c>
      <c r="H53" s="118">
        <v>36.654806822397106</v>
      </c>
      <c r="I53" s="118">
        <v>0</v>
      </c>
      <c r="J53" s="118">
        <v>0</v>
      </c>
    </row>
    <row r="54" spans="2:10" ht="15.75" x14ac:dyDescent="0.3">
      <c r="B54" s="112"/>
      <c r="C54" s="112">
        <v>2030</v>
      </c>
      <c r="D54" s="118">
        <v>2559.3531016032234</v>
      </c>
      <c r="E54" s="118">
        <v>1417.8542394474332</v>
      </c>
      <c r="F54" s="118">
        <v>146.66098272775176</v>
      </c>
      <c r="G54" s="118">
        <v>361.76785277750292</v>
      </c>
      <c r="H54" s="118">
        <v>459.53156480827886</v>
      </c>
      <c r="I54" s="118">
        <v>13.672263869307891</v>
      </c>
      <c r="J54" s="118">
        <v>0</v>
      </c>
    </row>
    <row r="55" spans="2:10" ht="15.75" x14ac:dyDescent="0.3">
      <c r="B55" s="112"/>
      <c r="C55" s="112">
        <v>2040</v>
      </c>
      <c r="D55" s="118">
        <v>1361.0171767827067</v>
      </c>
      <c r="E55" s="118">
        <v>726.52046774503913</v>
      </c>
      <c r="F55" s="118">
        <v>416.69964497461825</v>
      </c>
      <c r="G55" s="118">
        <v>646.60916937774493</v>
      </c>
      <c r="H55" s="118">
        <v>1655.7726075125595</v>
      </c>
      <c r="I55" s="118">
        <v>224.83693711228327</v>
      </c>
      <c r="J55" s="118">
        <v>0</v>
      </c>
    </row>
    <row r="56" spans="2:10" ht="15.75" x14ac:dyDescent="0.3">
      <c r="B56" s="112"/>
      <c r="C56" s="112">
        <v>2050</v>
      </c>
      <c r="D56" s="118">
        <v>487.43261745419085</v>
      </c>
      <c r="E56" s="118">
        <v>243.65919598415255</v>
      </c>
      <c r="F56" s="118">
        <v>654.44619461161562</v>
      </c>
      <c r="G56" s="118">
        <v>381.38168556155415</v>
      </c>
      <c r="H56" s="118">
        <v>2878.3848086729281</v>
      </c>
      <c r="I56" s="118">
        <v>568.75749480069408</v>
      </c>
      <c r="J56" s="118">
        <v>0</v>
      </c>
    </row>
    <row r="57" spans="2:10" ht="15.75" x14ac:dyDescent="0.3">
      <c r="B57" s="112"/>
      <c r="C57" s="112">
        <v>2060</v>
      </c>
      <c r="D57" s="118">
        <v>155.40974149369228</v>
      </c>
      <c r="E57" s="118">
        <v>73.968268918022773</v>
      </c>
      <c r="F57" s="118">
        <v>759.19386413939969</v>
      </c>
      <c r="G57" s="118">
        <v>119.31870164574086</v>
      </c>
      <c r="H57" s="118">
        <v>3476.0181096931456</v>
      </c>
      <c r="I57" s="118">
        <v>737.03430700850163</v>
      </c>
      <c r="J57" s="118">
        <v>0</v>
      </c>
    </row>
    <row r="58" spans="2:10" ht="15.75" x14ac:dyDescent="0.3">
      <c r="B58" s="112" t="s">
        <v>19</v>
      </c>
      <c r="C58" s="112" t="s">
        <v>19</v>
      </c>
      <c r="D58" s="118"/>
      <c r="E58" s="118"/>
      <c r="F58" s="118"/>
      <c r="G58" s="118"/>
      <c r="H58" s="118"/>
      <c r="I58" s="118"/>
      <c r="J58" s="118"/>
    </row>
    <row r="59" spans="2:10" ht="15.75" x14ac:dyDescent="0.3">
      <c r="B59" s="112" t="s">
        <v>30</v>
      </c>
      <c r="C59" s="112">
        <v>2020</v>
      </c>
      <c r="D59" s="118">
        <v>3194.0227752607193</v>
      </c>
      <c r="E59" s="118">
        <v>1511.8449453171866</v>
      </c>
      <c r="F59" s="118">
        <v>12.778042346257889</v>
      </c>
      <c r="G59" s="118">
        <v>25.535444728081213</v>
      </c>
      <c r="H59" s="118">
        <v>36.654806822397106</v>
      </c>
      <c r="I59" s="118">
        <v>0</v>
      </c>
      <c r="J59" s="118">
        <v>0</v>
      </c>
    </row>
    <row r="60" spans="2:10" ht="15.75" x14ac:dyDescent="0.3">
      <c r="B60" s="112"/>
      <c r="C60" s="112">
        <v>2030</v>
      </c>
      <c r="D60" s="118">
        <v>2623.1635710987644</v>
      </c>
      <c r="E60" s="118">
        <v>1446.7176640431694</v>
      </c>
      <c r="F60" s="118">
        <v>16.015993987281306</v>
      </c>
      <c r="G60" s="118">
        <v>413.41320399557543</v>
      </c>
      <c r="H60" s="118">
        <v>459.53157405433245</v>
      </c>
      <c r="I60" s="118">
        <v>0</v>
      </c>
      <c r="J60" s="118">
        <v>0</v>
      </c>
    </row>
    <row r="61" spans="2:10" ht="15.75" x14ac:dyDescent="0.3">
      <c r="B61" s="112"/>
      <c r="C61" s="112">
        <v>2040</v>
      </c>
      <c r="D61" s="118">
        <v>1431.4614246205733</v>
      </c>
      <c r="E61" s="118">
        <v>771.10396702777621</v>
      </c>
      <c r="F61" s="118">
        <v>7.6659063161462919</v>
      </c>
      <c r="G61" s="118">
        <v>1164.3429977545525</v>
      </c>
      <c r="H61" s="118">
        <v>1655.7727178241664</v>
      </c>
      <c r="I61" s="118">
        <v>0</v>
      </c>
      <c r="J61" s="118">
        <v>0</v>
      </c>
    </row>
    <row r="62" spans="2:10" ht="15.75" x14ac:dyDescent="0.3">
      <c r="B62" s="112"/>
      <c r="C62" s="112">
        <v>2050</v>
      </c>
      <c r="D62" s="118">
        <v>514.61513131461129</v>
      </c>
      <c r="E62" s="118">
        <v>262.27655346526507</v>
      </c>
      <c r="F62" s="118">
        <v>2.0506313519426795</v>
      </c>
      <c r="G62" s="118">
        <v>1555.2691098980656</v>
      </c>
      <c r="H62" s="118">
        <v>2878.3845907950113</v>
      </c>
      <c r="I62" s="118">
        <v>0</v>
      </c>
      <c r="J62" s="118">
        <v>0</v>
      </c>
    </row>
    <row r="63" spans="2:10" ht="15.75" x14ac:dyDescent="0.3">
      <c r="B63" s="112"/>
      <c r="C63" s="112">
        <v>2060</v>
      </c>
      <c r="D63" s="118">
        <v>163.00814799101104</v>
      </c>
      <c r="E63" s="118">
        <v>78.805284681295362</v>
      </c>
      <c r="F63" s="118">
        <v>0.78618523728382206</v>
      </c>
      <c r="G63" s="118">
        <v>1602.1571633822841</v>
      </c>
      <c r="H63" s="118">
        <v>3476.0182358123166</v>
      </c>
      <c r="I63" s="118">
        <v>0</v>
      </c>
      <c r="J63" s="118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="90" zoomScaleNormal="90" workbookViewId="0">
      <selection activeCell="A6" sqref="A6"/>
    </sheetView>
  </sheetViews>
  <sheetFormatPr baseColWidth="10" defaultRowHeight="15" x14ac:dyDescent="0.25"/>
  <sheetData>
    <row r="1" spans="1:9" s="85" customFormat="1" x14ac:dyDescent="0.25">
      <c r="A1" s="99" t="s">
        <v>3</v>
      </c>
    </row>
    <row r="2" spans="1:9" s="85" customFormat="1" x14ac:dyDescent="0.25"/>
    <row r="7" spans="1:9" ht="15.75" thickBot="1" x14ac:dyDescent="0.3">
      <c r="B7" s="85"/>
      <c r="C7" s="85"/>
      <c r="D7" s="85"/>
      <c r="E7" s="85"/>
      <c r="F7" s="85"/>
      <c r="G7" s="85"/>
      <c r="H7" s="85"/>
      <c r="I7" s="85"/>
    </row>
    <row r="8" spans="1:9" ht="16.5" x14ac:dyDescent="0.25">
      <c r="B8" s="4" t="s">
        <v>268</v>
      </c>
      <c r="C8" s="4"/>
      <c r="D8" s="4"/>
      <c r="E8" s="4"/>
      <c r="F8" s="4"/>
      <c r="G8" s="4"/>
      <c r="H8" s="4"/>
      <c r="I8" s="4"/>
    </row>
    <row r="9" spans="1:9" s="85" customFormat="1" ht="17.25" x14ac:dyDescent="0.3">
      <c r="B9" s="120" t="s">
        <v>420</v>
      </c>
      <c r="C9" s="119"/>
      <c r="D9" s="119"/>
      <c r="E9" s="119"/>
      <c r="F9" s="119"/>
      <c r="G9" s="119"/>
      <c r="H9" s="119"/>
      <c r="I9" s="119"/>
    </row>
    <row r="10" spans="1:9" ht="17.25" thickBot="1" x14ac:dyDescent="0.35">
      <c r="B10" s="106" t="s">
        <v>421</v>
      </c>
      <c r="C10" s="106"/>
      <c r="D10" s="106"/>
      <c r="E10" s="106"/>
      <c r="F10" s="106"/>
      <c r="G10" s="106"/>
      <c r="H10" s="106"/>
      <c r="I10" s="106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12" spans="1:9" x14ac:dyDescent="0.25">
      <c r="B12" s="85"/>
      <c r="C12" s="85"/>
      <c r="D12" s="85"/>
      <c r="E12" s="85"/>
      <c r="F12" s="85"/>
      <c r="G12" s="85"/>
      <c r="H12" s="85"/>
      <c r="I12" s="85"/>
    </row>
    <row r="13" spans="1:9" x14ac:dyDescent="0.25">
      <c r="B13" s="85"/>
      <c r="C13" s="85"/>
      <c r="D13" s="85"/>
      <c r="E13" s="85"/>
      <c r="F13" s="85"/>
      <c r="G13" s="85"/>
      <c r="H13" s="85"/>
      <c r="I13" s="85"/>
    </row>
    <row r="14" spans="1:9" x14ac:dyDescent="0.25">
      <c r="B14" s="85"/>
      <c r="C14" s="85"/>
      <c r="D14" s="85"/>
      <c r="E14" s="85"/>
      <c r="F14" s="85"/>
      <c r="G14" s="85"/>
      <c r="H14" s="85"/>
      <c r="I14" s="85"/>
    </row>
    <row r="15" spans="1:9" x14ac:dyDescent="0.25">
      <c r="B15" s="85"/>
      <c r="C15" s="85"/>
      <c r="D15" s="85"/>
      <c r="E15" s="85"/>
      <c r="F15" s="85"/>
      <c r="G15" s="85"/>
      <c r="H15" s="85"/>
      <c r="I15" s="85"/>
    </row>
    <row r="16" spans="1:9" x14ac:dyDescent="0.25">
      <c r="B16" s="85"/>
      <c r="C16" s="85"/>
      <c r="D16" s="85"/>
      <c r="E16" s="85"/>
      <c r="F16" s="85"/>
      <c r="G16" s="85"/>
      <c r="H16" s="85"/>
      <c r="I16" s="85"/>
    </row>
    <row r="17" spans="2:10" x14ac:dyDescent="0.25">
      <c r="B17" s="85"/>
      <c r="C17" s="85"/>
      <c r="D17" s="85"/>
      <c r="E17" s="85"/>
      <c r="F17" s="85"/>
      <c r="G17" s="85"/>
      <c r="H17" s="85"/>
      <c r="I17" s="85"/>
    </row>
    <row r="18" spans="2:10" x14ac:dyDescent="0.25">
      <c r="B18" s="85"/>
      <c r="C18" s="85"/>
      <c r="D18" s="20"/>
      <c r="E18" s="85"/>
      <c r="F18" s="85"/>
      <c r="G18" s="85"/>
      <c r="H18" s="85"/>
      <c r="I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</row>
    <row r="26" spans="2:10" x14ac:dyDescent="0.25">
      <c r="B26" s="85"/>
      <c r="C26" s="85"/>
      <c r="D26" s="85"/>
      <c r="E26" s="85"/>
      <c r="F26" s="85"/>
      <c r="G26" s="85"/>
      <c r="H26" s="85"/>
      <c r="I26" s="85"/>
    </row>
    <row r="27" spans="2:10" ht="15.75" thickBot="1" x14ac:dyDescent="0.3">
      <c r="B27" s="10"/>
      <c r="C27" s="10"/>
      <c r="D27" s="10"/>
      <c r="E27" s="10"/>
      <c r="F27" s="10"/>
      <c r="G27" s="10"/>
      <c r="H27" s="10"/>
      <c r="I27" s="10"/>
    </row>
    <row r="28" spans="2:10" ht="15.75" x14ac:dyDescent="0.3">
      <c r="B28" s="82" t="s">
        <v>257</v>
      </c>
      <c r="C28" s="82"/>
      <c r="D28" s="82"/>
      <c r="E28" s="82"/>
      <c r="F28" s="82"/>
      <c r="G28" s="82"/>
      <c r="H28" s="82"/>
      <c r="I28" s="82"/>
    </row>
    <row r="29" spans="2:10" ht="15.75" x14ac:dyDescent="0.3">
      <c r="B29" s="82" t="s">
        <v>362</v>
      </c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/>
      <c r="C31" s="112">
        <v>1990</v>
      </c>
      <c r="D31" s="118">
        <v>763.81499999999983</v>
      </c>
      <c r="E31" s="118">
        <v>0</v>
      </c>
      <c r="F31" s="118">
        <v>0</v>
      </c>
      <c r="G31" s="118">
        <v>0</v>
      </c>
      <c r="H31" s="118">
        <v>0</v>
      </c>
      <c r="I31" s="118">
        <v>0</v>
      </c>
      <c r="J31" s="118">
        <v>0</v>
      </c>
    </row>
    <row r="32" spans="2:10" ht="15.75" x14ac:dyDescent="0.3">
      <c r="B32" s="112"/>
      <c r="C32" s="112">
        <v>2000</v>
      </c>
      <c r="D32" s="118">
        <v>731.53413318212836</v>
      </c>
      <c r="E32" s="118">
        <v>0</v>
      </c>
      <c r="F32" s="118">
        <v>0</v>
      </c>
      <c r="G32" s="118">
        <v>0</v>
      </c>
      <c r="H32" s="118">
        <v>1.0298036753508717</v>
      </c>
      <c r="I32" s="118">
        <v>0</v>
      </c>
      <c r="J32" s="118">
        <v>0</v>
      </c>
    </row>
    <row r="33" spans="2:10" ht="15.75" x14ac:dyDescent="0.3">
      <c r="B33" s="112"/>
      <c r="C33" s="112">
        <v>2010</v>
      </c>
      <c r="D33" s="118">
        <v>776.95379654419321</v>
      </c>
      <c r="E33" s="118">
        <v>0</v>
      </c>
      <c r="F33" s="118">
        <v>0</v>
      </c>
      <c r="G33" s="118">
        <v>0</v>
      </c>
      <c r="H33" s="118">
        <v>39.454695573136227</v>
      </c>
      <c r="I33" s="118">
        <v>0</v>
      </c>
      <c r="J33" s="118">
        <v>0</v>
      </c>
    </row>
    <row r="34" spans="2:10" ht="15.75" x14ac:dyDescent="0.3">
      <c r="B34" s="112" t="s">
        <v>19</v>
      </c>
      <c r="C34" s="112"/>
      <c r="D34" s="118"/>
      <c r="E34" s="118"/>
      <c r="F34" s="118"/>
      <c r="G34" s="118"/>
      <c r="H34" s="118"/>
      <c r="I34" s="118"/>
      <c r="J34" s="118"/>
    </row>
    <row r="35" spans="2:10" ht="15.75" x14ac:dyDescent="0.3">
      <c r="B35" s="112" t="s">
        <v>17</v>
      </c>
      <c r="C35" s="112">
        <v>2020</v>
      </c>
      <c r="D35" s="118">
        <v>777.24831408018645</v>
      </c>
      <c r="E35" s="118">
        <v>0</v>
      </c>
      <c r="F35" s="118">
        <v>0</v>
      </c>
      <c r="G35" s="118">
        <v>0</v>
      </c>
      <c r="H35" s="118">
        <v>138.53268579926936</v>
      </c>
      <c r="I35" s="118">
        <v>0</v>
      </c>
      <c r="J35" s="118">
        <v>0</v>
      </c>
    </row>
    <row r="36" spans="2:10" ht="15.75" x14ac:dyDescent="0.3">
      <c r="B36" s="112"/>
      <c r="C36" s="112">
        <v>2030</v>
      </c>
      <c r="D36" s="118">
        <v>684.09286158050622</v>
      </c>
      <c r="E36" s="118">
        <v>0</v>
      </c>
      <c r="F36" s="118">
        <v>0</v>
      </c>
      <c r="G36" s="118">
        <v>0</v>
      </c>
      <c r="H36" s="118">
        <v>273.1171383686131</v>
      </c>
      <c r="I36" s="118">
        <v>0</v>
      </c>
      <c r="J36" s="118">
        <v>0</v>
      </c>
    </row>
    <row r="37" spans="2:10" ht="15.75" x14ac:dyDescent="0.3">
      <c r="B37" s="112"/>
      <c r="C37" s="112">
        <v>2040</v>
      </c>
      <c r="D37" s="118">
        <v>598.78226517544522</v>
      </c>
      <c r="E37" s="118">
        <v>0</v>
      </c>
      <c r="F37" s="118">
        <v>0</v>
      </c>
      <c r="G37" s="118">
        <v>0</v>
      </c>
      <c r="H37" s="118">
        <v>375.54373479410481</v>
      </c>
      <c r="I37" s="118">
        <v>0</v>
      </c>
      <c r="J37" s="118">
        <v>0</v>
      </c>
    </row>
    <row r="38" spans="2:10" ht="15.75" x14ac:dyDescent="0.3">
      <c r="B38" s="112"/>
      <c r="C38" s="112">
        <v>2050</v>
      </c>
      <c r="D38" s="118">
        <v>532.50166486935234</v>
      </c>
      <c r="E38" s="118">
        <v>0</v>
      </c>
      <c r="F38" s="118">
        <v>0</v>
      </c>
      <c r="G38" s="118">
        <v>0</v>
      </c>
      <c r="H38" s="118">
        <v>440.1713351124169</v>
      </c>
      <c r="I38" s="118">
        <v>0</v>
      </c>
      <c r="J38" s="118">
        <v>0</v>
      </c>
    </row>
    <row r="39" spans="2:10" ht="15.75" x14ac:dyDescent="0.3">
      <c r="B39" s="112"/>
      <c r="C39" s="112">
        <v>2060</v>
      </c>
      <c r="D39" s="118">
        <v>498.74344224984816</v>
      </c>
      <c r="E39" s="118">
        <v>0</v>
      </c>
      <c r="F39" s="118">
        <v>0</v>
      </c>
      <c r="G39" s="118">
        <v>0</v>
      </c>
      <c r="H39" s="118">
        <v>475.31955774807159</v>
      </c>
      <c r="I39" s="118">
        <v>0</v>
      </c>
      <c r="J39" s="118">
        <v>0</v>
      </c>
    </row>
    <row r="40" spans="2:10" ht="15.75" x14ac:dyDescent="0.3">
      <c r="B40" s="112" t="s">
        <v>19</v>
      </c>
      <c r="C40" s="112" t="s">
        <v>19</v>
      </c>
      <c r="D40" s="118"/>
      <c r="E40" s="118"/>
      <c r="F40" s="118"/>
      <c r="G40" s="118"/>
      <c r="H40" s="118"/>
      <c r="I40" s="118"/>
      <c r="J40" s="118"/>
    </row>
    <row r="41" spans="2:10" ht="15.75" x14ac:dyDescent="0.3">
      <c r="B41" s="112" t="s">
        <v>21</v>
      </c>
      <c r="C41" s="112">
        <v>2020</v>
      </c>
      <c r="D41" s="118">
        <v>775.98825528528516</v>
      </c>
      <c r="E41" s="118">
        <v>0</v>
      </c>
      <c r="F41" s="118">
        <v>0</v>
      </c>
      <c r="G41" s="118">
        <v>0</v>
      </c>
      <c r="H41" s="118">
        <v>139.7927445941709</v>
      </c>
      <c r="I41" s="118">
        <v>0</v>
      </c>
      <c r="J41" s="118">
        <v>0</v>
      </c>
    </row>
    <row r="42" spans="2:10" ht="15.75" x14ac:dyDescent="0.3">
      <c r="B42" s="112"/>
      <c r="C42" s="112">
        <v>2030</v>
      </c>
      <c r="D42" s="118">
        <v>607.01264217090636</v>
      </c>
      <c r="E42" s="118">
        <v>0</v>
      </c>
      <c r="F42" s="118">
        <v>0</v>
      </c>
      <c r="G42" s="118">
        <v>0</v>
      </c>
      <c r="H42" s="118">
        <v>347.15335777821281</v>
      </c>
      <c r="I42" s="118">
        <v>0</v>
      </c>
      <c r="J42" s="118">
        <v>0</v>
      </c>
    </row>
    <row r="43" spans="2:10" ht="15.75" x14ac:dyDescent="0.3">
      <c r="B43" s="112"/>
      <c r="C43" s="112">
        <v>2040</v>
      </c>
      <c r="D43" s="118">
        <v>400.54874462745795</v>
      </c>
      <c r="E43" s="118">
        <v>0</v>
      </c>
      <c r="F43" s="118">
        <v>0</v>
      </c>
      <c r="G43" s="118">
        <v>0</v>
      </c>
      <c r="H43" s="118">
        <v>556.22025534209274</v>
      </c>
      <c r="I43" s="118">
        <v>0</v>
      </c>
      <c r="J43" s="118">
        <v>0</v>
      </c>
    </row>
    <row r="44" spans="2:10" ht="15.75" x14ac:dyDescent="0.3">
      <c r="B44" s="112"/>
      <c r="C44" s="112">
        <v>2050</v>
      </c>
      <c r="D44" s="118">
        <v>209.41267830416206</v>
      </c>
      <c r="E44" s="118">
        <v>0</v>
      </c>
      <c r="F44" s="118">
        <v>0</v>
      </c>
      <c r="G44" s="118">
        <v>0</v>
      </c>
      <c r="H44" s="118">
        <v>717.21232167760706</v>
      </c>
      <c r="I44" s="118">
        <v>0</v>
      </c>
      <c r="J44" s="118">
        <v>0</v>
      </c>
    </row>
    <row r="45" spans="2:10" ht="15.75" x14ac:dyDescent="0.3">
      <c r="B45" s="112"/>
      <c r="C45" s="112">
        <v>2060</v>
      </c>
      <c r="D45" s="118">
        <v>88.645671496600556</v>
      </c>
      <c r="E45" s="118">
        <v>0</v>
      </c>
      <c r="F45" s="118">
        <v>0</v>
      </c>
      <c r="G45" s="118">
        <v>0</v>
      </c>
      <c r="H45" s="118">
        <v>805.40532850132001</v>
      </c>
      <c r="I45" s="118">
        <v>0</v>
      </c>
      <c r="J45" s="118">
        <v>0</v>
      </c>
    </row>
    <row r="46" spans="2:10" ht="15.75" x14ac:dyDescent="0.3">
      <c r="B46" s="112" t="s">
        <v>19</v>
      </c>
      <c r="C46" s="112" t="s">
        <v>19</v>
      </c>
      <c r="D46" s="118"/>
      <c r="E46" s="118"/>
      <c r="F46" s="118"/>
      <c r="G46" s="118"/>
      <c r="H46" s="118"/>
      <c r="I46" s="118"/>
      <c r="J46" s="118"/>
    </row>
    <row r="47" spans="2:10" ht="15.75" x14ac:dyDescent="0.3">
      <c r="B47" s="112" t="s">
        <v>26</v>
      </c>
      <c r="C47" s="112">
        <v>2020</v>
      </c>
      <c r="D47" s="118">
        <v>775.98825528528516</v>
      </c>
      <c r="E47" s="118">
        <v>0</v>
      </c>
      <c r="F47" s="118">
        <v>0</v>
      </c>
      <c r="G47" s="118">
        <v>0</v>
      </c>
      <c r="H47" s="118">
        <v>139.7927445941709</v>
      </c>
      <c r="I47" s="118">
        <v>0</v>
      </c>
      <c r="J47" s="118">
        <v>0</v>
      </c>
    </row>
    <row r="48" spans="2:10" ht="15.75" x14ac:dyDescent="0.3">
      <c r="B48" s="112"/>
      <c r="C48" s="112">
        <v>2030</v>
      </c>
      <c r="D48" s="118">
        <v>607.01264217090636</v>
      </c>
      <c r="E48" s="118">
        <v>0</v>
      </c>
      <c r="F48" s="118">
        <v>0</v>
      </c>
      <c r="G48" s="118">
        <v>0</v>
      </c>
      <c r="H48" s="118">
        <v>347.15335777821281</v>
      </c>
      <c r="I48" s="118">
        <v>0</v>
      </c>
      <c r="J48" s="118">
        <v>0</v>
      </c>
    </row>
    <row r="49" spans="2:10" ht="15.75" x14ac:dyDescent="0.3">
      <c r="B49" s="112"/>
      <c r="C49" s="112">
        <v>2040</v>
      </c>
      <c r="D49" s="118">
        <v>400.54874462745795</v>
      </c>
      <c r="E49" s="118">
        <v>0</v>
      </c>
      <c r="F49" s="118">
        <v>0</v>
      </c>
      <c r="G49" s="118">
        <v>0</v>
      </c>
      <c r="H49" s="118">
        <v>556.22025534209274</v>
      </c>
      <c r="I49" s="118">
        <v>0</v>
      </c>
      <c r="J49" s="118">
        <v>0</v>
      </c>
    </row>
    <row r="50" spans="2:10" ht="15.75" x14ac:dyDescent="0.3">
      <c r="B50" s="112"/>
      <c r="C50" s="112">
        <v>2050</v>
      </c>
      <c r="D50" s="118">
        <v>209.41267830416206</v>
      </c>
      <c r="E50" s="118">
        <v>0</v>
      </c>
      <c r="F50" s="118">
        <v>0</v>
      </c>
      <c r="G50" s="118">
        <v>0</v>
      </c>
      <c r="H50" s="118">
        <v>717.21232167760706</v>
      </c>
      <c r="I50" s="118">
        <v>0</v>
      </c>
      <c r="J50" s="118">
        <v>0</v>
      </c>
    </row>
    <row r="51" spans="2:10" ht="15.75" x14ac:dyDescent="0.3">
      <c r="B51" s="112"/>
      <c r="C51" s="112">
        <v>2060</v>
      </c>
      <c r="D51" s="118">
        <v>88.645671496600556</v>
      </c>
      <c r="E51" s="118">
        <v>0</v>
      </c>
      <c r="F51" s="118">
        <v>0</v>
      </c>
      <c r="G51" s="118">
        <v>0</v>
      </c>
      <c r="H51" s="118">
        <v>805.40532850132001</v>
      </c>
      <c r="I51" s="118">
        <v>0</v>
      </c>
      <c r="J51" s="118">
        <v>0</v>
      </c>
    </row>
    <row r="52" spans="2:10" ht="15.75" x14ac:dyDescent="0.3">
      <c r="B52" s="112" t="s">
        <v>19</v>
      </c>
      <c r="C52" s="112" t="s">
        <v>19</v>
      </c>
      <c r="D52" s="118"/>
      <c r="E52" s="118"/>
      <c r="F52" s="118"/>
      <c r="G52" s="118"/>
      <c r="H52" s="118"/>
      <c r="I52" s="118"/>
      <c r="J52" s="118"/>
    </row>
    <row r="53" spans="2:10" ht="15.75" x14ac:dyDescent="0.3">
      <c r="B53" s="112" t="s">
        <v>29</v>
      </c>
      <c r="C53" s="112">
        <v>2020</v>
      </c>
      <c r="D53" s="118">
        <v>775.98825528528516</v>
      </c>
      <c r="E53" s="118">
        <v>0</v>
      </c>
      <c r="F53" s="118">
        <v>0</v>
      </c>
      <c r="G53" s="118">
        <v>0</v>
      </c>
      <c r="H53" s="118">
        <v>139.7927445941709</v>
      </c>
      <c r="I53" s="118">
        <v>0</v>
      </c>
      <c r="J53" s="118">
        <v>0</v>
      </c>
    </row>
    <row r="54" spans="2:10" ht="15.75" x14ac:dyDescent="0.3">
      <c r="B54" s="112"/>
      <c r="C54" s="112">
        <v>2030</v>
      </c>
      <c r="D54" s="118">
        <v>607.01264217090636</v>
      </c>
      <c r="E54" s="118">
        <v>0</v>
      </c>
      <c r="F54" s="118">
        <v>0</v>
      </c>
      <c r="G54" s="118">
        <v>0</v>
      </c>
      <c r="H54" s="118">
        <v>347.15335777821281</v>
      </c>
      <c r="I54" s="118">
        <v>0</v>
      </c>
      <c r="J54" s="118">
        <v>0</v>
      </c>
    </row>
    <row r="55" spans="2:10" ht="15.75" x14ac:dyDescent="0.3">
      <c r="B55" s="112"/>
      <c r="C55" s="112">
        <v>2040</v>
      </c>
      <c r="D55" s="118">
        <v>400.54874462745795</v>
      </c>
      <c r="E55" s="118">
        <v>0</v>
      </c>
      <c r="F55" s="118">
        <v>0</v>
      </c>
      <c r="G55" s="118">
        <v>0</v>
      </c>
      <c r="H55" s="118">
        <v>556.22025534209274</v>
      </c>
      <c r="I55" s="118">
        <v>0</v>
      </c>
      <c r="J55" s="118">
        <v>0</v>
      </c>
    </row>
    <row r="56" spans="2:10" ht="15.75" x14ac:dyDescent="0.3">
      <c r="B56" s="112"/>
      <c r="C56" s="112">
        <v>2050</v>
      </c>
      <c r="D56" s="118">
        <v>209.41267830416206</v>
      </c>
      <c r="E56" s="118">
        <v>0</v>
      </c>
      <c r="F56" s="118">
        <v>0</v>
      </c>
      <c r="G56" s="118">
        <v>0</v>
      </c>
      <c r="H56" s="118">
        <v>717.21232167760706</v>
      </c>
      <c r="I56" s="118">
        <v>0</v>
      </c>
      <c r="J56" s="118">
        <v>0</v>
      </c>
    </row>
    <row r="57" spans="2:10" ht="15.75" x14ac:dyDescent="0.3">
      <c r="B57" s="112"/>
      <c r="C57" s="112">
        <v>2060</v>
      </c>
      <c r="D57" s="118">
        <v>88.645671496600556</v>
      </c>
      <c r="E57" s="118">
        <v>0</v>
      </c>
      <c r="F57" s="118">
        <v>0</v>
      </c>
      <c r="G57" s="118">
        <v>0</v>
      </c>
      <c r="H57" s="118">
        <v>805.40532850132001</v>
      </c>
      <c r="I57" s="118">
        <v>0</v>
      </c>
      <c r="J57" s="118">
        <v>0</v>
      </c>
    </row>
    <row r="58" spans="2:10" ht="15.75" x14ac:dyDescent="0.3">
      <c r="B58" s="112" t="s">
        <v>19</v>
      </c>
      <c r="C58" s="112" t="s">
        <v>19</v>
      </c>
      <c r="D58" s="118"/>
      <c r="E58" s="118"/>
      <c r="F58" s="118"/>
      <c r="G58" s="118"/>
      <c r="H58" s="118"/>
      <c r="I58" s="118"/>
      <c r="J58" s="118"/>
    </row>
    <row r="59" spans="2:10" ht="15.75" x14ac:dyDescent="0.3">
      <c r="B59" s="112" t="s">
        <v>30</v>
      </c>
      <c r="C59" s="112">
        <v>2020</v>
      </c>
      <c r="D59" s="118">
        <v>775.98825528528516</v>
      </c>
      <c r="E59" s="118">
        <v>0</v>
      </c>
      <c r="F59" s="118">
        <v>0</v>
      </c>
      <c r="G59" s="118">
        <v>0</v>
      </c>
      <c r="H59" s="118">
        <v>139.7927445941709</v>
      </c>
      <c r="I59" s="118">
        <v>0</v>
      </c>
      <c r="J59" s="118">
        <v>0</v>
      </c>
    </row>
    <row r="60" spans="2:10" ht="15.75" x14ac:dyDescent="0.3">
      <c r="B60" s="112"/>
      <c r="C60" s="112">
        <v>2030</v>
      </c>
      <c r="D60" s="118">
        <v>607.01264217090636</v>
      </c>
      <c r="E60" s="118">
        <v>0</v>
      </c>
      <c r="F60" s="118">
        <v>0</v>
      </c>
      <c r="G60" s="118">
        <v>0</v>
      </c>
      <c r="H60" s="118">
        <v>347.15335777821281</v>
      </c>
      <c r="I60" s="118">
        <v>0</v>
      </c>
      <c r="J60" s="118">
        <v>0</v>
      </c>
    </row>
    <row r="61" spans="2:10" ht="15.75" x14ac:dyDescent="0.3">
      <c r="B61" s="112"/>
      <c r="C61" s="112">
        <v>2040</v>
      </c>
      <c r="D61" s="118">
        <v>400.54874462745795</v>
      </c>
      <c r="E61" s="118">
        <v>0</v>
      </c>
      <c r="F61" s="118">
        <v>0</v>
      </c>
      <c r="G61" s="118">
        <v>0</v>
      </c>
      <c r="H61" s="118">
        <v>556.22025534209274</v>
      </c>
      <c r="I61" s="118">
        <v>0</v>
      </c>
      <c r="J61" s="118">
        <v>0</v>
      </c>
    </row>
    <row r="62" spans="2:10" ht="15.75" x14ac:dyDescent="0.3">
      <c r="B62" s="112"/>
      <c r="C62" s="112">
        <v>2050</v>
      </c>
      <c r="D62" s="118">
        <v>209.41267830416206</v>
      </c>
      <c r="E62" s="118">
        <v>0</v>
      </c>
      <c r="F62" s="118">
        <v>0</v>
      </c>
      <c r="G62" s="118">
        <v>0</v>
      </c>
      <c r="H62" s="118">
        <v>717.21232167760706</v>
      </c>
      <c r="I62" s="118">
        <v>0</v>
      </c>
      <c r="J62" s="118">
        <v>0</v>
      </c>
    </row>
    <row r="63" spans="2:10" ht="15.75" x14ac:dyDescent="0.3">
      <c r="B63" s="112"/>
      <c r="C63" s="112">
        <v>2060</v>
      </c>
      <c r="D63" s="118">
        <v>88.645671496600556</v>
      </c>
      <c r="E63" s="118">
        <v>0</v>
      </c>
      <c r="F63" s="118">
        <v>0</v>
      </c>
      <c r="G63" s="118">
        <v>0</v>
      </c>
      <c r="H63" s="118">
        <v>805.40532850132001</v>
      </c>
      <c r="I63" s="118">
        <v>0</v>
      </c>
      <c r="J63" s="118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="90" zoomScaleNormal="90" workbookViewId="0">
      <selection activeCell="A5" sqref="A5"/>
    </sheetView>
  </sheetViews>
  <sheetFormatPr baseColWidth="10" defaultRowHeight="15" x14ac:dyDescent="0.25"/>
  <sheetData>
    <row r="1" spans="1:9" x14ac:dyDescent="0.25">
      <c r="A1" s="99" t="s">
        <v>3</v>
      </c>
    </row>
    <row r="7" spans="1:9" ht="15.75" thickBot="1" x14ac:dyDescent="0.3">
      <c r="B7" s="85"/>
      <c r="C7" s="85"/>
      <c r="D7" s="85"/>
      <c r="E7" s="85"/>
      <c r="F7" s="85"/>
      <c r="G7" s="85"/>
      <c r="H7" s="85"/>
      <c r="I7" s="85"/>
    </row>
    <row r="8" spans="1:9" ht="16.5" x14ac:dyDescent="0.25">
      <c r="B8" s="4" t="s">
        <v>269</v>
      </c>
      <c r="C8" s="4"/>
      <c r="D8" s="4"/>
      <c r="E8" s="4"/>
      <c r="F8" s="4"/>
      <c r="G8" s="4"/>
      <c r="H8" s="4"/>
      <c r="I8" s="4"/>
    </row>
    <row r="9" spans="1:9" ht="3" customHeight="1" thickBot="1" x14ac:dyDescent="0.35">
      <c r="B9" s="106"/>
      <c r="C9" s="106"/>
      <c r="D9" s="106"/>
      <c r="E9" s="106"/>
      <c r="F9" s="106"/>
      <c r="G9" s="106"/>
      <c r="H9" s="106"/>
      <c r="I9" s="106"/>
    </row>
    <row r="10" spans="1:9" x14ac:dyDescent="0.25">
      <c r="B10" s="85"/>
      <c r="C10" s="85"/>
      <c r="D10" s="85"/>
      <c r="E10" s="85"/>
      <c r="F10" s="85"/>
      <c r="G10" s="85"/>
      <c r="H10" s="85"/>
      <c r="I10" s="85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12" spans="1:9" x14ac:dyDescent="0.25">
      <c r="B12" s="85"/>
      <c r="C12" s="85"/>
      <c r="D12" s="85"/>
      <c r="E12" s="85"/>
      <c r="F12" s="85"/>
      <c r="G12" s="85"/>
      <c r="H12" s="85"/>
      <c r="I12" s="85"/>
    </row>
    <row r="13" spans="1:9" x14ac:dyDescent="0.25">
      <c r="B13" s="85"/>
      <c r="C13" s="85"/>
      <c r="D13" s="85"/>
      <c r="E13" s="85"/>
      <c r="F13" s="85"/>
      <c r="G13" s="85"/>
      <c r="H13" s="85"/>
      <c r="I13" s="85"/>
    </row>
    <row r="14" spans="1:9" x14ac:dyDescent="0.25">
      <c r="B14" s="85"/>
      <c r="C14" s="85"/>
      <c r="D14" s="85"/>
      <c r="E14" s="85"/>
      <c r="F14" s="85"/>
      <c r="G14" s="85"/>
      <c r="H14" s="85"/>
      <c r="I14" s="85"/>
    </row>
    <row r="15" spans="1:9" x14ac:dyDescent="0.25">
      <c r="B15" s="85"/>
      <c r="C15" s="85"/>
      <c r="D15" s="85"/>
      <c r="E15" s="85"/>
      <c r="F15" s="85"/>
      <c r="G15" s="85"/>
      <c r="H15" s="85"/>
      <c r="I15" s="85"/>
    </row>
    <row r="16" spans="1:9" x14ac:dyDescent="0.25">
      <c r="B16" s="85"/>
      <c r="C16" s="85"/>
      <c r="D16" s="85"/>
      <c r="E16" s="85"/>
      <c r="F16" s="85"/>
      <c r="G16" s="85"/>
      <c r="H16" s="85"/>
      <c r="I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/>
      <c r="C31" s="112">
        <v>1990</v>
      </c>
      <c r="D31" s="118">
        <v>0</v>
      </c>
      <c r="E31" s="118">
        <v>55.866545872388407</v>
      </c>
      <c r="F31" s="118">
        <v>0</v>
      </c>
      <c r="G31" s="118">
        <v>0</v>
      </c>
      <c r="H31" s="118">
        <v>0</v>
      </c>
      <c r="I31" s="118">
        <v>0</v>
      </c>
      <c r="J31" s="118">
        <v>0</v>
      </c>
    </row>
    <row r="32" spans="2:10" ht="15.75" x14ac:dyDescent="0.3">
      <c r="B32" s="112"/>
      <c r="C32" s="112">
        <v>2000</v>
      </c>
      <c r="D32" s="118">
        <v>0</v>
      </c>
      <c r="E32" s="118">
        <v>52.280999971989807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</row>
    <row r="33" spans="2:10" ht="15.75" x14ac:dyDescent="0.3">
      <c r="B33" s="112"/>
      <c r="C33" s="112">
        <v>2010</v>
      </c>
      <c r="D33" s="118">
        <v>0</v>
      </c>
      <c r="E33" s="118">
        <v>54.095492098661396</v>
      </c>
      <c r="F33" s="118">
        <v>0.13250782657803251</v>
      </c>
      <c r="G33" s="118">
        <v>0</v>
      </c>
      <c r="H33" s="118">
        <v>0</v>
      </c>
      <c r="I33" s="118">
        <v>0</v>
      </c>
      <c r="J33" s="118">
        <v>0</v>
      </c>
    </row>
    <row r="34" spans="2:10" ht="15.75" x14ac:dyDescent="0.3">
      <c r="B34" s="112" t="s">
        <v>19</v>
      </c>
      <c r="C34" s="112"/>
      <c r="D34" s="118"/>
      <c r="E34" s="118"/>
      <c r="F34" s="118"/>
      <c r="G34" s="118"/>
      <c r="H34" s="118"/>
      <c r="I34" s="118"/>
      <c r="J34" s="118"/>
    </row>
    <row r="35" spans="2:10" ht="15.75" x14ac:dyDescent="0.3">
      <c r="B35" s="112" t="s">
        <v>17</v>
      </c>
      <c r="C35" s="112">
        <v>2020</v>
      </c>
      <c r="D35" s="118">
        <v>0.36241365288557603</v>
      </c>
      <c r="E35" s="118">
        <v>56.886281809197911</v>
      </c>
      <c r="F35" s="118">
        <v>0.21960647857837323</v>
      </c>
      <c r="G35" s="118">
        <v>0.14963479895969195</v>
      </c>
      <c r="H35" s="118">
        <v>3.6307756069755462E-2</v>
      </c>
      <c r="I35" s="118">
        <v>9.3755539436991206E-2</v>
      </c>
      <c r="J35" s="118">
        <v>0</v>
      </c>
    </row>
    <row r="36" spans="2:10" ht="15.75" x14ac:dyDescent="0.3">
      <c r="B36" s="112"/>
      <c r="C36" s="112">
        <v>2030</v>
      </c>
      <c r="D36" s="118">
        <v>0.16434246323850907</v>
      </c>
      <c r="E36" s="118">
        <v>53.614556718313501</v>
      </c>
      <c r="F36" s="118">
        <v>1.5355450756888167</v>
      </c>
      <c r="G36" s="118">
        <v>1.3821990149852126</v>
      </c>
      <c r="H36" s="118">
        <v>0.9487331158282809</v>
      </c>
      <c r="I36" s="118">
        <v>1.4476236019227078</v>
      </c>
      <c r="J36" s="118">
        <v>0</v>
      </c>
    </row>
    <row r="37" spans="2:10" ht="15.75" x14ac:dyDescent="0.3">
      <c r="B37" s="112"/>
      <c r="C37" s="112">
        <v>2040</v>
      </c>
      <c r="D37" s="118">
        <v>0.12590441820405734</v>
      </c>
      <c r="E37" s="118">
        <v>49.950255045711465</v>
      </c>
      <c r="F37" s="118">
        <v>3.4736339921259614</v>
      </c>
      <c r="G37" s="118">
        <v>2.2379999421569696</v>
      </c>
      <c r="H37" s="118">
        <v>3.9079533046082808</v>
      </c>
      <c r="I37" s="118">
        <v>2.826253261784657</v>
      </c>
      <c r="J37" s="118">
        <v>0</v>
      </c>
    </row>
    <row r="38" spans="2:10" ht="15.75" x14ac:dyDescent="0.3">
      <c r="B38" s="112"/>
      <c r="C38" s="112">
        <v>2050</v>
      </c>
      <c r="D38" s="118">
        <v>0.11131958155067155</v>
      </c>
      <c r="E38" s="118">
        <v>49.277134003502397</v>
      </c>
      <c r="F38" s="118">
        <v>3.7687926329296864</v>
      </c>
      <c r="G38" s="118">
        <v>1.9516281095951618</v>
      </c>
      <c r="H38" s="118">
        <v>7.7975608655980553</v>
      </c>
      <c r="I38" s="118">
        <v>4.1715647741414017</v>
      </c>
      <c r="J38" s="118">
        <v>0</v>
      </c>
    </row>
    <row r="39" spans="2:10" ht="15.75" x14ac:dyDescent="0.3">
      <c r="B39" s="112"/>
      <c r="C39" s="112">
        <v>2060</v>
      </c>
      <c r="D39" s="118">
        <v>9.5461406771597784E-2</v>
      </c>
      <c r="E39" s="118">
        <v>50.715688588266268</v>
      </c>
      <c r="F39" s="118">
        <v>3.4962992390902552</v>
      </c>
      <c r="G39" s="118">
        <v>0.68772941624647688</v>
      </c>
      <c r="H39" s="118">
        <v>11.755970258849235</v>
      </c>
      <c r="I39" s="118">
        <v>5.1908510791843847</v>
      </c>
      <c r="J39" s="118">
        <v>0</v>
      </c>
    </row>
    <row r="40" spans="2:10" ht="15.75" x14ac:dyDescent="0.3">
      <c r="B40" s="112" t="s">
        <v>19</v>
      </c>
      <c r="C40" s="112" t="s">
        <v>19</v>
      </c>
      <c r="D40" s="118"/>
      <c r="E40" s="118"/>
      <c r="F40" s="118"/>
      <c r="G40" s="118"/>
      <c r="H40" s="118"/>
      <c r="I40" s="118"/>
      <c r="J40" s="118"/>
    </row>
    <row r="41" spans="2:10" ht="15.75" x14ac:dyDescent="0.3">
      <c r="B41" s="112" t="s">
        <v>21</v>
      </c>
      <c r="C41" s="112">
        <v>2020</v>
      </c>
      <c r="D41" s="118">
        <v>0.36241052816607172</v>
      </c>
      <c r="E41" s="118">
        <v>56.813304478727218</v>
      </c>
      <c r="F41" s="118">
        <v>0.2587793409316248</v>
      </c>
      <c r="G41" s="118">
        <v>0.16276013191883212</v>
      </c>
      <c r="H41" s="118">
        <v>3.8239539773643014E-2</v>
      </c>
      <c r="I41" s="118">
        <v>0.11250601539761716</v>
      </c>
      <c r="J41" s="118">
        <v>0</v>
      </c>
    </row>
    <row r="42" spans="2:10" ht="15.75" x14ac:dyDescent="0.3">
      <c r="B42" s="112"/>
      <c r="C42" s="112">
        <v>2030</v>
      </c>
      <c r="D42" s="118">
        <v>0.16463813900698918</v>
      </c>
      <c r="E42" s="118">
        <v>50.323929637349792</v>
      </c>
      <c r="F42" s="118">
        <v>3.3508617772244222</v>
      </c>
      <c r="G42" s="118">
        <v>1.425852965285642</v>
      </c>
      <c r="H42" s="118">
        <v>0.88838013062885191</v>
      </c>
      <c r="I42" s="118">
        <v>2.9423373397332027</v>
      </c>
      <c r="J42" s="118">
        <v>0</v>
      </c>
    </row>
    <row r="43" spans="2:10" ht="15.75" x14ac:dyDescent="0.3">
      <c r="B43" s="112"/>
      <c r="C43" s="112">
        <v>2040</v>
      </c>
      <c r="D43" s="118">
        <v>0.12529746222314261</v>
      </c>
      <c r="E43" s="118">
        <v>36.524176364271568</v>
      </c>
      <c r="F43" s="118">
        <v>13.227588444008092</v>
      </c>
      <c r="G43" s="118">
        <v>1.7562554115623934</v>
      </c>
      <c r="H43" s="118">
        <v>4.3793318191483657</v>
      </c>
      <c r="I43" s="118">
        <v>6.5003504712585816</v>
      </c>
      <c r="J43" s="118">
        <v>0</v>
      </c>
    </row>
    <row r="44" spans="2:10" ht="15.75" x14ac:dyDescent="0.3">
      <c r="B44" s="112"/>
      <c r="C44" s="112">
        <v>2050</v>
      </c>
      <c r="D44" s="118">
        <v>9.5669970459465584E-2</v>
      </c>
      <c r="E44" s="118">
        <v>21.826146600569324</v>
      </c>
      <c r="F44" s="118">
        <v>22.449100649029671</v>
      </c>
      <c r="G44" s="118">
        <v>0.88589093972563704</v>
      </c>
      <c r="H44" s="118">
        <v>11.321804170348582</v>
      </c>
      <c r="I44" s="118">
        <v>9.9663876548847963</v>
      </c>
      <c r="J44" s="118">
        <v>0</v>
      </c>
    </row>
    <row r="45" spans="2:10" ht="15.75" x14ac:dyDescent="0.3">
      <c r="B45" s="112"/>
      <c r="C45" s="112">
        <v>2060</v>
      </c>
      <c r="D45" s="118">
        <v>4.7889064516923839E-2</v>
      </c>
      <c r="E45" s="118">
        <v>11.885576705898115</v>
      </c>
      <c r="F45" s="118">
        <v>15.880962862928843</v>
      </c>
      <c r="G45" s="118">
        <v>0.21793825052767471</v>
      </c>
      <c r="H45" s="118">
        <v>22.799849092633114</v>
      </c>
      <c r="I45" s="118">
        <v>19.849784019737982</v>
      </c>
      <c r="J45" s="118">
        <v>0</v>
      </c>
    </row>
    <row r="46" spans="2:10" ht="15.75" x14ac:dyDescent="0.3">
      <c r="B46" s="112" t="s">
        <v>19</v>
      </c>
      <c r="C46" s="112" t="s">
        <v>19</v>
      </c>
      <c r="D46" s="118"/>
      <c r="E46" s="118"/>
      <c r="F46" s="118"/>
      <c r="G46" s="118"/>
      <c r="H46" s="118"/>
      <c r="I46" s="118"/>
      <c r="J46" s="118"/>
    </row>
    <row r="47" spans="2:10" ht="15.75" x14ac:dyDescent="0.3">
      <c r="B47" s="112" t="s">
        <v>26</v>
      </c>
      <c r="C47" s="112">
        <v>2020</v>
      </c>
      <c r="D47" s="118">
        <v>0.3556455701775369</v>
      </c>
      <c r="E47" s="118">
        <v>56.817269700059093</v>
      </c>
      <c r="F47" s="118">
        <v>0.20930656887039092</v>
      </c>
      <c r="G47" s="118">
        <v>0.19612300394749491</v>
      </c>
      <c r="H47" s="118">
        <v>5.714917593062132E-2</v>
      </c>
      <c r="I47" s="118">
        <v>0.11250601539761715</v>
      </c>
      <c r="J47" s="118">
        <v>0</v>
      </c>
    </row>
    <row r="48" spans="2:10" ht="15.75" x14ac:dyDescent="0.3">
      <c r="B48" s="112"/>
      <c r="C48" s="112">
        <v>2030</v>
      </c>
      <c r="D48" s="118">
        <v>9.0794625078034319E-2</v>
      </c>
      <c r="E48" s="118">
        <v>50.038597146763721</v>
      </c>
      <c r="F48" s="118">
        <v>1.2996213017005391</v>
      </c>
      <c r="G48" s="118">
        <v>2.858465918870928</v>
      </c>
      <c r="H48" s="118">
        <v>1.8765997529478273</v>
      </c>
      <c r="I48" s="118">
        <v>2.9319212207083329</v>
      </c>
      <c r="J48" s="118">
        <v>0</v>
      </c>
    </row>
    <row r="49" spans="2:10" ht="15.75" x14ac:dyDescent="0.3">
      <c r="B49" s="112"/>
      <c r="C49" s="112">
        <v>2040</v>
      </c>
      <c r="D49" s="118">
        <v>1.6393455348999417E-2</v>
      </c>
      <c r="E49" s="118">
        <v>34.833522370568843</v>
      </c>
      <c r="F49" s="118">
        <v>5.2562205659884214</v>
      </c>
      <c r="G49" s="118">
        <v>7.5466820633319607</v>
      </c>
      <c r="H49" s="118">
        <v>8.4081176317587758</v>
      </c>
      <c r="I49" s="118">
        <v>6.4520637920149628</v>
      </c>
      <c r="J49" s="118">
        <v>0</v>
      </c>
    </row>
    <row r="50" spans="2:10" ht="15.75" x14ac:dyDescent="0.3">
      <c r="B50" s="112"/>
      <c r="C50" s="112">
        <v>2050</v>
      </c>
      <c r="D50" s="118">
        <v>1.697321135069431E-3</v>
      </c>
      <c r="E50" s="118">
        <v>16.832383998266305</v>
      </c>
      <c r="F50" s="118">
        <v>5.1476617161450733</v>
      </c>
      <c r="G50" s="118">
        <v>9.6639933328535079</v>
      </c>
      <c r="H50" s="118">
        <v>27.698482604941312</v>
      </c>
      <c r="I50" s="118">
        <v>7.1997808710240676</v>
      </c>
      <c r="J50" s="118">
        <v>0</v>
      </c>
    </row>
    <row r="51" spans="2:10" ht="15.75" x14ac:dyDescent="0.3">
      <c r="B51" s="112"/>
      <c r="C51" s="112">
        <v>2060</v>
      </c>
      <c r="D51" s="118">
        <v>1.7593812588350931E-4</v>
      </c>
      <c r="E51" s="118">
        <v>4.8590117629357783</v>
      </c>
      <c r="F51" s="118">
        <v>2.1294337183713234</v>
      </c>
      <c r="G51" s="118">
        <v>6.4518824854795014</v>
      </c>
      <c r="H51" s="118">
        <v>51.778285639578883</v>
      </c>
      <c r="I51" s="118">
        <v>5.4622103524760428</v>
      </c>
      <c r="J51" s="118">
        <v>0</v>
      </c>
    </row>
    <row r="52" spans="2:10" ht="15.75" x14ac:dyDescent="0.3">
      <c r="B52" s="112" t="s">
        <v>19</v>
      </c>
      <c r="C52" s="112" t="s">
        <v>19</v>
      </c>
      <c r="D52" s="118"/>
      <c r="E52" s="118"/>
      <c r="F52" s="118"/>
      <c r="G52" s="118"/>
      <c r="H52" s="118"/>
      <c r="I52" s="118"/>
      <c r="J52" s="118"/>
    </row>
    <row r="53" spans="2:10" ht="15.75" x14ac:dyDescent="0.3">
      <c r="B53" s="112" t="s">
        <v>29</v>
      </c>
      <c r="C53" s="112">
        <v>2020</v>
      </c>
      <c r="D53" s="118">
        <v>0.35564557017753701</v>
      </c>
      <c r="E53" s="118">
        <v>56.794215760501032</v>
      </c>
      <c r="F53" s="118">
        <v>0.28828272303093333</v>
      </c>
      <c r="G53" s="118">
        <v>0.16288180142917685</v>
      </c>
      <c r="H53" s="118">
        <v>3.089931135540341E-2</v>
      </c>
      <c r="I53" s="118">
        <v>0.11607486841882934</v>
      </c>
      <c r="J53" s="118">
        <v>0</v>
      </c>
    </row>
    <row r="54" spans="2:10" ht="15.75" x14ac:dyDescent="0.3">
      <c r="B54" s="112"/>
      <c r="C54" s="112">
        <v>2030</v>
      </c>
      <c r="D54" s="118">
        <v>9.0794625078034291E-2</v>
      </c>
      <c r="E54" s="118">
        <v>49.589140762879154</v>
      </c>
      <c r="F54" s="118">
        <v>4.1889072516594359</v>
      </c>
      <c r="G54" s="118">
        <v>1.4364702664331348</v>
      </c>
      <c r="H54" s="118">
        <v>0.79264879919149711</v>
      </c>
      <c r="I54" s="118">
        <v>2.9980382838127997</v>
      </c>
      <c r="J54" s="118">
        <v>0</v>
      </c>
    </row>
    <row r="55" spans="2:10" ht="15.75" x14ac:dyDescent="0.3">
      <c r="B55" s="112"/>
      <c r="C55" s="112">
        <v>2040</v>
      </c>
      <c r="D55" s="118">
        <v>1.6393455348999452E-2</v>
      </c>
      <c r="E55" s="118">
        <v>33.722879486215582</v>
      </c>
      <c r="F55" s="118">
        <v>15.928801897998639</v>
      </c>
      <c r="G55" s="118">
        <v>1.7710751642955807</v>
      </c>
      <c r="H55" s="118">
        <v>4.0968106693708091</v>
      </c>
      <c r="I55" s="118">
        <v>6.9770392989945664</v>
      </c>
      <c r="J55" s="118">
        <v>0</v>
      </c>
    </row>
    <row r="56" spans="2:10" ht="15.75" x14ac:dyDescent="0.3">
      <c r="B56" s="112"/>
      <c r="C56" s="112">
        <v>2050</v>
      </c>
      <c r="D56" s="118">
        <v>1.697332357823405E-3</v>
      </c>
      <c r="E56" s="118">
        <v>15.379193983910566</v>
      </c>
      <c r="F56" s="118">
        <v>27.05691737249127</v>
      </c>
      <c r="G56" s="118">
        <v>0.89195341549046492</v>
      </c>
      <c r="H56" s="118">
        <v>10.194177704728482</v>
      </c>
      <c r="I56" s="118">
        <v>13.021060175929485</v>
      </c>
      <c r="J56" s="118">
        <v>0</v>
      </c>
    </row>
    <row r="57" spans="2:10" ht="15.75" x14ac:dyDescent="0.3">
      <c r="B57" s="112"/>
      <c r="C57" s="112">
        <v>2060</v>
      </c>
      <c r="D57" s="118">
        <v>1.7593880505934007E-4</v>
      </c>
      <c r="E57" s="118">
        <v>4.3597013728672369</v>
      </c>
      <c r="F57" s="118">
        <v>20.898970438343468</v>
      </c>
      <c r="G57" s="118">
        <v>0.21903910449072697</v>
      </c>
      <c r="H57" s="118">
        <v>18.394065529617443</v>
      </c>
      <c r="I57" s="118">
        <v>26.810047612096227</v>
      </c>
      <c r="J57" s="118">
        <v>0</v>
      </c>
    </row>
    <row r="58" spans="2:10" ht="15.75" x14ac:dyDescent="0.3">
      <c r="B58" s="112" t="s">
        <v>19</v>
      </c>
      <c r="C58" s="112" t="s">
        <v>19</v>
      </c>
      <c r="D58" s="118"/>
      <c r="E58" s="118"/>
      <c r="F58" s="118"/>
      <c r="G58" s="118"/>
      <c r="H58" s="118"/>
      <c r="I58" s="118"/>
      <c r="J58" s="118"/>
    </row>
    <row r="59" spans="2:10" ht="15.75" x14ac:dyDescent="0.3">
      <c r="B59" s="112" t="s">
        <v>30</v>
      </c>
      <c r="C59" s="112">
        <v>2020</v>
      </c>
      <c r="D59" s="118">
        <v>0.35564557017753701</v>
      </c>
      <c r="E59" s="118">
        <v>56.868400864370756</v>
      </c>
      <c r="F59" s="118">
        <v>0.18002734189699574</v>
      </c>
      <c r="G59" s="118">
        <v>0.19661609393832333</v>
      </c>
      <c r="H59" s="118">
        <v>3.4804148586497649E-2</v>
      </c>
      <c r="I59" s="118">
        <v>0.1125060153976172</v>
      </c>
      <c r="J59" s="118">
        <v>0</v>
      </c>
    </row>
    <row r="60" spans="2:10" ht="15.75" x14ac:dyDescent="0.3">
      <c r="B60" s="112"/>
      <c r="C60" s="112">
        <v>2030</v>
      </c>
      <c r="D60" s="118">
        <v>9.0794625078034388E-2</v>
      </c>
      <c r="E60" s="118">
        <v>52.340184854222535</v>
      </c>
      <c r="F60" s="118">
        <v>6.023841131372782E-2</v>
      </c>
      <c r="G60" s="118">
        <v>2.7212764588492528</v>
      </c>
      <c r="H60" s="118">
        <v>0.96067062465208242</v>
      </c>
      <c r="I60" s="118">
        <v>2.9228349960813982</v>
      </c>
      <c r="J60" s="118">
        <v>0</v>
      </c>
    </row>
    <row r="61" spans="2:10" ht="15.75" x14ac:dyDescent="0.3">
      <c r="B61" s="112"/>
      <c r="C61" s="112">
        <v>2040</v>
      </c>
      <c r="D61" s="118">
        <v>1.6393455348999431E-2</v>
      </c>
      <c r="E61" s="118">
        <v>41.626125523785973</v>
      </c>
      <c r="F61" s="118">
        <v>1.1733399798894661E-2</v>
      </c>
      <c r="G61" s="118">
        <v>10.016916522703836</v>
      </c>
      <c r="H61" s="118">
        <v>4.4657653435819915</v>
      </c>
      <c r="I61" s="118">
        <v>6.376065610350115</v>
      </c>
      <c r="J61" s="118">
        <v>0</v>
      </c>
    </row>
    <row r="62" spans="2:10" ht="15.75" x14ac:dyDescent="0.3">
      <c r="B62" s="112"/>
      <c r="C62" s="112">
        <v>2050</v>
      </c>
      <c r="D62" s="118">
        <v>1.6973323578234022E-3</v>
      </c>
      <c r="E62" s="118">
        <v>26.844633653802028</v>
      </c>
      <c r="F62" s="118">
        <v>1.3915485162622082E-3</v>
      </c>
      <c r="G62" s="118">
        <v>21.258858259339533</v>
      </c>
      <c r="H62" s="118">
        <v>11.522319634626511</v>
      </c>
      <c r="I62" s="118">
        <v>6.9160992667952081</v>
      </c>
      <c r="J62" s="118">
        <v>0</v>
      </c>
    </row>
    <row r="63" spans="2:10" ht="15.75" x14ac:dyDescent="0.3">
      <c r="B63" s="112"/>
      <c r="C63" s="112">
        <v>2060</v>
      </c>
      <c r="D63" s="118">
        <v>1.7593880505934018E-4</v>
      </c>
      <c r="E63" s="118">
        <v>10.977249153911796</v>
      </c>
      <c r="F63" s="118">
        <v>1.4924655874641051E-4</v>
      </c>
      <c r="G63" s="118">
        <v>33.158743567506733</v>
      </c>
      <c r="H63" s="118">
        <v>23.2091794144721</v>
      </c>
      <c r="I63" s="118">
        <v>3.3365021761933078</v>
      </c>
      <c r="J63" s="118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="90" zoomScaleNormal="90" workbookViewId="0">
      <selection activeCell="A4" sqref="A4"/>
    </sheetView>
  </sheetViews>
  <sheetFormatPr baseColWidth="10" defaultRowHeight="15" x14ac:dyDescent="0.25"/>
  <sheetData>
    <row r="1" spans="1:9" x14ac:dyDescent="0.25">
      <c r="A1" s="99" t="s">
        <v>3</v>
      </c>
    </row>
    <row r="7" spans="1:9" ht="15.75" thickBot="1" x14ac:dyDescent="0.3">
      <c r="B7" s="85"/>
      <c r="C7" s="85"/>
      <c r="D7" s="85"/>
      <c r="E7" s="85"/>
      <c r="F7" s="85"/>
      <c r="G7" s="85"/>
      <c r="H7" s="85"/>
      <c r="I7" s="85"/>
    </row>
    <row r="8" spans="1:9" ht="16.5" x14ac:dyDescent="0.25">
      <c r="B8" s="4" t="s">
        <v>270</v>
      </c>
      <c r="C8" s="4"/>
      <c r="D8" s="4"/>
      <c r="E8" s="4"/>
      <c r="F8" s="4"/>
      <c r="G8" s="4"/>
      <c r="H8" s="4"/>
      <c r="I8" s="4"/>
    </row>
    <row r="9" spans="1:9" ht="5.45" customHeight="1" thickBot="1" x14ac:dyDescent="0.35">
      <c r="B9" s="106"/>
      <c r="C9" s="106"/>
      <c r="D9" s="106"/>
      <c r="E9" s="106"/>
      <c r="F9" s="106"/>
      <c r="G9" s="106"/>
      <c r="H9" s="106"/>
      <c r="I9" s="106"/>
    </row>
    <row r="10" spans="1:9" x14ac:dyDescent="0.25">
      <c r="B10" s="85"/>
      <c r="C10" s="85"/>
      <c r="D10" s="85"/>
      <c r="E10" s="85"/>
      <c r="F10" s="85"/>
      <c r="G10" s="85"/>
      <c r="H10" s="85"/>
      <c r="I10" s="85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12" spans="1:9" x14ac:dyDescent="0.25">
      <c r="B12" s="85"/>
      <c r="C12" s="85"/>
      <c r="D12" s="85"/>
      <c r="E12" s="85"/>
      <c r="F12" s="85"/>
      <c r="G12" s="85"/>
      <c r="H12" s="85"/>
      <c r="I12" s="85"/>
    </row>
    <row r="13" spans="1:9" x14ac:dyDescent="0.25">
      <c r="B13" s="85"/>
      <c r="C13" s="85"/>
      <c r="D13" s="85"/>
      <c r="E13" s="85"/>
      <c r="F13" s="85"/>
      <c r="G13" s="85"/>
      <c r="H13" s="85"/>
      <c r="I13" s="85"/>
    </row>
    <row r="14" spans="1:9" x14ac:dyDescent="0.25">
      <c r="B14" s="85"/>
      <c r="C14" s="85"/>
      <c r="D14" s="85"/>
      <c r="E14" s="85"/>
      <c r="F14" s="85"/>
      <c r="G14" s="85"/>
      <c r="H14" s="85"/>
      <c r="I14" s="85"/>
    </row>
    <row r="15" spans="1:9" x14ac:dyDescent="0.25">
      <c r="B15" s="85"/>
      <c r="C15" s="85"/>
      <c r="D15" s="85"/>
      <c r="E15" s="85"/>
      <c r="F15" s="85"/>
      <c r="G15" s="85"/>
      <c r="H15" s="85"/>
      <c r="I15" s="85"/>
    </row>
    <row r="16" spans="1:9" x14ac:dyDescent="0.25">
      <c r="B16" s="85"/>
      <c r="C16" s="85"/>
      <c r="D16" s="85"/>
      <c r="E16" s="85"/>
      <c r="F16" s="85"/>
      <c r="G16" s="85"/>
      <c r="H16" s="85"/>
      <c r="I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</row>
    <row r="30" spans="2:10" ht="15.75" x14ac:dyDescent="0.3">
      <c r="B30" s="165"/>
      <c r="C30" s="165"/>
      <c r="D30" s="165" t="s">
        <v>43</v>
      </c>
      <c r="E30" s="165" t="s">
        <v>44</v>
      </c>
      <c r="F30" s="165" t="s">
        <v>45</v>
      </c>
      <c r="G30" s="165" t="s">
        <v>46</v>
      </c>
      <c r="H30" s="165" t="s">
        <v>47</v>
      </c>
      <c r="I30" s="165" t="s">
        <v>48</v>
      </c>
      <c r="J30" s="165" t="s">
        <v>49</v>
      </c>
    </row>
    <row r="31" spans="2:10" ht="15.75" x14ac:dyDescent="0.3">
      <c r="B31" s="112"/>
      <c r="C31" s="112">
        <v>1990</v>
      </c>
      <c r="D31" s="118">
        <v>0</v>
      </c>
      <c r="E31" s="118">
        <v>4.1330000000000009</v>
      </c>
      <c r="F31" s="118">
        <v>0</v>
      </c>
      <c r="G31" s="118">
        <v>0</v>
      </c>
      <c r="H31" s="118">
        <v>0</v>
      </c>
      <c r="I31" s="118">
        <v>0</v>
      </c>
      <c r="J31" s="118">
        <v>0</v>
      </c>
    </row>
    <row r="32" spans="2:10" ht="15.75" x14ac:dyDescent="0.3">
      <c r="B32" s="112"/>
      <c r="C32" s="112">
        <v>2000</v>
      </c>
      <c r="D32" s="118">
        <v>0</v>
      </c>
      <c r="E32" s="118">
        <v>4.22799999764967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</row>
    <row r="33" spans="2:10" ht="15.75" x14ac:dyDescent="0.3">
      <c r="B33" s="112"/>
      <c r="C33" s="112">
        <v>2010</v>
      </c>
      <c r="D33" s="118">
        <v>0</v>
      </c>
      <c r="E33" s="118">
        <v>4.7240000180279802</v>
      </c>
      <c r="F33" s="118">
        <v>0.17500000032093727</v>
      </c>
      <c r="G33" s="118">
        <v>0</v>
      </c>
      <c r="H33" s="118">
        <v>0</v>
      </c>
      <c r="I33" s="118">
        <v>0</v>
      </c>
      <c r="J33" s="118">
        <v>0</v>
      </c>
    </row>
    <row r="34" spans="2:10" ht="15.75" x14ac:dyDescent="0.3">
      <c r="B34" s="112" t="s">
        <v>19</v>
      </c>
      <c r="C34" s="112"/>
      <c r="D34" s="118"/>
      <c r="E34" s="118"/>
      <c r="F34" s="118"/>
      <c r="G34" s="118"/>
      <c r="H34" s="118"/>
      <c r="I34" s="118"/>
      <c r="J34" s="118"/>
    </row>
    <row r="35" spans="2:10" ht="15.75" x14ac:dyDescent="0.3">
      <c r="B35" s="112" t="s">
        <v>17</v>
      </c>
      <c r="C35" s="112">
        <v>2020</v>
      </c>
      <c r="D35" s="118">
        <v>0</v>
      </c>
      <c r="E35" s="118">
        <v>5.5351288442824957</v>
      </c>
      <c r="F35" s="118">
        <v>0.19304705835220265</v>
      </c>
      <c r="G35" s="118">
        <v>0</v>
      </c>
      <c r="H35" s="118">
        <v>2.7051713592959999E-2</v>
      </c>
      <c r="I35" s="118">
        <v>1.7723974410324779E-3</v>
      </c>
      <c r="J35" s="118">
        <v>0</v>
      </c>
    </row>
    <row r="36" spans="2:10" ht="15.75" x14ac:dyDescent="0.3">
      <c r="B36" s="112"/>
      <c r="C36" s="112">
        <v>2030</v>
      </c>
      <c r="D36" s="118">
        <v>0</v>
      </c>
      <c r="E36" s="118">
        <v>5.651630120469946</v>
      </c>
      <c r="F36" s="118">
        <v>0.35143714749408628</v>
      </c>
      <c r="G36" s="118">
        <v>0</v>
      </c>
      <c r="H36" s="118">
        <v>0.39225501904986831</v>
      </c>
      <c r="I36" s="118">
        <v>6.7771768474838396E-4</v>
      </c>
      <c r="J36" s="118">
        <v>0</v>
      </c>
    </row>
    <row r="37" spans="2:10" ht="15.75" x14ac:dyDescent="0.3">
      <c r="B37" s="112"/>
      <c r="C37" s="112">
        <v>2040</v>
      </c>
      <c r="D37" s="118">
        <v>0</v>
      </c>
      <c r="E37" s="118">
        <v>5.0362618416146629</v>
      </c>
      <c r="F37" s="118">
        <v>0.43837234449852641</v>
      </c>
      <c r="G37" s="118">
        <v>0</v>
      </c>
      <c r="H37" s="118">
        <v>1.1553615818250469</v>
      </c>
      <c r="I37" s="118">
        <v>8.6004232599365321E-2</v>
      </c>
      <c r="J37" s="118">
        <v>0</v>
      </c>
    </row>
    <row r="38" spans="2:10" ht="15.75" x14ac:dyDescent="0.3">
      <c r="B38" s="112"/>
      <c r="C38" s="112">
        <v>2050</v>
      </c>
      <c r="D38" s="118">
        <v>0</v>
      </c>
      <c r="E38" s="118">
        <v>4.0030843025353589</v>
      </c>
      <c r="F38" s="118">
        <v>0.45861617725133602</v>
      </c>
      <c r="G38" s="118">
        <v>0</v>
      </c>
      <c r="H38" s="118">
        <v>2.1633933022525236</v>
      </c>
      <c r="I38" s="118">
        <v>0.3139062180185499</v>
      </c>
      <c r="J38" s="118">
        <v>0</v>
      </c>
    </row>
    <row r="39" spans="2:10" ht="15.75" x14ac:dyDescent="0.3">
      <c r="B39" s="112"/>
      <c r="C39" s="112">
        <v>2060</v>
      </c>
      <c r="D39" s="118">
        <v>0</v>
      </c>
      <c r="E39" s="118">
        <v>2.486545526989262</v>
      </c>
      <c r="F39" s="118">
        <v>0.52422297522791639</v>
      </c>
      <c r="G39" s="118">
        <v>0</v>
      </c>
      <c r="H39" s="118">
        <v>3.3649077238868967</v>
      </c>
      <c r="I39" s="118">
        <v>0.68632377390214649</v>
      </c>
      <c r="J39" s="118">
        <v>0</v>
      </c>
    </row>
    <row r="40" spans="2:10" ht="15.75" x14ac:dyDescent="0.3">
      <c r="B40" s="112" t="s">
        <v>19</v>
      </c>
      <c r="C40" s="112" t="s">
        <v>19</v>
      </c>
      <c r="D40" s="118"/>
      <c r="E40" s="118"/>
      <c r="F40" s="118"/>
      <c r="G40" s="118"/>
      <c r="H40" s="118"/>
      <c r="I40" s="118"/>
      <c r="J40" s="118"/>
    </row>
    <row r="41" spans="2:10" ht="15.75" x14ac:dyDescent="0.3">
      <c r="B41" s="112" t="s">
        <v>21</v>
      </c>
      <c r="C41" s="112">
        <v>2020</v>
      </c>
      <c r="D41" s="118">
        <v>0</v>
      </c>
      <c r="E41" s="118">
        <v>5.525898548725892</v>
      </c>
      <c r="F41" s="118">
        <v>0.20227735390880747</v>
      </c>
      <c r="G41" s="118">
        <v>0</v>
      </c>
      <c r="H41" s="118">
        <v>2.7051713592960002E-2</v>
      </c>
      <c r="I41" s="118">
        <v>1.7723974410324779E-3</v>
      </c>
      <c r="J41" s="118">
        <v>0</v>
      </c>
    </row>
    <row r="42" spans="2:10" ht="15.75" x14ac:dyDescent="0.3">
      <c r="B42" s="112"/>
      <c r="C42" s="112">
        <v>2030</v>
      </c>
      <c r="D42" s="118">
        <v>0</v>
      </c>
      <c r="E42" s="118">
        <v>4.7741822447787792</v>
      </c>
      <c r="F42" s="118">
        <v>0.88861645395762068</v>
      </c>
      <c r="G42" s="118">
        <v>0</v>
      </c>
      <c r="H42" s="118">
        <v>0.73252358827750341</v>
      </c>
      <c r="I42" s="118">
        <v>6.7771768474838439E-4</v>
      </c>
      <c r="J42" s="118">
        <v>0</v>
      </c>
    </row>
    <row r="43" spans="2:10" ht="15.75" x14ac:dyDescent="0.3">
      <c r="B43" s="112"/>
      <c r="C43" s="112">
        <v>2040</v>
      </c>
      <c r="D43" s="118">
        <v>0</v>
      </c>
      <c r="E43" s="118">
        <v>2.4672350336701037</v>
      </c>
      <c r="F43" s="118">
        <v>1.5942159673876586</v>
      </c>
      <c r="G43" s="118">
        <v>0</v>
      </c>
      <c r="H43" s="118">
        <v>2.5649494075321582</v>
      </c>
      <c r="I43" s="118">
        <v>8.959959194768416E-2</v>
      </c>
      <c r="J43" s="118">
        <v>0</v>
      </c>
    </row>
    <row r="44" spans="2:10" ht="15.75" x14ac:dyDescent="0.3">
      <c r="B44" s="112"/>
      <c r="C44" s="112">
        <v>2050</v>
      </c>
      <c r="D44" s="118">
        <v>0</v>
      </c>
      <c r="E44" s="118">
        <v>0.75721875532413863</v>
      </c>
      <c r="F44" s="118">
        <v>1.4121879206129642</v>
      </c>
      <c r="G44" s="118">
        <v>0</v>
      </c>
      <c r="H44" s="118">
        <v>4.0340292635202815</v>
      </c>
      <c r="I44" s="118">
        <v>0.73556406060038315</v>
      </c>
      <c r="J44" s="118">
        <v>0</v>
      </c>
    </row>
    <row r="45" spans="2:10" ht="15.75" x14ac:dyDescent="0.3">
      <c r="B45" s="112"/>
      <c r="C45" s="112">
        <v>2060</v>
      </c>
      <c r="D45" s="118">
        <v>0</v>
      </c>
      <c r="E45" s="118">
        <v>0.13965568382115612</v>
      </c>
      <c r="F45" s="118">
        <v>0.48143586022920648</v>
      </c>
      <c r="G45" s="118">
        <v>0</v>
      </c>
      <c r="H45" s="118">
        <v>4.9272718879050057</v>
      </c>
      <c r="I45" s="118">
        <v>1.5136365680508501</v>
      </c>
      <c r="J45" s="118">
        <v>0</v>
      </c>
    </row>
    <row r="46" spans="2:10" ht="15.75" x14ac:dyDescent="0.3">
      <c r="B46" s="112" t="s">
        <v>19</v>
      </c>
      <c r="C46" s="112" t="s">
        <v>19</v>
      </c>
      <c r="D46" s="118"/>
      <c r="E46" s="118"/>
      <c r="F46" s="118"/>
      <c r="G46" s="118"/>
      <c r="H46" s="118"/>
      <c r="I46" s="118"/>
      <c r="J46" s="118"/>
    </row>
    <row r="47" spans="2:10" ht="15.75" x14ac:dyDescent="0.3">
      <c r="B47" s="112" t="s">
        <v>26</v>
      </c>
      <c r="C47" s="112">
        <v>2020</v>
      </c>
      <c r="D47" s="118">
        <v>0</v>
      </c>
      <c r="E47" s="118">
        <v>5.5467304926980869</v>
      </c>
      <c r="F47" s="118">
        <v>0.18141561870910392</v>
      </c>
      <c r="G47" s="118">
        <v>0</v>
      </c>
      <c r="H47" s="118">
        <v>2.7081504820467325E-2</v>
      </c>
      <c r="I47" s="118">
        <v>1.7723974410324775E-3</v>
      </c>
      <c r="J47" s="118">
        <v>0</v>
      </c>
    </row>
    <row r="48" spans="2:10" ht="15.75" x14ac:dyDescent="0.3">
      <c r="B48" s="112"/>
      <c r="C48" s="112">
        <v>2030</v>
      </c>
      <c r="D48" s="118">
        <v>0</v>
      </c>
      <c r="E48" s="118">
        <v>4.7542976329545859</v>
      </c>
      <c r="F48" s="118">
        <v>0.5158418452534288</v>
      </c>
      <c r="G48" s="118">
        <v>0</v>
      </c>
      <c r="H48" s="118">
        <v>1.1251828088058873</v>
      </c>
      <c r="I48" s="118">
        <v>6.7771768474838407E-4</v>
      </c>
      <c r="J48" s="118">
        <v>0</v>
      </c>
    </row>
    <row r="49" spans="2:10" ht="15.75" x14ac:dyDescent="0.3">
      <c r="B49" s="112"/>
      <c r="C49" s="112">
        <v>2040</v>
      </c>
      <c r="D49" s="118">
        <v>0</v>
      </c>
      <c r="E49" s="118">
        <v>2.1498224964151409</v>
      </c>
      <c r="F49" s="118">
        <v>0.76032157228443875</v>
      </c>
      <c r="G49" s="118">
        <v>0</v>
      </c>
      <c r="H49" s="118">
        <v>3.6514143168640887</v>
      </c>
      <c r="I49" s="118">
        <v>0.15444161497393294</v>
      </c>
      <c r="J49" s="118">
        <v>0</v>
      </c>
    </row>
    <row r="50" spans="2:10" ht="15.75" x14ac:dyDescent="0.3">
      <c r="B50" s="112"/>
      <c r="C50" s="112">
        <v>2050</v>
      </c>
      <c r="D50" s="118">
        <v>0</v>
      </c>
      <c r="E50" s="118">
        <v>0.51801669209385659</v>
      </c>
      <c r="F50" s="118">
        <v>0.34828621996749409</v>
      </c>
      <c r="G50" s="118">
        <v>0</v>
      </c>
      <c r="H50" s="118">
        <v>5.7927850519987834</v>
      </c>
      <c r="I50" s="118">
        <v>0.27991203599763287</v>
      </c>
      <c r="J50" s="118">
        <v>0</v>
      </c>
    </row>
    <row r="51" spans="2:10" ht="15.75" x14ac:dyDescent="0.3">
      <c r="B51" s="112"/>
      <c r="C51" s="112">
        <v>2060</v>
      </c>
      <c r="D51" s="118">
        <v>0</v>
      </c>
      <c r="E51" s="118">
        <v>7.1158491034846436E-2</v>
      </c>
      <c r="F51" s="118">
        <v>6.9844562195720813E-2</v>
      </c>
      <c r="G51" s="118">
        <v>0</v>
      </c>
      <c r="H51" s="118">
        <v>6.6031361800907904</v>
      </c>
      <c r="I51" s="118">
        <v>0.31786076668486046</v>
      </c>
      <c r="J51" s="118">
        <v>0</v>
      </c>
    </row>
    <row r="52" spans="2:10" ht="15.75" x14ac:dyDescent="0.3">
      <c r="B52" s="112" t="s">
        <v>19</v>
      </c>
      <c r="C52" s="112" t="s">
        <v>19</v>
      </c>
      <c r="D52" s="118"/>
      <c r="E52" s="118"/>
      <c r="F52" s="118"/>
      <c r="G52" s="118"/>
      <c r="H52" s="118"/>
      <c r="I52" s="118"/>
      <c r="J52" s="118"/>
    </row>
    <row r="53" spans="2:10" ht="15.75" x14ac:dyDescent="0.3">
      <c r="B53" s="112" t="s">
        <v>29</v>
      </c>
      <c r="C53" s="112">
        <v>2020</v>
      </c>
      <c r="D53" s="118">
        <v>0</v>
      </c>
      <c r="E53" s="118">
        <v>5.5252828650320724</v>
      </c>
      <c r="F53" s="118">
        <v>0.20383788665588196</v>
      </c>
      <c r="G53" s="118">
        <v>0</v>
      </c>
      <c r="H53" s="118">
        <v>2.6106864539706946E-2</v>
      </c>
      <c r="I53" s="118">
        <v>1.7723974410324783E-3</v>
      </c>
      <c r="J53" s="118">
        <v>0</v>
      </c>
    </row>
    <row r="54" spans="2:10" ht="15.75" x14ac:dyDescent="0.3">
      <c r="B54" s="112"/>
      <c r="C54" s="112">
        <v>2030</v>
      </c>
      <c r="D54" s="118">
        <v>0</v>
      </c>
      <c r="E54" s="118">
        <v>4.7071607085998366</v>
      </c>
      <c r="F54" s="118">
        <v>1.1999659269928098</v>
      </c>
      <c r="G54" s="118">
        <v>0</v>
      </c>
      <c r="H54" s="118">
        <v>0.43206510548749139</v>
      </c>
      <c r="I54" s="118">
        <v>5.6808263618512059E-2</v>
      </c>
      <c r="J54" s="118">
        <v>0</v>
      </c>
    </row>
    <row r="55" spans="2:10" ht="15.75" x14ac:dyDescent="0.3">
      <c r="B55" s="112"/>
      <c r="C55" s="112">
        <v>2040</v>
      </c>
      <c r="D55" s="118">
        <v>0</v>
      </c>
      <c r="E55" s="118">
        <v>2.2057325311423646</v>
      </c>
      <c r="F55" s="118">
        <v>2.3366894230262898</v>
      </c>
      <c r="G55" s="118">
        <v>0</v>
      </c>
      <c r="H55" s="118">
        <v>1.7263156278154177</v>
      </c>
      <c r="I55" s="118">
        <v>0.44726241855352533</v>
      </c>
      <c r="J55" s="118">
        <v>0</v>
      </c>
    </row>
    <row r="56" spans="2:10" ht="15.75" x14ac:dyDescent="0.3">
      <c r="B56" s="112"/>
      <c r="C56" s="112">
        <v>2050</v>
      </c>
      <c r="D56" s="118">
        <v>0</v>
      </c>
      <c r="E56" s="118">
        <v>0.56921702143965902</v>
      </c>
      <c r="F56" s="118">
        <v>2.031861595949997</v>
      </c>
      <c r="G56" s="118">
        <v>0</v>
      </c>
      <c r="H56" s="118">
        <v>3.0453454634908006</v>
      </c>
      <c r="I56" s="118">
        <v>1.2925759191773136</v>
      </c>
      <c r="J56" s="118">
        <v>0</v>
      </c>
    </row>
    <row r="57" spans="2:10" ht="15.75" x14ac:dyDescent="0.3">
      <c r="B57" s="112"/>
      <c r="C57" s="112">
        <v>2060</v>
      </c>
      <c r="D57" s="118">
        <v>0</v>
      </c>
      <c r="E57" s="118">
        <v>8.5148236789508808E-2</v>
      </c>
      <c r="F57" s="118">
        <v>1.1154848511633197</v>
      </c>
      <c r="G57" s="118">
        <v>0</v>
      </c>
      <c r="H57" s="118">
        <v>3.6500291002397129</v>
      </c>
      <c r="I57" s="118">
        <v>2.2113378118136793</v>
      </c>
      <c r="J57" s="118">
        <v>0</v>
      </c>
    </row>
    <row r="58" spans="2:10" ht="15.75" x14ac:dyDescent="0.3">
      <c r="B58" s="112" t="s">
        <v>19</v>
      </c>
      <c r="C58" s="112" t="s">
        <v>19</v>
      </c>
      <c r="D58" s="118"/>
      <c r="E58" s="118"/>
      <c r="F58" s="118"/>
      <c r="G58" s="118"/>
      <c r="H58" s="118"/>
      <c r="I58" s="118"/>
      <c r="J58" s="118"/>
    </row>
    <row r="59" spans="2:10" ht="15.75" x14ac:dyDescent="0.3">
      <c r="B59" s="112" t="s">
        <v>30</v>
      </c>
      <c r="C59" s="112">
        <v>2020</v>
      </c>
      <c r="D59" s="118">
        <v>0</v>
      </c>
      <c r="E59" s="118">
        <v>5.5268731890066531</v>
      </c>
      <c r="F59" s="118">
        <v>0.20227735390880747</v>
      </c>
      <c r="G59" s="118">
        <v>0</v>
      </c>
      <c r="H59" s="118">
        <v>2.6077073312199609E-2</v>
      </c>
      <c r="I59" s="118">
        <v>1.7723974410324779E-3</v>
      </c>
      <c r="J59" s="118">
        <v>0</v>
      </c>
    </row>
    <row r="60" spans="2:10" ht="15.75" x14ac:dyDescent="0.3">
      <c r="B60" s="112"/>
      <c r="C60" s="112">
        <v>2030</v>
      </c>
      <c r="D60" s="118">
        <v>0</v>
      </c>
      <c r="E60" s="118">
        <v>5.2101833020562012</v>
      </c>
      <c r="F60" s="118">
        <v>0.71645721443508015</v>
      </c>
      <c r="G60" s="118">
        <v>0</v>
      </c>
      <c r="H60" s="118">
        <v>0.46868177052262217</v>
      </c>
      <c r="I60" s="118">
        <v>6.7771768474838407E-4</v>
      </c>
      <c r="J60" s="118">
        <v>0</v>
      </c>
    </row>
    <row r="61" spans="2:10" ht="15.75" x14ac:dyDescent="0.3">
      <c r="B61" s="112"/>
      <c r="C61" s="112">
        <v>2040</v>
      </c>
      <c r="D61" s="118">
        <v>0</v>
      </c>
      <c r="E61" s="118">
        <v>3.382554456463684</v>
      </c>
      <c r="F61" s="118">
        <v>1.3280277487930694</v>
      </c>
      <c r="G61" s="118">
        <v>0</v>
      </c>
      <c r="H61" s="118">
        <v>1.862698205873718</v>
      </c>
      <c r="I61" s="118">
        <v>0.14271958940712556</v>
      </c>
      <c r="J61" s="118">
        <v>0</v>
      </c>
    </row>
    <row r="62" spans="2:10" ht="15.75" x14ac:dyDescent="0.3">
      <c r="B62" s="112"/>
      <c r="C62" s="112">
        <v>2050</v>
      </c>
      <c r="D62" s="118">
        <v>0</v>
      </c>
      <c r="E62" s="118">
        <v>1.8144707696354234</v>
      </c>
      <c r="F62" s="118">
        <v>1.0746604092469747</v>
      </c>
      <c r="G62" s="118">
        <v>0</v>
      </c>
      <c r="H62" s="118">
        <v>3.4585626209234124</v>
      </c>
      <c r="I62" s="118">
        <v>0.59130620025196079</v>
      </c>
      <c r="J62" s="118">
        <v>0</v>
      </c>
    </row>
    <row r="63" spans="2:10" ht="15.75" x14ac:dyDescent="0.3">
      <c r="B63" s="112"/>
      <c r="C63" s="112">
        <v>2060</v>
      </c>
      <c r="D63" s="118">
        <v>0</v>
      </c>
      <c r="E63" s="118">
        <v>1.1673728829310699</v>
      </c>
      <c r="F63" s="118">
        <v>0.34889832213854255</v>
      </c>
      <c r="G63" s="118">
        <v>0</v>
      </c>
      <c r="H63" s="118">
        <v>4.4720558542085342</v>
      </c>
      <c r="I63" s="118">
        <v>1.0736729407280732</v>
      </c>
      <c r="J63" s="118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="90" zoomScaleNormal="90" workbookViewId="0">
      <selection activeCell="A4" sqref="A4"/>
    </sheetView>
  </sheetViews>
  <sheetFormatPr baseColWidth="10" defaultRowHeight="15" x14ac:dyDescent="0.25"/>
  <sheetData>
    <row r="1" spans="1:9" x14ac:dyDescent="0.25">
      <c r="A1" s="99" t="s">
        <v>3</v>
      </c>
    </row>
    <row r="7" spans="1:9" ht="15.75" thickBot="1" x14ac:dyDescent="0.3">
      <c r="B7" s="85"/>
      <c r="C7" s="85"/>
      <c r="D7" s="85"/>
      <c r="E7" s="85"/>
      <c r="F7" s="85"/>
      <c r="G7" s="85"/>
      <c r="H7" s="85"/>
      <c r="I7" s="85"/>
    </row>
    <row r="8" spans="1:9" ht="16.5" x14ac:dyDescent="0.25">
      <c r="B8" s="4" t="s">
        <v>271</v>
      </c>
      <c r="C8" s="4"/>
      <c r="D8" s="4"/>
      <c r="E8" s="4"/>
      <c r="F8" s="4"/>
      <c r="G8" s="4"/>
      <c r="H8" s="4"/>
      <c r="I8" s="4"/>
    </row>
    <row r="9" spans="1:9" ht="3" customHeight="1" thickBot="1" x14ac:dyDescent="0.35">
      <c r="B9" s="106"/>
      <c r="C9" s="106"/>
      <c r="D9" s="106"/>
      <c r="E9" s="106"/>
      <c r="F9" s="106"/>
      <c r="G9" s="106"/>
      <c r="H9" s="106"/>
      <c r="I9" s="106"/>
    </row>
    <row r="10" spans="1:9" x14ac:dyDescent="0.25">
      <c r="B10" s="85"/>
      <c r="C10" s="85"/>
      <c r="D10" s="85"/>
      <c r="E10" s="85"/>
      <c r="F10" s="85"/>
      <c r="G10" s="85"/>
      <c r="H10" s="85"/>
      <c r="I10" s="85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12" spans="1:9" x14ac:dyDescent="0.25">
      <c r="B12" s="85"/>
      <c r="C12" s="85"/>
      <c r="D12" s="85"/>
      <c r="E12" s="85"/>
      <c r="F12" s="85"/>
      <c r="G12" s="85"/>
      <c r="H12" s="85"/>
      <c r="I12" s="85"/>
    </row>
    <row r="13" spans="1:9" x14ac:dyDescent="0.25">
      <c r="B13" s="85"/>
      <c r="C13" s="85"/>
      <c r="D13" s="85"/>
      <c r="E13" s="85"/>
      <c r="F13" s="85"/>
      <c r="G13" s="85"/>
      <c r="H13" s="85"/>
      <c r="I13" s="85"/>
    </row>
    <row r="14" spans="1:9" x14ac:dyDescent="0.25">
      <c r="B14" s="85"/>
      <c r="C14" s="85"/>
      <c r="D14" s="85"/>
      <c r="E14" s="85"/>
      <c r="F14" s="85"/>
      <c r="G14" s="85"/>
      <c r="H14" s="85"/>
      <c r="I14" s="85"/>
    </row>
    <row r="15" spans="1:9" x14ac:dyDescent="0.25">
      <c r="B15" s="85"/>
      <c r="C15" s="85"/>
      <c r="D15" s="85"/>
      <c r="E15" s="85"/>
      <c r="F15" s="85"/>
      <c r="G15" s="85"/>
      <c r="H15" s="85"/>
      <c r="I15" s="85"/>
    </row>
    <row r="16" spans="1:9" x14ac:dyDescent="0.25">
      <c r="B16" s="85"/>
      <c r="C16" s="85"/>
      <c r="D16" s="85"/>
      <c r="E16" s="85"/>
      <c r="F16" s="85"/>
      <c r="G16" s="85"/>
      <c r="H16" s="85"/>
      <c r="I16" s="85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10" ht="15.75" x14ac:dyDescent="0.3">
      <c r="B27" s="82" t="s">
        <v>257</v>
      </c>
      <c r="C27" s="82"/>
      <c r="D27" s="82"/>
      <c r="E27" s="82"/>
      <c r="F27" s="82"/>
      <c r="G27" s="82"/>
      <c r="H27" s="82"/>
      <c r="I27" s="82"/>
    </row>
    <row r="30" spans="2:10" ht="15.75" x14ac:dyDescent="0.3">
      <c r="B30" s="151"/>
      <c r="C30" s="151"/>
      <c r="D30" s="151" t="s">
        <v>43</v>
      </c>
      <c r="E30" s="151" t="s">
        <v>44</v>
      </c>
      <c r="F30" s="151" t="s">
        <v>45</v>
      </c>
      <c r="G30" s="151" t="s">
        <v>46</v>
      </c>
      <c r="H30" s="151" t="s">
        <v>47</v>
      </c>
      <c r="I30" s="151" t="s">
        <v>48</v>
      </c>
      <c r="J30" s="151" t="s">
        <v>49</v>
      </c>
    </row>
    <row r="31" spans="2:10" ht="15.75" x14ac:dyDescent="0.3">
      <c r="B31" s="112"/>
      <c r="C31" s="112">
        <v>1990</v>
      </c>
      <c r="D31" s="118">
        <v>0</v>
      </c>
      <c r="E31" s="118">
        <v>2.3409999999999984</v>
      </c>
      <c r="F31" s="118">
        <v>0</v>
      </c>
      <c r="G31" s="118">
        <v>0</v>
      </c>
      <c r="H31" s="118">
        <v>0</v>
      </c>
      <c r="I31" s="118">
        <v>0</v>
      </c>
      <c r="J31" s="118">
        <v>0</v>
      </c>
    </row>
    <row r="32" spans="2:10" ht="15.75" x14ac:dyDescent="0.3">
      <c r="B32" s="112"/>
      <c r="C32" s="112">
        <v>2000</v>
      </c>
      <c r="D32" s="118">
        <v>0</v>
      </c>
      <c r="E32" s="118">
        <v>2.2290000074980902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</row>
    <row r="33" spans="2:10" ht="15.75" x14ac:dyDescent="0.3">
      <c r="B33" s="112"/>
      <c r="C33" s="112">
        <v>2010</v>
      </c>
      <c r="D33" s="118">
        <v>0</v>
      </c>
      <c r="E33" s="118">
        <v>2.4730000099111349</v>
      </c>
      <c r="F33" s="118">
        <v>0</v>
      </c>
      <c r="G33" s="118">
        <v>0</v>
      </c>
      <c r="H33" s="118">
        <v>0</v>
      </c>
      <c r="I33" s="118">
        <v>0</v>
      </c>
      <c r="J33" s="118">
        <v>0</v>
      </c>
    </row>
    <row r="34" spans="2:10" ht="15.75" x14ac:dyDescent="0.3">
      <c r="B34" s="112" t="s">
        <v>19</v>
      </c>
      <c r="C34" s="112"/>
      <c r="D34" s="118"/>
      <c r="E34" s="118"/>
      <c r="F34" s="118"/>
      <c r="G34" s="118"/>
      <c r="H34" s="118"/>
      <c r="I34" s="118"/>
      <c r="J34" s="118"/>
    </row>
    <row r="35" spans="2:10" ht="15.75" x14ac:dyDescent="0.3">
      <c r="B35" s="112" t="s">
        <v>17</v>
      </c>
      <c r="C35" s="112">
        <v>2020</v>
      </c>
      <c r="D35" s="118">
        <v>0</v>
      </c>
      <c r="E35" s="118">
        <v>3.1530000076145241</v>
      </c>
      <c r="F35" s="118">
        <v>0</v>
      </c>
      <c r="G35" s="118">
        <v>0</v>
      </c>
      <c r="H35" s="118">
        <v>0</v>
      </c>
      <c r="I35" s="118">
        <v>0</v>
      </c>
      <c r="J35" s="118">
        <v>0</v>
      </c>
    </row>
    <row r="36" spans="2:10" ht="15.75" x14ac:dyDescent="0.3">
      <c r="B36" s="112"/>
      <c r="C36" s="112">
        <v>2030</v>
      </c>
      <c r="D36" s="118">
        <v>0</v>
      </c>
      <c r="E36" s="118">
        <v>3.2410000020144842</v>
      </c>
      <c r="F36" s="118">
        <v>0</v>
      </c>
      <c r="G36" s="118">
        <v>0</v>
      </c>
      <c r="H36" s="118">
        <v>0</v>
      </c>
      <c r="I36" s="118">
        <v>0</v>
      </c>
      <c r="J36" s="118">
        <v>0</v>
      </c>
    </row>
    <row r="37" spans="2:10" ht="15.75" x14ac:dyDescent="0.3">
      <c r="B37" s="112"/>
      <c r="C37" s="112">
        <v>2040</v>
      </c>
      <c r="D37" s="118">
        <v>0</v>
      </c>
      <c r="E37" s="118">
        <v>3.3119814798997087</v>
      </c>
      <c r="F37" s="118">
        <v>0</v>
      </c>
      <c r="G37" s="118">
        <v>0</v>
      </c>
      <c r="H37" s="118">
        <v>0</v>
      </c>
      <c r="I37" s="118">
        <v>2.4018520429429323E-2</v>
      </c>
      <c r="J37" s="118">
        <v>0</v>
      </c>
    </row>
    <row r="38" spans="2:10" ht="15.75" x14ac:dyDescent="0.3">
      <c r="B38" s="112"/>
      <c r="C38" s="112">
        <v>2050</v>
      </c>
      <c r="D38" s="118">
        <v>0</v>
      </c>
      <c r="E38" s="118">
        <v>3.3458143847676771</v>
      </c>
      <c r="F38" s="118">
        <v>0</v>
      </c>
      <c r="G38" s="118">
        <v>0</v>
      </c>
      <c r="H38" s="118">
        <v>0</v>
      </c>
      <c r="I38" s="118">
        <v>8.1185615267229144E-2</v>
      </c>
      <c r="J38" s="118">
        <v>0</v>
      </c>
    </row>
    <row r="39" spans="2:10" ht="15.75" x14ac:dyDescent="0.3">
      <c r="B39" s="112"/>
      <c r="C39" s="112">
        <v>2060</v>
      </c>
      <c r="D39" s="118">
        <v>0</v>
      </c>
      <c r="E39" s="118">
        <v>3.3340772622746471</v>
      </c>
      <c r="F39" s="118">
        <v>0</v>
      </c>
      <c r="G39" s="118">
        <v>0</v>
      </c>
      <c r="H39" s="118">
        <v>0</v>
      </c>
      <c r="I39" s="118">
        <v>0.1499227377290244</v>
      </c>
      <c r="J39" s="118">
        <v>0</v>
      </c>
    </row>
    <row r="40" spans="2:10" ht="15.75" x14ac:dyDescent="0.3">
      <c r="B40" s="112" t="s">
        <v>19</v>
      </c>
      <c r="C40" s="112" t="s">
        <v>19</v>
      </c>
      <c r="D40" s="118"/>
      <c r="E40" s="118"/>
      <c r="F40" s="118"/>
      <c r="G40" s="118"/>
      <c r="H40" s="118"/>
      <c r="I40" s="118"/>
      <c r="J40" s="118"/>
    </row>
    <row r="41" spans="2:10" ht="15.75" x14ac:dyDescent="0.3">
      <c r="B41" s="112" t="s">
        <v>21</v>
      </c>
      <c r="C41" s="112">
        <v>2020</v>
      </c>
      <c r="D41" s="118">
        <v>0</v>
      </c>
      <c r="E41" s="118">
        <v>3.1501089865717029</v>
      </c>
      <c r="F41" s="118">
        <v>2.8910210428214084E-3</v>
      </c>
      <c r="G41" s="118">
        <v>0</v>
      </c>
      <c r="H41" s="118">
        <v>0</v>
      </c>
      <c r="I41" s="118">
        <v>0</v>
      </c>
      <c r="J41" s="118">
        <v>0</v>
      </c>
    </row>
    <row r="42" spans="2:10" ht="15.75" x14ac:dyDescent="0.3">
      <c r="B42" s="112"/>
      <c r="C42" s="112">
        <v>2030</v>
      </c>
      <c r="D42" s="118">
        <v>0</v>
      </c>
      <c r="E42" s="118">
        <v>2.9815150681353253</v>
      </c>
      <c r="F42" s="118">
        <v>0.25948493387915961</v>
      </c>
      <c r="G42" s="118">
        <v>0</v>
      </c>
      <c r="H42" s="118">
        <v>0</v>
      </c>
      <c r="I42" s="118">
        <v>0</v>
      </c>
      <c r="J42" s="118">
        <v>0</v>
      </c>
    </row>
    <row r="43" spans="2:10" ht="15.75" x14ac:dyDescent="0.3">
      <c r="B43" s="112"/>
      <c r="C43" s="112">
        <v>2040</v>
      </c>
      <c r="D43" s="118">
        <v>0</v>
      </c>
      <c r="E43" s="118">
        <v>2.4485651278090468</v>
      </c>
      <c r="F43" s="118">
        <v>0.78981060726155505</v>
      </c>
      <c r="G43" s="118">
        <v>0</v>
      </c>
      <c r="H43" s="118">
        <v>2.7251743545411516E-3</v>
      </c>
      <c r="I43" s="118">
        <v>9.489909090399519E-2</v>
      </c>
      <c r="J43" s="118">
        <v>0</v>
      </c>
    </row>
    <row r="44" spans="2:10" ht="15.75" x14ac:dyDescent="0.3">
      <c r="B44" s="112"/>
      <c r="C44" s="112">
        <v>2050</v>
      </c>
      <c r="D44" s="118">
        <v>0</v>
      </c>
      <c r="E44" s="118">
        <v>1.5797096586248347</v>
      </c>
      <c r="F44" s="118">
        <v>1.1736858892700075</v>
      </c>
      <c r="G44" s="118">
        <v>0</v>
      </c>
      <c r="H44" s="118">
        <v>0.1735658226639879</v>
      </c>
      <c r="I44" s="118">
        <v>0.50003862947607924</v>
      </c>
      <c r="J44" s="118">
        <v>0</v>
      </c>
    </row>
    <row r="45" spans="2:10" ht="15.75" x14ac:dyDescent="0.3">
      <c r="B45" s="112"/>
      <c r="C45" s="112">
        <v>2060</v>
      </c>
      <c r="D45" s="118">
        <v>0</v>
      </c>
      <c r="E45" s="118">
        <v>0.54747462380019163</v>
      </c>
      <c r="F45" s="118">
        <v>1.3061549219469235</v>
      </c>
      <c r="G45" s="118">
        <v>0</v>
      </c>
      <c r="H45" s="118">
        <v>0.35935607249116785</v>
      </c>
      <c r="I45" s="118">
        <v>1.2710143817653881</v>
      </c>
      <c r="J45" s="118">
        <v>0</v>
      </c>
    </row>
    <row r="46" spans="2:10" ht="15.75" x14ac:dyDescent="0.3">
      <c r="B46" s="112" t="s">
        <v>19</v>
      </c>
      <c r="C46" s="112" t="s">
        <v>19</v>
      </c>
      <c r="D46" s="118"/>
      <c r="E46" s="118"/>
      <c r="F46" s="118"/>
      <c r="G46" s="118"/>
      <c r="H46" s="118"/>
      <c r="I46" s="118"/>
      <c r="J46" s="118"/>
    </row>
    <row r="47" spans="2:10" ht="15.75" x14ac:dyDescent="0.3">
      <c r="B47" s="112" t="s">
        <v>26</v>
      </c>
      <c r="C47" s="112">
        <v>2020</v>
      </c>
      <c r="D47" s="118">
        <v>0</v>
      </c>
      <c r="E47" s="118">
        <v>3.1501089865717029</v>
      </c>
      <c r="F47" s="118">
        <v>2.8910210428214084E-3</v>
      </c>
      <c r="G47" s="118">
        <v>0</v>
      </c>
      <c r="H47" s="118">
        <v>0</v>
      </c>
      <c r="I47" s="118">
        <v>0</v>
      </c>
      <c r="J47" s="118">
        <v>0</v>
      </c>
    </row>
    <row r="48" spans="2:10" ht="15.75" x14ac:dyDescent="0.3">
      <c r="B48" s="112"/>
      <c r="C48" s="112">
        <v>2030</v>
      </c>
      <c r="D48" s="118">
        <v>0</v>
      </c>
      <c r="E48" s="118">
        <v>2.9172463182353829</v>
      </c>
      <c r="F48" s="118">
        <v>0.25948493387915939</v>
      </c>
      <c r="G48" s="118">
        <v>0</v>
      </c>
      <c r="H48" s="118">
        <v>6.4268749899940053E-2</v>
      </c>
      <c r="I48" s="118">
        <v>0</v>
      </c>
      <c r="J48" s="118">
        <v>0</v>
      </c>
    </row>
    <row r="49" spans="2:10" ht="15.75" x14ac:dyDescent="0.3">
      <c r="B49" s="112"/>
      <c r="C49" s="112">
        <v>2040</v>
      </c>
      <c r="D49" s="118">
        <v>0</v>
      </c>
      <c r="E49" s="118">
        <v>1.8551587019642966</v>
      </c>
      <c r="F49" s="118">
        <v>0.68663196639688218</v>
      </c>
      <c r="G49" s="118">
        <v>0</v>
      </c>
      <c r="H49" s="118">
        <v>0.7341630308943875</v>
      </c>
      <c r="I49" s="118">
        <v>6.0046301073573345E-2</v>
      </c>
      <c r="J49" s="118">
        <v>0</v>
      </c>
    </row>
    <row r="50" spans="2:10" ht="15.75" x14ac:dyDescent="0.3">
      <c r="B50" s="112"/>
      <c r="C50" s="112">
        <v>2050</v>
      </c>
      <c r="D50" s="118">
        <v>0</v>
      </c>
      <c r="E50" s="118">
        <v>0.65956884980536479</v>
      </c>
      <c r="F50" s="118">
        <v>0.36847472826162847</v>
      </c>
      <c r="G50" s="118">
        <v>0</v>
      </c>
      <c r="H50" s="118">
        <v>2.1689135931244126</v>
      </c>
      <c r="I50" s="118">
        <v>0.23004282884350358</v>
      </c>
      <c r="J50" s="118">
        <v>0</v>
      </c>
    </row>
    <row r="51" spans="2:10" ht="15.75" x14ac:dyDescent="0.3">
      <c r="B51" s="112"/>
      <c r="C51" s="112">
        <v>2060</v>
      </c>
      <c r="D51" s="118">
        <v>0</v>
      </c>
      <c r="E51" s="118">
        <v>0.13084177976468039</v>
      </c>
      <c r="F51" s="118">
        <v>8.265107925772823E-2</v>
      </c>
      <c r="G51" s="118">
        <v>0</v>
      </c>
      <c r="H51" s="118">
        <v>2.9456362703560979</v>
      </c>
      <c r="I51" s="118">
        <v>0.32487087062516334</v>
      </c>
      <c r="J51" s="118">
        <v>0</v>
      </c>
    </row>
    <row r="52" spans="2:10" ht="15.75" x14ac:dyDescent="0.3">
      <c r="B52" s="112" t="s">
        <v>19</v>
      </c>
      <c r="C52" s="112" t="s">
        <v>19</v>
      </c>
      <c r="D52" s="118"/>
      <c r="E52" s="118"/>
      <c r="F52" s="118"/>
      <c r="G52" s="118"/>
      <c r="H52" s="118"/>
      <c r="I52" s="118"/>
      <c r="J52" s="118"/>
    </row>
    <row r="53" spans="2:10" ht="15.75" x14ac:dyDescent="0.3">
      <c r="B53" s="112" t="s">
        <v>29</v>
      </c>
      <c r="C53" s="112">
        <v>2020</v>
      </c>
      <c r="D53" s="118">
        <v>0</v>
      </c>
      <c r="E53" s="118">
        <v>3.1501089865717029</v>
      </c>
      <c r="F53" s="118">
        <v>2.8910210428214084E-3</v>
      </c>
      <c r="G53" s="118">
        <v>0</v>
      </c>
      <c r="H53" s="118">
        <v>0</v>
      </c>
      <c r="I53" s="118">
        <v>0</v>
      </c>
      <c r="J53" s="118">
        <v>0</v>
      </c>
    </row>
    <row r="54" spans="2:10" ht="15.75" x14ac:dyDescent="0.3">
      <c r="B54" s="112"/>
      <c r="C54" s="112">
        <v>2030</v>
      </c>
      <c r="D54" s="118">
        <v>0</v>
      </c>
      <c r="E54" s="118">
        <v>2.9815150681353253</v>
      </c>
      <c r="F54" s="118">
        <v>0.25948493387915955</v>
      </c>
      <c r="G54" s="118">
        <v>0</v>
      </c>
      <c r="H54" s="118">
        <v>0</v>
      </c>
      <c r="I54" s="118">
        <v>0</v>
      </c>
      <c r="J54" s="118">
        <v>0</v>
      </c>
    </row>
    <row r="55" spans="2:10" ht="15.75" x14ac:dyDescent="0.3">
      <c r="B55" s="112"/>
      <c r="C55" s="112">
        <v>2040</v>
      </c>
      <c r="D55" s="118">
        <v>0</v>
      </c>
      <c r="E55" s="118">
        <v>2.1912152432504235</v>
      </c>
      <c r="F55" s="118">
        <v>0.82090283654879137</v>
      </c>
      <c r="G55" s="118">
        <v>0</v>
      </c>
      <c r="H55" s="118">
        <v>1.6561281159675034E-2</v>
      </c>
      <c r="I55" s="118">
        <v>0.30732063937024801</v>
      </c>
      <c r="J55" s="118">
        <v>0</v>
      </c>
    </row>
    <row r="56" spans="2:10" ht="15.75" x14ac:dyDescent="0.3">
      <c r="B56" s="112"/>
      <c r="C56" s="112">
        <v>2050</v>
      </c>
      <c r="D56" s="118">
        <v>0</v>
      </c>
      <c r="E56" s="118">
        <v>0.80760418312856996</v>
      </c>
      <c r="F56" s="118">
        <v>0.97747357193066164</v>
      </c>
      <c r="G56" s="118">
        <v>0</v>
      </c>
      <c r="H56" s="118">
        <v>0.16878867223279001</v>
      </c>
      <c r="I56" s="118">
        <v>1.4731335727428858</v>
      </c>
      <c r="J56" s="118">
        <v>0</v>
      </c>
    </row>
    <row r="57" spans="2:10" ht="15.75" x14ac:dyDescent="0.3">
      <c r="B57" s="112"/>
      <c r="C57" s="112">
        <v>2060</v>
      </c>
      <c r="D57" s="118">
        <v>0</v>
      </c>
      <c r="E57" s="118">
        <v>0.16116351677046253</v>
      </c>
      <c r="F57" s="118">
        <v>0.38163219721231167</v>
      </c>
      <c r="G57" s="118">
        <v>0</v>
      </c>
      <c r="H57" s="118">
        <v>0.35371484671103198</v>
      </c>
      <c r="I57" s="118">
        <v>2.5874894393098633</v>
      </c>
      <c r="J57" s="118">
        <v>0</v>
      </c>
    </row>
    <row r="58" spans="2:10" ht="15.75" x14ac:dyDescent="0.3">
      <c r="B58" s="112" t="s">
        <v>19</v>
      </c>
      <c r="C58" s="112" t="s">
        <v>19</v>
      </c>
      <c r="D58" s="118"/>
      <c r="E58" s="118"/>
      <c r="F58" s="118"/>
      <c r="G58" s="118"/>
      <c r="H58" s="118"/>
      <c r="I58" s="118"/>
      <c r="J58" s="118"/>
    </row>
    <row r="59" spans="2:10" ht="15.75" x14ac:dyDescent="0.3">
      <c r="B59" s="112" t="s">
        <v>30</v>
      </c>
      <c r="C59" s="112">
        <v>2020</v>
      </c>
      <c r="D59" s="118">
        <v>0</v>
      </c>
      <c r="E59" s="118">
        <v>3.1501089865717029</v>
      </c>
      <c r="F59" s="118">
        <v>2.8910210428214084E-3</v>
      </c>
      <c r="G59" s="118">
        <v>0</v>
      </c>
      <c r="H59" s="118">
        <v>0</v>
      </c>
      <c r="I59" s="118">
        <v>0</v>
      </c>
      <c r="J59" s="118">
        <v>0</v>
      </c>
    </row>
    <row r="60" spans="2:10" ht="15.75" x14ac:dyDescent="0.3">
      <c r="B60" s="112"/>
      <c r="C60" s="112">
        <v>2030</v>
      </c>
      <c r="D60" s="118">
        <v>0</v>
      </c>
      <c r="E60" s="118">
        <v>2.9815150681353253</v>
      </c>
      <c r="F60" s="118">
        <v>0.25948493387915955</v>
      </c>
      <c r="G60" s="118">
        <v>0</v>
      </c>
      <c r="H60" s="118">
        <v>0</v>
      </c>
      <c r="I60" s="118">
        <v>0</v>
      </c>
      <c r="J60" s="118">
        <v>0</v>
      </c>
    </row>
    <row r="61" spans="2:10" ht="15.75" x14ac:dyDescent="0.3">
      <c r="B61" s="112"/>
      <c r="C61" s="112">
        <v>2040</v>
      </c>
      <c r="D61" s="118">
        <v>0</v>
      </c>
      <c r="E61" s="118">
        <v>2.4454847290658579</v>
      </c>
      <c r="F61" s="118">
        <v>0.78748406510853541</v>
      </c>
      <c r="G61" s="118">
        <v>0</v>
      </c>
      <c r="H61" s="118">
        <v>8.1321152507503984E-3</v>
      </c>
      <c r="I61" s="118">
        <v>9.4899090903995217E-2</v>
      </c>
      <c r="J61" s="118">
        <v>0</v>
      </c>
    </row>
    <row r="62" spans="2:10" ht="15.75" x14ac:dyDescent="0.3">
      <c r="B62" s="112"/>
      <c r="C62" s="112">
        <v>2050</v>
      </c>
      <c r="D62" s="118">
        <v>0</v>
      </c>
      <c r="E62" s="118">
        <v>1.8348450448208999</v>
      </c>
      <c r="F62" s="118">
        <v>1.0684734352485734</v>
      </c>
      <c r="G62" s="118">
        <v>0</v>
      </c>
      <c r="H62" s="118">
        <v>9.0783086304630362E-2</v>
      </c>
      <c r="I62" s="118">
        <v>0.43289843366080399</v>
      </c>
      <c r="J62" s="118">
        <v>0</v>
      </c>
    </row>
    <row r="63" spans="2:10" ht="15.75" x14ac:dyDescent="0.3">
      <c r="B63" s="112"/>
      <c r="C63" s="112">
        <v>2060</v>
      </c>
      <c r="D63" s="118">
        <v>0</v>
      </c>
      <c r="E63" s="118">
        <v>1.4175832921671876</v>
      </c>
      <c r="F63" s="118">
        <v>1.0700379388922612</v>
      </c>
      <c r="G63" s="118">
        <v>0</v>
      </c>
      <c r="H63" s="118">
        <v>0.17970577900857376</v>
      </c>
      <c r="I63" s="118">
        <v>0.81667298993564552</v>
      </c>
      <c r="J63" s="118">
        <v>0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="90" zoomScaleNormal="90" workbookViewId="0">
      <selection activeCell="A3" sqref="A3"/>
    </sheetView>
  </sheetViews>
  <sheetFormatPr baseColWidth="10" defaultRowHeight="15" x14ac:dyDescent="0.25"/>
  <sheetData>
    <row r="1" spans="1:10" x14ac:dyDescent="0.25">
      <c r="A1" s="99" t="s">
        <v>3</v>
      </c>
    </row>
    <row r="3" spans="1:10" x14ac:dyDescent="0.25">
      <c r="J3" s="13"/>
    </row>
    <row r="4" spans="1:10" x14ac:dyDescent="0.25">
      <c r="J4" s="13"/>
    </row>
    <row r="5" spans="1:10" x14ac:dyDescent="0.25">
      <c r="J5" s="13"/>
    </row>
    <row r="6" spans="1:10" x14ac:dyDescent="0.25">
      <c r="J6" s="13"/>
    </row>
    <row r="7" spans="1:10" ht="15.75" thickBot="1" x14ac:dyDescent="0.3">
      <c r="B7" s="85"/>
      <c r="C7" s="85"/>
      <c r="D7" s="85"/>
      <c r="E7" s="85"/>
      <c r="F7" s="85"/>
      <c r="G7" s="85"/>
      <c r="H7" s="85"/>
      <c r="I7" s="85"/>
      <c r="J7" s="13"/>
    </row>
    <row r="8" spans="1:10" ht="16.5" x14ac:dyDescent="0.25">
      <c r="B8" s="4" t="s">
        <v>272</v>
      </c>
      <c r="C8" s="4"/>
      <c r="D8" s="4"/>
      <c r="E8" s="4"/>
      <c r="F8" s="4"/>
      <c r="G8" s="4"/>
      <c r="H8" s="4"/>
      <c r="I8" s="4"/>
      <c r="J8" s="13"/>
    </row>
    <row r="9" spans="1:10" ht="4.9000000000000004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3"/>
    </row>
    <row r="10" spans="1:10" x14ac:dyDescent="0.25">
      <c r="B10" s="85"/>
      <c r="C10" s="85"/>
      <c r="D10" s="85"/>
      <c r="E10" s="85"/>
      <c r="F10" s="85"/>
      <c r="G10" s="85"/>
      <c r="H10" s="85"/>
      <c r="I10" s="85"/>
      <c r="J10" s="13"/>
    </row>
    <row r="11" spans="1:10" x14ac:dyDescent="0.25">
      <c r="B11" s="85"/>
      <c r="C11" s="85"/>
      <c r="D11" s="85"/>
      <c r="E11" s="85"/>
      <c r="F11" s="85"/>
      <c r="G11" s="85"/>
      <c r="H11" s="85"/>
      <c r="I11" s="85"/>
      <c r="J11" s="13"/>
    </row>
    <row r="12" spans="1:10" x14ac:dyDescent="0.25">
      <c r="B12" s="85"/>
      <c r="C12" s="85"/>
      <c r="D12" s="85"/>
      <c r="E12" s="85"/>
      <c r="F12" s="85"/>
      <c r="G12" s="85"/>
      <c r="H12" s="85"/>
      <c r="I12" s="85"/>
      <c r="J12" s="13"/>
    </row>
    <row r="13" spans="1:10" x14ac:dyDescent="0.25">
      <c r="B13" s="85"/>
      <c r="C13" s="85"/>
      <c r="D13" s="85"/>
      <c r="E13" s="85"/>
      <c r="F13" s="85"/>
      <c r="G13" s="85"/>
      <c r="H13" s="85"/>
      <c r="I13" s="85"/>
      <c r="J13" s="13"/>
    </row>
    <row r="14" spans="1:10" x14ac:dyDescent="0.25">
      <c r="B14" s="85"/>
      <c r="C14" s="85"/>
      <c r="D14" s="85"/>
      <c r="E14" s="85"/>
      <c r="F14" s="85"/>
      <c r="G14" s="85"/>
      <c r="H14" s="85"/>
      <c r="I14" s="85"/>
      <c r="J14" s="13"/>
    </row>
    <row r="15" spans="1:10" x14ac:dyDescent="0.25">
      <c r="B15" s="85"/>
      <c r="C15" s="85"/>
      <c r="D15" s="85"/>
      <c r="E15" s="85"/>
      <c r="F15" s="85"/>
      <c r="G15" s="85"/>
      <c r="H15" s="85"/>
      <c r="I15" s="85"/>
      <c r="J15" s="13"/>
    </row>
    <row r="16" spans="1:10" x14ac:dyDescent="0.25">
      <c r="B16" s="85"/>
      <c r="C16" s="85"/>
      <c r="D16" s="85"/>
      <c r="E16" s="85"/>
      <c r="F16" s="85"/>
      <c r="G16" s="85"/>
      <c r="H16" s="85"/>
      <c r="I16" s="85"/>
      <c r="J16" s="13"/>
    </row>
    <row r="17" spans="2:10" x14ac:dyDescent="0.25">
      <c r="B17" s="85"/>
      <c r="C17" s="85"/>
      <c r="D17" s="20"/>
      <c r="E17" s="85"/>
      <c r="F17" s="85"/>
      <c r="G17" s="85"/>
      <c r="H17" s="85"/>
      <c r="I17" s="85"/>
      <c r="J17" s="13"/>
    </row>
    <row r="18" spans="2:10" x14ac:dyDescent="0.25">
      <c r="B18" s="85"/>
      <c r="C18" s="85"/>
      <c r="D18" s="85"/>
      <c r="E18" s="85"/>
      <c r="F18" s="85"/>
      <c r="G18" s="85"/>
      <c r="H18" s="85"/>
      <c r="I18" s="85"/>
      <c r="J18" s="13"/>
    </row>
    <row r="19" spans="2:10" x14ac:dyDescent="0.25">
      <c r="B19" s="85"/>
      <c r="C19" s="85"/>
      <c r="D19" s="85"/>
      <c r="E19" s="85"/>
      <c r="F19" s="85"/>
      <c r="G19" s="85"/>
      <c r="H19" s="85"/>
      <c r="I19" s="85"/>
      <c r="J19" s="13"/>
    </row>
    <row r="20" spans="2:10" x14ac:dyDescent="0.25">
      <c r="B20" s="85"/>
      <c r="C20" s="85"/>
      <c r="D20" s="85"/>
      <c r="E20" s="85"/>
      <c r="F20" s="85"/>
      <c r="G20" s="85"/>
      <c r="H20" s="85"/>
      <c r="I20" s="85"/>
      <c r="J20" s="13"/>
    </row>
    <row r="21" spans="2:10" x14ac:dyDescent="0.25">
      <c r="B21" s="85"/>
      <c r="C21" s="85"/>
      <c r="D21" s="85"/>
      <c r="E21" s="85"/>
      <c r="F21" s="85"/>
      <c r="G21" s="85"/>
      <c r="H21" s="85"/>
      <c r="I21" s="85"/>
      <c r="J21" s="13"/>
    </row>
    <row r="22" spans="2:10" x14ac:dyDescent="0.25">
      <c r="B22" s="85"/>
      <c r="C22" s="85"/>
      <c r="D22" s="85"/>
      <c r="E22" s="85"/>
      <c r="F22" s="85"/>
      <c r="G22" s="85"/>
      <c r="H22" s="85"/>
      <c r="I22" s="85"/>
      <c r="J22" s="13"/>
    </row>
    <row r="23" spans="2:10" x14ac:dyDescent="0.25">
      <c r="B23" s="85"/>
      <c r="C23" s="85"/>
      <c r="D23" s="85"/>
      <c r="E23" s="85"/>
      <c r="F23" s="85"/>
      <c r="G23" s="85"/>
      <c r="H23" s="85"/>
      <c r="I23" s="85"/>
      <c r="J23" s="13"/>
    </row>
    <row r="24" spans="2:10" x14ac:dyDescent="0.25">
      <c r="B24" s="85"/>
      <c r="C24" s="85"/>
      <c r="D24" s="85"/>
      <c r="E24" s="85"/>
      <c r="F24" s="85"/>
      <c r="G24" s="85"/>
      <c r="H24" s="85"/>
      <c r="I24" s="85"/>
      <c r="J24" s="13"/>
    </row>
    <row r="25" spans="2:10" x14ac:dyDescent="0.25">
      <c r="B25" s="85"/>
      <c r="C25" s="85"/>
      <c r="D25" s="85"/>
      <c r="E25" s="85"/>
      <c r="F25" s="85"/>
      <c r="G25" s="85"/>
      <c r="H25" s="85"/>
      <c r="I25" s="85"/>
      <c r="J25" s="13"/>
    </row>
    <row r="26" spans="2:10" ht="15.75" thickBot="1" x14ac:dyDescent="0.3">
      <c r="B26" s="10"/>
      <c r="C26" s="10"/>
      <c r="D26" s="10"/>
      <c r="E26" s="10"/>
      <c r="F26" s="10"/>
      <c r="G26" s="10"/>
      <c r="H26" s="10"/>
      <c r="I26" s="10"/>
      <c r="J26" s="13"/>
    </row>
    <row r="27" spans="2:10" ht="15.75" x14ac:dyDescent="0.3">
      <c r="B27" s="82" t="s">
        <v>264</v>
      </c>
      <c r="C27" s="82"/>
      <c r="D27" s="82"/>
      <c r="E27" s="82"/>
      <c r="F27" s="82"/>
      <c r="G27" s="82"/>
      <c r="H27" s="82"/>
      <c r="I27" s="82"/>
      <c r="J27" s="13"/>
    </row>
    <row r="28" spans="2:10" x14ac:dyDescent="0.25">
      <c r="B28" s="85"/>
      <c r="C28" s="85"/>
      <c r="D28" s="85"/>
      <c r="E28" s="85"/>
      <c r="F28" s="85"/>
      <c r="G28" s="85"/>
      <c r="H28" s="85"/>
      <c r="I28" s="85"/>
      <c r="J28" s="13"/>
    </row>
    <row r="29" spans="2:10" x14ac:dyDescent="0.25">
      <c r="J29" s="13"/>
    </row>
    <row r="30" spans="2:10" ht="15.75" x14ac:dyDescent="0.3">
      <c r="B30" s="112"/>
      <c r="C30" s="112"/>
      <c r="D30" s="112" t="s">
        <v>43</v>
      </c>
      <c r="E30" s="112" t="s">
        <v>44</v>
      </c>
      <c r="F30" s="112" t="s">
        <v>45</v>
      </c>
      <c r="G30" s="112" t="s">
        <v>47</v>
      </c>
      <c r="H30" s="112" t="s">
        <v>48</v>
      </c>
      <c r="I30" s="112" t="s">
        <v>49</v>
      </c>
      <c r="J30" s="13"/>
    </row>
    <row r="31" spans="2:10" ht="15.75" x14ac:dyDescent="0.3">
      <c r="B31" s="112"/>
      <c r="C31" s="112">
        <v>1990</v>
      </c>
      <c r="D31" s="113">
        <v>0.7762881647838189</v>
      </c>
      <c r="E31" s="113">
        <v>0.19959442033430316</v>
      </c>
      <c r="F31" s="113">
        <v>1.111684124078376E-3</v>
      </c>
      <c r="G31" s="113">
        <v>2.2995921779878612E-2</v>
      </c>
      <c r="H31" s="113">
        <v>0</v>
      </c>
      <c r="I31" s="113">
        <v>9.808977920846418E-6</v>
      </c>
      <c r="J31" s="13"/>
    </row>
    <row r="32" spans="2:10" ht="15.75" x14ac:dyDescent="0.3">
      <c r="B32" s="112"/>
      <c r="C32" s="112">
        <v>2000</v>
      </c>
      <c r="D32" s="113">
        <v>0.77197684765426644</v>
      </c>
      <c r="E32" s="113">
        <v>0.19111498807410768</v>
      </c>
      <c r="F32" s="113">
        <v>1.7555148797665746E-3</v>
      </c>
      <c r="G32" s="113">
        <v>3.5143140352873789E-2</v>
      </c>
      <c r="H32" s="113">
        <v>0</v>
      </c>
      <c r="I32" s="113">
        <v>9.5090389855195465E-6</v>
      </c>
      <c r="J32" s="13"/>
    </row>
    <row r="33" spans="2:10" ht="15.75" x14ac:dyDescent="0.3">
      <c r="B33" s="112"/>
      <c r="C33" s="112">
        <v>2010</v>
      </c>
      <c r="D33" s="113">
        <v>0.77931210097841064</v>
      </c>
      <c r="E33" s="113">
        <v>0.18677511147703782</v>
      </c>
      <c r="F33" s="113">
        <v>1.5074291332349385E-3</v>
      </c>
      <c r="G33" s="113">
        <v>3.2395661940439753E-2</v>
      </c>
      <c r="H33" s="113">
        <v>0</v>
      </c>
      <c r="I33" s="113">
        <v>9.6964708768189988E-6</v>
      </c>
      <c r="J33" s="13"/>
    </row>
    <row r="34" spans="2:10" ht="15.75" x14ac:dyDescent="0.3">
      <c r="B34" s="112" t="s">
        <v>19</v>
      </c>
      <c r="C34" s="112"/>
      <c r="D34" s="113"/>
      <c r="E34" s="113"/>
      <c r="F34" s="113"/>
      <c r="G34" s="113"/>
      <c r="H34" s="113"/>
      <c r="I34" s="113"/>
      <c r="J34" s="13"/>
    </row>
    <row r="35" spans="2:10" ht="15.75" x14ac:dyDescent="0.3">
      <c r="B35" s="112" t="s">
        <v>17</v>
      </c>
      <c r="C35" s="112">
        <v>2020</v>
      </c>
      <c r="D35" s="113">
        <v>0.77740199285689071</v>
      </c>
      <c r="E35" s="113">
        <v>0.18661759683464876</v>
      </c>
      <c r="F35" s="113">
        <v>9.2837039643665388E-4</v>
      </c>
      <c r="G35" s="113">
        <v>3.5043321989452141E-2</v>
      </c>
      <c r="H35" s="113">
        <v>0</v>
      </c>
      <c r="I35" s="113">
        <v>8.7179225718812808E-6</v>
      </c>
      <c r="J35" s="13"/>
    </row>
    <row r="36" spans="2:10" ht="15.75" x14ac:dyDescent="0.3">
      <c r="B36" s="112"/>
      <c r="C36" s="112">
        <v>2030</v>
      </c>
      <c r="D36" s="113">
        <v>0.77376798977616579</v>
      </c>
      <c r="E36" s="113">
        <v>0.18953486911258355</v>
      </c>
      <c r="F36" s="113">
        <v>6.8931714770745353E-4</v>
      </c>
      <c r="G36" s="113">
        <v>3.5999603729090099E-2</v>
      </c>
      <c r="H36" s="113">
        <v>0</v>
      </c>
      <c r="I36" s="113">
        <v>8.2202344531040504E-6</v>
      </c>
      <c r="J36" s="13"/>
    </row>
    <row r="37" spans="2:10" ht="15.75" x14ac:dyDescent="0.3">
      <c r="B37" s="112"/>
      <c r="C37" s="112">
        <v>2040</v>
      </c>
      <c r="D37" s="113">
        <v>0.77128545645155022</v>
      </c>
      <c r="E37" s="113">
        <v>0.19220771220818961</v>
      </c>
      <c r="F37" s="113">
        <v>6.8416170918213204E-4</v>
      </c>
      <c r="G37" s="113">
        <v>3.5814780634313752E-2</v>
      </c>
      <c r="H37" s="113">
        <v>0</v>
      </c>
      <c r="I37" s="113">
        <v>7.8889967643236791E-6</v>
      </c>
      <c r="J37" s="22"/>
    </row>
    <row r="38" spans="2:10" ht="15.75" x14ac:dyDescent="0.3">
      <c r="B38" s="112"/>
      <c r="C38" s="112">
        <v>2050</v>
      </c>
      <c r="D38" s="113">
        <v>0.76863787298383346</v>
      </c>
      <c r="E38" s="113">
        <v>0.19495586283677196</v>
      </c>
      <c r="F38" s="113">
        <v>6.8055341025342517E-4</v>
      </c>
      <c r="G38" s="113">
        <v>3.5717961919310488E-2</v>
      </c>
      <c r="H38" s="113">
        <v>0</v>
      </c>
      <c r="I38" s="113">
        <v>7.7488498306513302E-6</v>
      </c>
    </row>
    <row r="39" spans="2:10" ht="15.75" x14ac:dyDescent="0.3">
      <c r="B39" s="112"/>
      <c r="C39" s="112">
        <v>2060</v>
      </c>
      <c r="D39" s="113">
        <v>0.76863787298383346</v>
      </c>
      <c r="E39" s="113">
        <v>0.19495586283677194</v>
      </c>
      <c r="F39" s="113">
        <v>6.8055341025342517E-4</v>
      </c>
      <c r="G39" s="113">
        <v>3.5717961919310495E-2</v>
      </c>
      <c r="H39" s="113">
        <v>0</v>
      </c>
      <c r="I39" s="113">
        <v>7.7488498306513319E-6</v>
      </c>
    </row>
    <row r="40" spans="2:10" ht="15.75" x14ac:dyDescent="0.3">
      <c r="B40" s="112" t="s">
        <v>19</v>
      </c>
      <c r="C40" s="112" t="s">
        <v>19</v>
      </c>
      <c r="D40" s="113"/>
      <c r="E40" s="113"/>
      <c r="F40" s="113"/>
      <c r="G40" s="113"/>
      <c r="H40" s="113"/>
      <c r="I40" s="113"/>
    </row>
    <row r="41" spans="2:10" ht="15.75" x14ac:dyDescent="0.3">
      <c r="B41" s="112" t="s">
        <v>21</v>
      </c>
      <c r="C41" s="112">
        <v>2020</v>
      </c>
      <c r="D41" s="113">
        <v>0.77002838973794829</v>
      </c>
      <c r="E41" s="113">
        <v>0.18583328111430966</v>
      </c>
      <c r="F41" s="113">
        <v>9.2837039643665377E-4</v>
      </c>
      <c r="G41" s="113">
        <v>4.3201240828733493E-2</v>
      </c>
      <c r="H41" s="113">
        <v>0</v>
      </c>
      <c r="I41" s="113">
        <v>8.7179225718812808E-6</v>
      </c>
    </row>
    <row r="42" spans="2:10" ht="15.75" x14ac:dyDescent="0.3">
      <c r="B42" s="112"/>
      <c r="C42" s="112">
        <v>2030</v>
      </c>
      <c r="D42" s="113">
        <v>0.48564345145992549</v>
      </c>
      <c r="E42" s="113">
        <v>0.17721540422713483</v>
      </c>
      <c r="F42" s="113">
        <v>6.8931714770745342E-4</v>
      </c>
      <c r="G42" s="113">
        <v>0.31073610134203689</v>
      </c>
      <c r="H42" s="113">
        <v>2.5708122106326118E-2</v>
      </c>
      <c r="I42" s="113">
        <v>7.6037168691212467E-6</v>
      </c>
    </row>
    <row r="43" spans="2:10" ht="15.75" x14ac:dyDescent="0.3">
      <c r="B43" s="112"/>
      <c r="C43" s="112">
        <v>2040</v>
      </c>
      <c r="D43" s="113">
        <v>0.1514057542744611</v>
      </c>
      <c r="E43" s="113">
        <v>0.13898306478039413</v>
      </c>
      <c r="F43" s="113">
        <v>0</v>
      </c>
      <c r="G43" s="113">
        <v>0.65888446895446928</v>
      </c>
      <c r="H43" s="113">
        <v>5.0721189692940483E-2</v>
      </c>
      <c r="I43" s="113">
        <v>5.5222977350265752E-6</v>
      </c>
    </row>
    <row r="44" spans="2:10" ht="15.75" x14ac:dyDescent="0.3">
      <c r="B44" s="112"/>
      <c r="C44" s="112">
        <v>2050</v>
      </c>
      <c r="D44" s="113">
        <v>2.8513944502699274E-2</v>
      </c>
      <c r="E44" s="113">
        <v>8.3977485471714242E-2</v>
      </c>
      <c r="F44" s="113">
        <v>0</v>
      </c>
      <c r="G44" s="113">
        <v>0.81110099872561292</v>
      </c>
      <c r="H44" s="113">
        <v>7.6404471760041365E-2</v>
      </c>
      <c r="I44" s="113">
        <v>3.0995399322605318E-6</v>
      </c>
    </row>
    <row r="45" spans="2:10" ht="15.75" x14ac:dyDescent="0.3">
      <c r="B45" s="112"/>
      <c r="C45" s="112">
        <v>2060</v>
      </c>
      <c r="D45" s="113">
        <v>7.9290760341918596E-3</v>
      </c>
      <c r="E45" s="113">
        <v>3.146228821764939E-2</v>
      </c>
      <c r="F45" s="113">
        <v>0</v>
      </c>
      <c r="G45" s="113">
        <v>0.85986029310741974</v>
      </c>
      <c r="H45" s="113">
        <v>0.100747567755756</v>
      </c>
      <c r="I45" s="113">
        <v>7.748849830651338E-7</v>
      </c>
    </row>
    <row r="46" spans="2:10" ht="15.75" x14ac:dyDescent="0.3">
      <c r="B46" s="112" t="s">
        <v>19</v>
      </c>
      <c r="C46" s="112" t="s">
        <v>19</v>
      </c>
      <c r="D46" s="113"/>
      <c r="E46" s="113"/>
      <c r="F46" s="113"/>
      <c r="G46" s="113"/>
      <c r="H46" s="113"/>
      <c r="I46" s="113"/>
    </row>
    <row r="47" spans="2:10" ht="15.75" x14ac:dyDescent="0.3">
      <c r="B47" s="112" t="s">
        <v>26</v>
      </c>
      <c r="C47" s="112">
        <v>2020</v>
      </c>
      <c r="D47" s="113">
        <v>0.7674271552335632</v>
      </c>
      <c r="E47" s="113">
        <v>0.18485532725113971</v>
      </c>
      <c r="F47" s="113">
        <v>9.2837039643665388E-4</v>
      </c>
      <c r="G47" s="113">
        <v>4.6780516375514294E-2</v>
      </c>
      <c r="H47" s="113">
        <v>0</v>
      </c>
      <c r="I47" s="113">
        <v>8.6307433461624716E-6</v>
      </c>
    </row>
    <row r="48" spans="2:10" ht="15.75" x14ac:dyDescent="0.3">
      <c r="B48" s="112"/>
      <c r="C48" s="112">
        <v>2030</v>
      </c>
      <c r="D48" s="113">
        <v>0.45094772781414783</v>
      </c>
      <c r="E48" s="113">
        <v>0.17154264259905114</v>
      </c>
      <c r="F48" s="113">
        <v>6.8931714770745342E-4</v>
      </c>
      <c r="G48" s="113">
        <v>0.35977224663797486</v>
      </c>
      <c r="H48" s="113">
        <v>1.7040667590110924E-2</v>
      </c>
      <c r="I48" s="113">
        <v>7.3982110077936448E-6</v>
      </c>
    </row>
    <row r="49" spans="2:9" ht="15.75" x14ac:dyDescent="0.3">
      <c r="B49" s="112"/>
      <c r="C49" s="112">
        <v>2040</v>
      </c>
      <c r="D49" s="113">
        <v>8.3584320593308128E-2</v>
      </c>
      <c r="E49" s="113">
        <v>0.11926709367619531</v>
      </c>
      <c r="F49" s="113">
        <v>0</v>
      </c>
      <c r="G49" s="113">
        <v>0.76133881991391661</v>
      </c>
      <c r="H49" s="113">
        <v>3.5805032418521336E-2</v>
      </c>
      <c r="I49" s="113">
        <v>4.733398058594207E-6</v>
      </c>
    </row>
    <row r="50" spans="2:9" ht="15.75" x14ac:dyDescent="0.3">
      <c r="B50" s="112"/>
      <c r="C50" s="112">
        <v>2050</v>
      </c>
      <c r="D50" s="113">
        <v>1.8221510268445571E-2</v>
      </c>
      <c r="E50" s="113">
        <v>5.6232891130449845E-2</v>
      </c>
      <c r="F50" s="113">
        <v>0</v>
      </c>
      <c r="G50" s="113">
        <v>0.87204745158039576</v>
      </c>
      <c r="H50" s="113">
        <v>5.3496209808250997E-2</v>
      </c>
      <c r="I50" s="113">
        <v>1.9372124576628325E-6</v>
      </c>
    </row>
    <row r="51" spans="2:9" ht="15.75" x14ac:dyDescent="0.3">
      <c r="B51" s="112"/>
      <c r="C51" s="112">
        <v>2060</v>
      </c>
      <c r="D51" s="113">
        <v>7.9290760341918561E-3</v>
      </c>
      <c r="E51" s="113">
        <v>2.8488296789185429E-2</v>
      </c>
      <c r="F51" s="113">
        <v>0</v>
      </c>
      <c r="G51" s="113">
        <v>0.90247800430279013</v>
      </c>
      <c r="H51" s="113">
        <v>6.1103847988849533E-2</v>
      </c>
      <c r="I51" s="113">
        <v>7.7488498306513348E-7</v>
      </c>
    </row>
    <row r="52" spans="2:9" ht="15.75" x14ac:dyDescent="0.3">
      <c r="B52" s="112" t="s">
        <v>19</v>
      </c>
      <c r="C52" s="112" t="s">
        <v>19</v>
      </c>
      <c r="D52" s="113"/>
      <c r="E52" s="113"/>
      <c r="F52" s="113"/>
      <c r="G52" s="113"/>
      <c r="H52" s="113"/>
      <c r="I52" s="113"/>
    </row>
    <row r="53" spans="2:9" ht="15.75" x14ac:dyDescent="0.3">
      <c r="B53" s="112" t="s">
        <v>29</v>
      </c>
      <c r="C53" s="112">
        <v>2020</v>
      </c>
      <c r="D53" s="113">
        <v>0.77002838973794852</v>
      </c>
      <c r="E53" s="113">
        <v>0.18583328111430966</v>
      </c>
      <c r="F53" s="113">
        <v>9.2837039643665388E-4</v>
      </c>
      <c r="G53" s="113">
        <v>4.32012408287335E-2</v>
      </c>
      <c r="H53" s="113">
        <v>0</v>
      </c>
      <c r="I53" s="113">
        <v>8.7179225718812808E-6</v>
      </c>
    </row>
    <row r="54" spans="2:9" ht="15.75" x14ac:dyDescent="0.3">
      <c r="B54" s="112"/>
      <c r="C54" s="112">
        <v>2030</v>
      </c>
      <c r="D54" s="113">
        <v>0.4856434514599256</v>
      </c>
      <c r="E54" s="113">
        <v>0.17721540422713486</v>
      </c>
      <c r="F54" s="113">
        <v>6.8931714770745353E-4</v>
      </c>
      <c r="G54" s="113">
        <v>0.29784343950493042</v>
      </c>
      <c r="H54" s="113">
        <v>3.860078394343263E-2</v>
      </c>
      <c r="I54" s="113">
        <v>7.60371686912125E-6</v>
      </c>
    </row>
    <row r="55" spans="2:9" ht="15.75" x14ac:dyDescent="0.3">
      <c r="B55" s="112"/>
      <c r="C55" s="112">
        <v>2040</v>
      </c>
      <c r="D55" s="113">
        <v>0.1514057542744611</v>
      </c>
      <c r="E55" s="113">
        <v>0.13898306478039413</v>
      </c>
      <c r="F55" s="113">
        <v>0</v>
      </c>
      <c r="G55" s="113">
        <v>0.63344771616551732</v>
      </c>
      <c r="H55" s="113">
        <v>7.6157942481892615E-2</v>
      </c>
      <c r="I55" s="113">
        <v>5.5222977350265752E-6</v>
      </c>
    </row>
    <row r="56" spans="2:9" ht="15.75" x14ac:dyDescent="0.3">
      <c r="B56" s="112"/>
      <c r="C56" s="112">
        <v>2050</v>
      </c>
      <c r="D56" s="113">
        <v>2.8513944502699284E-2</v>
      </c>
      <c r="E56" s="113">
        <v>8.3977485471714242E-2</v>
      </c>
      <c r="F56" s="113">
        <v>0</v>
      </c>
      <c r="G56" s="113">
        <v>0.77278404141652313</v>
      </c>
      <c r="H56" s="113">
        <v>0.11472142906913115</v>
      </c>
      <c r="I56" s="113">
        <v>3.0995399322605318E-6</v>
      </c>
    </row>
    <row r="57" spans="2:9" ht="15.75" x14ac:dyDescent="0.3">
      <c r="B57" s="112"/>
      <c r="C57" s="112">
        <v>2060</v>
      </c>
      <c r="D57" s="113">
        <v>7.9290760341918596E-3</v>
      </c>
      <c r="E57" s="113">
        <v>3.1462288217649383E-2</v>
      </c>
      <c r="F57" s="113">
        <v>0</v>
      </c>
      <c r="G57" s="113">
        <v>0.80933523660528373</v>
      </c>
      <c r="H57" s="113">
        <v>0.15127262425789195</v>
      </c>
      <c r="I57" s="113">
        <v>7.7488498306513359E-7</v>
      </c>
    </row>
    <row r="58" spans="2:9" ht="15.75" x14ac:dyDescent="0.3">
      <c r="B58" s="112" t="s">
        <v>19</v>
      </c>
      <c r="C58" s="112" t="s">
        <v>19</v>
      </c>
      <c r="D58" s="113"/>
      <c r="E58" s="113"/>
      <c r="F58" s="113"/>
      <c r="G58" s="113"/>
      <c r="H58" s="113"/>
      <c r="I58" s="113"/>
    </row>
    <row r="59" spans="2:9" ht="15.75" x14ac:dyDescent="0.3">
      <c r="B59" s="112" t="s">
        <v>30</v>
      </c>
      <c r="C59" s="112">
        <v>2020</v>
      </c>
      <c r="D59" s="113">
        <v>0.77002838973794852</v>
      </c>
      <c r="E59" s="113">
        <v>0.18583328111430966</v>
      </c>
      <c r="F59" s="113">
        <v>9.2837039643665388E-4</v>
      </c>
      <c r="G59" s="113">
        <v>4.32012408287335E-2</v>
      </c>
      <c r="H59" s="113">
        <v>0</v>
      </c>
      <c r="I59" s="113">
        <v>8.7179225718812808E-6</v>
      </c>
    </row>
    <row r="60" spans="2:9" ht="15.75" x14ac:dyDescent="0.3">
      <c r="B60" s="112"/>
      <c r="C60" s="112">
        <v>2030</v>
      </c>
      <c r="D60" s="113">
        <v>0.51721014631439122</v>
      </c>
      <c r="E60" s="113">
        <v>0.18413720115852381</v>
      </c>
      <c r="F60" s="113">
        <v>6.8931714770745342E-4</v>
      </c>
      <c r="G60" s="113">
        <v>0.28454860938856008</v>
      </c>
      <c r="H60" s="113">
        <v>1.340675236339788E-2</v>
      </c>
      <c r="I60" s="113">
        <v>7.9736274195109292E-6</v>
      </c>
    </row>
    <row r="61" spans="2:9" ht="15.75" x14ac:dyDescent="0.3">
      <c r="B61" s="112"/>
      <c r="C61" s="112">
        <v>2040</v>
      </c>
      <c r="D61" s="113">
        <v>0.37276810735673027</v>
      </c>
      <c r="E61" s="113">
        <v>0.16485498025869175</v>
      </c>
      <c r="F61" s="113">
        <v>0</v>
      </c>
      <c r="G61" s="113">
        <v>0.43917940464761757</v>
      </c>
      <c r="H61" s="113">
        <v>2.3190802089710694E-2</v>
      </c>
      <c r="I61" s="113">
        <v>6.705647249675128E-6</v>
      </c>
    </row>
    <row r="62" spans="2:9" ht="15.75" x14ac:dyDescent="0.3">
      <c r="B62" s="112"/>
      <c r="C62" s="112">
        <v>2050</v>
      </c>
      <c r="D62" s="113">
        <v>7.9335585968429476E-2</v>
      </c>
      <c r="E62" s="113">
        <v>0.11172207981297869</v>
      </c>
      <c r="F62" s="113">
        <v>0</v>
      </c>
      <c r="G62" s="113">
        <v>0.77065713890413112</v>
      </c>
      <c r="H62" s="113">
        <v>3.8280933447053911E-2</v>
      </c>
      <c r="I62" s="113">
        <v>4.2618674068582336E-6</v>
      </c>
    </row>
    <row r="63" spans="2:9" ht="15.75" x14ac:dyDescent="0.3">
      <c r="B63" s="112"/>
      <c r="C63" s="112">
        <v>2060</v>
      </c>
      <c r="D63" s="113">
        <v>1.8221510268445568E-2</v>
      </c>
      <c r="E63" s="113">
        <v>5.6232891130449866E-2</v>
      </c>
      <c r="F63" s="113">
        <v>0</v>
      </c>
      <c r="G63" s="113">
        <v>0.87204745158039587</v>
      </c>
      <c r="H63" s="113">
        <v>5.3496209808250997E-2</v>
      </c>
      <c r="I63" s="113">
        <v>1.9372124576628321E-6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4"/>
  <sheetViews>
    <sheetView showGridLines="0" zoomScale="90" zoomScaleNormal="90" workbookViewId="0"/>
  </sheetViews>
  <sheetFormatPr baseColWidth="10" defaultRowHeight="15" outlineLevelCol="1" x14ac:dyDescent="0.25"/>
  <cols>
    <col min="2" max="2" width="38.28515625" customWidth="1"/>
    <col min="3" max="3" width="10.28515625" customWidth="1"/>
    <col min="4" max="12" width="0" hidden="1" customWidth="1" outlineLevel="1"/>
    <col min="13" max="13" width="11.5703125" collapsed="1"/>
    <col min="14" max="31" width="0" hidden="1" customWidth="1" outlineLevel="1"/>
    <col min="32" max="32" width="11.5703125" collapsed="1"/>
    <col min="33" max="37" width="0" hidden="1" customWidth="1" outlineLevel="1"/>
    <col min="38" max="38" width="11.5703125" collapsed="1"/>
    <col min="39" max="42" width="0" hidden="1" customWidth="1" outlineLevel="1"/>
    <col min="43" max="43" width="11.5703125" style="85" collapsed="1"/>
    <col min="44" max="47" width="0" style="85" hidden="1" customWidth="1" outlineLevel="1"/>
    <col min="48" max="48" width="11.5703125" style="85" collapsed="1"/>
    <col min="49" max="52" width="0" style="85" hidden="1" customWidth="1" outlineLevel="1"/>
    <col min="53" max="53" width="11.5703125" style="85" collapsed="1"/>
    <col min="54" max="57" width="0" style="85" hidden="1" customWidth="1" outlineLevel="1"/>
    <col min="58" max="58" width="11.5703125" style="85" collapsed="1"/>
    <col min="59" max="62" width="0" style="85" hidden="1" customWidth="1" outlineLevel="1"/>
    <col min="63" max="63" width="11.5703125" style="85" collapsed="1"/>
    <col min="64" max="67" width="0" style="85" hidden="1" customWidth="1" outlineLevel="1"/>
    <col min="68" max="68" width="11.5703125" style="85" collapsed="1"/>
    <col min="69" max="72" width="0" style="85" hidden="1" customWidth="1" outlineLevel="1"/>
    <col min="73" max="73" width="11.5703125" style="85" collapsed="1"/>
  </cols>
  <sheetData>
    <row r="1" spans="1:53" x14ac:dyDescent="0.25">
      <c r="A1" s="99" t="s">
        <v>3</v>
      </c>
    </row>
    <row r="2" spans="1:53" s="85" customFormat="1" x14ac:dyDescent="0.25"/>
    <row r="7" spans="1:53" ht="15.75" thickBot="1" x14ac:dyDescent="0.3"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</row>
    <row r="8" spans="1:53" ht="16.5" x14ac:dyDescent="0.25">
      <c r="B8" s="4" t="s">
        <v>363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9" spans="1:53" ht="17.25" thickBot="1" x14ac:dyDescent="0.35">
      <c r="B9" s="106" t="s">
        <v>273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</row>
    <row r="10" spans="1:53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</row>
    <row r="11" spans="1:53" x14ac:dyDescent="0.25">
      <c r="B11" s="85"/>
      <c r="C11" s="85"/>
      <c r="D11" s="85"/>
      <c r="E11" s="85"/>
      <c r="F11" s="85"/>
      <c r="G11" s="85"/>
      <c r="H11" s="85"/>
      <c r="I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</row>
    <row r="12" spans="1:53" x14ac:dyDescent="0.25">
      <c r="B12" s="85"/>
      <c r="C12" s="85"/>
      <c r="D12" s="85"/>
      <c r="E12" s="85"/>
      <c r="F12" s="85"/>
      <c r="G12" s="85"/>
      <c r="H12" s="85"/>
      <c r="I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</row>
    <row r="13" spans="1:53" x14ac:dyDescent="0.25">
      <c r="B13" s="85"/>
      <c r="C13" s="85"/>
      <c r="D13" s="85"/>
      <c r="E13" s="85"/>
      <c r="F13" s="85"/>
      <c r="G13" s="85"/>
      <c r="H13" s="85"/>
      <c r="I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</row>
    <row r="14" spans="1:53" x14ac:dyDescent="0.25">
      <c r="B14" s="85"/>
      <c r="C14" s="85"/>
      <c r="D14" s="85"/>
      <c r="E14" s="85"/>
      <c r="F14" s="85"/>
      <c r="G14" s="85"/>
      <c r="H14" s="85"/>
      <c r="I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</row>
    <row r="15" spans="1:53" x14ac:dyDescent="0.25">
      <c r="B15" s="85"/>
      <c r="C15" s="85"/>
      <c r="D15" s="85"/>
      <c r="E15" s="85"/>
      <c r="F15" s="85"/>
      <c r="G15" s="85"/>
      <c r="H15" s="85"/>
      <c r="I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</row>
    <row r="16" spans="1:53" x14ac:dyDescent="0.25">
      <c r="B16" s="85"/>
      <c r="C16" s="85"/>
      <c r="D16" s="85"/>
      <c r="E16" s="85"/>
      <c r="F16" s="85"/>
      <c r="G16" s="85"/>
      <c r="H16" s="85"/>
      <c r="I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</row>
    <row r="17" spans="2:73" x14ac:dyDescent="0.25">
      <c r="B17" s="85"/>
      <c r="C17" s="85"/>
      <c r="D17" s="20"/>
      <c r="E17" s="85"/>
      <c r="F17" s="85"/>
      <c r="G17" s="85"/>
      <c r="H17" s="85"/>
      <c r="I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</row>
    <row r="18" spans="2:73" x14ac:dyDescent="0.25">
      <c r="B18" s="85"/>
      <c r="C18" s="85"/>
      <c r="D18" s="85"/>
      <c r="E18" s="85"/>
      <c r="F18" s="85"/>
      <c r="G18" s="85"/>
      <c r="H18" s="85"/>
      <c r="I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</row>
    <row r="19" spans="2:73" x14ac:dyDescent="0.25">
      <c r="B19" s="85"/>
      <c r="C19" s="85"/>
      <c r="D19" s="85"/>
      <c r="E19" s="85"/>
      <c r="F19" s="85"/>
      <c r="G19" s="85"/>
      <c r="H19" s="85"/>
      <c r="I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</row>
    <row r="20" spans="2:73" x14ac:dyDescent="0.25">
      <c r="B20" s="85"/>
      <c r="C20" s="85"/>
      <c r="D20" s="85"/>
      <c r="E20" s="85"/>
      <c r="F20" s="85"/>
      <c r="G20" s="85"/>
      <c r="H20" s="85"/>
      <c r="I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</row>
    <row r="21" spans="2:73" x14ac:dyDescent="0.25">
      <c r="B21" s="85"/>
      <c r="C21" s="85"/>
      <c r="D21" s="85"/>
      <c r="E21" s="85"/>
      <c r="F21" s="85"/>
      <c r="G21" s="85"/>
      <c r="H21" s="85"/>
      <c r="I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</row>
    <row r="22" spans="2:73" x14ac:dyDescent="0.25">
      <c r="B22" s="85"/>
      <c r="C22" s="85"/>
      <c r="D22" s="85"/>
      <c r="E22" s="85"/>
      <c r="F22" s="85"/>
      <c r="G22" s="85"/>
      <c r="H22" s="85"/>
      <c r="I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</row>
    <row r="23" spans="2:73" x14ac:dyDescent="0.25">
      <c r="B23" s="85"/>
      <c r="C23" s="85"/>
      <c r="D23" s="85"/>
      <c r="E23" s="85"/>
      <c r="F23" s="85"/>
      <c r="G23" s="85"/>
      <c r="H23" s="85"/>
      <c r="I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</row>
    <row r="24" spans="2:73" x14ac:dyDescent="0.25">
      <c r="B24" s="85"/>
      <c r="C24" s="85"/>
      <c r="D24" s="85"/>
      <c r="E24" s="85"/>
      <c r="F24" s="85"/>
      <c r="G24" s="85"/>
      <c r="H24" s="85"/>
      <c r="I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</row>
    <row r="25" spans="2:73" x14ac:dyDescent="0.25">
      <c r="B25" s="85"/>
      <c r="C25" s="85"/>
      <c r="D25" s="85"/>
      <c r="E25" s="85"/>
      <c r="F25" s="85"/>
      <c r="G25" s="85"/>
      <c r="H25" s="85"/>
      <c r="I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</row>
    <row r="26" spans="2:73" ht="15.75" thickBot="1" x14ac:dyDescent="0.3">
      <c r="B26" s="10"/>
      <c r="C26" s="10"/>
      <c r="D26" s="10"/>
      <c r="E26" s="10"/>
      <c r="F26" s="10"/>
      <c r="G26" s="10"/>
      <c r="H26" s="10"/>
      <c r="I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</row>
    <row r="27" spans="2:73" ht="15.75" x14ac:dyDescent="0.3">
      <c r="B27" s="82" t="s">
        <v>274</v>
      </c>
      <c r="C27" s="82"/>
      <c r="D27" s="82"/>
      <c r="E27" s="82"/>
      <c r="F27" s="82"/>
      <c r="G27" s="82"/>
      <c r="H27" s="82"/>
      <c r="I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</row>
    <row r="30" spans="2:73" ht="15.75" x14ac:dyDescent="0.3">
      <c r="B30" s="151"/>
      <c r="C30" s="151">
        <v>1990</v>
      </c>
      <c r="D30" s="151">
        <v>1991</v>
      </c>
      <c r="E30" s="151">
        <v>1992</v>
      </c>
      <c r="F30" s="151">
        <v>1993</v>
      </c>
      <c r="G30" s="151">
        <v>1994</v>
      </c>
      <c r="H30" s="151">
        <v>1995</v>
      </c>
      <c r="I30" s="151">
        <v>1996</v>
      </c>
      <c r="J30" s="151">
        <v>1997</v>
      </c>
      <c r="K30" s="151">
        <v>1998</v>
      </c>
      <c r="L30" s="151">
        <v>1999</v>
      </c>
      <c r="M30" s="151">
        <v>2000</v>
      </c>
      <c r="N30" s="151">
        <v>2001</v>
      </c>
      <c r="O30" s="151">
        <v>2002</v>
      </c>
      <c r="P30" s="151">
        <v>2003</v>
      </c>
      <c r="Q30" s="151">
        <v>2004</v>
      </c>
      <c r="R30" s="151">
        <v>2005</v>
      </c>
      <c r="S30" s="151">
        <v>2006</v>
      </c>
      <c r="T30" s="151">
        <v>2007</v>
      </c>
      <c r="U30" s="151">
        <v>2008</v>
      </c>
      <c r="V30" s="151">
        <v>2009</v>
      </c>
      <c r="W30" s="151">
        <v>2010</v>
      </c>
      <c r="X30" s="151">
        <v>2011</v>
      </c>
      <c r="Y30" s="151">
        <v>2012</v>
      </c>
      <c r="Z30" s="151">
        <v>2013</v>
      </c>
      <c r="AA30" s="151">
        <v>2014</v>
      </c>
      <c r="AB30" s="151">
        <v>2015</v>
      </c>
      <c r="AC30" s="151">
        <v>2016</v>
      </c>
      <c r="AD30" s="151">
        <v>2017</v>
      </c>
      <c r="AE30" s="151">
        <v>2018</v>
      </c>
      <c r="AF30" s="151">
        <v>2019</v>
      </c>
      <c r="AG30" s="151">
        <v>2020</v>
      </c>
      <c r="AH30" s="151">
        <v>2021</v>
      </c>
      <c r="AI30" s="151">
        <v>2022</v>
      </c>
      <c r="AJ30" s="151">
        <v>2023</v>
      </c>
      <c r="AK30" s="151">
        <v>2024</v>
      </c>
      <c r="AL30" s="151">
        <v>2025</v>
      </c>
      <c r="AM30" s="151">
        <v>2026</v>
      </c>
      <c r="AN30" s="151">
        <v>2027</v>
      </c>
      <c r="AO30" s="151">
        <v>2028</v>
      </c>
      <c r="AP30" s="151">
        <v>2029</v>
      </c>
      <c r="AQ30" s="151">
        <v>2030</v>
      </c>
      <c r="AR30" s="151">
        <v>2031</v>
      </c>
      <c r="AS30" s="151">
        <v>2032</v>
      </c>
      <c r="AT30" s="151">
        <v>2033</v>
      </c>
      <c r="AU30" s="151">
        <v>2034</v>
      </c>
      <c r="AV30" s="151">
        <v>2035</v>
      </c>
      <c r="AW30" s="151">
        <v>2036</v>
      </c>
      <c r="AX30" s="151">
        <v>2037</v>
      </c>
      <c r="AY30" s="151">
        <v>2038</v>
      </c>
      <c r="AZ30" s="151">
        <v>2039</v>
      </c>
      <c r="BA30" s="151">
        <v>2040</v>
      </c>
      <c r="BB30" s="151">
        <v>2041</v>
      </c>
      <c r="BC30" s="151">
        <v>2042</v>
      </c>
      <c r="BD30" s="151">
        <v>2043</v>
      </c>
      <c r="BE30" s="151">
        <v>2044</v>
      </c>
      <c r="BF30" s="151">
        <v>2045</v>
      </c>
      <c r="BG30" s="151">
        <v>2046</v>
      </c>
      <c r="BH30" s="151">
        <v>2047</v>
      </c>
      <c r="BI30" s="151">
        <v>2048</v>
      </c>
      <c r="BJ30" s="151">
        <v>2049</v>
      </c>
      <c r="BK30" s="151">
        <v>2050</v>
      </c>
      <c r="BL30" s="151">
        <v>2051</v>
      </c>
      <c r="BM30" s="151">
        <v>2052</v>
      </c>
      <c r="BN30" s="151">
        <v>2053</v>
      </c>
      <c r="BO30" s="151">
        <v>2054</v>
      </c>
      <c r="BP30" s="151">
        <v>2055</v>
      </c>
      <c r="BQ30" s="151">
        <v>2056</v>
      </c>
      <c r="BR30" s="151">
        <v>2057</v>
      </c>
      <c r="BS30" s="151">
        <v>2058</v>
      </c>
      <c r="BT30" s="151">
        <v>2059</v>
      </c>
      <c r="BU30" s="151">
        <v>2060</v>
      </c>
    </row>
    <row r="31" spans="2:73" ht="15.75" x14ac:dyDescent="0.3">
      <c r="B31" s="112" t="s">
        <v>52</v>
      </c>
      <c r="C31" s="113">
        <v>0.36317077325945984</v>
      </c>
      <c r="D31" s="113"/>
      <c r="E31" s="113"/>
      <c r="F31" s="113"/>
      <c r="G31" s="113"/>
      <c r="H31" s="113">
        <v>0.4335518317931239</v>
      </c>
      <c r="I31" s="113">
        <v>0.45038594089933687</v>
      </c>
      <c r="J31" s="113">
        <v>0.49201738675793527</v>
      </c>
      <c r="K31" s="113">
        <v>0.52413595922414269</v>
      </c>
      <c r="L31" s="113">
        <v>0.57630211517884877</v>
      </c>
      <c r="M31" s="113">
        <v>0.62694603292309747</v>
      </c>
      <c r="N31" s="113">
        <v>0.58806497425285098</v>
      </c>
      <c r="O31" s="113">
        <v>0.52296493811314682</v>
      </c>
      <c r="P31" s="113">
        <v>0.5048684433730718</v>
      </c>
      <c r="Q31" s="113">
        <v>0.52030243714910274</v>
      </c>
      <c r="R31" s="113">
        <v>0.56199199426790969</v>
      </c>
      <c r="S31" s="113">
        <v>0.60984740922756187</v>
      </c>
      <c r="T31" s="113">
        <v>0.65681866254685572</v>
      </c>
      <c r="U31" s="113">
        <v>0.69194182937197313</v>
      </c>
      <c r="V31" s="113">
        <v>0.67808660071072024</v>
      </c>
      <c r="W31" s="113">
        <v>0.71039323804191457</v>
      </c>
      <c r="X31" s="113">
        <v>0.77894472974485218</v>
      </c>
      <c r="Y31" s="113">
        <v>0.80937294016661776</v>
      </c>
      <c r="Z31" s="113">
        <v>0.82862783580354749</v>
      </c>
      <c r="AA31" s="113">
        <v>0.86331790893067728</v>
      </c>
      <c r="AB31" s="113">
        <v>0.89948982829861757</v>
      </c>
      <c r="AC31" s="113">
        <v>0.94333878964861995</v>
      </c>
      <c r="AD31" s="113">
        <v>1</v>
      </c>
      <c r="AE31" s="113">
        <v>1.032</v>
      </c>
      <c r="AF31" s="113">
        <v>1.065024</v>
      </c>
      <c r="AG31" s="113">
        <v>1.0991047680000001</v>
      </c>
      <c r="AH31" s="113">
        <v>1.1342761205760001</v>
      </c>
      <c r="AI31" s="113">
        <v>1.170572956434432</v>
      </c>
      <c r="AJ31" s="113">
        <v>1.2080312910403341</v>
      </c>
      <c r="AK31" s="113">
        <v>1.2466882923536249</v>
      </c>
      <c r="AL31" s="113">
        <v>1.2865823177089408</v>
      </c>
      <c r="AM31" s="113">
        <v>1.327752951875627</v>
      </c>
      <c r="AN31" s="113">
        <v>1.3709636982234703</v>
      </c>
      <c r="AO31" s="113">
        <v>1.4116176072442392</v>
      </c>
      <c r="AP31" s="113">
        <v>1.446950305622227</v>
      </c>
      <c r="AQ31" s="113">
        <v>1.4753172542774433</v>
      </c>
      <c r="AR31" s="113">
        <v>1.4962735103164344</v>
      </c>
      <c r="AS31" s="113">
        <v>1.5148812086515802</v>
      </c>
      <c r="AT31" s="113">
        <v>1.5316812800917639</v>
      </c>
      <c r="AU31" s="113">
        <v>1.5470255311237999</v>
      </c>
      <c r="AV31" s="113">
        <v>1.556156642985919</v>
      </c>
      <c r="AW31" s="113">
        <v>1.5648716225090094</v>
      </c>
      <c r="AX31" s="113">
        <v>1.5731942692895839</v>
      </c>
      <c r="AY31" s="113">
        <v>1.5787065686895643</v>
      </c>
      <c r="AZ31" s="113">
        <v>1.584101143899157</v>
      </c>
      <c r="BA31" s="113">
        <v>1.5891783911552444</v>
      </c>
      <c r="BB31" s="113">
        <v>1.5937796464810732</v>
      </c>
      <c r="BC31" s="113">
        <v>1.5982222378301494</v>
      </c>
      <c r="BD31" s="113">
        <v>1.6025061652024728</v>
      </c>
      <c r="BE31" s="113">
        <v>1.6066314285980434</v>
      </c>
      <c r="BF31" s="113">
        <v>1.6104393640401087</v>
      </c>
      <c r="BG31" s="113">
        <v>1.6142472994821737</v>
      </c>
      <c r="BH31" s="113">
        <v>1.6177379069707336</v>
      </c>
      <c r="BI31" s="113">
        <v>1.6210698504825405</v>
      </c>
      <c r="BJ31" s="113">
        <v>1.6244017939943476</v>
      </c>
      <c r="BK31" s="113">
        <v>1.6274164095526493</v>
      </c>
      <c r="BL31" s="113">
        <v>1.6302723611341987</v>
      </c>
      <c r="BM31" s="113">
        <v>1.6329696487389949</v>
      </c>
      <c r="BN31" s="113">
        <v>1.6355082723670384</v>
      </c>
      <c r="BO31" s="113">
        <v>1.6380468959950818</v>
      </c>
      <c r="BP31" s="113">
        <v>1.6402681916696198</v>
      </c>
      <c r="BQ31" s="113">
        <v>1.6423308233674052</v>
      </c>
      <c r="BR31" s="113">
        <v>1.6442347910884376</v>
      </c>
      <c r="BS31" s="113">
        <v>1.6459800948327179</v>
      </c>
      <c r="BT31" s="113">
        <v>1.6475667346002449</v>
      </c>
      <c r="BU31" s="113">
        <v>1.6491533743677722</v>
      </c>
    </row>
    <row r="32" spans="2:73" ht="15.75" x14ac:dyDescent="0.3">
      <c r="B32" s="112" t="s">
        <v>53</v>
      </c>
      <c r="C32" s="113">
        <v>0.62468745043717988</v>
      </c>
      <c r="D32" s="113">
        <v>0.60721994633038479</v>
      </c>
      <c r="E32" s="113">
        <v>0.64373816931224581</v>
      </c>
      <c r="F32" s="113">
        <v>0.6684154627571619</v>
      </c>
      <c r="G32" s="113">
        <v>0.68783307034986541</v>
      </c>
      <c r="H32" s="113">
        <v>0.73021392815285591</v>
      </c>
      <c r="I32" s="113">
        <v>0.75713778809645194</v>
      </c>
      <c r="J32" s="113">
        <v>0.78313518297903439</v>
      </c>
      <c r="K32" s="113">
        <v>0.81769070697079149</v>
      </c>
      <c r="L32" s="113">
        <v>0.8751239265000984</v>
      </c>
      <c r="M32" s="113">
        <v>0.91312052144571521</v>
      </c>
      <c r="N32" s="113">
        <v>0.86054626484654551</v>
      </c>
      <c r="O32" s="113">
        <v>0.79323869487493259</v>
      </c>
      <c r="P32" s="113">
        <v>0.71369311072651132</v>
      </c>
      <c r="Q32" s="113">
        <v>0.67450908940373266</v>
      </c>
      <c r="R32" s="113">
        <v>0.68176402822713467</v>
      </c>
      <c r="S32" s="113">
        <v>0.71508209522949928</v>
      </c>
      <c r="T32" s="113">
        <v>0.76597669121007994</v>
      </c>
      <c r="U32" s="113">
        <v>0.82189499511315212</v>
      </c>
      <c r="V32" s="113">
        <v>0.78730292291474591</v>
      </c>
      <c r="W32" s="113">
        <v>0.82715525968680426</v>
      </c>
      <c r="X32" s="113">
        <v>0.91128223259243435</v>
      </c>
      <c r="Y32" s="113">
        <v>0.90639412588583745</v>
      </c>
      <c r="Z32" s="113">
        <v>0.91669809988185524</v>
      </c>
      <c r="AA32" s="113">
        <v>0.92222369796459924</v>
      </c>
      <c r="AB32" s="113">
        <v>0.95382019772452897</v>
      </c>
      <c r="AC32" s="113">
        <v>0.99948561429862748</v>
      </c>
      <c r="AD32" s="113">
        <v>1</v>
      </c>
      <c r="AE32" s="113">
        <v>1.0261175999999999</v>
      </c>
      <c r="AF32" s="113">
        <v>1.05291732902976</v>
      </c>
      <c r="AG32" s="113">
        <v>1.0804170026624274</v>
      </c>
      <c r="AH32" s="113">
        <v>1.1086349017711639</v>
      </c>
      <c r="AI32" s="113">
        <v>1.1375897846816625</v>
      </c>
      <c r="AJ32" s="113">
        <v>1.1673008996420644</v>
      </c>
      <c r="AK32" s="113">
        <v>1.1977879976185557</v>
      </c>
      <c r="AL32" s="113">
        <v>1.2290713454251583</v>
      </c>
      <c r="AM32" s="113">
        <v>1.2611717391964341</v>
      </c>
      <c r="AN32" s="113">
        <v>1.2947930195949764</v>
      </c>
      <c r="AO32" s="113">
        <v>1.3255890266053201</v>
      </c>
      <c r="AP32" s="113">
        <v>1.3510234550348466</v>
      </c>
      <c r="AQ32" s="113">
        <v>1.3696579859206437</v>
      </c>
      <c r="AR32" s="113">
        <v>1.3811954504917725</v>
      </c>
      <c r="AS32" s="113">
        <v>1.3904013143255782</v>
      </c>
      <c r="AT32" s="113">
        <v>1.3978077214133438</v>
      </c>
      <c r="AU32" s="113">
        <v>1.4037635168940825</v>
      </c>
      <c r="AV32" s="113">
        <v>1.4040003642750549</v>
      </c>
      <c r="AW32" s="113">
        <v>1.4038155991705317</v>
      </c>
      <c r="AX32" s="113">
        <v>1.4032373765560835</v>
      </c>
      <c r="AY32" s="113">
        <v>1.4001276869835122</v>
      </c>
      <c r="AZ32" s="113">
        <v>1.3969040442543095</v>
      </c>
      <c r="BA32" s="113">
        <v>1.3933934273918105</v>
      </c>
      <c r="BB32" s="113">
        <v>1.3894624747778834</v>
      </c>
      <c r="BC32" s="113">
        <v>1.3853935283264833</v>
      </c>
      <c r="BD32" s="113">
        <v>1.3811890728354734</v>
      </c>
      <c r="BE32" s="113">
        <v>1.3768515647909179</v>
      </c>
      <c r="BF32" s="113">
        <v>1.3722482357640566</v>
      </c>
      <c r="BG32" s="113">
        <v>1.3676526507807614</v>
      </c>
      <c r="BH32" s="113">
        <v>1.3627975510836139</v>
      </c>
      <c r="BI32" s="113">
        <v>1.3578204663317552</v>
      </c>
      <c r="BJ32" s="113">
        <v>1.3528558430536335</v>
      </c>
      <c r="BK32" s="113">
        <v>1.3476409260229119</v>
      </c>
      <c r="BL32" s="113">
        <v>1.3423108662328724</v>
      </c>
      <c r="BM32" s="113">
        <v>1.3368678903832305</v>
      </c>
      <c r="BN32" s="113">
        <v>1.3313141992858664</v>
      </c>
      <c r="BO32" s="113">
        <v>1.3257803854292538</v>
      </c>
      <c r="BP32" s="113">
        <v>1.3200110319747762</v>
      </c>
      <c r="BQ32" s="113">
        <v>1.3141374170126403</v>
      </c>
      <c r="BR32" s="113">
        <v>1.3081616402282608</v>
      </c>
      <c r="BS32" s="113">
        <v>1.3020857766332459</v>
      </c>
      <c r="BT32" s="113">
        <v>1.2959118768019697</v>
      </c>
      <c r="BU32" s="113">
        <v>1.2897660546618874</v>
      </c>
    </row>
    <row r="33" spans="2:73" ht="15.75" x14ac:dyDescent="0.3">
      <c r="B33" s="112" t="s">
        <v>54</v>
      </c>
      <c r="C33" s="113"/>
      <c r="D33" s="113"/>
      <c r="E33" s="113"/>
      <c r="F33" s="113"/>
      <c r="G33" s="113"/>
      <c r="H33" s="113"/>
      <c r="I33" s="113"/>
      <c r="J33" s="113"/>
      <c r="K33" s="113"/>
      <c r="L33" s="113"/>
      <c r="M33" s="113"/>
      <c r="N33" s="113"/>
      <c r="O33" s="113"/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  <c r="AA33" s="113"/>
      <c r="AB33" s="113"/>
      <c r="AC33" s="113"/>
      <c r="AD33" s="113"/>
      <c r="AE33" s="113">
        <v>1.0261175999999999</v>
      </c>
      <c r="AF33" s="113">
        <v>1.05291732902976</v>
      </c>
      <c r="AG33" s="113">
        <v>1.0648784698875378</v>
      </c>
      <c r="AH33" s="113">
        <v>1.0769754893054602</v>
      </c>
      <c r="AI33" s="113">
        <v>1.0892099308639702</v>
      </c>
      <c r="AJ33" s="113">
        <v>1.1015833556785848</v>
      </c>
      <c r="AK33" s="113">
        <v>1.1140973425990939</v>
      </c>
      <c r="AL33" s="113">
        <v>1.1267534884110195</v>
      </c>
      <c r="AM33" s="113">
        <v>1.1395534080393686</v>
      </c>
      <c r="AN33" s="113">
        <v>1.1531065514513359</v>
      </c>
      <c r="AO33" s="113">
        <v>1.1635542231375868</v>
      </c>
      <c r="AP33" s="113">
        <v>1.1688243526675932</v>
      </c>
      <c r="AQ33" s="113">
        <v>1.1679039656370636</v>
      </c>
      <c r="AR33" s="113">
        <v>1.1608036753338689</v>
      </c>
      <c r="AS33" s="113">
        <v>1.1517346723852511</v>
      </c>
      <c r="AT33" s="113">
        <v>1.1412172906398697</v>
      </c>
      <c r="AU33" s="113">
        <v>1.1295969089421503</v>
      </c>
      <c r="AV33" s="113">
        <v>1.1135389199558701</v>
      </c>
      <c r="AW33" s="113">
        <v>1.0973795954073235</v>
      </c>
      <c r="AX33" s="113">
        <v>1.0811516041187468</v>
      </c>
      <c r="AY33" s="113">
        <v>1.0632410434239872</v>
      </c>
      <c r="AZ33" s="113">
        <v>1.0455367443210242</v>
      </c>
      <c r="BA33" s="113">
        <v>1.0279100671571508</v>
      </c>
      <c r="BB33" s="113">
        <v>1.0102685195788446</v>
      </c>
      <c r="BC33" s="113">
        <v>0.99282290709441001</v>
      </c>
      <c r="BD33" s="113">
        <v>0.97557442017477114</v>
      </c>
      <c r="BE33" s="113">
        <v>0.95852408387286514</v>
      </c>
      <c r="BF33" s="113">
        <v>0.94157999825038385</v>
      </c>
      <c r="BG33" s="113">
        <v>0.92493026641925302</v>
      </c>
      <c r="BH33" s="113">
        <v>0.90839170596446728</v>
      </c>
      <c r="BI33" s="113">
        <v>0.8920574047314811</v>
      </c>
      <c r="BJ33" s="113">
        <v>0.87601311886542865</v>
      </c>
      <c r="BK33" s="113">
        <v>0.86008607433079198</v>
      </c>
      <c r="BL33" s="113">
        <v>0.84436352983074114</v>
      </c>
      <c r="BM33" s="113">
        <v>0.82884531971169118</v>
      </c>
      <c r="BN33" s="113">
        <v>0.81353117027558774</v>
      </c>
      <c r="BO33" s="113">
        <v>0.79849804868904384</v>
      </c>
      <c r="BP33" s="113">
        <v>0.78358924552502784</v>
      </c>
      <c r="BQ33" s="113">
        <v>0.76888311422141364</v>
      </c>
      <c r="BR33" s="113">
        <v>0.75437899704598377</v>
      </c>
      <c r="BS33" s="113">
        <v>0.74007615179464781</v>
      </c>
      <c r="BT33" s="113">
        <v>0.7259737560276569</v>
      </c>
      <c r="BU33" s="113">
        <v>0.71213942563062727</v>
      </c>
    </row>
    <row r="34" spans="2:73" ht="15.75" x14ac:dyDescent="0.3"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50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150"/>
      <c r="Z34" s="150"/>
      <c r="AA34" s="150"/>
      <c r="AB34" s="150"/>
      <c r="AC34" s="150"/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  <c r="BI34" s="150"/>
      <c r="BJ34" s="150"/>
      <c r="BK34" s="150"/>
      <c r="BL34" s="150"/>
      <c r="BM34" s="150"/>
      <c r="BN34" s="150"/>
      <c r="BO34" s="150"/>
      <c r="BP34" s="150"/>
      <c r="BQ34" s="150"/>
      <c r="BR34" s="150"/>
      <c r="BS34" s="150"/>
      <c r="BT34" s="150"/>
      <c r="BU34" s="150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45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4.28515625" customWidth="1"/>
    <col min="3" max="3" width="18.140625" customWidth="1"/>
    <col min="6" max="24" width="11.5703125" hidden="1" customWidth="1" outlineLevel="1"/>
    <col min="25" max="25" width="11.5703125" collapsed="1"/>
    <col min="26" max="34" width="11.5703125" hidden="1" customWidth="1" outlineLevel="1"/>
    <col min="35" max="35" width="11.5703125" style="85" collapsed="1"/>
    <col min="36" max="44" width="11.5703125" style="85" hidden="1" customWidth="1" outlineLevel="1"/>
    <col min="45" max="45" width="11.5703125" style="85" collapsed="1"/>
    <col min="46" max="54" width="11.5703125" style="85" hidden="1" customWidth="1" outlineLevel="1"/>
    <col min="55" max="55" width="11.5703125" style="85" collapsed="1"/>
    <col min="56" max="64" width="11.5703125" style="85" hidden="1" customWidth="1" outlineLevel="1"/>
    <col min="65" max="65" width="11.5703125" style="85" collapsed="1"/>
    <col min="66" max="74" width="11.5703125" style="85" hidden="1" customWidth="1" outlineLevel="1"/>
    <col min="75" max="75" width="11.5703125" style="85" collapsed="1"/>
  </cols>
  <sheetData>
    <row r="1" spans="1:45" s="85" customFormat="1" x14ac:dyDescent="0.25">
      <c r="A1" s="99" t="s">
        <v>3</v>
      </c>
    </row>
    <row r="2" spans="1:45" s="85" customFormat="1" x14ac:dyDescent="0.25"/>
    <row r="3" spans="1:45" s="85" customFormat="1" x14ac:dyDescent="0.25"/>
    <row r="4" spans="1:45" s="85" customFormat="1" x14ac:dyDescent="0.25"/>
    <row r="5" spans="1:45" s="85" customFormat="1" x14ac:dyDescent="0.25"/>
    <row r="6" spans="1:45" s="85" customFormat="1" x14ac:dyDescent="0.25"/>
    <row r="7" spans="1:45" s="85" customFormat="1" ht="15.75" thickBot="1" x14ac:dyDescent="0.3"/>
    <row r="8" spans="1:45" ht="16.5" x14ac:dyDescent="0.25">
      <c r="B8" s="4" t="s">
        <v>337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</row>
    <row r="9" spans="1:45" ht="17.25" thickBot="1" x14ac:dyDescent="0.35">
      <c r="B9" s="106" t="s">
        <v>338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</row>
    <row r="10" spans="1:45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</row>
    <row r="11" spans="1:45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</row>
    <row r="12" spans="1:45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</row>
    <row r="13" spans="1:45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</row>
    <row r="14" spans="1:45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</row>
    <row r="15" spans="1:45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</row>
    <row r="16" spans="1:45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</row>
    <row r="17" spans="2:75" x14ac:dyDescent="0.25">
      <c r="B17" s="85"/>
      <c r="C17" s="85"/>
      <c r="D17" s="20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</row>
    <row r="18" spans="2:75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</row>
    <row r="19" spans="2:75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</row>
    <row r="20" spans="2:75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</row>
    <row r="21" spans="2:75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</row>
    <row r="22" spans="2:75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</row>
    <row r="23" spans="2:75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</row>
    <row r="24" spans="2:75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</row>
    <row r="25" spans="2:75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</row>
    <row r="26" spans="2:75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</row>
    <row r="27" spans="2:75" ht="15.75" x14ac:dyDescent="0.3">
      <c r="B27" s="82" t="s">
        <v>311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</row>
    <row r="30" spans="2:75" ht="15.75" x14ac:dyDescent="0.3">
      <c r="B30" s="166" t="s">
        <v>56</v>
      </c>
      <c r="C30" s="151" t="s">
        <v>57</v>
      </c>
      <c r="D30" s="151" t="s">
        <v>38</v>
      </c>
      <c r="E30" s="151">
        <v>1990</v>
      </c>
      <c r="F30" s="151">
        <v>1991</v>
      </c>
      <c r="G30" s="151">
        <v>1992</v>
      </c>
      <c r="H30" s="151">
        <v>1993</v>
      </c>
      <c r="I30" s="151">
        <v>1994</v>
      </c>
      <c r="J30" s="151">
        <v>1995</v>
      </c>
      <c r="K30" s="151">
        <v>1996</v>
      </c>
      <c r="L30" s="151">
        <v>1997</v>
      </c>
      <c r="M30" s="151">
        <v>1998</v>
      </c>
      <c r="N30" s="151">
        <v>1999</v>
      </c>
      <c r="O30" s="151">
        <v>2000</v>
      </c>
      <c r="P30" s="151">
        <f t="shared" ref="P30:BW30" si="0">O30+1</f>
        <v>2001</v>
      </c>
      <c r="Q30" s="151">
        <f t="shared" si="0"/>
        <v>2002</v>
      </c>
      <c r="R30" s="151">
        <f t="shared" si="0"/>
        <v>2003</v>
      </c>
      <c r="S30" s="151">
        <f t="shared" si="0"/>
        <v>2004</v>
      </c>
      <c r="T30" s="151">
        <f t="shared" si="0"/>
        <v>2005</v>
      </c>
      <c r="U30" s="151">
        <f t="shared" si="0"/>
        <v>2006</v>
      </c>
      <c r="V30" s="151">
        <f t="shared" si="0"/>
        <v>2007</v>
      </c>
      <c r="W30" s="151">
        <f t="shared" si="0"/>
        <v>2008</v>
      </c>
      <c r="X30" s="151">
        <f t="shared" si="0"/>
        <v>2009</v>
      </c>
      <c r="Y30" s="151">
        <f t="shared" si="0"/>
        <v>2010</v>
      </c>
      <c r="Z30" s="151">
        <f t="shared" si="0"/>
        <v>2011</v>
      </c>
      <c r="AA30" s="151">
        <f t="shared" si="0"/>
        <v>2012</v>
      </c>
      <c r="AB30" s="151">
        <f t="shared" si="0"/>
        <v>2013</v>
      </c>
      <c r="AC30" s="151">
        <f t="shared" si="0"/>
        <v>2014</v>
      </c>
      <c r="AD30" s="151">
        <f t="shared" si="0"/>
        <v>2015</v>
      </c>
      <c r="AE30" s="151">
        <f t="shared" si="0"/>
        <v>2016</v>
      </c>
      <c r="AF30" s="151">
        <f t="shared" si="0"/>
        <v>2017</v>
      </c>
      <c r="AG30" s="151">
        <f t="shared" si="0"/>
        <v>2018</v>
      </c>
      <c r="AH30" s="151">
        <f t="shared" si="0"/>
        <v>2019</v>
      </c>
      <c r="AI30" s="151">
        <f t="shared" si="0"/>
        <v>2020</v>
      </c>
      <c r="AJ30" s="151">
        <f t="shared" si="0"/>
        <v>2021</v>
      </c>
      <c r="AK30" s="151">
        <f t="shared" si="0"/>
        <v>2022</v>
      </c>
      <c r="AL30" s="151">
        <f t="shared" si="0"/>
        <v>2023</v>
      </c>
      <c r="AM30" s="151">
        <f t="shared" si="0"/>
        <v>2024</v>
      </c>
      <c r="AN30" s="151">
        <f t="shared" si="0"/>
        <v>2025</v>
      </c>
      <c r="AO30" s="151">
        <f t="shared" si="0"/>
        <v>2026</v>
      </c>
      <c r="AP30" s="151">
        <f t="shared" si="0"/>
        <v>2027</v>
      </c>
      <c r="AQ30" s="151">
        <f t="shared" si="0"/>
        <v>2028</v>
      </c>
      <c r="AR30" s="151">
        <f t="shared" si="0"/>
        <v>2029</v>
      </c>
      <c r="AS30" s="151">
        <f t="shared" si="0"/>
        <v>2030</v>
      </c>
      <c r="AT30" s="151">
        <f t="shared" si="0"/>
        <v>2031</v>
      </c>
      <c r="AU30" s="151">
        <f t="shared" si="0"/>
        <v>2032</v>
      </c>
      <c r="AV30" s="151">
        <f t="shared" si="0"/>
        <v>2033</v>
      </c>
      <c r="AW30" s="151">
        <f t="shared" si="0"/>
        <v>2034</v>
      </c>
      <c r="AX30" s="151">
        <f t="shared" si="0"/>
        <v>2035</v>
      </c>
      <c r="AY30" s="151">
        <f t="shared" si="0"/>
        <v>2036</v>
      </c>
      <c r="AZ30" s="151">
        <f t="shared" si="0"/>
        <v>2037</v>
      </c>
      <c r="BA30" s="151">
        <f t="shared" si="0"/>
        <v>2038</v>
      </c>
      <c r="BB30" s="151">
        <f t="shared" si="0"/>
        <v>2039</v>
      </c>
      <c r="BC30" s="151">
        <f t="shared" si="0"/>
        <v>2040</v>
      </c>
      <c r="BD30" s="151">
        <f t="shared" si="0"/>
        <v>2041</v>
      </c>
      <c r="BE30" s="151">
        <f t="shared" si="0"/>
        <v>2042</v>
      </c>
      <c r="BF30" s="151">
        <f t="shared" si="0"/>
        <v>2043</v>
      </c>
      <c r="BG30" s="151">
        <f t="shared" si="0"/>
        <v>2044</v>
      </c>
      <c r="BH30" s="151">
        <f t="shared" si="0"/>
        <v>2045</v>
      </c>
      <c r="BI30" s="151">
        <f t="shared" si="0"/>
        <v>2046</v>
      </c>
      <c r="BJ30" s="151">
        <f t="shared" si="0"/>
        <v>2047</v>
      </c>
      <c r="BK30" s="151">
        <f t="shared" si="0"/>
        <v>2048</v>
      </c>
      <c r="BL30" s="151">
        <f t="shared" si="0"/>
        <v>2049</v>
      </c>
      <c r="BM30" s="151">
        <f t="shared" si="0"/>
        <v>2050</v>
      </c>
      <c r="BN30" s="151">
        <f t="shared" si="0"/>
        <v>2051</v>
      </c>
      <c r="BO30" s="151">
        <f t="shared" si="0"/>
        <v>2052</v>
      </c>
      <c r="BP30" s="151">
        <f t="shared" si="0"/>
        <v>2053</v>
      </c>
      <c r="BQ30" s="151">
        <f t="shared" si="0"/>
        <v>2054</v>
      </c>
      <c r="BR30" s="151">
        <f t="shared" si="0"/>
        <v>2055</v>
      </c>
      <c r="BS30" s="151">
        <f t="shared" si="0"/>
        <v>2056</v>
      </c>
      <c r="BT30" s="151">
        <f t="shared" si="0"/>
        <v>2057</v>
      </c>
      <c r="BU30" s="151">
        <f t="shared" si="0"/>
        <v>2058</v>
      </c>
      <c r="BV30" s="151">
        <f t="shared" si="0"/>
        <v>2059</v>
      </c>
      <c r="BW30" s="151">
        <f t="shared" si="0"/>
        <v>2060</v>
      </c>
    </row>
    <row r="31" spans="2:75" ht="15.75" x14ac:dyDescent="0.3">
      <c r="B31" s="112" t="s">
        <v>58</v>
      </c>
      <c r="C31" s="112" t="s">
        <v>59</v>
      </c>
      <c r="D31" s="112" t="s">
        <v>87</v>
      </c>
      <c r="E31" s="122">
        <v>97.5</v>
      </c>
      <c r="F31" s="122">
        <v>98.5</v>
      </c>
      <c r="G31" s="122">
        <v>97.25</v>
      </c>
      <c r="H31" s="122">
        <v>99.25</v>
      </c>
      <c r="I31" s="122">
        <v>98</v>
      </c>
      <c r="J31" s="122">
        <v>100</v>
      </c>
      <c r="K31" s="122">
        <v>100.44661746524997</v>
      </c>
      <c r="L31" s="122">
        <v>93.868115169758283</v>
      </c>
      <c r="M31" s="122">
        <v>93.421455444637033</v>
      </c>
      <c r="N31" s="122">
        <v>94.810530695013043</v>
      </c>
      <c r="O31" s="122">
        <v>93.878730581704218</v>
      </c>
      <c r="P31" s="122">
        <v>90.018746611690545</v>
      </c>
      <c r="Q31" s="122">
        <v>90.64957233679732</v>
      </c>
      <c r="R31" s="122">
        <v>89.848188561870941</v>
      </c>
      <c r="S31" s="122">
        <v>91.034659056553153</v>
      </c>
      <c r="T31" s="122">
        <v>92.316207800448822</v>
      </c>
      <c r="U31" s="122">
        <v>96.678493319626199</v>
      </c>
      <c r="V31" s="122">
        <v>101.75868756486609</v>
      </c>
      <c r="W31" s="122">
        <v>105.82271430317611</v>
      </c>
      <c r="X31" s="122">
        <v>102.0176781268066</v>
      </c>
      <c r="Y31" s="122">
        <v>103.17697350502479</v>
      </c>
      <c r="Z31" s="122">
        <v>106.4462129423315</v>
      </c>
      <c r="AA31" s="122">
        <v>106.63423710317321</v>
      </c>
      <c r="AB31" s="122">
        <v>106.75650955608351</v>
      </c>
      <c r="AC31" s="122">
        <v>108.26516736977145</v>
      </c>
      <c r="AD31" s="122">
        <v>107.06798044514767</v>
      </c>
      <c r="AE31" s="122">
        <v>108.2650972405434</v>
      </c>
      <c r="AF31" s="122">
        <v>106.59132725287256</v>
      </c>
      <c r="AG31" s="122">
        <v>109.14828416303624</v>
      </c>
      <c r="AH31" s="122">
        <v>110.437</v>
      </c>
      <c r="AI31" s="122">
        <v>111.10299999999999</v>
      </c>
      <c r="AJ31" s="122">
        <v>111.482</v>
      </c>
      <c r="AK31" s="122">
        <v>111.866</v>
      </c>
      <c r="AL31" s="122">
        <v>112.258</v>
      </c>
      <c r="AM31" s="122">
        <v>112.655</v>
      </c>
      <c r="AN31" s="122">
        <v>113.06</v>
      </c>
      <c r="AO31" s="122">
        <v>113.432</v>
      </c>
      <c r="AP31" s="122">
        <v>113.806</v>
      </c>
      <c r="AQ31" s="122">
        <v>114.179</v>
      </c>
      <c r="AR31" s="122">
        <v>114.54900000000001</v>
      </c>
      <c r="AS31" s="122">
        <v>114.914</v>
      </c>
      <c r="AT31" s="122">
        <v>115.283</v>
      </c>
      <c r="AU31" s="122">
        <v>115.637</v>
      </c>
      <c r="AV31" s="122">
        <v>115.971</v>
      </c>
      <c r="AW31" s="122">
        <v>116.277</v>
      </c>
      <c r="AX31" s="122">
        <v>116.553</v>
      </c>
      <c r="AY31" s="122">
        <v>116.776</v>
      </c>
      <c r="AZ31" s="122">
        <v>116.95099999999999</v>
      </c>
      <c r="BA31" s="122">
        <v>117.10299999999999</v>
      </c>
      <c r="BB31" s="122">
        <v>117.238</v>
      </c>
      <c r="BC31" s="122">
        <v>117.36199999999999</v>
      </c>
      <c r="BD31" s="122">
        <v>117.411</v>
      </c>
      <c r="BE31" s="122">
        <v>117.456</v>
      </c>
      <c r="BF31" s="122">
        <v>117.498</v>
      </c>
      <c r="BG31" s="122">
        <v>117.53700000000001</v>
      </c>
      <c r="BH31" s="122">
        <v>117.57299999999999</v>
      </c>
      <c r="BI31" s="122">
        <v>117.544</v>
      </c>
      <c r="BJ31" s="122">
        <v>117.514</v>
      </c>
      <c r="BK31" s="122">
        <v>117.48099999999999</v>
      </c>
      <c r="BL31" s="122">
        <v>117.446</v>
      </c>
      <c r="BM31" s="122">
        <v>117.408</v>
      </c>
      <c r="BN31" s="122">
        <v>117.325</v>
      </c>
      <c r="BO31" s="122">
        <v>117.239</v>
      </c>
      <c r="BP31" s="122">
        <v>117.151</v>
      </c>
      <c r="BQ31" s="122">
        <v>117.06</v>
      </c>
      <c r="BR31" s="122">
        <v>116.967</v>
      </c>
      <c r="BS31" s="122">
        <v>116.88800000000001</v>
      </c>
      <c r="BT31" s="122">
        <v>116.807</v>
      </c>
      <c r="BU31" s="122">
        <v>116.723</v>
      </c>
      <c r="BV31" s="122">
        <v>116.637</v>
      </c>
      <c r="BW31" s="122">
        <v>116.54900000000001</v>
      </c>
    </row>
    <row r="32" spans="2:75" ht="15.75" x14ac:dyDescent="0.3">
      <c r="B32" s="112" t="s">
        <v>60</v>
      </c>
      <c r="C32" s="112" t="s">
        <v>61</v>
      </c>
      <c r="D32" s="112" t="s">
        <v>87</v>
      </c>
      <c r="E32" s="122">
        <v>124.61626246882793</v>
      </c>
      <c r="F32" s="122">
        <v>120.18906483790524</v>
      </c>
      <c r="G32" s="122">
        <v>111.08343204488779</v>
      </c>
      <c r="H32" s="122">
        <v>105.02341957605985</v>
      </c>
      <c r="I32" s="122">
        <v>106.13064214463841</v>
      </c>
      <c r="J32" s="122">
        <v>100</v>
      </c>
      <c r="K32" s="122">
        <v>96.409865354567017</v>
      </c>
      <c r="L32" s="122">
        <v>96.109539147480348</v>
      </c>
      <c r="M32" s="122">
        <v>89.327698293507879</v>
      </c>
      <c r="N32" s="122">
        <v>83.690400103163157</v>
      </c>
      <c r="O32" s="122">
        <v>84.164789644552911</v>
      </c>
      <c r="P32" s="122">
        <v>77.675571853850499</v>
      </c>
      <c r="Q32" s="122">
        <v>71.643807275739391</v>
      </c>
      <c r="R32" s="122">
        <v>67.815717146790718</v>
      </c>
      <c r="S32" s="122">
        <v>73.959162213490004</v>
      </c>
      <c r="T32" s="122">
        <v>76.314673823673743</v>
      </c>
      <c r="U32" s="122">
        <v>80.711881607312336</v>
      </c>
      <c r="V32" s="122">
        <v>101.57308725062342</v>
      </c>
      <c r="W32" s="122">
        <v>88.379198139795477</v>
      </c>
      <c r="X32" s="122">
        <v>73.279092255539979</v>
      </c>
      <c r="Y32" s="122">
        <v>73.12904590744813</v>
      </c>
      <c r="Z32" s="122">
        <v>92.334553626592822</v>
      </c>
      <c r="AA32" s="122">
        <v>85.543803052265957</v>
      </c>
      <c r="AB32" s="122">
        <v>83.927852847994629</v>
      </c>
      <c r="AC32" s="122">
        <v>86.921080223709779</v>
      </c>
      <c r="AD32" s="122">
        <v>79.71771503449861</v>
      </c>
      <c r="AE32" s="122">
        <v>71.281848769471495</v>
      </c>
      <c r="AF32" s="122">
        <v>70.489084696325563</v>
      </c>
      <c r="AG32" s="122">
        <v>66.72830574960615</v>
      </c>
      <c r="AH32" s="122">
        <v>72.469300000000004</v>
      </c>
      <c r="AI32" s="122">
        <v>71.971400000000003</v>
      </c>
      <c r="AJ32" s="122">
        <v>70.851399999999998</v>
      </c>
      <c r="AK32" s="122">
        <v>69.762450000000001</v>
      </c>
      <c r="AL32" s="122">
        <v>68.699650000000005</v>
      </c>
      <c r="AM32" s="122">
        <v>67.665499999999994</v>
      </c>
      <c r="AN32" s="122">
        <v>66.662300000000002</v>
      </c>
      <c r="AO32" s="122">
        <v>65.248550000000009</v>
      </c>
      <c r="AP32" s="122">
        <v>63.875599999999999</v>
      </c>
      <c r="AQ32" s="122">
        <v>62.543500000000002</v>
      </c>
      <c r="AR32" s="122">
        <v>61.255200000000002</v>
      </c>
      <c r="AS32" s="122">
        <v>60.009699999999995</v>
      </c>
      <c r="AT32" s="122">
        <v>58.737849999999995</v>
      </c>
      <c r="AU32" s="122">
        <v>57.558250000000001</v>
      </c>
      <c r="AV32" s="122">
        <v>56.498900000000006</v>
      </c>
      <c r="AW32" s="122">
        <v>55.604250000000008</v>
      </c>
      <c r="AX32" s="122">
        <v>54.890700000000002</v>
      </c>
      <c r="AY32" s="122">
        <v>53.882600000000004</v>
      </c>
      <c r="AZ32" s="122">
        <v>53.038850000000004</v>
      </c>
      <c r="BA32" s="122">
        <v>52.364650000000005</v>
      </c>
      <c r="BB32" s="122">
        <v>51.816900000000004</v>
      </c>
      <c r="BC32" s="122">
        <v>51.365600000000001</v>
      </c>
      <c r="BD32" s="122">
        <v>50.642500000000005</v>
      </c>
      <c r="BE32" s="122">
        <v>49.971999999999994</v>
      </c>
      <c r="BF32" s="122">
        <v>49.348350000000003</v>
      </c>
      <c r="BG32" s="122">
        <v>48.770200000000003</v>
      </c>
      <c r="BH32" s="122">
        <v>48.236249999999998</v>
      </c>
      <c r="BI32" s="122">
        <v>47.454250000000002</v>
      </c>
      <c r="BJ32" s="122">
        <v>46.712900000000005</v>
      </c>
      <c r="BK32" s="122">
        <v>46.009700000000002</v>
      </c>
      <c r="BL32" s="122">
        <v>45.345849999999999</v>
      </c>
      <c r="BM32" s="122">
        <v>44.721339999999998</v>
      </c>
      <c r="BN32" s="122">
        <v>43.937089999999998</v>
      </c>
      <c r="BO32" s="122">
        <v>43.191675000000004</v>
      </c>
      <c r="BP32" s="122">
        <v>42.482734999999998</v>
      </c>
      <c r="BQ32" s="122">
        <v>41.811660000000003</v>
      </c>
      <c r="BR32" s="122">
        <v>41.178290000000004</v>
      </c>
      <c r="BS32" s="122">
        <v>40.657035</v>
      </c>
      <c r="BT32" s="122">
        <v>40.171885000000003</v>
      </c>
      <c r="BU32" s="122">
        <v>39.719880000000003</v>
      </c>
      <c r="BV32" s="122">
        <v>39.299585</v>
      </c>
      <c r="BW32" s="122">
        <v>38.908659999999998</v>
      </c>
    </row>
    <row r="33" spans="2:75" ht="15.75" x14ac:dyDescent="0.3">
      <c r="B33" s="112" t="s">
        <v>62</v>
      </c>
      <c r="C33" s="112" t="s">
        <v>63</v>
      </c>
      <c r="D33" s="112" t="s">
        <v>87</v>
      </c>
      <c r="E33" s="122">
        <v>93.549537928342772</v>
      </c>
      <c r="F33" s="122">
        <v>92.50318627440393</v>
      </c>
      <c r="G33" s="122">
        <v>90.647915121792281</v>
      </c>
      <c r="H33" s="122">
        <v>90.342041991068498</v>
      </c>
      <c r="I33" s="122">
        <v>95.134562042039889</v>
      </c>
      <c r="J33" s="122">
        <v>100</v>
      </c>
      <c r="K33" s="122">
        <v>97.14702210170195</v>
      </c>
      <c r="L33" s="122">
        <v>100.49311230128143</v>
      </c>
      <c r="M33" s="122">
        <v>107.42730121827833</v>
      </c>
      <c r="N33" s="122">
        <v>111.06622859235657</v>
      </c>
      <c r="O33" s="122">
        <v>113.59163505062415</v>
      </c>
      <c r="P33" s="122">
        <v>106.59054050437412</v>
      </c>
      <c r="Q33" s="122">
        <v>102.14162494107748</v>
      </c>
      <c r="R33" s="122">
        <v>99.651662481940321</v>
      </c>
      <c r="S33" s="122">
        <v>100.01732741732106</v>
      </c>
      <c r="T33" s="122">
        <v>97.741638955020505</v>
      </c>
      <c r="U33" s="122">
        <v>96.119362613249137</v>
      </c>
      <c r="V33" s="122">
        <v>96.747593713684907</v>
      </c>
      <c r="W33" s="122">
        <v>95.100685460336592</v>
      </c>
      <c r="X33" s="122">
        <v>84.081410846622674</v>
      </c>
      <c r="Y33" s="122">
        <v>84.326956126674759</v>
      </c>
      <c r="Z33" s="122">
        <v>79.427654379294637</v>
      </c>
      <c r="AA33" s="122">
        <v>73.351269313608753</v>
      </c>
      <c r="AB33" s="122">
        <v>70.535600590678229</v>
      </c>
      <c r="AC33" s="122">
        <v>70.405009240791827</v>
      </c>
      <c r="AD33" s="122">
        <v>69.252831885551956</v>
      </c>
      <c r="AE33" s="122">
        <v>65.461096640028074</v>
      </c>
      <c r="AF33" s="122">
        <v>64.73478284033834</v>
      </c>
      <c r="AG33" s="122">
        <v>60.763553724844471</v>
      </c>
      <c r="AH33" s="122">
        <v>61.168670534367266</v>
      </c>
      <c r="AI33" s="122">
        <v>60.502503522656298</v>
      </c>
      <c r="AJ33" s="122">
        <v>59.845026424290886</v>
      </c>
      <c r="AK33" s="122">
        <v>59.196116114308715</v>
      </c>
      <c r="AL33" s="122">
        <v>58.555651267786942</v>
      </c>
      <c r="AM33" s="122">
        <v>57.923512333235813</v>
      </c>
      <c r="AN33" s="122">
        <v>57.29958150638705</v>
      </c>
      <c r="AO33" s="122">
        <v>56.683742704371056</v>
      </c>
      <c r="AP33" s="122">
        <v>56.075881540277287</v>
      </c>
      <c r="AQ33" s="122">
        <v>55.47588529809201</v>
      </c>
      <c r="AR33" s="122">
        <v>54.883642908007836</v>
      </c>
      <c r="AS33" s="122">
        <v>54.299044922099554</v>
      </c>
      <c r="AT33" s="122">
        <v>53.721983490360884</v>
      </c>
      <c r="AU33" s="122">
        <v>53.152352337096517</v>
      </c>
      <c r="AV33" s="122">
        <v>52.590046737664551</v>
      </c>
      <c r="AW33" s="122">
        <v>52.034963495563858</v>
      </c>
      <c r="AX33" s="122">
        <v>51.487000919861245</v>
      </c>
      <c r="AY33" s="122">
        <v>50.94605880295358</v>
      </c>
      <c r="AZ33" s="122">
        <v>50.412038398659647</v>
      </c>
      <c r="BA33" s="122">
        <v>49.884842400637019</v>
      </c>
      <c r="BB33" s="122">
        <v>49.364374921119037</v>
      </c>
      <c r="BC33" s="122">
        <v>48.850541469967162</v>
      </c>
      <c r="BD33" s="122">
        <v>48.343248934034001</v>
      </c>
      <c r="BE33" s="122">
        <v>47.842405556832411</v>
      </c>
      <c r="BF33" s="122">
        <v>47.347920918506148</v>
      </c>
      <c r="BG33" s="122">
        <v>46.859705916097525</v>
      </c>
      <c r="BH33" s="122">
        <v>46.377672744107699</v>
      </c>
      <c r="BI33" s="122">
        <v>45.901734875345326</v>
      </c>
      <c r="BJ33" s="122">
        <v>45.431807042059106</v>
      </c>
      <c r="BK33" s="122">
        <v>44.967805217350204</v>
      </c>
      <c r="BL33" s="122">
        <v>44.509646596860236</v>
      </c>
      <c r="BM33" s="122">
        <v>44.057249580730854</v>
      </c>
      <c r="BN33" s="122">
        <v>43.610533755830801</v>
      </c>
      <c r="BO33" s="122">
        <v>43.169419878246515</v>
      </c>
      <c r="BP33" s="122">
        <v>42.733829856032301</v>
      </c>
      <c r="BQ33" s="122">
        <v>42.303686732216349</v>
      </c>
      <c r="BR33" s="122">
        <v>41.878914668058627</v>
      </c>
      <c r="BS33" s="122">
        <v>41.459438926557077</v>
      </c>
      <c r="BT33" s="122">
        <v>41.045185856198259</v>
      </c>
      <c r="BU33" s="122">
        <v>40.636082874948997</v>
      </c>
      <c r="BV33" s="122">
        <v>40.232058454485276</v>
      </c>
      <c r="BW33" s="122">
        <v>39.833042104654922</v>
      </c>
    </row>
    <row r="34" spans="2:75" ht="15.75" x14ac:dyDescent="0.3">
      <c r="B34" s="112" t="s">
        <v>64</v>
      </c>
      <c r="C34" s="112" t="s">
        <v>65</v>
      </c>
      <c r="D34" s="112" t="s">
        <v>87</v>
      </c>
      <c r="E34" s="122">
        <v>88.372227638800865</v>
      </c>
      <c r="F34" s="122">
        <v>89.823567133817448</v>
      </c>
      <c r="G34" s="122">
        <v>90.187096354510132</v>
      </c>
      <c r="H34" s="122">
        <v>87.007398217698935</v>
      </c>
      <c r="I34" s="122">
        <v>87.732864711551542</v>
      </c>
      <c r="J34" s="122">
        <v>100</v>
      </c>
      <c r="K34" s="122">
        <v>103.00456032198741</v>
      </c>
      <c r="L34" s="122">
        <v>99.925341692386922</v>
      </c>
      <c r="M34" s="122">
        <v>94.778712588765089</v>
      </c>
      <c r="N34" s="122">
        <v>102.61851310309092</v>
      </c>
      <c r="O34" s="122">
        <v>106.64104780537933</v>
      </c>
      <c r="P34" s="122">
        <v>111.99890929632353</v>
      </c>
      <c r="Q34" s="122">
        <v>107.97572934885321</v>
      </c>
      <c r="R34" s="122">
        <v>113.46707407331743</v>
      </c>
      <c r="S34" s="122">
        <v>112.18774298320884</v>
      </c>
      <c r="T34" s="122">
        <v>121.35253395854637</v>
      </c>
      <c r="U34" s="122">
        <v>119.76281010613495</v>
      </c>
      <c r="V34" s="122">
        <v>114.92600603450092</v>
      </c>
      <c r="W34" s="122">
        <v>118.80063380374358</v>
      </c>
      <c r="X34" s="122">
        <v>111.55158427847742</v>
      </c>
      <c r="Y34" s="122">
        <v>113.93259503140706</v>
      </c>
      <c r="Z34" s="122">
        <v>121.57577049743034</v>
      </c>
      <c r="AA34" s="122">
        <v>127.99873369436023</v>
      </c>
      <c r="AB34" s="122">
        <v>121.53063013260009</v>
      </c>
      <c r="AC34" s="122">
        <v>114.17862995227912</v>
      </c>
      <c r="AD34" s="122">
        <v>114.63508599456398</v>
      </c>
      <c r="AE34" s="122">
        <v>117.71820268554164</v>
      </c>
      <c r="AF34" s="122">
        <v>113.27905172618581</v>
      </c>
      <c r="AG34" s="122">
        <v>117.39138514793973</v>
      </c>
      <c r="AH34" s="122">
        <v>116.97596067740267</v>
      </c>
      <c r="AI34" s="122">
        <v>116.57452588948928</v>
      </c>
      <c r="AJ34" s="122">
        <v>116.08466622637349</v>
      </c>
      <c r="AK34" s="122">
        <v>115.6301747477163</v>
      </c>
      <c r="AL34" s="122">
        <v>115.21408617179436</v>
      </c>
      <c r="AM34" s="122">
        <v>114.83661626669242</v>
      </c>
      <c r="AN34" s="122">
        <v>114.49631546694209</v>
      </c>
      <c r="AO34" s="122">
        <v>114.10890163407987</v>
      </c>
      <c r="AP34" s="122">
        <v>113.75790723624392</v>
      </c>
      <c r="AQ34" s="122">
        <v>113.44341526988541</v>
      </c>
      <c r="AR34" s="122">
        <v>113.16644376430322</v>
      </c>
      <c r="AS34" s="122">
        <v>112.92769261464035</v>
      </c>
      <c r="AT34" s="122">
        <v>112.73325873386446</v>
      </c>
      <c r="AU34" s="122">
        <v>112.57812686513796</v>
      </c>
      <c r="AV34" s="122">
        <v>112.46299690360377</v>
      </c>
      <c r="AW34" s="122">
        <v>112.38935163599911</v>
      </c>
      <c r="AX34" s="122">
        <v>112.35812609517163</v>
      </c>
      <c r="AY34" s="122">
        <v>112.29388463413184</v>
      </c>
      <c r="AZ34" s="122">
        <v>112.27460797311646</v>
      </c>
      <c r="BA34" s="122">
        <v>112.30044825337905</v>
      </c>
      <c r="BB34" s="122">
        <v>112.37276100799437</v>
      </c>
      <c r="BC34" s="122">
        <v>112.49216313565424</v>
      </c>
      <c r="BD34" s="122">
        <v>112.60970768796814</v>
      </c>
      <c r="BE34" s="122">
        <v>112.77644129875554</v>
      </c>
      <c r="BF34" s="122">
        <v>112.99266273255235</v>
      </c>
      <c r="BG34" s="122">
        <v>113.25961963839094</v>
      </c>
      <c r="BH34" s="122">
        <v>113.57794828458319</v>
      </c>
      <c r="BI34" s="122">
        <v>113.90256100099737</v>
      </c>
      <c r="BJ34" s="122">
        <v>114.2808802808988</v>
      </c>
      <c r="BK34" s="122">
        <v>114.71322425844343</v>
      </c>
      <c r="BL34" s="122">
        <v>115.20040071281659</v>
      </c>
      <c r="BM34" s="122">
        <v>115.74344704293719</v>
      </c>
      <c r="BN34" s="122">
        <v>116.31141492716915</v>
      </c>
      <c r="BO34" s="122">
        <v>116.93693187235039</v>
      </c>
      <c r="BP34" s="122">
        <v>117.62062862882152</v>
      </c>
      <c r="BQ34" s="122">
        <v>118.3633129757679</v>
      </c>
      <c r="BR34" s="122">
        <v>119.16608593893957</v>
      </c>
      <c r="BS34" s="122">
        <v>120.05320623525463</v>
      </c>
      <c r="BT34" s="122">
        <v>121.00281359775987</v>
      </c>
      <c r="BU34" s="122">
        <v>122.01527041782234</v>
      </c>
      <c r="BV34" s="122">
        <v>123.09220610546151</v>
      </c>
      <c r="BW34" s="122">
        <v>124.23320016045038</v>
      </c>
    </row>
    <row r="35" spans="2:75" ht="15.75" x14ac:dyDescent="0.3">
      <c r="B35" s="112" t="s">
        <v>66</v>
      </c>
      <c r="C35" s="112" t="s">
        <v>67</v>
      </c>
      <c r="D35" s="112" t="s">
        <v>87</v>
      </c>
      <c r="E35" s="122">
        <v>124.61534541076912</v>
      </c>
      <c r="F35" s="122">
        <v>118.07731314632599</v>
      </c>
      <c r="G35" s="122">
        <v>111.04296025168451</v>
      </c>
      <c r="H35" s="122">
        <v>103.81017279222186</v>
      </c>
      <c r="I35" s="122">
        <v>105.21573432576552</v>
      </c>
      <c r="J35" s="122">
        <v>100</v>
      </c>
      <c r="K35" s="122">
        <v>89.900547277103556</v>
      </c>
      <c r="L35" s="122">
        <v>85.228537867416961</v>
      </c>
      <c r="M35" s="122">
        <v>85.394254104314314</v>
      </c>
      <c r="N35" s="122">
        <v>89.275160678367413</v>
      </c>
      <c r="O35" s="122">
        <v>94.971967007231868</v>
      </c>
      <c r="P35" s="122">
        <v>89.02996659892267</v>
      </c>
      <c r="Q35" s="122">
        <v>73.798155805292211</v>
      </c>
      <c r="R35" s="122">
        <v>69.181604032102527</v>
      </c>
      <c r="S35" s="122">
        <v>82.3836994113515</v>
      </c>
      <c r="T35" s="122">
        <v>86.166013192051267</v>
      </c>
      <c r="U35" s="122">
        <v>86.328875397551982</v>
      </c>
      <c r="V35" s="122">
        <v>98.940509719190189</v>
      </c>
      <c r="W35" s="122">
        <v>96.97306848963683</v>
      </c>
      <c r="X35" s="122">
        <v>91.18127581985641</v>
      </c>
      <c r="Y35" s="122">
        <v>96.214119825351915</v>
      </c>
      <c r="Z35" s="122">
        <v>97.769323513090413</v>
      </c>
      <c r="AA35" s="122">
        <v>110.4741257309736</v>
      </c>
      <c r="AB35" s="122">
        <v>97.084379781185291</v>
      </c>
      <c r="AC35" s="122">
        <v>94.989940024991213</v>
      </c>
      <c r="AD35" s="122">
        <v>93.213285011557787</v>
      </c>
      <c r="AE35" s="122">
        <v>92.837419570866814</v>
      </c>
      <c r="AF35" s="122">
        <v>92.883729891905205</v>
      </c>
      <c r="AG35" s="122">
        <v>93.934219705843191</v>
      </c>
      <c r="AH35" s="122">
        <v>95.018309799060304</v>
      </c>
      <c r="AI35" s="122">
        <v>95.058374323020715</v>
      </c>
      <c r="AJ35" s="122">
        <v>94.854366581945484</v>
      </c>
      <c r="AK35" s="122">
        <v>94.653610208441208</v>
      </c>
      <c r="AL35" s="122">
        <v>94.456428909737113</v>
      </c>
      <c r="AM35" s="122">
        <v>94.263479800444088</v>
      </c>
      <c r="AN35" s="122">
        <v>94.075753401985324</v>
      </c>
      <c r="AO35" s="122">
        <v>93.773240308697709</v>
      </c>
      <c r="AP35" s="122">
        <v>93.477597853937411</v>
      </c>
      <c r="AQ35" s="122">
        <v>93.189483442856911</v>
      </c>
      <c r="AR35" s="122">
        <v>92.909221218519221</v>
      </c>
      <c r="AS35" s="122">
        <v>92.637135394683128</v>
      </c>
      <c r="AT35" s="122">
        <v>92.35588358859286</v>
      </c>
      <c r="AU35" s="122">
        <v>92.092790153771716</v>
      </c>
      <c r="AV35" s="122">
        <v>91.853846179486524</v>
      </c>
      <c r="AW35" s="122">
        <v>91.649042823549578</v>
      </c>
      <c r="AX35" s="122">
        <v>91.481704645124864</v>
      </c>
      <c r="AY35" s="122">
        <v>91.189822937537954</v>
      </c>
      <c r="AZ35" s="122">
        <v>90.935389061090291</v>
      </c>
      <c r="BA35" s="122">
        <v>90.7160611092105</v>
      </c>
      <c r="BB35" s="122">
        <v>90.521830574610021</v>
      </c>
      <c r="BC35" s="122">
        <v>90.347355682108855</v>
      </c>
      <c r="BD35" s="122">
        <v>90.073294721465729</v>
      </c>
      <c r="BE35" s="122">
        <v>89.808972713545117</v>
      </c>
      <c r="BF35" s="122">
        <v>89.553714743154842</v>
      </c>
      <c r="BG35" s="122">
        <v>89.306845958554291</v>
      </c>
      <c r="BH35" s="122">
        <v>89.068691570966237</v>
      </c>
      <c r="BI35" s="122">
        <v>88.741910187425901</v>
      </c>
      <c r="BJ35" s="122">
        <v>88.422493810300196</v>
      </c>
      <c r="BK35" s="122">
        <v>88.110434503477634</v>
      </c>
      <c r="BL35" s="122">
        <v>87.806057725228371</v>
      </c>
      <c r="BM35" s="122">
        <v>87.509022327734485</v>
      </c>
      <c r="BN35" s="122">
        <v>87.152987223290779</v>
      </c>
      <c r="BO35" s="122">
        <v>86.804278050508927</v>
      </c>
      <c r="BP35" s="122">
        <v>86.46292050719201</v>
      </c>
      <c r="BQ35" s="122">
        <v>86.128907016545938</v>
      </c>
      <c r="BR35" s="122">
        <v>85.802396726727352</v>
      </c>
      <c r="BS35" s="122">
        <v>85.505848843728927</v>
      </c>
      <c r="BT35" s="122">
        <v>85.216422630934275</v>
      </c>
      <c r="BU35" s="122">
        <v>84.933744075343199</v>
      </c>
      <c r="BV35" s="122">
        <v>84.657439220466941</v>
      </c>
      <c r="BW35" s="122">
        <v>84.387134165893428</v>
      </c>
    </row>
    <row r="36" spans="2:75" ht="15.75" x14ac:dyDescent="0.3">
      <c r="B36" s="112" t="s">
        <v>68</v>
      </c>
      <c r="C36" s="112" t="s">
        <v>69</v>
      </c>
      <c r="D36" s="112" t="s">
        <v>87</v>
      </c>
      <c r="E36" s="122">
        <v>128.11717576364546</v>
      </c>
      <c r="F36" s="122">
        <v>117.25087631447168</v>
      </c>
      <c r="G36" s="122">
        <v>106.86029043565345</v>
      </c>
      <c r="H36" s="122">
        <v>101.22684026039059</v>
      </c>
      <c r="I36" s="122">
        <v>110.96644967451176</v>
      </c>
      <c r="J36" s="122">
        <v>100</v>
      </c>
      <c r="K36" s="122">
        <v>91.337005508262394</v>
      </c>
      <c r="L36" s="122">
        <v>87.255883825738607</v>
      </c>
      <c r="M36" s="122">
        <v>84.401602403605409</v>
      </c>
      <c r="N36" s="122">
        <v>88.6329494241362</v>
      </c>
      <c r="O36" s="122">
        <v>93.990986479719567</v>
      </c>
      <c r="P36" s="122">
        <v>97.421131697546315</v>
      </c>
      <c r="Q36" s="122">
        <v>94.416624937406098</v>
      </c>
      <c r="R36" s="122">
        <v>89.93490235353029</v>
      </c>
      <c r="S36" s="122">
        <v>99.073610415623421</v>
      </c>
      <c r="T36" s="122">
        <v>103.55533299949924</v>
      </c>
      <c r="U36" s="122">
        <v>103.73059589384074</v>
      </c>
      <c r="V36" s="122">
        <v>106.23435152729095</v>
      </c>
      <c r="W36" s="122">
        <v>107.26089133700549</v>
      </c>
      <c r="X36" s="122">
        <v>107.73660490736103</v>
      </c>
      <c r="Y36" s="122">
        <v>113.99599399098648</v>
      </c>
      <c r="Z36" s="122">
        <v>114.59689534301451</v>
      </c>
      <c r="AA36" s="122">
        <v>109.55950437986961</v>
      </c>
      <c r="AB36" s="122">
        <v>113.76845982541271</v>
      </c>
      <c r="AC36" s="122">
        <v>114.25264613563719</v>
      </c>
      <c r="AD36" s="122">
        <v>105.18172586414411</v>
      </c>
      <c r="AE36" s="122">
        <v>109.60724098812349</v>
      </c>
      <c r="AF36" s="122">
        <v>106.49127439191804</v>
      </c>
      <c r="AG36" s="122">
        <v>106.91504584900196</v>
      </c>
      <c r="AH36" s="122">
        <v>110.485420752012</v>
      </c>
      <c r="AI36" s="122">
        <v>110.485420752012</v>
      </c>
      <c r="AJ36" s="122">
        <v>110.485420752012</v>
      </c>
      <c r="AK36" s="122">
        <v>110.485420752012</v>
      </c>
      <c r="AL36" s="122">
        <v>110.485420752012</v>
      </c>
      <c r="AM36" s="122">
        <v>110.485420752012</v>
      </c>
      <c r="AN36" s="122">
        <v>110.485420752012</v>
      </c>
      <c r="AO36" s="122">
        <v>110.485420752012</v>
      </c>
      <c r="AP36" s="122">
        <v>110.485420752012</v>
      </c>
      <c r="AQ36" s="122">
        <v>110.485420752012</v>
      </c>
      <c r="AR36" s="122">
        <v>110.485420752012</v>
      </c>
      <c r="AS36" s="122">
        <v>110.485420752012</v>
      </c>
      <c r="AT36" s="122">
        <v>110.485420752012</v>
      </c>
      <c r="AU36" s="122">
        <v>110.485420752012</v>
      </c>
      <c r="AV36" s="122">
        <v>110.485420752012</v>
      </c>
      <c r="AW36" s="122">
        <v>110.485420752012</v>
      </c>
      <c r="AX36" s="122">
        <v>110.485420752012</v>
      </c>
      <c r="AY36" s="122">
        <v>110.485420752012</v>
      </c>
      <c r="AZ36" s="122">
        <v>110.485420752012</v>
      </c>
      <c r="BA36" s="122">
        <v>110.485420752012</v>
      </c>
      <c r="BB36" s="122">
        <v>110.485420752012</v>
      </c>
      <c r="BC36" s="122">
        <v>110.485420752012</v>
      </c>
      <c r="BD36" s="122">
        <v>110.485420752012</v>
      </c>
      <c r="BE36" s="122">
        <v>110.485420752012</v>
      </c>
      <c r="BF36" s="122">
        <v>110.485420752012</v>
      </c>
      <c r="BG36" s="122">
        <v>110.485420752012</v>
      </c>
      <c r="BH36" s="122">
        <v>110.485420752012</v>
      </c>
      <c r="BI36" s="122">
        <v>110.485420752012</v>
      </c>
      <c r="BJ36" s="122">
        <v>110.485420752012</v>
      </c>
      <c r="BK36" s="122">
        <v>110.485420752012</v>
      </c>
      <c r="BL36" s="122">
        <v>110.485420752012</v>
      </c>
      <c r="BM36" s="122">
        <v>110.485420752012</v>
      </c>
      <c r="BN36" s="122">
        <v>110.485420752012</v>
      </c>
      <c r="BO36" s="122">
        <v>110.485420752012</v>
      </c>
      <c r="BP36" s="122">
        <v>110.485420752012</v>
      </c>
      <c r="BQ36" s="122">
        <v>110.485420752012</v>
      </c>
      <c r="BR36" s="122">
        <v>110.485420752012</v>
      </c>
      <c r="BS36" s="122">
        <v>110.485420752012</v>
      </c>
      <c r="BT36" s="122">
        <v>110.485420752012</v>
      </c>
      <c r="BU36" s="122">
        <v>110.485420752012</v>
      </c>
      <c r="BV36" s="122">
        <v>110.485420752012</v>
      </c>
      <c r="BW36" s="122">
        <v>110.485420752012</v>
      </c>
    </row>
    <row r="37" spans="2:75" ht="15.75" x14ac:dyDescent="0.3">
      <c r="B37" s="112" t="s">
        <v>70</v>
      </c>
      <c r="C37" s="112" t="s">
        <v>71</v>
      </c>
      <c r="D37" s="112" t="s">
        <v>87</v>
      </c>
      <c r="E37" s="122">
        <v>151.06382978723406</v>
      </c>
      <c r="F37" s="122">
        <v>126.92307497104551</v>
      </c>
      <c r="G37" s="122">
        <v>129.68722561758565</v>
      </c>
      <c r="H37" s="122">
        <v>125.28114522715438</v>
      </c>
      <c r="I37" s="122">
        <v>128.65445655406646</v>
      </c>
      <c r="J37" s="122">
        <v>100</v>
      </c>
      <c r="K37" s="122">
        <v>90.645316986866192</v>
      </c>
      <c r="L37" s="122">
        <v>98.946295399663214</v>
      </c>
      <c r="M37" s="122">
        <v>105.88694607107222</v>
      </c>
      <c r="N37" s="122">
        <v>106.52797952022348</v>
      </c>
      <c r="O37" s="122">
        <v>120.15617656701858</v>
      </c>
      <c r="P37" s="122">
        <v>118.46623465869239</v>
      </c>
      <c r="Q37" s="122">
        <v>115.44248335561382</v>
      </c>
      <c r="R37" s="122">
        <v>114.52540533736919</v>
      </c>
      <c r="S37" s="122">
        <v>122.81174156259803</v>
      </c>
      <c r="T37" s="122">
        <v>121.964854689611</v>
      </c>
      <c r="U37" s="122">
        <v>133.13983822032205</v>
      </c>
      <c r="V37" s="122">
        <v>137.23071824370894</v>
      </c>
      <c r="W37" s="122">
        <v>138.21095814212211</v>
      </c>
      <c r="X37" s="122">
        <v>102.19285156729774</v>
      </c>
      <c r="Y37" s="122">
        <v>131.25817754756298</v>
      </c>
      <c r="Z37" s="122">
        <v>141.95656675467205</v>
      </c>
      <c r="AA37" s="122">
        <v>138.34393305906514</v>
      </c>
      <c r="AB37" s="122">
        <v>138.93882966035198</v>
      </c>
      <c r="AC37" s="122">
        <v>143.57048094383998</v>
      </c>
      <c r="AD37" s="122">
        <v>137.82071973584175</v>
      </c>
      <c r="AE37" s="122">
        <v>139.19619719296324</v>
      </c>
      <c r="AF37" s="122">
        <v>139.67749999999995</v>
      </c>
      <c r="AG37" s="122">
        <v>140.39249999999993</v>
      </c>
      <c r="AH37" s="122">
        <v>141.58549999999994</v>
      </c>
      <c r="AI37" s="122">
        <v>142.79049999999995</v>
      </c>
      <c r="AJ37" s="122">
        <v>142.83999999999992</v>
      </c>
      <c r="AK37" s="122">
        <v>142.91199999999992</v>
      </c>
      <c r="AL37" s="122">
        <v>143.00899999999993</v>
      </c>
      <c r="AM37" s="122">
        <v>143.13499999999993</v>
      </c>
      <c r="AN37" s="122">
        <v>143.29349999999994</v>
      </c>
      <c r="AO37" s="122">
        <v>142.92549999999994</v>
      </c>
      <c r="AP37" s="122">
        <v>142.59499999999991</v>
      </c>
      <c r="AQ37" s="122">
        <v>142.30449999999993</v>
      </c>
      <c r="AR37" s="122">
        <v>142.0569999999999</v>
      </c>
      <c r="AS37" s="122">
        <v>141.85449999999992</v>
      </c>
      <c r="AT37" s="122">
        <v>141.63399999999996</v>
      </c>
      <c r="AU37" s="122">
        <v>141.51149999999996</v>
      </c>
      <c r="AV37" s="122">
        <v>141.51999999999992</v>
      </c>
      <c r="AW37" s="122">
        <v>141.71349999999995</v>
      </c>
      <c r="AX37" s="122">
        <v>142.11149999999995</v>
      </c>
      <c r="AY37" s="122">
        <v>141.94549999999998</v>
      </c>
      <c r="AZ37" s="122">
        <v>141.97999999999996</v>
      </c>
      <c r="BA37" s="122">
        <v>142.20499999999998</v>
      </c>
      <c r="BB37" s="122">
        <v>142.56849999999997</v>
      </c>
      <c r="BC37" s="122">
        <v>143.03649999999996</v>
      </c>
      <c r="BD37" s="122">
        <v>143.03849999999994</v>
      </c>
      <c r="BE37" s="122">
        <v>143.09299999999996</v>
      </c>
      <c r="BF37" s="122">
        <v>143.19399999999996</v>
      </c>
      <c r="BG37" s="122">
        <v>143.33999999999997</v>
      </c>
      <c r="BH37" s="122">
        <v>143.52949999999998</v>
      </c>
      <c r="BI37" s="122">
        <v>143.29699999999997</v>
      </c>
      <c r="BJ37" s="122">
        <v>143.10299999999998</v>
      </c>
      <c r="BK37" s="122">
        <v>142.94699999999997</v>
      </c>
      <c r="BL37" s="122">
        <v>142.8295</v>
      </c>
      <c r="BM37" s="122">
        <v>142.75149999999999</v>
      </c>
      <c r="BN37" s="122">
        <v>142.39150000000001</v>
      </c>
      <c r="BO37" s="122">
        <v>142.07</v>
      </c>
      <c r="BP37" s="122">
        <v>141.78499999999997</v>
      </c>
      <c r="BQ37" s="122">
        <v>141.53749999999997</v>
      </c>
      <c r="BR37" s="122">
        <v>141.32849999999996</v>
      </c>
      <c r="BS37" s="122">
        <v>141.28449999999998</v>
      </c>
      <c r="BT37" s="122">
        <v>141.27699999999999</v>
      </c>
      <c r="BU37" s="122">
        <v>141.30299999999997</v>
      </c>
      <c r="BV37" s="122">
        <v>141.36149999999998</v>
      </c>
      <c r="BW37" s="122">
        <v>141.44949999999997</v>
      </c>
    </row>
    <row r="38" spans="2:75" ht="15.75" x14ac:dyDescent="0.3">
      <c r="B38" s="112" t="s">
        <v>72</v>
      </c>
      <c r="C38" s="112" t="s">
        <v>73</v>
      </c>
      <c r="D38" s="112" t="s">
        <v>87</v>
      </c>
      <c r="E38" s="122">
        <v>104.39978978322874</v>
      </c>
      <c r="F38" s="122">
        <v>98.967221536590131</v>
      </c>
      <c r="G38" s="122">
        <v>97.018582926382805</v>
      </c>
      <c r="H38" s="122">
        <v>87.452538839910488</v>
      </c>
      <c r="I38" s="122">
        <v>99.085320846299652</v>
      </c>
      <c r="J38" s="122">
        <v>100</v>
      </c>
      <c r="K38" s="122">
        <v>97.431930510366172</v>
      </c>
      <c r="L38" s="122">
        <v>108.06086838422428</v>
      </c>
      <c r="M38" s="122">
        <v>105.10838564148592</v>
      </c>
      <c r="N38" s="122">
        <v>101.21110842107129</v>
      </c>
      <c r="O38" s="122">
        <v>91.349816060325125</v>
      </c>
      <c r="P38" s="122">
        <v>86.1534464331056</v>
      </c>
      <c r="Q38" s="122">
        <v>86.212496087960361</v>
      </c>
      <c r="R38" s="122">
        <v>93.859426391652747</v>
      </c>
      <c r="S38" s="122">
        <v>93.829901564225366</v>
      </c>
      <c r="T38" s="122">
        <v>93.977525701362282</v>
      </c>
      <c r="U38" s="122">
        <v>97.402405682938792</v>
      </c>
      <c r="V38" s="122">
        <v>104.28169047351918</v>
      </c>
      <c r="W38" s="122">
        <v>98.258625678332905</v>
      </c>
      <c r="X38" s="122">
        <v>80.012282328209793</v>
      </c>
      <c r="Y38" s="122">
        <v>101.09300911136174</v>
      </c>
      <c r="Z38" s="122">
        <v>108.72812948408317</v>
      </c>
      <c r="AA38" s="122">
        <v>109.15328699903748</v>
      </c>
      <c r="AB38" s="122">
        <v>136.87709995335078</v>
      </c>
      <c r="AC38" s="122">
        <v>149.27752747285194</v>
      </c>
      <c r="AD38" s="122">
        <v>134.33796479459579</v>
      </c>
      <c r="AE38" s="122">
        <v>134.04271652032193</v>
      </c>
      <c r="AF38" s="122">
        <v>135.99141229379629</v>
      </c>
      <c r="AG38" s="122">
        <v>140.4791288994916</v>
      </c>
      <c r="AH38" s="122">
        <v>138.50097498906806</v>
      </c>
      <c r="AI38" s="122">
        <v>138.50097498906806</v>
      </c>
      <c r="AJ38" s="122">
        <v>138.50097498906806</v>
      </c>
      <c r="AK38" s="122">
        <v>138.50097498906806</v>
      </c>
      <c r="AL38" s="122">
        <v>138.50097498906806</v>
      </c>
      <c r="AM38" s="122">
        <v>138.50097498906806</v>
      </c>
      <c r="AN38" s="122">
        <v>138.50097498906806</v>
      </c>
      <c r="AO38" s="122">
        <v>138.50097498906806</v>
      </c>
      <c r="AP38" s="122">
        <v>138.50097498906806</v>
      </c>
      <c r="AQ38" s="122">
        <v>138.50097498906806</v>
      </c>
      <c r="AR38" s="122">
        <v>138.50097498906806</v>
      </c>
      <c r="AS38" s="122">
        <v>138.50097498906806</v>
      </c>
      <c r="AT38" s="122">
        <v>138.50097498906806</v>
      </c>
      <c r="AU38" s="122">
        <v>138.50097498906806</v>
      </c>
      <c r="AV38" s="122">
        <v>138.50097498906806</v>
      </c>
      <c r="AW38" s="122">
        <v>138.50097498906806</v>
      </c>
      <c r="AX38" s="122">
        <v>138.50097498906806</v>
      </c>
      <c r="AY38" s="122">
        <v>138.50097498906806</v>
      </c>
      <c r="AZ38" s="122">
        <v>138.50097498906806</v>
      </c>
      <c r="BA38" s="122">
        <v>138.50097498906806</v>
      </c>
      <c r="BB38" s="122">
        <v>138.50097498906806</v>
      </c>
      <c r="BC38" s="122">
        <v>138.50097498906806</v>
      </c>
      <c r="BD38" s="122">
        <v>138.50097498906806</v>
      </c>
      <c r="BE38" s="122">
        <v>138.50097498906806</v>
      </c>
      <c r="BF38" s="122">
        <v>138.50097498906806</v>
      </c>
      <c r="BG38" s="122">
        <v>138.50097498906806</v>
      </c>
      <c r="BH38" s="122">
        <v>138.50097498906806</v>
      </c>
      <c r="BI38" s="122">
        <v>138.50097498906806</v>
      </c>
      <c r="BJ38" s="122">
        <v>138.50097498906806</v>
      </c>
      <c r="BK38" s="122">
        <v>138.50097498906806</v>
      </c>
      <c r="BL38" s="122">
        <v>138.50097498906806</v>
      </c>
      <c r="BM38" s="122">
        <v>138.50097498906806</v>
      </c>
      <c r="BN38" s="122">
        <v>138.50097498906806</v>
      </c>
      <c r="BO38" s="122">
        <v>138.50097498906806</v>
      </c>
      <c r="BP38" s="122">
        <v>138.50097498906806</v>
      </c>
      <c r="BQ38" s="122">
        <v>138.50097498906806</v>
      </c>
      <c r="BR38" s="122">
        <v>138.50097498906806</v>
      </c>
      <c r="BS38" s="122">
        <v>138.50097498906806</v>
      </c>
      <c r="BT38" s="122">
        <v>138.50097498906806</v>
      </c>
      <c r="BU38" s="122">
        <v>138.50097498906806</v>
      </c>
      <c r="BV38" s="122">
        <v>138.50097498906806</v>
      </c>
      <c r="BW38" s="122">
        <v>138.50097498906806</v>
      </c>
    </row>
    <row r="39" spans="2:75" ht="15.75" x14ac:dyDescent="0.3">
      <c r="B39" s="112" t="s">
        <v>74</v>
      </c>
      <c r="C39" s="112" t="s">
        <v>75</v>
      </c>
      <c r="D39" s="112" t="s">
        <v>87</v>
      </c>
      <c r="E39" s="122">
        <v>115.46775510295261</v>
      </c>
      <c r="F39" s="122">
        <v>103.81151813647479</v>
      </c>
      <c r="G39" s="122">
        <v>104.55869481286514</v>
      </c>
      <c r="H39" s="122">
        <v>96.247598185275038</v>
      </c>
      <c r="I39" s="122">
        <v>93.528950344637877</v>
      </c>
      <c r="J39" s="122">
        <v>100</v>
      </c>
      <c r="K39" s="122">
        <v>97.008846103051241</v>
      </c>
      <c r="L39" s="122">
        <v>99.706428718500973</v>
      </c>
      <c r="M39" s="122">
        <v>108.90563873772817</v>
      </c>
      <c r="N39" s="122">
        <v>111.58899942009158</v>
      </c>
      <c r="O39" s="122">
        <v>124.24397300862944</v>
      </c>
      <c r="P39" s="122">
        <v>127.41285760993259</v>
      </c>
      <c r="Q39" s="122">
        <v>116.85867938100881</v>
      </c>
      <c r="R39" s="122">
        <v>115.83477294064011</v>
      </c>
      <c r="S39" s="122">
        <v>119.69450605658668</v>
      </c>
      <c r="T39" s="122">
        <v>121.09238483802662</v>
      </c>
      <c r="U39" s="122">
        <v>127.76450323412229</v>
      </c>
      <c r="V39" s="122">
        <v>133.00514559966064</v>
      </c>
      <c r="W39" s="122">
        <v>131.38359605037857</v>
      </c>
      <c r="X39" s="122">
        <v>111.99845403776268</v>
      </c>
      <c r="Y39" s="122">
        <v>123.42467233795109</v>
      </c>
      <c r="Z39" s="122">
        <v>128.19196335917951</v>
      </c>
      <c r="AA39" s="122">
        <v>118.55999780944484</v>
      </c>
      <c r="AB39" s="122">
        <v>111.952389724398</v>
      </c>
      <c r="AC39" s="122">
        <v>114.73306811612493</v>
      </c>
      <c r="AD39" s="122">
        <v>112.07933948626109</v>
      </c>
      <c r="AE39" s="122">
        <v>107.60541279805553</v>
      </c>
      <c r="AF39" s="122">
        <v>110.46593458161159</v>
      </c>
      <c r="AG39" s="122">
        <v>121.90900000000001</v>
      </c>
      <c r="AH39" s="122">
        <v>122.91800000000001</v>
      </c>
      <c r="AI39" s="122">
        <v>124.051</v>
      </c>
      <c r="AJ39" s="122">
        <v>123.113</v>
      </c>
      <c r="AK39" s="122">
        <v>122.337</v>
      </c>
      <c r="AL39" s="122">
        <v>121.617</v>
      </c>
      <c r="AM39" s="122">
        <v>121.018</v>
      </c>
      <c r="AN39" s="122">
        <v>120.483</v>
      </c>
      <c r="AO39" s="122">
        <v>120.18</v>
      </c>
      <c r="AP39" s="122">
        <v>119.892</v>
      </c>
      <c r="AQ39" s="122">
        <v>119.622</v>
      </c>
      <c r="AR39" s="122">
        <v>119.39100000000001</v>
      </c>
      <c r="AS39" s="122">
        <v>119.203</v>
      </c>
      <c r="AT39" s="122">
        <v>119.386</v>
      </c>
      <c r="AU39" s="122">
        <v>119.59099999999999</v>
      </c>
      <c r="AV39" s="122">
        <v>119.833</v>
      </c>
      <c r="AW39" s="122">
        <v>120.092</v>
      </c>
      <c r="AX39" s="122">
        <v>120.41200000000001</v>
      </c>
      <c r="AY39" s="122">
        <v>121.24</v>
      </c>
      <c r="AZ39" s="122">
        <v>121.631</v>
      </c>
      <c r="BA39" s="122">
        <v>122.027</v>
      </c>
      <c r="BB39" s="122">
        <v>122.42700000000001</v>
      </c>
      <c r="BC39" s="122">
        <v>122.833</v>
      </c>
      <c r="BD39" s="122">
        <v>123.33199999999999</v>
      </c>
      <c r="BE39" s="122">
        <v>123.821</v>
      </c>
      <c r="BF39" s="122">
        <v>124.298</v>
      </c>
      <c r="BG39" s="122">
        <v>124.76300000000001</v>
      </c>
      <c r="BH39" s="122">
        <v>125.217</v>
      </c>
      <c r="BI39" s="122">
        <v>125.676</v>
      </c>
      <c r="BJ39" s="122">
        <v>126.108</v>
      </c>
      <c r="BK39" s="122">
        <v>126.514</v>
      </c>
      <c r="BL39" s="122">
        <v>126.89400000000001</v>
      </c>
      <c r="BM39" s="122">
        <v>127.246</v>
      </c>
      <c r="BN39" s="122">
        <v>127.595</v>
      </c>
      <c r="BO39" s="122">
        <v>127.905</v>
      </c>
      <c r="BP39" s="122">
        <v>128.17699999999999</v>
      </c>
      <c r="BQ39" s="122">
        <v>128.41200000000001</v>
      </c>
      <c r="BR39" s="122">
        <v>128.608</v>
      </c>
      <c r="BS39" s="122">
        <v>128.95699999999999</v>
      </c>
      <c r="BT39" s="122">
        <v>129.261</v>
      </c>
      <c r="BU39" s="122">
        <v>129.524</v>
      </c>
      <c r="BV39" s="122">
        <v>129.744</v>
      </c>
      <c r="BW39" s="122">
        <v>129.92099999999999</v>
      </c>
    </row>
    <row r="40" spans="2:75" ht="15.75" x14ac:dyDescent="0.3">
      <c r="B40" s="112" t="s">
        <v>76</v>
      </c>
      <c r="C40" s="112" t="s">
        <v>77</v>
      </c>
      <c r="D40" s="112" t="s">
        <v>87</v>
      </c>
      <c r="E40" s="122">
        <v>94.165988047918091</v>
      </c>
      <c r="F40" s="122">
        <v>101.6814885063049</v>
      </c>
      <c r="G40" s="122">
        <v>102.02842362030307</v>
      </c>
      <c r="H40" s="122">
        <v>97.512880792549041</v>
      </c>
      <c r="I40" s="122">
        <v>101.81408092966493</v>
      </c>
      <c r="J40" s="122">
        <v>100</v>
      </c>
      <c r="K40" s="122">
        <v>97.588417930070506</v>
      </c>
      <c r="L40" s="122">
        <v>107.23862073812973</v>
      </c>
      <c r="M40" s="122">
        <v>109.94784818776456</v>
      </c>
      <c r="N40" s="122">
        <v>114.2407168675613</v>
      </c>
      <c r="O40" s="122">
        <v>124.67252157641147</v>
      </c>
      <c r="P40" s="122">
        <v>114.24838697978565</v>
      </c>
      <c r="Q40" s="122">
        <v>104.0358900489378</v>
      </c>
      <c r="R40" s="122">
        <v>104.33787834401323</v>
      </c>
      <c r="S40" s="122">
        <v>106.863026560093</v>
      </c>
      <c r="T40" s="122">
        <v>114.06041862867855</v>
      </c>
      <c r="U40" s="122">
        <v>131.7745839251192</v>
      </c>
      <c r="V40" s="122">
        <v>152.14335370698757</v>
      </c>
      <c r="W40" s="122">
        <v>163.40001745011728</v>
      </c>
      <c r="X40" s="122">
        <v>145.83783121410508</v>
      </c>
      <c r="Y40" s="122">
        <v>161.96960727828321</v>
      </c>
      <c r="Z40" s="122">
        <v>167.79976170807851</v>
      </c>
      <c r="AA40" s="122">
        <v>160.82071522225328</v>
      </c>
      <c r="AB40" s="122">
        <v>157.07890533042337</v>
      </c>
      <c r="AC40" s="122">
        <v>161.01228586825962</v>
      </c>
      <c r="AD40" s="122">
        <v>155.00002745770146</v>
      </c>
      <c r="AE40" s="122">
        <v>147.04274129835426</v>
      </c>
      <c r="AF40" s="122">
        <v>157.17503690297542</v>
      </c>
      <c r="AG40" s="122">
        <v>158.95334400837226</v>
      </c>
      <c r="AH40" s="122">
        <v>151.06100000000001</v>
      </c>
      <c r="AI40" s="122">
        <v>153.46899999999999</v>
      </c>
      <c r="AJ40" s="122">
        <v>155.52500000000001</v>
      </c>
      <c r="AK40" s="122">
        <v>157.571</v>
      </c>
      <c r="AL40" s="122">
        <v>159.61000000000001</v>
      </c>
      <c r="AM40" s="122">
        <v>161.63999999999999</v>
      </c>
      <c r="AN40" s="122">
        <v>163.678</v>
      </c>
      <c r="AO40" s="122">
        <v>164.84100000000001</v>
      </c>
      <c r="AP40" s="122">
        <v>166.02199999999999</v>
      </c>
      <c r="AQ40" s="122">
        <v>167.22399999999999</v>
      </c>
      <c r="AR40" s="122">
        <v>168.44399999999999</v>
      </c>
      <c r="AS40" s="122">
        <v>169.68199999999999</v>
      </c>
      <c r="AT40" s="122">
        <v>170.62</v>
      </c>
      <c r="AU40" s="122">
        <v>171.57300000000001</v>
      </c>
      <c r="AV40" s="122">
        <v>172.54</v>
      </c>
      <c r="AW40" s="122">
        <v>173.52</v>
      </c>
      <c r="AX40" s="122">
        <v>174.51</v>
      </c>
      <c r="AY40" s="122">
        <v>174.77600000000001</v>
      </c>
      <c r="AZ40" s="122">
        <v>175.10499999999999</v>
      </c>
      <c r="BA40" s="122">
        <v>175.43799999999999</v>
      </c>
      <c r="BB40" s="122">
        <v>175.774</v>
      </c>
      <c r="BC40" s="122">
        <v>176.113</v>
      </c>
      <c r="BD40" s="122">
        <v>175.94900000000001</v>
      </c>
      <c r="BE40" s="122">
        <v>175.78299999999999</v>
      </c>
      <c r="BF40" s="122">
        <v>175.61699999999999</v>
      </c>
      <c r="BG40" s="122">
        <v>175.452</v>
      </c>
      <c r="BH40" s="122">
        <v>175.29</v>
      </c>
      <c r="BI40" s="122">
        <v>174.7</v>
      </c>
      <c r="BJ40" s="122">
        <v>174.10400000000001</v>
      </c>
      <c r="BK40" s="122">
        <v>173.51</v>
      </c>
      <c r="BL40" s="122">
        <v>172.91499999999999</v>
      </c>
      <c r="BM40" s="122">
        <v>172.32</v>
      </c>
      <c r="BN40" s="122">
        <v>171.42400000000001</v>
      </c>
      <c r="BO40" s="122">
        <v>170.52099999999999</v>
      </c>
      <c r="BP40" s="122">
        <v>169.619</v>
      </c>
      <c r="BQ40" s="122">
        <v>168.71700000000001</v>
      </c>
      <c r="BR40" s="122">
        <v>167.81700000000001</v>
      </c>
      <c r="BS40" s="122">
        <v>166.95099999999999</v>
      </c>
      <c r="BT40" s="122">
        <v>166.07900000000001</v>
      </c>
      <c r="BU40" s="122">
        <v>165.20699999999999</v>
      </c>
      <c r="BV40" s="122">
        <v>164.333</v>
      </c>
      <c r="BW40" s="122">
        <v>163.458</v>
      </c>
    </row>
    <row r="41" spans="2:75" ht="15.75" x14ac:dyDescent="0.3">
      <c r="B41" s="112" t="s">
        <v>78</v>
      </c>
      <c r="C41" s="112" t="s">
        <v>79</v>
      </c>
      <c r="D41" s="112" t="s">
        <v>87</v>
      </c>
      <c r="E41" s="122">
        <v>98.419360822522094</v>
      </c>
      <c r="F41" s="122">
        <v>99.780363203920786</v>
      </c>
      <c r="G41" s="122">
        <v>97.378265550945301</v>
      </c>
      <c r="H41" s="122">
        <v>93.914921980264012</v>
      </c>
      <c r="I41" s="122">
        <v>93.519478222249774</v>
      </c>
      <c r="J41" s="122">
        <v>100</v>
      </c>
      <c r="K41" s="122">
        <v>100.6033864955038</v>
      </c>
      <c r="L41" s="122">
        <v>107.26690950545014</v>
      </c>
      <c r="M41" s="122">
        <v>107.82728520552283</v>
      </c>
      <c r="N41" s="122">
        <v>103.40729724604944</v>
      </c>
      <c r="O41" s="122">
        <v>120.6747147634381</v>
      </c>
      <c r="P41" s="122">
        <v>118.46861663645016</v>
      </c>
      <c r="Q41" s="122">
        <v>106.36315129705272</v>
      </c>
      <c r="R41" s="122">
        <v>100.03838576277337</v>
      </c>
      <c r="S41" s="122">
        <v>107.06642202160747</v>
      </c>
      <c r="T41" s="122">
        <v>104.76163833965049</v>
      </c>
      <c r="U41" s="122">
        <v>115.98466290281451</v>
      </c>
      <c r="V41" s="122">
        <v>129.46670236338193</v>
      </c>
      <c r="W41" s="122">
        <v>133.72189622365647</v>
      </c>
      <c r="X41" s="122">
        <v>102.72662656702639</v>
      </c>
      <c r="Y41" s="122">
        <v>111.39580558109934</v>
      </c>
      <c r="Z41" s="122">
        <v>123.9029119197582</v>
      </c>
      <c r="AA41" s="122">
        <v>116.31758784324791</v>
      </c>
      <c r="AB41" s="122">
        <v>111.98467901317167</v>
      </c>
      <c r="AC41" s="122">
        <v>112.27903915578329</v>
      </c>
      <c r="AD41" s="122">
        <v>109.17013795076763</v>
      </c>
      <c r="AE41" s="122">
        <v>107.87246711240243</v>
      </c>
      <c r="AF41" s="122">
        <v>114.21876623349955</v>
      </c>
      <c r="AG41" s="122">
        <v>117.40790984929276</v>
      </c>
      <c r="AH41" s="122">
        <v>118.259</v>
      </c>
      <c r="AI41" s="122">
        <v>119.898</v>
      </c>
      <c r="AJ41" s="122">
        <v>122.268</v>
      </c>
      <c r="AK41" s="122">
        <v>124.646</v>
      </c>
      <c r="AL41" s="122">
        <v>127.074</v>
      </c>
      <c r="AM41" s="122">
        <v>129.52699999999999</v>
      </c>
      <c r="AN41" s="122">
        <v>131.965</v>
      </c>
      <c r="AO41" s="122">
        <v>133.33500000000001</v>
      </c>
      <c r="AP41" s="122">
        <v>134.68100000000001</v>
      </c>
      <c r="AQ41" s="122">
        <v>135.99799999999999</v>
      </c>
      <c r="AR41" s="122">
        <v>137.297</v>
      </c>
      <c r="AS41" s="122">
        <v>138.583</v>
      </c>
      <c r="AT41" s="122">
        <v>139.363</v>
      </c>
      <c r="AU41" s="122">
        <v>140.126</v>
      </c>
      <c r="AV41" s="122">
        <v>140.86799999999999</v>
      </c>
      <c r="AW41" s="122">
        <v>141.58500000000001</v>
      </c>
      <c r="AX41" s="122">
        <v>142.27600000000001</v>
      </c>
      <c r="AY41" s="122">
        <v>142.488</v>
      </c>
      <c r="AZ41" s="122">
        <v>142.70099999999999</v>
      </c>
      <c r="BA41" s="122">
        <v>142.887</v>
      </c>
      <c r="BB41" s="122">
        <v>143.05000000000001</v>
      </c>
      <c r="BC41" s="122">
        <v>143.19300000000001</v>
      </c>
      <c r="BD41" s="122">
        <v>142.98400000000001</v>
      </c>
      <c r="BE41" s="122">
        <v>142.77099999999999</v>
      </c>
      <c r="BF41" s="122">
        <v>142.55099999999999</v>
      </c>
      <c r="BG41" s="122">
        <v>142.32</v>
      </c>
      <c r="BH41" s="122">
        <v>142.07400000000001</v>
      </c>
      <c r="BI41" s="122">
        <v>141.52799999999999</v>
      </c>
      <c r="BJ41" s="122">
        <v>140.983</v>
      </c>
      <c r="BK41" s="122">
        <v>140.42699999999999</v>
      </c>
      <c r="BL41" s="122">
        <v>139.86199999999999</v>
      </c>
      <c r="BM41" s="122">
        <v>139.29</v>
      </c>
      <c r="BN41" s="122">
        <v>138.506</v>
      </c>
      <c r="BO41" s="122">
        <v>137.726</v>
      </c>
      <c r="BP41" s="122">
        <v>136.935</v>
      </c>
      <c r="BQ41" s="122">
        <v>136.13399999999999</v>
      </c>
      <c r="BR41" s="122">
        <v>135.31899999999999</v>
      </c>
      <c r="BS41" s="122">
        <v>134.43</v>
      </c>
      <c r="BT41" s="122">
        <v>133.542</v>
      </c>
      <c r="BU41" s="122">
        <v>132.64599999999999</v>
      </c>
      <c r="BV41" s="122">
        <v>131.744</v>
      </c>
      <c r="BW41" s="122">
        <v>130.83500000000001</v>
      </c>
    </row>
    <row r="42" spans="2:75" ht="15.75" x14ac:dyDescent="0.3">
      <c r="B42" s="112" t="s">
        <v>80</v>
      </c>
      <c r="C42" s="112" t="s">
        <v>81</v>
      </c>
      <c r="D42" s="112" t="s">
        <v>87</v>
      </c>
      <c r="E42" s="122">
        <v>105.3549039897276</v>
      </c>
      <c r="F42" s="122">
        <v>99.293483103272621</v>
      </c>
      <c r="G42" s="122">
        <v>96.712008003379879</v>
      </c>
      <c r="H42" s="122">
        <v>95.986963779898048</v>
      </c>
      <c r="I42" s="122">
        <v>96.94435742527719</v>
      </c>
      <c r="J42" s="122">
        <v>100</v>
      </c>
      <c r="K42" s="122">
        <v>95.810905596533061</v>
      </c>
      <c r="L42" s="122">
        <v>98.704854439304114</v>
      </c>
      <c r="M42" s="122">
        <v>102.95593774717211</v>
      </c>
      <c r="N42" s="122">
        <v>107.35923253522205</v>
      </c>
      <c r="O42" s="122">
        <v>112.64816173347657</v>
      </c>
      <c r="P42" s="122">
        <v>111.60483904500279</v>
      </c>
      <c r="Q42" s="122">
        <v>108.01268638631663</v>
      </c>
      <c r="R42" s="122">
        <v>108.01865277212332</v>
      </c>
      <c r="S42" s="122">
        <v>113.48497076342656</v>
      </c>
      <c r="T42" s="122">
        <v>113.75636699567272</v>
      </c>
      <c r="U42" s="122">
        <v>121.50093601524691</v>
      </c>
      <c r="V42" s="122">
        <v>130.41025925696249</v>
      </c>
      <c r="W42" s="122">
        <v>130.20752023548312</v>
      </c>
      <c r="X42" s="122">
        <v>112.56778139249511</v>
      </c>
      <c r="Y42" s="122">
        <v>120.49795577683304</v>
      </c>
      <c r="Z42" s="122">
        <v>118.23912024813107</v>
      </c>
      <c r="AA42" s="122">
        <v>116.79104086600552</v>
      </c>
      <c r="AB42" s="122">
        <v>119.47204894902755</v>
      </c>
      <c r="AC42" s="122">
        <v>120.24151594925758</v>
      </c>
      <c r="AD42" s="122">
        <v>118.63375076723662</v>
      </c>
      <c r="AE42" s="122">
        <v>115.57382059034822</v>
      </c>
      <c r="AF42" s="122">
        <v>116.91647563572877</v>
      </c>
      <c r="AG42" s="122">
        <v>122.86429738688354</v>
      </c>
      <c r="AH42" s="122">
        <v>123.00450000000001</v>
      </c>
      <c r="AI42" s="122">
        <v>122.8075</v>
      </c>
      <c r="AJ42" s="122">
        <v>122.9375</v>
      </c>
      <c r="AK42" s="122">
        <v>123.0245</v>
      </c>
      <c r="AL42" s="122">
        <v>123.077</v>
      </c>
      <c r="AM42" s="122">
        <v>123.098</v>
      </c>
      <c r="AN42" s="122">
        <v>123.08500000000001</v>
      </c>
      <c r="AO42" s="122">
        <v>123.71850000000001</v>
      </c>
      <c r="AP42" s="122">
        <v>124.3295</v>
      </c>
      <c r="AQ42" s="122">
        <v>124.92</v>
      </c>
      <c r="AR42" s="122">
        <v>125.4885</v>
      </c>
      <c r="AS42" s="122">
        <v>126.03700000000001</v>
      </c>
      <c r="AT42" s="122">
        <v>126.6785</v>
      </c>
      <c r="AU42" s="122">
        <v>127.30600000000001</v>
      </c>
      <c r="AV42" s="122">
        <v>127.91900000000001</v>
      </c>
      <c r="AW42" s="122">
        <v>128.517</v>
      </c>
      <c r="AX42" s="122">
        <v>129.10149999999999</v>
      </c>
      <c r="AY42" s="122">
        <v>129.773</v>
      </c>
      <c r="AZ42" s="122">
        <v>130.441</v>
      </c>
      <c r="BA42" s="122">
        <v>131.10300000000001</v>
      </c>
      <c r="BB42" s="122">
        <v>131.7585</v>
      </c>
      <c r="BC42" s="122">
        <v>132.40800000000002</v>
      </c>
      <c r="BD42" s="122">
        <v>133.255</v>
      </c>
      <c r="BE42" s="122">
        <v>134.10500000000002</v>
      </c>
      <c r="BF42" s="122">
        <v>134.95600000000002</v>
      </c>
      <c r="BG42" s="122">
        <v>135.8075</v>
      </c>
      <c r="BH42" s="122">
        <v>136.65899999999999</v>
      </c>
      <c r="BI42" s="122">
        <v>137.70249999999999</v>
      </c>
      <c r="BJ42" s="122">
        <v>138.75550000000001</v>
      </c>
      <c r="BK42" s="122">
        <v>139.81450000000001</v>
      </c>
      <c r="BL42" s="122">
        <v>140.87950000000001</v>
      </c>
      <c r="BM42" s="122">
        <v>141.94999999999999</v>
      </c>
      <c r="BN42" s="122">
        <v>143.16</v>
      </c>
      <c r="BO42" s="122">
        <v>144.38200000000001</v>
      </c>
      <c r="BP42" s="122">
        <v>145.61250000000001</v>
      </c>
      <c r="BQ42" s="122">
        <v>146.85249999999999</v>
      </c>
      <c r="BR42" s="122">
        <v>148.10000000000002</v>
      </c>
      <c r="BS42" s="122">
        <v>149.24349999999998</v>
      </c>
      <c r="BT42" s="122">
        <v>150.392</v>
      </c>
      <c r="BU42" s="122">
        <v>151.54300000000001</v>
      </c>
      <c r="BV42" s="122">
        <v>152.69650000000001</v>
      </c>
      <c r="BW42" s="122">
        <v>153.85000000000002</v>
      </c>
    </row>
    <row r="43" spans="2:75" ht="15.75" x14ac:dyDescent="0.3">
      <c r="B43" s="112" t="s">
        <v>82</v>
      </c>
      <c r="C43" s="112" t="s">
        <v>83</v>
      </c>
      <c r="D43" s="112" t="s">
        <v>87</v>
      </c>
      <c r="E43" s="122">
        <v>100.751</v>
      </c>
      <c r="F43" s="122">
        <v>100.82</v>
      </c>
      <c r="G43" s="122">
        <v>101.517</v>
      </c>
      <c r="H43" s="122">
        <v>100.361</v>
      </c>
      <c r="I43" s="122">
        <v>102.53400000000001</v>
      </c>
      <c r="J43" s="122">
        <v>100</v>
      </c>
      <c r="K43" s="122">
        <v>100.70882432499999</v>
      </c>
      <c r="L43" s="122">
        <v>98.808245075000002</v>
      </c>
      <c r="M43" s="122">
        <v>99.084283075000002</v>
      </c>
      <c r="N43" s="122">
        <v>96.037947450000004</v>
      </c>
      <c r="O43" s="122">
        <v>94.470666074999997</v>
      </c>
      <c r="P43" s="122">
        <v>90.890538500000005</v>
      </c>
      <c r="Q43" s="122">
        <v>82.385954616712837</v>
      </c>
      <c r="R43" s="122">
        <v>88.060212024059282</v>
      </c>
      <c r="S43" s="122">
        <v>84.681349082653256</v>
      </c>
      <c r="T43" s="122">
        <v>82.552225945849329</v>
      </c>
      <c r="U43" s="122">
        <v>77.929947412897391</v>
      </c>
      <c r="V43" s="122">
        <v>82.321048887898698</v>
      </c>
      <c r="W43" s="122">
        <v>82.726979756983667</v>
      </c>
      <c r="X43" s="122">
        <v>86.545629064282423</v>
      </c>
      <c r="Y43" s="122">
        <v>104.8507562942751</v>
      </c>
      <c r="Z43" s="122">
        <v>76.813680319840969</v>
      </c>
      <c r="AA43" s="122">
        <v>77.777299999999997</v>
      </c>
      <c r="AB43" s="122">
        <v>76.899000000000001</v>
      </c>
      <c r="AC43" s="122">
        <v>77.989800000000002</v>
      </c>
      <c r="AD43" s="122">
        <v>77.698400000000007</v>
      </c>
      <c r="AE43" s="122">
        <v>77.217500000000001</v>
      </c>
      <c r="AF43" s="122">
        <v>75.232500000000002</v>
      </c>
      <c r="AG43" s="122">
        <v>72.180800000000005</v>
      </c>
      <c r="AH43" s="122">
        <v>69.268600000000006</v>
      </c>
      <c r="AI43" s="122">
        <v>66.522199999999998</v>
      </c>
      <c r="AJ43" s="122">
        <v>64.059700000000007</v>
      </c>
      <c r="AK43" s="122">
        <v>61.736800000000002</v>
      </c>
      <c r="AL43" s="122">
        <v>59.587200000000003</v>
      </c>
      <c r="AM43" s="122">
        <v>57.579799999999999</v>
      </c>
      <c r="AN43" s="122">
        <v>55.719000000000001</v>
      </c>
      <c r="AO43" s="122">
        <v>54.65</v>
      </c>
      <c r="AP43" s="122">
        <v>53.643300000000004</v>
      </c>
      <c r="AQ43" s="122">
        <v>52.6952</v>
      </c>
      <c r="AR43" s="122">
        <v>51.797899999999998</v>
      </c>
      <c r="AS43" s="122">
        <v>50.948099999999997</v>
      </c>
      <c r="AT43" s="122">
        <v>50.254399999999997</v>
      </c>
      <c r="AU43" s="122">
        <v>49.591299999999997</v>
      </c>
      <c r="AV43" s="122">
        <v>48.956600000000002</v>
      </c>
      <c r="AW43" s="122">
        <v>48.3523</v>
      </c>
      <c r="AX43" s="122">
        <v>47.772399999999998</v>
      </c>
      <c r="AY43" s="122">
        <v>47.0002</v>
      </c>
      <c r="AZ43" s="122">
        <v>46.5869</v>
      </c>
      <c r="BA43" s="122">
        <v>46.1905</v>
      </c>
      <c r="BB43" s="122">
        <v>45.809800000000003</v>
      </c>
      <c r="BC43" s="122">
        <v>45.444299999999998</v>
      </c>
      <c r="BD43" s="122">
        <v>45.126899999999999</v>
      </c>
      <c r="BE43" s="122">
        <v>44.814700000000002</v>
      </c>
      <c r="BF43" s="122">
        <v>44.507899999999999</v>
      </c>
      <c r="BG43" s="122">
        <v>44.206400000000002</v>
      </c>
      <c r="BH43" s="122">
        <v>43.910400000000003</v>
      </c>
      <c r="BI43" s="122">
        <v>43.632399999999997</v>
      </c>
      <c r="BJ43" s="122">
        <v>43.352600000000002</v>
      </c>
      <c r="BK43" s="122">
        <v>43.071800000000003</v>
      </c>
      <c r="BL43" s="122">
        <v>42.790399999999998</v>
      </c>
      <c r="BM43" s="122">
        <v>42.508499999999998</v>
      </c>
      <c r="BN43" s="122">
        <v>42.220599999999997</v>
      </c>
      <c r="BO43" s="122">
        <v>41.928400000000003</v>
      </c>
      <c r="BP43" s="122">
        <v>41.632800000000003</v>
      </c>
      <c r="BQ43" s="122">
        <v>41.3339</v>
      </c>
      <c r="BR43" s="122">
        <v>41.031999999999996</v>
      </c>
      <c r="BS43" s="122">
        <v>40.725999999999999</v>
      </c>
      <c r="BT43" s="122">
        <v>40.420299999999997</v>
      </c>
      <c r="BU43" s="122">
        <v>40.115200000000002</v>
      </c>
      <c r="BV43" s="122">
        <v>39.810699999999997</v>
      </c>
      <c r="BW43" s="122">
        <v>39.506999999999998</v>
      </c>
    </row>
    <row r="44" spans="2:75" ht="15.75" x14ac:dyDescent="0.3">
      <c r="B44" s="112" t="s">
        <v>84</v>
      </c>
      <c r="C44" s="112" t="s">
        <v>85</v>
      </c>
      <c r="D44" s="112" t="s">
        <v>87</v>
      </c>
      <c r="E44" s="122">
        <v>112.35734378657477</v>
      </c>
      <c r="F44" s="122">
        <v>103.26085598242017</v>
      </c>
      <c r="G44" s="122">
        <v>92.588311077059274</v>
      </c>
      <c r="H44" s="122">
        <v>98.244754776471041</v>
      </c>
      <c r="I44" s="122">
        <v>102.82232189072951</v>
      </c>
      <c r="J44" s="122">
        <v>100</v>
      </c>
      <c r="K44" s="122">
        <v>83.148638106359144</v>
      </c>
      <c r="L44" s="122">
        <v>87.865111152164388</v>
      </c>
      <c r="M44" s="122">
        <v>88.327321971379831</v>
      </c>
      <c r="N44" s="122">
        <v>99.56496951454811</v>
      </c>
      <c r="O44" s="122">
        <v>102.0537742303291</v>
      </c>
      <c r="P44" s="122">
        <v>99.851535319614726</v>
      </c>
      <c r="Q44" s="122">
        <v>101.54478549818108</v>
      </c>
      <c r="R44" s="122">
        <v>102.72730116450683</v>
      </c>
      <c r="S44" s="122">
        <v>106.14207447378364</v>
      </c>
      <c r="T44" s="122">
        <v>120.68878227334949</v>
      </c>
      <c r="U44" s="122">
        <v>109.24434194393606</v>
      </c>
      <c r="V44" s="122">
        <v>109.10949110836876</v>
      </c>
      <c r="W44" s="122">
        <v>111.13322102386846</v>
      </c>
      <c r="X44" s="122">
        <v>114.67116949683654</v>
      </c>
      <c r="Y44" s="122">
        <v>115.10199340337053</v>
      </c>
      <c r="Z44" s="122">
        <v>123.05386476044485</v>
      </c>
      <c r="AA44" s="122">
        <v>119.57559794706491</v>
      </c>
      <c r="AB44" s="122">
        <v>121.31285100871932</v>
      </c>
      <c r="AC44" s="122">
        <v>125.38200535459949</v>
      </c>
      <c r="AD44" s="122">
        <v>120.6887822733495</v>
      </c>
      <c r="AE44" s="122">
        <v>121.99987726464251</v>
      </c>
      <c r="AF44" s="122">
        <v>123.26031534202932</v>
      </c>
      <c r="AG44" s="122">
        <v>127.255</v>
      </c>
      <c r="AH44" s="122">
        <v>128.89699999999999</v>
      </c>
      <c r="AI44" s="122">
        <v>130.53899999999999</v>
      </c>
      <c r="AJ44" s="122">
        <v>131.74549999999999</v>
      </c>
      <c r="AK44" s="122">
        <v>132.952</v>
      </c>
      <c r="AL44" s="122">
        <v>134.15899999999999</v>
      </c>
      <c r="AM44" s="122">
        <v>135.36599999999999</v>
      </c>
      <c r="AN44" s="122">
        <v>136.57400000000001</v>
      </c>
      <c r="AO44" s="122">
        <v>137.64699999999999</v>
      </c>
      <c r="AP44" s="122">
        <v>138.72050000000002</v>
      </c>
      <c r="AQ44" s="122">
        <v>139.79399999999998</v>
      </c>
      <c r="AR44" s="122">
        <v>140.86799999999999</v>
      </c>
      <c r="AS44" s="122">
        <v>141.941</v>
      </c>
      <c r="AT44" s="122">
        <v>143.03050000000002</v>
      </c>
      <c r="AU44" s="122">
        <v>144.11950000000002</v>
      </c>
      <c r="AV44" s="122">
        <v>145.20850000000002</v>
      </c>
      <c r="AW44" s="122">
        <v>146.29750000000001</v>
      </c>
      <c r="AX44" s="122">
        <v>147.387</v>
      </c>
      <c r="AY44" s="122">
        <v>148.28449999999998</v>
      </c>
      <c r="AZ44" s="122">
        <v>149.18200000000002</v>
      </c>
      <c r="BA44" s="122">
        <v>150.0795</v>
      </c>
      <c r="BB44" s="122">
        <v>150.97750000000002</v>
      </c>
      <c r="BC44" s="122">
        <v>151.875</v>
      </c>
      <c r="BD44" s="122">
        <v>152.6405</v>
      </c>
      <c r="BE44" s="122">
        <v>153.40550000000002</v>
      </c>
      <c r="BF44" s="122">
        <v>154.17099999999999</v>
      </c>
      <c r="BG44" s="122">
        <v>154.93599999999998</v>
      </c>
      <c r="BH44" s="122">
        <v>155.702</v>
      </c>
      <c r="BI44" s="122">
        <v>156.3485</v>
      </c>
      <c r="BJ44" s="122">
        <v>156.99450000000002</v>
      </c>
      <c r="BK44" s="122">
        <v>157.64150000000001</v>
      </c>
      <c r="BL44" s="122">
        <v>158.28800000000001</v>
      </c>
      <c r="BM44" s="122">
        <v>158.935</v>
      </c>
      <c r="BN44" s="122">
        <v>159.5025</v>
      </c>
      <c r="BO44" s="122">
        <v>160.071</v>
      </c>
      <c r="BP44" s="122">
        <v>160.63849999999999</v>
      </c>
      <c r="BQ44" s="122">
        <v>161.20699999999999</v>
      </c>
      <c r="BR44" s="122">
        <v>161.77449999999999</v>
      </c>
      <c r="BS44" s="122">
        <v>162.40899999999999</v>
      </c>
      <c r="BT44" s="122">
        <v>163.04349999999999</v>
      </c>
      <c r="BU44" s="122">
        <v>163.678</v>
      </c>
      <c r="BV44" s="122">
        <v>164.3125</v>
      </c>
      <c r="BW44" s="122">
        <v>164.947</v>
      </c>
    </row>
    <row r="45" spans="2:75" ht="15.75" x14ac:dyDescent="0.3">
      <c r="B45" s="112" t="s">
        <v>86</v>
      </c>
      <c r="C45" s="112" t="s">
        <v>6</v>
      </c>
      <c r="D45" s="112" t="s">
        <v>87</v>
      </c>
      <c r="E45" s="122">
        <v>102.31233433473052</v>
      </c>
      <c r="F45" s="122">
        <v>100.18502263696854</v>
      </c>
      <c r="G45" s="122">
        <v>97.063427825000375</v>
      </c>
      <c r="H45" s="122">
        <v>95.633416346038146</v>
      </c>
      <c r="I45" s="122">
        <v>97.878830594037908</v>
      </c>
      <c r="J45" s="122">
        <v>99.99619712618798</v>
      </c>
      <c r="K45" s="122">
        <v>95.833018771455372</v>
      </c>
      <c r="L45" s="122">
        <v>98.250844444169829</v>
      </c>
      <c r="M45" s="122">
        <v>99.600106025979031</v>
      </c>
      <c r="N45" s="122">
        <v>103.05853675062585</v>
      </c>
      <c r="O45" s="122">
        <v>109.41119752776974</v>
      </c>
      <c r="P45" s="122">
        <v>106.64207351599531</v>
      </c>
      <c r="Q45" s="122">
        <v>101.63302462140068</v>
      </c>
      <c r="R45" s="122">
        <v>101.032150498961</v>
      </c>
      <c r="S45" s="122">
        <v>104.24714483487776</v>
      </c>
      <c r="T45" s="122">
        <v>108.86936104656691</v>
      </c>
      <c r="U45" s="122">
        <v>112.45034821129127</v>
      </c>
      <c r="V45" s="122">
        <v>118.99852234293874</v>
      </c>
      <c r="W45" s="122">
        <v>121.801003073597</v>
      </c>
      <c r="X45" s="122">
        <v>110.01984758553024</v>
      </c>
      <c r="Y45" s="122">
        <v>116.11468925033481</v>
      </c>
      <c r="Z45" s="122">
        <v>121.55115123735466</v>
      </c>
      <c r="AA45" s="122">
        <v>118.74060690875518</v>
      </c>
      <c r="AB45" s="122">
        <v>117.08482434408178</v>
      </c>
      <c r="AC45" s="122">
        <v>117.8092595016772</v>
      </c>
      <c r="AD45" s="122">
        <v>114.55760886516994</v>
      </c>
      <c r="AE45" s="122">
        <v>113.10953051300905</v>
      </c>
      <c r="AF45" s="122">
        <v>115.07733925435492</v>
      </c>
      <c r="AG45" s="122">
        <v>118.25300126529244</v>
      </c>
      <c r="AH45" s="122">
        <v>117.94535615416841</v>
      </c>
      <c r="AI45" s="122">
        <v>118.8709997831529</v>
      </c>
      <c r="AJ45" s="122">
        <v>119.58010534346641</v>
      </c>
      <c r="AK45" s="122">
        <v>120.30362973044625</v>
      </c>
      <c r="AL45" s="122">
        <v>121.04187398064968</v>
      </c>
      <c r="AM45" s="122">
        <v>121.79559661274072</v>
      </c>
      <c r="AN45" s="122">
        <v>122.55848192801345</v>
      </c>
      <c r="AO45" s="122">
        <v>123.04469879426044</v>
      </c>
      <c r="AP45" s="122">
        <v>123.53635056958754</v>
      </c>
      <c r="AQ45" s="122">
        <v>124.03299058866637</v>
      </c>
      <c r="AR45" s="122">
        <v>124.5369475410584</v>
      </c>
      <c r="AS45" s="122">
        <v>125.04863611337041</v>
      </c>
      <c r="AT45" s="122">
        <v>125.48154248559931</v>
      </c>
      <c r="AU45" s="122">
        <v>125.9210772558654</v>
      </c>
      <c r="AV45" s="122">
        <v>126.36801764074708</v>
      </c>
      <c r="AW45" s="122">
        <v>126.82133315641634</v>
      </c>
      <c r="AX45" s="122">
        <v>127.28393382785555</v>
      </c>
      <c r="AY45" s="122">
        <v>127.55165286343502</v>
      </c>
      <c r="AZ45" s="122">
        <v>127.80524175610218</v>
      </c>
      <c r="BA45" s="122">
        <v>128.06470247209538</v>
      </c>
      <c r="BB45" s="122">
        <v>128.32964293978924</v>
      </c>
      <c r="BC45" s="122">
        <v>128.60015821982407</v>
      </c>
      <c r="BD45" s="122">
        <v>128.71755953845735</v>
      </c>
      <c r="BE45" s="122">
        <v>128.84075123088311</v>
      </c>
      <c r="BF45" s="122">
        <v>128.96940071119272</v>
      </c>
      <c r="BG45" s="122">
        <v>129.10304503137112</v>
      </c>
      <c r="BH45" s="122">
        <v>129.2417068426254</v>
      </c>
      <c r="BI45" s="122">
        <v>129.24487746920485</v>
      </c>
      <c r="BJ45" s="122">
        <v>129.25360391605173</v>
      </c>
      <c r="BK45" s="122">
        <v>129.26703275961657</v>
      </c>
      <c r="BL45" s="122">
        <v>129.28505507366711</v>
      </c>
      <c r="BM45" s="122">
        <v>129.30802897812933</v>
      </c>
      <c r="BN45" s="122">
        <v>129.2390683576821</v>
      </c>
      <c r="BO45" s="122">
        <v>129.17547581659929</v>
      </c>
      <c r="BP45" s="122">
        <v>129.11583255420209</v>
      </c>
      <c r="BQ45" s="122">
        <v>129.06064885730626</v>
      </c>
      <c r="BR45" s="122">
        <v>129.00928717137913</v>
      </c>
      <c r="BS45" s="122">
        <v>128.98571518469399</v>
      </c>
      <c r="BT45" s="122">
        <v>128.96684082322901</v>
      </c>
      <c r="BU45" s="122">
        <v>128.95209287386595</v>
      </c>
      <c r="BV45" s="122">
        <v>128.94166726110029</v>
      </c>
      <c r="BW45" s="122">
        <v>128.93518424108734</v>
      </c>
    </row>
  </sheetData>
  <conditionalFormatting sqref="E30:BW30">
    <cfRule type="cellIs" dxfId="0" priority="1" operator="equal">
      <formula>0</formula>
    </cfRule>
  </conditionalFormatting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43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16" customWidth="1"/>
  </cols>
  <sheetData>
    <row r="1" spans="1:55" x14ac:dyDescent="0.25">
      <c r="A1" s="99" t="s">
        <v>3</v>
      </c>
    </row>
    <row r="6" spans="1:55" x14ac:dyDescent="0.25">
      <c r="AM6" s="85"/>
      <c r="AN6" s="85"/>
      <c r="AO6" s="85"/>
      <c r="AP6" s="85"/>
      <c r="AQ6" s="85"/>
      <c r="AR6" s="85"/>
      <c r="AS6" s="85"/>
    </row>
    <row r="7" spans="1:55" ht="15.75" thickBot="1" x14ac:dyDescent="0.3">
      <c r="AM7" s="85"/>
      <c r="AN7" s="85"/>
      <c r="AO7" s="85"/>
      <c r="AP7" s="85"/>
      <c r="AQ7" s="85"/>
      <c r="AR7" s="85"/>
      <c r="AS7" s="85"/>
    </row>
    <row r="8" spans="1:55" ht="16.5" x14ac:dyDescent="0.25">
      <c r="B8" s="4" t="s">
        <v>342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</row>
    <row r="9" spans="1:55" ht="17.25" thickBot="1" x14ac:dyDescent="0.35">
      <c r="B9" s="106" t="s">
        <v>343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</row>
    <row r="10" spans="1:55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85"/>
      <c r="AY10" s="85"/>
      <c r="AZ10" s="85"/>
      <c r="BA10" s="85"/>
      <c r="BB10" s="85"/>
      <c r="BC10" s="85"/>
    </row>
    <row r="11" spans="1:55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  <c r="AX11" s="85"/>
      <c r="AY11" s="85"/>
      <c r="AZ11" s="85"/>
      <c r="BA11" s="85"/>
      <c r="BB11" s="85"/>
      <c r="BC11" s="85"/>
    </row>
    <row r="12" spans="1:55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  <c r="BA12" s="85"/>
      <c r="BB12" s="85"/>
      <c r="BC12" s="85"/>
    </row>
    <row r="13" spans="1:55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  <c r="AW13" s="85"/>
      <c r="AX13" s="85"/>
      <c r="AY13" s="85"/>
      <c r="AZ13" s="85"/>
      <c r="BA13" s="85"/>
      <c r="BB13" s="85"/>
      <c r="BC13" s="85"/>
    </row>
    <row r="14" spans="1:55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  <c r="AX14" s="85"/>
      <c r="AY14" s="85"/>
      <c r="AZ14" s="85"/>
      <c r="BA14" s="85"/>
      <c r="BB14" s="85"/>
      <c r="BC14" s="85"/>
    </row>
    <row r="15" spans="1:55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  <c r="AW15" s="85"/>
      <c r="AX15" s="85"/>
      <c r="AY15" s="85"/>
      <c r="AZ15" s="85"/>
      <c r="BA15" s="85"/>
      <c r="BB15" s="85"/>
      <c r="BC15" s="85"/>
    </row>
    <row r="16" spans="1:55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85"/>
      <c r="AY16" s="85"/>
      <c r="AZ16" s="85"/>
      <c r="BA16" s="85"/>
      <c r="BB16" s="85"/>
      <c r="BC16" s="85"/>
    </row>
    <row r="17" spans="2:55" x14ac:dyDescent="0.25">
      <c r="B17" s="85"/>
      <c r="C17" s="85"/>
      <c r="D17" s="20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  <c r="AY17" s="85"/>
      <c r="AZ17" s="85"/>
      <c r="BA17" s="85"/>
      <c r="BB17" s="85"/>
      <c r="BC17" s="85"/>
    </row>
    <row r="18" spans="2:55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  <c r="BC18" s="85"/>
    </row>
    <row r="19" spans="2:55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  <c r="BC19" s="85"/>
    </row>
    <row r="20" spans="2:55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85"/>
      <c r="BB20" s="85"/>
      <c r="BC20" s="85"/>
    </row>
    <row r="21" spans="2:55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  <c r="AW21" s="85"/>
      <c r="AX21" s="85"/>
      <c r="AY21" s="85"/>
      <c r="AZ21" s="85"/>
      <c r="BA21" s="85"/>
      <c r="BB21" s="85"/>
      <c r="BC21" s="85"/>
    </row>
    <row r="22" spans="2:55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  <c r="AW22" s="85"/>
      <c r="AX22" s="85"/>
      <c r="AY22" s="85"/>
      <c r="AZ22" s="85"/>
      <c r="BA22" s="85"/>
      <c r="BB22" s="85"/>
      <c r="BC22" s="85"/>
    </row>
    <row r="23" spans="2:55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  <c r="AW23" s="85"/>
      <c r="AX23" s="85"/>
      <c r="AY23" s="85"/>
      <c r="AZ23" s="85"/>
      <c r="BA23" s="85"/>
      <c r="BB23" s="85"/>
      <c r="BC23" s="85"/>
    </row>
    <row r="24" spans="2:55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  <c r="AX24" s="85"/>
      <c r="AY24" s="85"/>
      <c r="AZ24" s="85"/>
      <c r="BA24" s="85"/>
      <c r="BB24" s="85"/>
      <c r="BC24" s="85"/>
    </row>
    <row r="25" spans="2:55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  <c r="AX25" s="85"/>
      <c r="AY25" s="85"/>
      <c r="AZ25" s="85"/>
      <c r="BA25" s="85"/>
      <c r="BB25" s="85"/>
      <c r="BC25" s="85"/>
    </row>
    <row r="26" spans="2:55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</row>
    <row r="27" spans="2:55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  <c r="BB27" s="82"/>
      <c r="BC27" s="82"/>
    </row>
    <row r="30" spans="2:55" ht="15.75" x14ac:dyDescent="0.3">
      <c r="B30" s="152"/>
      <c r="C30" s="151" t="s">
        <v>375</v>
      </c>
      <c r="D30" s="151" t="s">
        <v>376</v>
      </c>
      <c r="E30" s="151" t="s">
        <v>377</v>
      </c>
      <c r="F30" s="151" t="s">
        <v>378</v>
      </c>
      <c r="G30" s="151" t="s">
        <v>379</v>
      </c>
      <c r="H30" s="151" t="s">
        <v>380</v>
      </c>
    </row>
    <row r="31" spans="2:55" ht="15.75" x14ac:dyDescent="0.3">
      <c r="B31" s="122" t="s">
        <v>59</v>
      </c>
      <c r="C31" s="113">
        <v>5.2716565265708448E-2</v>
      </c>
      <c r="D31" s="113">
        <v>-2.5950257462183934E-3</v>
      </c>
      <c r="E31" s="113">
        <v>-0.13363630814714189</v>
      </c>
      <c r="F31" s="113">
        <v>-5.5516974782317319E-2</v>
      </c>
      <c r="G31" s="113">
        <v>-2.7967012616991638E-2</v>
      </c>
      <c r="H31" s="113">
        <v>-2.4196638752227773E-2</v>
      </c>
    </row>
    <row r="32" spans="2:55" ht="15.75" x14ac:dyDescent="0.3">
      <c r="B32" s="122" t="s">
        <v>61</v>
      </c>
      <c r="C32" s="113">
        <v>-0.18768506932289042</v>
      </c>
      <c r="D32" s="113">
        <v>-0.14747876357834355</v>
      </c>
      <c r="E32" s="113">
        <v>-0.12418314802975416</v>
      </c>
      <c r="F32" s="113">
        <v>-0.22599032188835411</v>
      </c>
      <c r="G32" s="113">
        <v>-0.27103314016883828</v>
      </c>
      <c r="H32" s="113">
        <v>-0.29352640415749309</v>
      </c>
    </row>
    <row r="33" spans="2:8" ht="15.75" x14ac:dyDescent="0.3">
      <c r="B33" s="122" t="s">
        <v>63</v>
      </c>
      <c r="C33" s="113">
        <v>-0.10358403887068002</v>
      </c>
      <c r="D33" s="113">
        <v>-0.22637963394299299</v>
      </c>
      <c r="E33" s="113">
        <v>-0.17863142750996908</v>
      </c>
      <c r="F33" s="113">
        <v>-5.9612427978989468E-2</v>
      </c>
      <c r="G33" s="113">
        <v>-2.1516775425836965E-2</v>
      </c>
      <c r="H33" s="113">
        <v>-1.1862797943284598E-2</v>
      </c>
    </row>
    <row r="34" spans="2:8" ht="15.75" x14ac:dyDescent="0.3">
      <c r="B34" s="122" t="s">
        <v>65</v>
      </c>
      <c r="C34" s="113">
        <v>1.2658616247637657</v>
      </c>
      <c r="D34" s="113">
        <v>1.1742607034781347</v>
      </c>
      <c r="E34" s="113">
        <v>0.38533292861270874</v>
      </c>
      <c r="F34" s="113">
        <v>0.2710033335037112</v>
      </c>
      <c r="G34" s="113">
        <v>0.23680853133045132</v>
      </c>
      <c r="H34" s="113">
        <v>0.21704542948367855</v>
      </c>
    </row>
    <row r="35" spans="2:8" ht="15.75" x14ac:dyDescent="0.3">
      <c r="B35" s="122" t="s">
        <v>373</v>
      </c>
      <c r="C35" s="113">
        <v>-2.2255562901440151E-2</v>
      </c>
      <c r="D35" s="113">
        <v>-0.20993462520441319</v>
      </c>
      <c r="E35" s="113">
        <v>-8.1317076301885227E-2</v>
      </c>
      <c r="F35" s="113">
        <v>-1.912279351860835E-2</v>
      </c>
      <c r="G35" s="113">
        <v>1.20758693361116E-2</v>
      </c>
      <c r="H35" s="113">
        <v>1.2915368336758437E-2</v>
      </c>
    </row>
    <row r="36" spans="2:8" ht="15.75" x14ac:dyDescent="0.3">
      <c r="B36" s="122" t="s">
        <v>374</v>
      </c>
      <c r="C36" s="113">
        <v>-0.1573901220555215</v>
      </c>
      <c r="D36" s="113">
        <v>5.4480646232801133E-2</v>
      </c>
      <c r="E36" s="113">
        <v>-0.11175005117693049</v>
      </c>
      <c r="F36" s="113">
        <v>-0.11145877909700186</v>
      </c>
      <c r="G36" s="113">
        <v>-0.11663710161423413</v>
      </c>
      <c r="H36" s="113">
        <v>-0.11813182133522493</v>
      </c>
    </row>
    <row r="37" spans="2:8" ht="15.75" x14ac:dyDescent="0.3">
      <c r="B37" s="122" t="s">
        <v>75</v>
      </c>
      <c r="C37" s="113">
        <v>-4.9274876701596471E-2</v>
      </c>
      <c r="D37" s="113">
        <v>-3.7184144144871478E-2</v>
      </c>
      <c r="E37" s="113">
        <v>-0.19535284547115683</v>
      </c>
      <c r="F37" s="113">
        <v>-0.17953749974265065</v>
      </c>
      <c r="G37" s="113">
        <v>-0.16869357796859474</v>
      </c>
      <c r="H37" s="113">
        <v>-0.15473551245478123</v>
      </c>
    </row>
    <row r="38" spans="2:8" ht="15.75" x14ac:dyDescent="0.3">
      <c r="B38" s="122" t="s">
        <v>77</v>
      </c>
      <c r="C38" s="113">
        <v>0.33442491467401614</v>
      </c>
      <c r="D38" s="113">
        <v>0.22827494344225352</v>
      </c>
      <c r="E38" s="113">
        <v>0.19115569329267945</v>
      </c>
      <c r="F38" s="113">
        <v>4.4349312384951878E-2</v>
      </c>
      <c r="G38" s="113">
        <v>-3.2439127222973485E-2</v>
      </c>
      <c r="H38" s="113">
        <v>-8.1040052604604895E-2</v>
      </c>
    </row>
    <row r="39" spans="2:8" ht="15.75" x14ac:dyDescent="0.3">
      <c r="B39" s="122" t="s">
        <v>79</v>
      </c>
      <c r="C39" s="113">
        <v>1.6174907902949176E-2</v>
      </c>
      <c r="D39" s="113">
        <v>0.12861035751764738</v>
      </c>
      <c r="E39" s="113">
        <v>0.13485570457218699</v>
      </c>
      <c r="F39" s="113">
        <v>-1.6185976586591266E-3</v>
      </c>
      <c r="G39" s="113">
        <v>-6.5691243227967822E-2</v>
      </c>
      <c r="H39" s="113">
        <v>-0.1053453268558957</v>
      </c>
    </row>
    <row r="40" spans="2:8" ht="15.75" x14ac:dyDescent="0.3">
      <c r="B40" s="122" t="s">
        <v>81</v>
      </c>
      <c r="C40" s="113">
        <v>-4.6243285520738531E-2</v>
      </c>
      <c r="D40" s="113">
        <v>1.7807808356026467E-2</v>
      </c>
      <c r="E40" s="113">
        <v>6.3724645313434802E-2</v>
      </c>
      <c r="F40" s="113">
        <v>-2.4804973531738828E-2</v>
      </c>
      <c r="G40" s="113">
        <v>-6.5148054378237452E-2</v>
      </c>
      <c r="H40" s="113">
        <v>-8.4667701086761249E-2</v>
      </c>
    </row>
    <row r="41" spans="2:8" ht="15.75" x14ac:dyDescent="0.3">
      <c r="B41" s="122" t="s">
        <v>83</v>
      </c>
      <c r="C41" s="113">
        <v>2.1210383995877713E-3</v>
      </c>
      <c r="D41" s="113">
        <v>0.12393459219435177</v>
      </c>
      <c r="E41" s="113">
        <v>-4.9722726895059965E-2</v>
      </c>
      <c r="F41" s="113">
        <v>-8.7726080932704065E-3</v>
      </c>
      <c r="G41" s="113">
        <v>5.981129083394654E-3</v>
      </c>
      <c r="H41" s="113">
        <v>6.9522811083204683E-3</v>
      </c>
    </row>
    <row r="42" spans="2:8" ht="15.75" x14ac:dyDescent="0.3">
      <c r="B42" s="122" t="s">
        <v>85</v>
      </c>
      <c r="C42" s="113">
        <v>0.18348980119329217</v>
      </c>
      <c r="D42" s="113">
        <v>0.1698233320598832</v>
      </c>
      <c r="E42" s="113">
        <v>9.2172028870626477E-2</v>
      </c>
      <c r="F42" s="113">
        <v>8.4153028719424983E-2</v>
      </c>
      <c r="G42" s="113">
        <v>6.4091355735707678E-2</v>
      </c>
      <c r="H42" s="113">
        <v>5.457980565574494E-2</v>
      </c>
    </row>
    <row r="43" spans="2:8" ht="15.75" x14ac:dyDescent="0.3">
      <c r="B43" s="122" t="s">
        <v>6</v>
      </c>
      <c r="C43" s="113">
        <v>0.19527189851737914</v>
      </c>
      <c r="D43" s="113">
        <v>0.2771360747754148</v>
      </c>
      <c r="E43" s="113">
        <v>0.15262721868429718</v>
      </c>
      <c r="F43" s="113">
        <v>0.10252353156924676</v>
      </c>
      <c r="G43" s="113">
        <v>8.2949105078349961E-2</v>
      </c>
      <c r="H43" s="113">
        <v>7.8034157458547915E-2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45"/>
  <sheetViews>
    <sheetView showGridLines="0" zoomScale="90" zoomScaleNormal="90" workbookViewId="0"/>
  </sheetViews>
  <sheetFormatPr baseColWidth="10" defaultRowHeight="15" x14ac:dyDescent="0.25"/>
  <cols>
    <col min="2" max="2" width="17.42578125" customWidth="1"/>
  </cols>
  <sheetData>
    <row r="1" spans="1:46" x14ac:dyDescent="0.25">
      <c r="A1" s="99" t="s">
        <v>3</v>
      </c>
    </row>
    <row r="5" spans="1:46" x14ac:dyDescent="0.25"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</row>
    <row r="6" spans="1:46" x14ac:dyDescent="0.25"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</row>
    <row r="7" spans="1:46" ht="15.75" thickBot="1" x14ac:dyDescent="0.3"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85"/>
      <c r="AT7" s="85"/>
    </row>
    <row r="8" spans="1:46" ht="16.5" x14ac:dyDescent="0.25">
      <c r="B8" s="4" t="s">
        <v>344</v>
      </c>
      <c r="C8" s="4"/>
      <c r="D8" s="4"/>
      <c r="E8" s="4"/>
      <c r="F8" s="4"/>
      <c r="G8" s="4"/>
      <c r="H8" s="4"/>
      <c r="I8" s="4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85"/>
      <c r="AO8" s="85"/>
      <c r="AP8" s="85"/>
      <c r="AQ8" s="85"/>
      <c r="AR8" s="85"/>
      <c r="AS8" s="85"/>
      <c r="AT8" s="85"/>
    </row>
    <row r="9" spans="1:46" ht="17.25" thickBot="1" x14ac:dyDescent="0.35">
      <c r="B9" s="106" t="s">
        <v>343</v>
      </c>
      <c r="C9" s="106"/>
      <c r="D9" s="106"/>
      <c r="E9" s="106"/>
      <c r="F9" s="106"/>
      <c r="G9" s="106"/>
      <c r="H9" s="106"/>
      <c r="I9" s="106"/>
      <c r="J9" s="85"/>
      <c r="K9" s="85"/>
      <c r="L9" s="85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  <c r="AA9" s="85"/>
      <c r="AB9" s="85"/>
      <c r="AC9" s="85"/>
      <c r="AD9" s="85"/>
      <c r="AE9" s="85"/>
      <c r="AF9" s="85"/>
      <c r="AG9" s="85"/>
      <c r="AH9" s="85"/>
      <c r="AI9" s="85"/>
      <c r="AJ9" s="85"/>
      <c r="AK9" s="85"/>
      <c r="AL9" s="85"/>
      <c r="AM9" s="85"/>
      <c r="AN9" s="85"/>
      <c r="AO9" s="85"/>
      <c r="AP9" s="85"/>
      <c r="AQ9" s="85"/>
      <c r="AR9" s="85"/>
      <c r="AS9" s="85"/>
      <c r="AT9" s="85"/>
    </row>
    <row r="10" spans="1:46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</row>
    <row r="11" spans="1:46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</row>
    <row r="12" spans="1:46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</row>
    <row r="13" spans="1:46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</row>
    <row r="14" spans="1:46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</row>
    <row r="15" spans="1:46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</row>
    <row r="16" spans="1:46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</row>
    <row r="17" spans="2:46" x14ac:dyDescent="0.25">
      <c r="B17" s="85"/>
      <c r="C17" s="85"/>
      <c r="D17" s="20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</row>
    <row r="18" spans="2:46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</row>
    <row r="19" spans="2:46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</row>
    <row r="20" spans="2:46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</row>
    <row r="21" spans="2:46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</row>
    <row r="22" spans="2:46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</row>
    <row r="23" spans="2:46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</row>
    <row r="24" spans="2:46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</row>
    <row r="25" spans="2:46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</row>
    <row r="26" spans="2:46" ht="15.75" thickBot="1" x14ac:dyDescent="0.3">
      <c r="B26" s="10"/>
      <c r="C26" s="10"/>
      <c r="D26" s="10"/>
      <c r="E26" s="10"/>
      <c r="F26" s="10"/>
      <c r="G26" s="10"/>
      <c r="H26" s="10"/>
      <c r="I26" s="10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</row>
    <row r="27" spans="2:46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</row>
    <row r="28" spans="2:46" x14ac:dyDescent="0.25"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</row>
    <row r="30" spans="2:46" ht="15.75" x14ac:dyDescent="0.3">
      <c r="B30" s="152"/>
      <c r="C30" s="151" t="s">
        <v>375</v>
      </c>
      <c r="D30" s="151" t="s">
        <v>376</v>
      </c>
      <c r="E30" s="151" t="s">
        <v>377</v>
      </c>
      <c r="F30" s="151" t="s">
        <v>378</v>
      </c>
      <c r="G30" s="151" t="s">
        <v>379</v>
      </c>
      <c r="H30" s="151" t="s">
        <v>380</v>
      </c>
    </row>
    <row r="31" spans="2:46" ht="15.75" x14ac:dyDescent="0.3">
      <c r="B31" s="122" t="s">
        <v>59</v>
      </c>
      <c r="C31" s="113">
        <v>4.4788549422992041E-2</v>
      </c>
      <c r="D31" s="113">
        <v>-3.1418364989164282E-2</v>
      </c>
      <c r="E31" s="113">
        <v>-0.15532631369194239</v>
      </c>
      <c r="F31" s="113">
        <v>-9.0766653145371246E-2</v>
      </c>
      <c r="G31" s="113">
        <v>-7.1187993345507627E-2</v>
      </c>
      <c r="H31" s="113">
        <v>-7.1027114294899607E-2</v>
      </c>
    </row>
    <row r="32" spans="2:46" ht="15.75" x14ac:dyDescent="0.3">
      <c r="B32" s="122" t="s">
        <v>61</v>
      </c>
      <c r="C32" s="113">
        <v>-0.382762209673849</v>
      </c>
      <c r="D32" s="113">
        <v>-0.14061306220131742</v>
      </c>
      <c r="E32" s="113">
        <v>-0.17787012822022708</v>
      </c>
      <c r="F32" s="113">
        <v>-0.22838058273575046</v>
      </c>
      <c r="G32" s="113">
        <v>-0.26602208812013772</v>
      </c>
      <c r="H32" s="113">
        <v>-0.28854171579137533</v>
      </c>
    </row>
    <row r="33" spans="2:8" ht="15.75" x14ac:dyDescent="0.3">
      <c r="B33" s="122" t="s">
        <v>63</v>
      </c>
      <c r="C33" s="113">
        <v>-0.29446091879815295</v>
      </c>
      <c r="D33" s="113">
        <v>-0.29788449496043434</v>
      </c>
      <c r="E33" s="113">
        <v>-0.17648706568373218</v>
      </c>
      <c r="F33" s="113">
        <v>-8.8230184373487064E-2</v>
      </c>
      <c r="G33" s="113">
        <v>-6.2786389112545304E-2</v>
      </c>
      <c r="H33" s="113">
        <v>-5.7855642714152E-2</v>
      </c>
    </row>
    <row r="34" spans="2:8" ht="15.75" x14ac:dyDescent="0.3">
      <c r="B34" s="122" t="s">
        <v>65</v>
      </c>
      <c r="C34" s="113">
        <v>0.18613456387626903</v>
      </c>
      <c r="D34" s="113">
        <v>0.16109099880290145</v>
      </c>
      <c r="E34" s="113">
        <v>0.21893271379363588</v>
      </c>
      <c r="F34" s="113">
        <v>0.18655262888789803</v>
      </c>
      <c r="G34" s="113">
        <v>0.16524267279859561</v>
      </c>
      <c r="H34" s="113">
        <v>0.14768146708172702</v>
      </c>
    </row>
    <row r="35" spans="2:8" ht="15.75" x14ac:dyDescent="0.3">
      <c r="B35" s="122" t="s">
        <v>67</v>
      </c>
      <c r="C35" s="113">
        <v>-7.1642388786078093E-2</v>
      </c>
      <c r="D35" s="113">
        <v>-0.10158428736277925</v>
      </c>
      <c r="E35" s="113">
        <v>-0.11662878443614311</v>
      </c>
      <c r="F35" s="113">
        <v>-5.9755887104853578E-2</v>
      </c>
      <c r="G35" s="113">
        <v>-3.9132832130986395E-2</v>
      </c>
      <c r="H35" s="113">
        <v>-4.030678209078975E-2</v>
      </c>
    </row>
    <row r="36" spans="2:8" ht="15.75" x14ac:dyDescent="0.3">
      <c r="B36" s="122" t="s">
        <v>69</v>
      </c>
      <c r="C36" s="113">
        <v>-0.26401076127080059</v>
      </c>
      <c r="D36" s="113">
        <v>-0.14374052192942921</v>
      </c>
      <c r="E36" s="113">
        <v>-0.15243160388442711</v>
      </c>
      <c r="F36" s="113">
        <v>-8.7778253753070468E-2</v>
      </c>
      <c r="G36" s="113">
        <v>-6.1740393830663765E-2</v>
      </c>
      <c r="H36" s="113">
        <v>-5.8907978849282783E-2</v>
      </c>
    </row>
    <row r="37" spans="2:8" ht="15.75" x14ac:dyDescent="0.3">
      <c r="B37" s="122" t="s">
        <v>71</v>
      </c>
      <c r="C37" s="113">
        <v>-0.19715496486048578</v>
      </c>
      <c r="D37" s="113">
        <v>3.0909607601172784E-2</v>
      </c>
      <c r="E37" s="113">
        <v>-0.11888816105168132</v>
      </c>
      <c r="F37" s="113">
        <v>-0.13321193648300644</v>
      </c>
      <c r="G37" s="113">
        <v>-0.14203756593740247</v>
      </c>
      <c r="H37" s="113">
        <v>-0.14547164774532861</v>
      </c>
    </row>
    <row r="38" spans="2:8" ht="15.75" x14ac:dyDescent="0.3">
      <c r="B38" s="122" t="s">
        <v>73</v>
      </c>
      <c r="C38" s="113">
        <v>-0.17251245851058439</v>
      </c>
      <c r="D38" s="113">
        <v>-0.22764193166107161</v>
      </c>
      <c r="E38" s="113">
        <v>-0.21892494031238918</v>
      </c>
      <c r="F38" s="113">
        <v>-0.2100303837076738</v>
      </c>
      <c r="G38" s="113">
        <v>-0.20565601082291651</v>
      </c>
      <c r="H38" s="113">
        <v>-0.20063944537521039</v>
      </c>
    </row>
    <row r="39" spans="2:8" ht="15.75" x14ac:dyDescent="0.3">
      <c r="B39" s="122" t="s">
        <v>75</v>
      </c>
      <c r="C39" s="113">
        <v>-1.2007394079900813E-2</v>
      </c>
      <c r="D39" s="113">
        <v>-6.3765097242163726E-2</v>
      </c>
      <c r="E39" s="113">
        <v>-0.21908716893133395</v>
      </c>
      <c r="F39" s="113">
        <v>-0.20970521803018238</v>
      </c>
      <c r="G39" s="113">
        <v>-0.20137486052576303</v>
      </c>
      <c r="H39" s="113">
        <v>-0.19020981470100795</v>
      </c>
    </row>
    <row r="40" spans="2:8" ht="15.75" x14ac:dyDescent="0.3">
      <c r="B40" s="122" t="s">
        <v>77</v>
      </c>
      <c r="C40" s="113">
        <v>0.21894744552933187</v>
      </c>
      <c r="D40" s="113">
        <v>3.1809239397155853E-2</v>
      </c>
      <c r="E40" s="113">
        <v>3.0387963056888179E-3</v>
      </c>
      <c r="F40" s="113">
        <v>-5.7293780065253541E-2</v>
      </c>
      <c r="G40" s="113">
        <v>-0.11028441612823159</v>
      </c>
      <c r="H40" s="113">
        <v>-0.14831206254956208</v>
      </c>
    </row>
    <row r="41" spans="2:8" ht="15.75" x14ac:dyDescent="0.3">
      <c r="B41" s="122" t="s">
        <v>79</v>
      </c>
      <c r="C41" s="113">
        <v>-9.2365619640838115E-2</v>
      </c>
      <c r="D41" s="113">
        <v>3.7498657677486946E-2</v>
      </c>
      <c r="E41" s="113">
        <v>-1.6916350764182742E-2</v>
      </c>
      <c r="F41" s="113">
        <v>-7.8456065737377845E-2</v>
      </c>
      <c r="G41" s="113">
        <v>-0.12541746811688181</v>
      </c>
      <c r="H41" s="113">
        <v>-0.15866393244575061</v>
      </c>
    </row>
    <row r="42" spans="2:8" ht="15.75" x14ac:dyDescent="0.3">
      <c r="B42" s="122" t="s">
        <v>81</v>
      </c>
      <c r="C42" s="113">
        <v>-2.7760819979979368E-2</v>
      </c>
      <c r="D42" s="113">
        <v>3.8005764807805154E-2</v>
      </c>
      <c r="E42" s="113">
        <v>-2.0865822217090213E-2</v>
      </c>
      <c r="F42" s="113">
        <v>-6.2500018152473302E-2</v>
      </c>
      <c r="G42" s="113">
        <v>-9.5149841562821802E-2</v>
      </c>
      <c r="H42" s="113">
        <v>-0.11351727239413922</v>
      </c>
    </row>
    <row r="43" spans="2:8" ht="15.75" x14ac:dyDescent="0.3">
      <c r="B43" s="122" t="s">
        <v>83</v>
      </c>
      <c r="C43" s="113">
        <v>5.8522568010458187E-2</v>
      </c>
      <c r="D43" s="113">
        <v>0.11014317664071149</v>
      </c>
      <c r="E43" s="113">
        <v>-0.12731735974529068</v>
      </c>
      <c r="F43" s="113">
        <v>-0.1131156009530363</v>
      </c>
      <c r="G43" s="113">
        <v>-0.10669516507790555</v>
      </c>
      <c r="H43" s="113">
        <v>-0.10987054855661837</v>
      </c>
    </row>
    <row r="44" spans="2:8" ht="15.75" x14ac:dyDescent="0.3">
      <c r="B44" s="122" t="s">
        <v>85</v>
      </c>
      <c r="C44" s="113">
        <v>0.12280180443415012</v>
      </c>
      <c r="D44" s="113">
        <v>7.1527100091639317E-2</v>
      </c>
      <c r="E44" s="113">
        <v>7.394805318792419E-2</v>
      </c>
      <c r="F44" s="113">
        <v>4.4080194674738227E-2</v>
      </c>
      <c r="G44" s="113">
        <v>1.9514021342791565E-2</v>
      </c>
      <c r="H44" s="113">
        <v>7.2410170575474275E-3</v>
      </c>
    </row>
    <row r="45" spans="2:8" ht="15.75" x14ac:dyDescent="0.3">
      <c r="B45" s="122" t="s">
        <v>6</v>
      </c>
      <c r="C45" s="113">
        <v>3.3454617270876286E-2</v>
      </c>
      <c r="D45" s="113">
        <v>2.4991384037954978E-2</v>
      </c>
      <c r="E45" s="113">
        <v>-2.0192373314737999E-3</v>
      </c>
      <c r="F45" s="113">
        <v>-1.5435238731007384E-2</v>
      </c>
      <c r="G45" s="113">
        <v>-3.0435197152800186E-2</v>
      </c>
      <c r="H45" s="113">
        <v>-3.6671502103240328E-2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showGridLines="0" zoomScale="90" zoomScaleNormal="90" workbookViewId="0">
      <selection activeCell="A2" sqref="A2"/>
    </sheetView>
  </sheetViews>
  <sheetFormatPr baseColWidth="10" defaultRowHeight="15" x14ac:dyDescent="0.25"/>
  <sheetData>
    <row r="1" spans="1:9" x14ac:dyDescent="0.25">
      <c r="A1" s="99" t="s">
        <v>3</v>
      </c>
    </row>
    <row r="7" spans="1:9" ht="15.75" thickBot="1" x14ac:dyDescent="0.3">
      <c r="B7" s="85"/>
      <c r="C7" s="85"/>
      <c r="D7" s="85"/>
      <c r="E7" s="85"/>
      <c r="F7" s="85"/>
      <c r="G7" s="85"/>
      <c r="H7" s="85"/>
      <c r="I7" s="85"/>
    </row>
    <row r="8" spans="1:9" ht="16.5" x14ac:dyDescent="0.25">
      <c r="B8" s="4" t="s">
        <v>345</v>
      </c>
      <c r="C8" s="4"/>
      <c r="D8" s="4"/>
      <c r="E8" s="4"/>
      <c r="F8" s="4"/>
      <c r="G8" s="4"/>
      <c r="H8" s="4"/>
      <c r="I8" s="4"/>
    </row>
    <row r="9" spans="1:9" ht="17.25" thickBot="1" x14ac:dyDescent="0.35">
      <c r="B9" s="106" t="s">
        <v>343</v>
      </c>
      <c r="C9" s="106"/>
      <c r="D9" s="106"/>
      <c r="E9" s="106"/>
      <c r="F9" s="106"/>
      <c r="G9" s="106"/>
      <c r="H9" s="106"/>
      <c r="I9" s="106"/>
    </row>
    <row r="10" spans="1:9" x14ac:dyDescent="0.25">
      <c r="B10" s="85"/>
      <c r="C10" s="85"/>
      <c r="D10" s="85"/>
      <c r="E10" s="85"/>
      <c r="F10" s="85"/>
      <c r="G10" s="85"/>
      <c r="H10" s="85"/>
      <c r="I10" s="85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12" spans="1:9" x14ac:dyDescent="0.25">
      <c r="B12" s="85"/>
      <c r="C12" s="85"/>
      <c r="D12" s="85"/>
      <c r="E12" s="85"/>
      <c r="F12" s="85"/>
      <c r="G12" s="85"/>
      <c r="H12" s="85"/>
      <c r="I12" s="85"/>
    </row>
    <row r="13" spans="1:9" x14ac:dyDescent="0.25">
      <c r="B13" s="85"/>
      <c r="C13" s="85"/>
      <c r="D13" s="85"/>
      <c r="E13" s="85"/>
      <c r="F13" s="85"/>
      <c r="G13" s="85"/>
      <c r="H13" s="85"/>
      <c r="I13" s="85"/>
    </row>
    <row r="14" spans="1:9" x14ac:dyDescent="0.25">
      <c r="B14" s="85"/>
      <c r="C14" s="85"/>
      <c r="D14" s="85"/>
      <c r="E14" s="85"/>
      <c r="F14" s="85"/>
      <c r="G14" s="85"/>
      <c r="H14" s="85"/>
      <c r="I14" s="85"/>
    </row>
    <row r="15" spans="1:9" x14ac:dyDescent="0.25">
      <c r="B15" s="85"/>
      <c r="C15" s="85"/>
      <c r="D15" s="85"/>
      <c r="E15" s="85"/>
      <c r="F15" s="85"/>
      <c r="G15" s="85"/>
      <c r="H15" s="85"/>
      <c r="I15" s="85"/>
    </row>
    <row r="16" spans="1:9" x14ac:dyDescent="0.25">
      <c r="B16" s="85"/>
      <c r="C16" s="85"/>
      <c r="D16" s="85"/>
      <c r="E16" s="85"/>
      <c r="F16" s="85"/>
      <c r="G16" s="85"/>
      <c r="H16" s="85"/>
      <c r="I16" s="85"/>
    </row>
    <row r="17" spans="2:9" x14ac:dyDescent="0.25">
      <c r="B17" s="85"/>
      <c r="C17" s="85"/>
      <c r="D17" s="20"/>
      <c r="E17" s="85"/>
      <c r="F17" s="85"/>
      <c r="G17" s="85"/>
      <c r="H17" s="85"/>
      <c r="I17" s="85"/>
    </row>
    <row r="18" spans="2:9" x14ac:dyDescent="0.25">
      <c r="B18" s="85"/>
      <c r="C18" s="85"/>
      <c r="D18" s="85"/>
      <c r="E18" s="85"/>
      <c r="F18" s="85"/>
      <c r="G18" s="85"/>
      <c r="H18" s="85"/>
      <c r="I18" s="85"/>
    </row>
    <row r="19" spans="2:9" x14ac:dyDescent="0.25">
      <c r="B19" s="85"/>
      <c r="C19" s="85"/>
      <c r="D19" s="85"/>
      <c r="E19" s="85"/>
      <c r="F19" s="85"/>
      <c r="G19" s="85"/>
      <c r="H19" s="85"/>
      <c r="I19" s="85"/>
    </row>
    <row r="20" spans="2:9" x14ac:dyDescent="0.25">
      <c r="B20" s="85"/>
      <c r="C20" s="85"/>
      <c r="D20" s="85"/>
      <c r="E20" s="85"/>
      <c r="F20" s="85"/>
      <c r="G20" s="85"/>
      <c r="H20" s="85"/>
      <c r="I20" s="85"/>
    </row>
    <row r="21" spans="2:9" x14ac:dyDescent="0.25">
      <c r="B21" s="85"/>
      <c r="C21" s="85"/>
      <c r="D21" s="85"/>
      <c r="E21" s="85"/>
      <c r="F21" s="85"/>
      <c r="G21" s="85"/>
      <c r="H21" s="85"/>
      <c r="I21" s="85"/>
    </row>
    <row r="22" spans="2:9" x14ac:dyDescent="0.25">
      <c r="B22" s="85"/>
      <c r="C22" s="85"/>
      <c r="D22" s="85"/>
      <c r="E22" s="85"/>
      <c r="F22" s="85"/>
      <c r="G22" s="85"/>
      <c r="H22" s="85"/>
      <c r="I22" s="85"/>
    </row>
    <row r="23" spans="2:9" x14ac:dyDescent="0.25">
      <c r="B23" s="85"/>
      <c r="C23" s="85"/>
      <c r="D23" s="85"/>
      <c r="E23" s="85"/>
      <c r="F23" s="85"/>
      <c r="G23" s="85"/>
      <c r="H23" s="85"/>
      <c r="I23" s="85"/>
    </row>
    <row r="24" spans="2:9" x14ac:dyDescent="0.25">
      <c r="B24" s="85"/>
      <c r="C24" s="85"/>
      <c r="D24" s="85"/>
      <c r="E24" s="85"/>
      <c r="F24" s="85"/>
      <c r="G24" s="85"/>
      <c r="H24" s="85"/>
      <c r="I24" s="85"/>
    </row>
    <row r="25" spans="2:9" x14ac:dyDescent="0.25">
      <c r="B25" s="85"/>
      <c r="C25" s="85"/>
      <c r="D25" s="85"/>
      <c r="E25" s="85"/>
      <c r="F25" s="85"/>
      <c r="G25" s="85"/>
      <c r="H25" s="85"/>
      <c r="I25" s="85"/>
    </row>
    <row r="26" spans="2:9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9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</row>
    <row r="30" spans="2:9" ht="15.75" x14ac:dyDescent="0.3">
      <c r="B30" s="167"/>
      <c r="C30" s="168" t="s">
        <v>375</v>
      </c>
      <c r="D30" s="168" t="s">
        <v>376</v>
      </c>
      <c r="E30" s="168" t="s">
        <v>377</v>
      </c>
      <c r="F30" s="168" t="s">
        <v>378</v>
      </c>
      <c r="G30" s="168" t="s">
        <v>379</v>
      </c>
      <c r="H30" s="168" t="s">
        <v>380</v>
      </c>
    </row>
    <row r="31" spans="2:9" ht="15.75" x14ac:dyDescent="0.3">
      <c r="B31" s="122" t="s">
        <v>59</v>
      </c>
      <c r="C31" s="113">
        <v>0.11462315908242648</v>
      </c>
      <c r="D31" s="113">
        <v>-6.6780258459801178E-2</v>
      </c>
      <c r="E31" s="113">
        <v>-0.17920601194911945</v>
      </c>
      <c r="F31" s="113">
        <v>-0.13172952594342202</v>
      </c>
      <c r="G31" s="113">
        <v>-0.12582274704503593</v>
      </c>
      <c r="H31" s="113">
        <v>-0.13685114040831559</v>
      </c>
    </row>
    <row r="32" spans="2:9" ht="15.75" x14ac:dyDescent="0.3">
      <c r="B32" s="122" t="s">
        <v>61</v>
      </c>
      <c r="C32" s="113">
        <v>-0.29510185728237559</v>
      </c>
      <c r="D32" s="113">
        <v>-0.20595450906720525</v>
      </c>
      <c r="E32" s="113">
        <v>-0.16865093823630606</v>
      </c>
      <c r="F32" s="113">
        <v>-0.21390267455681256</v>
      </c>
      <c r="G32" s="113">
        <v>-0.24436325877105769</v>
      </c>
      <c r="H32" s="113">
        <v>-0.25727863282565744</v>
      </c>
    </row>
    <row r="33" spans="2:8" ht="15.75" x14ac:dyDescent="0.3">
      <c r="B33" s="122" t="s">
        <v>63</v>
      </c>
      <c r="C33" s="113">
        <v>-0.26938213160695779</v>
      </c>
      <c r="D33" s="113">
        <v>-0.40956014481860425</v>
      </c>
      <c r="E33" s="113">
        <v>-0.16499538279987935</v>
      </c>
      <c r="F33" s="113">
        <v>-0.10514779165262678</v>
      </c>
      <c r="G33" s="113">
        <v>-9.2640062603431272E-2</v>
      </c>
      <c r="H33" s="113">
        <v>-9.4610353967489846E-2</v>
      </c>
    </row>
    <row r="34" spans="2:8" ht="15.75" x14ac:dyDescent="0.3">
      <c r="B34" s="122" t="s">
        <v>65</v>
      </c>
      <c r="C34" s="113">
        <v>6.4358294710463282E-2</v>
      </c>
      <c r="D34" s="113">
        <v>-6.1375859217095208E-2</v>
      </c>
      <c r="E34" s="113">
        <v>3.63170511283335E-2</v>
      </c>
      <c r="F34" s="113">
        <v>3.5136982403114247E-2</v>
      </c>
      <c r="G34" s="113">
        <v>3.4695554129201112E-2</v>
      </c>
      <c r="H34" s="113">
        <v>3.4137757215607634E-2</v>
      </c>
    </row>
    <row r="35" spans="2:8" ht="15.75" x14ac:dyDescent="0.3">
      <c r="B35" s="122" t="s">
        <v>67</v>
      </c>
      <c r="C35" s="113">
        <v>0.24249365474991991</v>
      </c>
      <c r="D35" s="113">
        <v>-3.3728065002332275E-2</v>
      </c>
      <c r="E35" s="113">
        <v>8.4746744893811288E-2</v>
      </c>
      <c r="F35" s="113">
        <v>3.5360049402482163E-2</v>
      </c>
      <c r="G35" s="113">
        <v>2.1029195795704059E-2</v>
      </c>
      <c r="H35" s="113">
        <v>2.0383779163495985E-2</v>
      </c>
    </row>
    <row r="36" spans="2:8" ht="15.75" x14ac:dyDescent="0.3">
      <c r="B36" s="122" t="s">
        <v>69</v>
      </c>
      <c r="C36" s="113">
        <v>-1.7059644164338583E-2</v>
      </c>
      <c r="D36" s="113">
        <v>-0.12708436638698917</v>
      </c>
      <c r="E36" s="113">
        <v>-5.052401959400088E-2</v>
      </c>
      <c r="F36" s="113">
        <v>-2.5971712359510235E-2</v>
      </c>
      <c r="G36" s="113">
        <v>-1.7108498429285635E-2</v>
      </c>
      <c r="H36" s="113">
        <v>-1.5582389668887586E-2</v>
      </c>
    </row>
    <row r="37" spans="2:8" ht="15.75" x14ac:dyDescent="0.3">
      <c r="B37" s="122" t="s">
        <v>71</v>
      </c>
      <c r="C37" s="113">
        <v>-0.15064865556320417</v>
      </c>
      <c r="D37" s="113">
        <v>-6.214130912245186E-2</v>
      </c>
      <c r="E37" s="113">
        <v>-0.11175005117693049</v>
      </c>
      <c r="F37" s="113">
        <v>-0.11145877909700197</v>
      </c>
      <c r="G37" s="113">
        <v>-0.11663710161423413</v>
      </c>
      <c r="H37" s="113">
        <v>-0.11813182133522493</v>
      </c>
    </row>
    <row r="38" spans="2:8" ht="15.75" x14ac:dyDescent="0.3">
      <c r="B38" s="122" t="s">
        <v>73</v>
      </c>
      <c r="C38" s="113">
        <v>0.11621676597528285</v>
      </c>
      <c r="D38" s="113">
        <v>8.715407584799495E-3</v>
      </c>
      <c r="E38" s="113">
        <v>-0.11175005117693038</v>
      </c>
      <c r="F38" s="113">
        <v>-0.11145877909700197</v>
      </c>
      <c r="G38" s="113">
        <v>-0.11663710161423413</v>
      </c>
      <c r="H38" s="113">
        <v>-0.11813182133522493</v>
      </c>
    </row>
    <row r="39" spans="2:8" ht="15.75" x14ac:dyDescent="0.3">
      <c r="B39" s="122" t="s">
        <v>75</v>
      </c>
      <c r="C39" s="113">
        <v>1.0624872732890145E-2</v>
      </c>
      <c r="D39" s="113">
        <v>9.6933307452741202E-2</v>
      </c>
      <c r="E39" s="113">
        <v>0.15659758397506574</v>
      </c>
      <c r="F39" s="113">
        <v>2.8763750082568373E-2</v>
      </c>
      <c r="G39" s="113">
        <v>-4.1703389458636386E-2</v>
      </c>
      <c r="H39" s="113">
        <v>-8.8118598854945884E-2</v>
      </c>
    </row>
    <row r="40" spans="2:8" ht="15.75" x14ac:dyDescent="0.3">
      <c r="B40" s="122" t="s">
        <v>77</v>
      </c>
      <c r="C40" s="113">
        <v>0.19964757540795253</v>
      </c>
      <c r="D40" s="113">
        <v>-0.41076440064509701</v>
      </c>
      <c r="E40" s="113">
        <v>-0.2246713867236777</v>
      </c>
      <c r="F40" s="113">
        <v>2.3966784628578042E-2</v>
      </c>
      <c r="G40" s="113">
        <v>0.19509532300511911</v>
      </c>
      <c r="H40" s="113">
        <v>0.19127096665476473</v>
      </c>
    </row>
    <row r="41" spans="2:8" ht="15.75" x14ac:dyDescent="0.3">
      <c r="B41" s="122" t="s">
        <v>79</v>
      </c>
      <c r="C41" s="113">
        <v>9.9885443225007808E-2</v>
      </c>
      <c r="D41" s="113">
        <v>-6.2346272984885487E-2</v>
      </c>
      <c r="E41" s="113">
        <v>-6.3812505445032253E-3</v>
      </c>
      <c r="F41" s="113">
        <v>-3.1245699908041491E-2</v>
      </c>
      <c r="G41" s="113">
        <v>-4.7870908217332309E-2</v>
      </c>
      <c r="H41" s="113">
        <v>-5.5836007891094441E-2</v>
      </c>
    </row>
    <row r="42" spans="2:8" ht="15.75" x14ac:dyDescent="0.3">
      <c r="B42" s="122" t="s">
        <v>81</v>
      </c>
      <c r="C42" s="113">
        <v>-4.2953033800141482E-2</v>
      </c>
      <c r="D42" s="113">
        <v>-0.36571502786181209</v>
      </c>
      <c r="E42" s="113">
        <v>-0.22086436894169881</v>
      </c>
      <c r="F42" s="113">
        <v>6.8882762881670168E-3</v>
      </c>
      <c r="G42" s="113">
        <v>0.17677605953047526</v>
      </c>
      <c r="H42" s="113">
        <v>0.20898020577904619</v>
      </c>
    </row>
    <row r="43" spans="2:8" ht="15.75" x14ac:dyDescent="0.3">
      <c r="B43" s="122" t="s">
        <v>83</v>
      </c>
      <c r="C43" s="113">
        <v>4.1762741195874309E-2</v>
      </c>
      <c r="D43" s="113">
        <v>-0.36603021655453427</v>
      </c>
      <c r="E43" s="113">
        <v>-0.32543404722622893</v>
      </c>
      <c r="F43" s="113">
        <v>-3.6666835090756966E-2</v>
      </c>
      <c r="G43" s="113">
        <v>0.19991652342140198</v>
      </c>
      <c r="H43" s="113">
        <v>0.24503979150290567</v>
      </c>
    </row>
    <row r="44" spans="2:8" ht="15.75" x14ac:dyDescent="0.3">
      <c r="B44" s="122" t="s">
        <v>85</v>
      </c>
      <c r="C44" s="113">
        <v>0.32361867353046581</v>
      </c>
      <c r="D44" s="113">
        <v>-0.16905358179128727</v>
      </c>
      <c r="E44" s="113">
        <v>4.7791127631085173E-2</v>
      </c>
      <c r="F44" s="113">
        <v>2.3443637914303483E-2</v>
      </c>
      <c r="G44" s="113">
        <v>3.0272187033695275E-3</v>
      </c>
      <c r="H44" s="113">
        <v>-7.3336337308785859E-3</v>
      </c>
    </row>
    <row r="45" spans="2:8" ht="15.75" x14ac:dyDescent="0.3">
      <c r="B45" s="122" t="s">
        <v>6</v>
      </c>
      <c r="C45" s="113">
        <v>5.6000737048532034E-2</v>
      </c>
      <c r="D45" s="113">
        <v>-0.13018567931651981</v>
      </c>
      <c r="E45" s="113">
        <v>-7.0075915136018629E-3</v>
      </c>
      <c r="F45" s="113">
        <v>-5.7787789368041187E-3</v>
      </c>
      <c r="G45" s="113">
        <v>-1.1941143362797613E-2</v>
      </c>
      <c r="H45" s="113">
        <v>-2.0324477050071899E-2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="90" zoomScaleNormal="90" workbookViewId="0"/>
  </sheetViews>
  <sheetFormatPr baseColWidth="10" defaultRowHeight="15" x14ac:dyDescent="0.25"/>
  <cols>
    <col min="2" max="2" width="11.42578125" customWidth="1"/>
  </cols>
  <sheetData>
    <row r="1" spans="1:9" x14ac:dyDescent="0.25">
      <c r="A1" s="99" t="s">
        <v>3</v>
      </c>
    </row>
    <row r="7" spans="1:9" ht="15.75" thickBot="1" x14ac:dyDescent="0.3">
      <c r="B7" s="85"/>
      <c r="C7" s="85"/>
      <c r="D7" s="85"/>
      <c r="E7" s="85"/>
      <c r="F7" s="85"/>
      <c r="G7" s="85"/>
      <c r="H7" s="85"/>
      <c r="I7" s="85"/>
    </row>
    <row r="8" spans="1:9" ht="16.5" x14ac:dyDescent="0.25">
      <c r="B8" s="4" t="s">
        <v>346</v>
      </c>
      <c r="C8" s="4"/>
      <c r="D8" s="4"/>
      <c r="E8" s="4"/>
      <c r="F8" s="4"/>
      <c r="G8" s="4"/>
      <c r="H8" s="4"/>
      <c r="I8" s="4"/>
    </row>
    <row r="9" spans="1:9" ht="17.25" thickBot="1" x14ac:dyDescent="0.35">
      <c r="B9" s="106" t="s">
        <v>347</v>
      </c>
      <c r="C9" s="106"/>
      <c r="D9" s="106"/>
      <c r="E9" s="106"/>
      <c r="F9" s="106"/>
      <c r="G9" s="106"/>
      <c r="H9" s="106"/>
      <c r="I9" s="106"/>
    </row>
    <row r="10" spans="1:9" x14ac:dyDescent="0.25">
      <c r="B10" s="85"/>
      <c r="C10" s="85"/>
      <c r="D10" s="85"/>
      <c r="E10" s="85"/>
      <c r="F10" s="85"/>
      <c r="G10" s="85"/>
      <c r="H10" s="85"/>
      <c r="I10" s="85"/>
    </row>
    <row r="11" spans="1:9" x14ac:dyDescent="0.25">
      <c r="B11" s="85"/>
      <c r="C11" s="85"/>
      <c r="D11" s="85"/>
      <c r="E11" s="85"/>
      <c r="F11" s="85"/>
      <c r="G11" s="85"/>
      <c r="H11" s="85"/>
      <c r="I11" s="85"/>
    </row>
    <row r="26" spans="2:9" s="85" customFormat="1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9" s="85" customFormat="1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</row>
    <row r="30" spans="2:9" ht="15.75" x14ac:dyDescent="0.3">
      <c r="B30" s="122" t="s">
        <v>384</v>
      </c>
      <c r="C30" s="155"/>
      <c r="D30" s="113">
        <v>0.6</v>
      </c>
    </row>
    <row r="31" spans="2:9" ht="15.75" x14ac:dyDescent="0.3">
      <c r="B31" s="122" t="s">
        <v>385</v>
      </c>
      <c r="C31" s="155"/>
      <c r="D31" s="113">
        <v>0.56999999999999995</v>
      </c>
    </row>
    <row r="32" spans="2:9" ht="15.75" x14ac:dyDescent="0.3">
      <c r="B32" s="122" t="s">
        <v>386</v>
      </c>
      <c r="C32" s="155"/>
      <c r="D32" s="113">
        <v>0.5</v>
      </c>
    </row>
    <row r="33" spans="2:4" ht="15.75" x14ac:dyDescent="0.3">
      <c r="B33" s="122" t="s">
        <v>387</v>
      </c>
      <c r="C33" s="155"/>
      <c r="D33" s="113">
        <v>0.34</v>
      </c>
    </row>
    <row r="34" spans="2:4" ht="15.75" x14ac:dyDescent="0.3">
      <c r="B34" s="122" t="s">
        <v>388</v>
      </c>
      <c r="C34" s="155"/>
      <c r="D34" s="113">
        <v>0.34</v>
      </c>
    </row>
    <row r="35" spans="2:4" ht="15.75" x14ac:dyDescent="0.3">
      <c r="B35" s="122" t="s">
        <v>389</v>
      </c>
      <c r="C35" s="155"/>
      <c r="D35" s="113">
        <v>0.33</v>
      </c>
    </row>
    <row r="36" spans="2:4" ht="15.75" x14ac:dyDescent="0.3">
      <c r="B36" s="122" t="s">
        <v>390</v>
      </c>
      <c r="C36" s="155"/>
      <c r="D36" s="113">
        <v>0.32</v>
      </c>
    </row>
    <row r="37" spans="2:4" ht="15.75" x14ac:dyDescent="0.3">
      <c r="B37" s="122" t="s">
        <v>391</v>
      </c>
      <c r="C37" s="155"/>
      <c r="D37" s="113">
        <v>0.3</v>
      </c>
    </row>
    <row r="38" spans="2:4" ht="15.75" x14ac:dyDescent="0.3">
      <c r="B38" s="122" t="s">
        <v>392</v>
      </c>
      <c r="C38" s="155"/>
      <c r="D38" s="113">
        <v>0.15</v>
      </c>
    </row>
    <row r="39" spans="2:4" ht="15.75" x14ac:dyDescent="0.3">
      <c r="B39" s="122" t="s">
        <v>393</v>
      </c>
      <c r="C39" s="155"/>
      <c r="D39" s="113">
        <v>0.11</v>
      </c>
    </row>
    <row r="40" spans="2:4" ht="15.75" x14ac:dyDescent="0.3">
      <c r="B40" s="122" t="s">
        <v>395</v>
      </c>
      <c r="C40" s="155"/>
      <c r="D40" s="113">
        <v>0.1</v>
      </c>
    </row>
    <row r="41" spans="2:4" ht="15.75" x14ac:dyDescent="0.3">
      <c r="B41" s="122" t="s">
        <v>394</v>
      </c>
      <c r="C41" s="155"/>
      <c r="D41" s="113">
        <v>0.1</v>
      </c>
    </row>
    <row r="42" spans="2:4" ht="15.75" x14ac:dyDescent="0.3">
      <c r="B42" s="122" t="s">
        <v>396</v>
      </c>
      <c r="C42" s="155"/>
      <c r="D42" s="113">
        <v>0.1</v>
      </c>
    </row>
    <row r="43" spans="2:4" ht="15.75" x14ac:dyDescent="0.3">
      <c r="B43" s="122" t="s">
        <v>397</v>
      </c>
      <c r="C43" s="155"/>
      <c r="D43" s="113">
        <v>0.1</v>
      </c>
    </row>
    <row r="44" spans="2:4" ht="15.75" x14ac:dyDescent="0.3">
      <c r="B44" s="122" t="s">
        <v>398</v>
      </c>
      <c r="C44" s="155"/>
      <c r="D44" s="113">
        <v>0.05</v>
      </c>
    </row>
    <row r="45" spans="2:4" ht="15.75" x14ac:dyDescent="0.3">
      <c r="B45" s="122" t="s">
        <v>399</v>
      </c>
      <c r="C45" s="155"/>
      <c r="D45" s="113">
        <v>0.05</v>
      </c>
    </row>
    <row r="46" spans="2:4" ht="15.75" x14ac:dyDescent="0.3">
      <c r="B46" s="122" t="s">
        <v>402</v>
      </c>
      <c r="C46" s="155"/>
      <c r="D46" s="113">
        <v>0.05</v>
      </c>
    </row>
    <row r="47" spans="2:4" ht="15.75" x14ac:dyDescent="0.3">
      <c r="B47" s="122" t="s">
        <v>400</v>
      </c>
      <c r="C47" s="155"/>
      <c r="D47" s="113">
        <v>0.05</v>
      </c>
    </row>
    <row r="48" spans="2:4" ht="15.75" x14ac:dyDescent="0.3">
      <c r="B48" s="122" t="s">
        <v>404</v>
      </c>
      <c r="C48" s="155"/>
      <c r="D48" s="113">
        <v>0.05</v>
      </c>
    </row>
    <row r="49" spans="2:4" ht="15.75" x14ac:dyDescent="0.3">
      <c r="B49" s="122" t="s">
        <v>401</v>
      </c>
      <c r="C49" s="155"/>
      <c r="D49" s="113">
        <v>0.05</v>
      </c>
    </row>
    <row r="50" spans="2:4" ht="15.75" x14ac:dyDescent="0.3">
      <c r="B50" s="122" t="s">
        <v>403</v>
      </c>
      <c r="C50" s="155"/>
      <c r="D50" s="113">
        <v>0.02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67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9" max="12" width="0" hidden="1" customWidth="1" outlineLevel="1"/>
    <col min="13" max="13" width="11.5703125" style="85" collapsed="1"/>
    <col min="14" max="17" width="0" style="85" hidden="1" customWidth="1" outlineLevel="1"/>
    <col min="18" max="18" width="11.5703125" style="85" collapsed="1"/>
    <col min="19" max="22" width="0" style="85" hidden="1" customWidth="1" outlineLevel="1"/>
    <col min="23" max="23" width="11.5703125" style="85" collapsed="1"/>
    <col min="24" max="27" width="0" style="85" hidden="1" customWidth="1" outlineLevel="1"/>
    <col min="28" max="28" width="11.5703125" style="85" collapsed="1"/>
    <col min="29" max="32" width="0" style="85" hidden="1" customWidth="1" outlineLevel="1"/>
    <col min="33" max="33" width="11.5703125" style="85" collapsed="1"/>
    <col min="34" max="37" width="0" style="85" hidden="1" customWidth="1" outlineLevel="1"/>
    <col min="38" max="38" width="11.5703125" style="85" collapsed="1"/>
    <col min="39" max="42" width="0" style="85" hidden="1" customWidth="1" outlineLevel="1"/>
    <col min="43" max="43" width="11.5703125" style="85" collapsed="1"/>
    <col min="44" max="47" width="0" style="85" hidden="1" customWidth="1" outlineLevel="1"/>
    <col min="48" max="48" width="11.5703125" style="85" collapsed="1"/>
    <col min="49" max="52" width="0" style="85" hidden="1" customWidth="1" outlineLevel="1"/>
    <col min="53" max="53" width="11.5703125" style="85" collapsed="1"/>
    <col min="54" max="57" width="0" style="85" hidden="1" customWidth="1" outlineLevel="1"/>
    <col min="58" max="58" width="11.5703125" style="85" collapsed="1"/>
    <col min="59" max="62" width="0" style="85" hidden="1" customWidth="1" outlineLevel="1"/>
    <col min="63" max="63" width="11.5703125" style="85" collapsed="1"/>
    <col min="64" max="67" width="0" style="85" hidden="1" customWidth="1" outlineLevel="1"/>
    <col min="68" max="68" width="11.5703125" style="85" collapsed="1"/>
    <col min="69" max="72" width="0" style="85" hidden="1" customWidth="1" outlineLevel="1"/>
    <col min="73" max="73" width="11.5703125" style="85" collapsed="1"/>
  </cols>
  <sheetData>
    <row r="1" spans="1:74" x14ac:dyDescent="0.25">
      <c r="A1" s="99" t="s">
        <v>3</v>
      </c>
    </row>
    <row r="5" spans="1:74" x14ac:dyDescent="0.25">
      <c r="L5" s="85"/>
      <c r="BV5" s="85"/>
    </row>
    <row r="6" spans="1:74" x14ac:dyDescent="0.25">
      <c r="L6" s="85"/>
      <c r="BV6" s="85"/>
    </row>
    <row r="7" spans="1:74" ht="15.75" thickBot="1" x14ac:dyDescent="0.3">
      <c r="L7" s="85"/>
      <c r="BV7" s="85"/>
    </row>
    <row r="8" spans="1:74" s="85" customFormat="1" ht="16.5" x14ac:dyDescent="0.25">
      <c r="B8" s="4" t="s">
        <v>381</v>
      </c>
      <c r="C8" s="4"/>
      <c r="D8" s="4"/>
      <c r="E8" s="4"/>
      <c r="F8" s="4"/>
      <c r="G8" s="4"/>
      <c r="H8" s="4"/>
      <c r="I8" s="4"/>
    </row>
    <row r="9" spans="1:74" s="85" customFormat="1" ht="17.25" thickBot="1" x14ac:dyDescent="0.35">
      <c r="B9" s="142" t="s">
        <v>382</v>
      </c>
      <c r="C9" s="106"/>
      <c r="D9" s="106"/>
      <c r="E9" s="106"/>
      <c r="F9" s="106"/>
      <c r="G9" s="106"/>
      <c r="H9" s="106"/>
      <c r="I9" s="106"/>
    </row>
    <row r="10" spans="1:74" x14ac:dyDescent="0.25">
      <c r="L10" s="85"/>
      <c r="BV10" s="85"/>
    </row>
    <row r="11" spans="1:74" x14ac:dyDescent="0.25">
      <c r="L11" s="85"/>
      <c r="BV11" s="85"/>
    </row>
    <row r="12" spans="1:74" x14ac:dyDescent="0.25">
      <c r="L12" s="85"/>
      <c r="BV12" s="85"/>
    </row>
    <row r="13" spans="1:74" x14ac:dyDescent="0.25">
      <c r="L13" s="85"/>
      <c r="BV13" s="85"/>
    </row>
    <row r="14" spans="1:74" x14ac:dyDescent="0.25">
      <c r="L14" s="85"/>
      <c r="BV14" s="85"/>
    </row>
    <row r="15" spans="1:74" x14ac:dyDescent="0.25">
      <c r="L15" s="85"/>
      <c r="BV15" s="85"/>
    </row>
    <row r="16" spans="1:74" x14ac:dyDescent="0.25">
      <c r="L16" s="85"/>
      <c r="BV16" s="85"/>
    </row>
    <row r="17" spans="2:74" x14ac:dyDescent="0.25">
      <c r="L17" s="85"/>
      <c r="BV17" s="85"/>
    </row>
    <row r="18" spans="2:74" x14ac:dyDescent="0.25">
      <c r="L18" s="85"/>
      <c r="BV18" s="85"/>
    </row>
    <row r="19" spans="2:74" x14ac:dyDescent="0.25">
      <c r="L19" s="85"/>
      <c r="BV19" s="85"/>
    </row>
    <row r="20" spans="2:74" x14ac:dyDescent="0.25">
      <c r="L20" s="85"/>
      <c r="BV20" s="85"/>
    </row>
    <row r="21" spans="2:74" x14ac:dyDescent="0.25">
      <c r="L21" s="85"/>
      <c r="BV21" s="85"/>
    </row>
    <row r="22" spans="2:74" x14ac:dyDescent="0.25">
      <c r="L22" s="85"/>
      <c r="BV22" s="85"/>
    </row>
    <row r="23" spans="2:74" x14ac:dyDescent="0.25">
      <c r="L23" s="85"/>
      <c r="BV23" s="85"/>
    </row>
    <row r="24" spans="2:74" x14ac:dyDescent="0.25">
      <c r="L24" s="85"/>
      <c r="BV24" s="85"/>
    </row>
    <row r="25" spans="2:74" x14ac:dyDescent="0.25">
      <c r="L25" s="85"/>
      <c r="BV25" s="85"/>
    </row>
    <row r="26" spans="2:74" s="85" customFormat="1" ht="15.75" thickBot="1" x14ac:dyDescent="0.3">
      <c r="B26" s="10"/>
      <c r="C26" s="10"/>
      <c r="D26" s="10"/>
      <c r="E26" s="10"/>
      <c r="F26" s="10"/>
      <c r="G26" s="10"/>
      <c r="H26" s="10"/>
      <c r="I26" s="10"/>
    </row>
    <row r="27" spans="2:74" s="85" customFormat="1" ht="15.75" x14ac:dyDescent="0.3">
      <c r="B27" s="82" t="s">
        <v>383</v>
      </c>
      <c r="C27" s="82"/>
      <c r="D27" s="82"/>
      <c r="E27" s="82"/>
      <c r="F27" s="82"/>
      <c r="G27" s="82"/>
      <c r="H27" s="82"/>
      <c r="I27" s="82"/>
    </row>
    <row r="28" spans="2:74" s="85" customFormat="1" ht="15.75" x14ac:dyDescent="0.3">
      <c r="B28" s="82"/>
      <c r="C28" s="82"/>
      <c r="D28" s="82"/>
      <c r="E28" s="82"/>
      <c r="F28" s="82"/>
      <c r="G28" s="82"/>
      <c r="H28" s="82"/>
      <c r="I28" s="82"/>
      <c r="M28" s="82"/>
      <c r="N28" s="82"/>
      <c r="R28" s="82"/>
      <c r="S28" s="82"/>
      <c r="W28" s="82"/>
      <c r="X28" s="82"/>
      <c r="AB28" s="82"/>
      <c r="AC28" s="82"/>
      <c r="AG28" s="82"/>
      <c r="AH28" s="82"/>
      <c r="AL28" s="82"/>
      <c r="AM28" s="82"/>
      <c r="AQ28" s="82"/>
      <c r="AR28" s="82"/>
      <c r="AV28" s="82"/>
      <c r="AW28" s="82"/>
      <c r="BA28" s="82"/>
      <c r="BB28" s="82"/>
      <c r="BF28" s="82"/>
      <c r="BG28" s="82"/>
      <c r="BK28" s="82"/>
      <c r="BL28" s="82"/>
      <c r="BP28" s="82"/>
      <c r="BQ28" s="82"/>
      <c r="BU28" s="82"/>
    </row>
    <row r="29" spans="2:74" s="85" customFormat="1" ht="15.75" x14ac:dyDescent="0.3">
      <c r="B29" s="82"/>
      <c r="C29" s="82"/>
      <c r="D29" s="82"/>
      <c r="E29" s="82"/>
      <c r="F29" s="82"/>
      <c r="G29" s="82"/>
      <c r="H29" s="82"/>
      <c r="I29" s="82"/>
      <c r="M29" s="82"/>
      <c r="N29" s="82"/>
      <c r="R29" s="82"/>
      <c r="S29" s="82"/>
      <c r="W29" s="82"/>
      <c r="X29" s="82"/>
      <c r="AB29" s="82"/>
      <c r="AC29" s="82"/>
      <c r="AG29" s="82"/>
      <c r="AH29" s="82"/>
      <c r="AL29" s="82"/>
      <c r="AM29" s="82"/>
      <c r="AQ29" s="82"/>
      <c r="AR29" s="82"/>
      <c r="AV29" s="82"/>
      <c r="AW29" s="82"/>
      <c r="BA29" s="82"/>
      <c r="BB29" s="82"/>
      <c r="BF29" s="82"/>
      <c r="BG29" s="82"/>
      <c r="BK29" s="82"/>
      <c r="BL29" s="82"/>
      <c r="BP29" s="82"/>
      <c r="BQ29" s="82"/>
      <c r="BU29" s="82"/>
    </row>
    <row r="30" spans="2:74" s="85" customFormat="1" ht="15.75" x14ac:dyDescent="0.3">
      <c r="B30" s="153" t="s">
        <v>415</v>
      </c>
      <c r="C30" s="153"/>
      <c r="D30" s="153"/>
      <c r="E30" s="153"/>
      <c r="F30" s="153"/>
      <c r="G30" s="153"/>
      <c r="H30" s="153"/>
      <c r="I30" s="153"/>
      <c r="J30" s="155"/>
      <c r="K30" s="155"/>
      <c r="L30" s="155"/>
      <c r="M30" s="153"/>
      <c r="N30" s="153"/>
      <c r="O30" s="155"/>
      <c r="P30" s="155"/>
      <c r="Q30" s="155"/>
      <c r="R30" s="153"/>
      <c r="S30" s="153"/>
      <c r="T30" s="155"/>
      <c r="U30" s="155"/>
      <c r="V30" s="155"/>
      <c r="W30" s="153"/>
      <c r="X30" s="153"/>
      <c r="Y30" s="155"/>
      <c r="Z30" s="155"/>
      <c r="AA30" s="155"/>
      <c r="AB30" s="153"/>
      <c r="AC30" s="153"/>
      <c r="AD30" s="155"/>
      <c r="AE30" s="155"/>
      <c r="AF30" s="155"/>
      <c r="AG30" s="153"/>
      <c r="AH30" s="153"/>
      <c r="AI30" s="155"/>
      <c r="AJ30" s="155"/>
      <c r="AK30" s="155"/>
      <c r="AL30" s="153"/>
      <c r="AM30" s="153"/>
      <c r="AN30" s="155"/>
      <c r="AO30" s="155"/>
      <c r="AP30" s="155"/>
      <c r="AQ30" s="153"/>
      <c r="AR30" s="153"/>
      <c r="AS30" s="155"/>
      <c r="AT30" s="155"/>
      <c r="AU30" s="155"/>
      <c r="AV30" s="153"/>
      <c r="AW30" s="153"/>
      <c r="AX30" s="155"/>
      <c r="AY30" s="155"/>
      <c r="AZ30" s="155"/>
      <c r="BA30" s="153"/>
      <c r="BB30" s="153"/>
      <c r="BC30" s="155"/>
      <c r="BD30" s="155"/>
      <c r="BE30" s="155"/>
      <c r="BF30" s="153"/>
      <c r="BG30" s="153"/>
      <c r="BH30" s="155"/>
      <c r="BI30" s="155"/>
      <c r="BJ30" s="155"/>
      <c r="BK30" s="153"/>
      <c r="BL30" s="153"/>
      <c r="BM30" s="155"/>
      <c r="BN30" s="155"/>
      <c r="BO30" s="155"/>
      <c r="BP30" s="153"/>
      <c r="BQ30" s="153"/>
      <c r="BR30" s="155"/>
      <c r="BS30" s="155"/>
      <c r="BT30" s="155"/>
      <c r="BU30" s="153"/>
    </row>
    <row r="31" spans="2:74" s="85" customFormat="1" ht="15.75" x14ac:dyDescent="0.3">
      <c r="B31" s="169"/>
      <c r="C31" s="169">
        <v>1990</v>
      </c>
      <c r="D31" s="169">
        <v>1991</v>
      </c>
      <c r="E31" s="169">
        <v>1992</v>
      </c>
      <c r="F31" s="169">
        <v>1993</v>
      </c>
      <c r="G31" s="169">
        <v>1994</v>
      </c>
      <c r="H31" s="169">
        <v>1995</v>
      </c>
      <c r="I31" s="169">
        <v>1996</v>
      </c>
      <c r="J31" s="169">
        <v>1997</v>
      </c>
      <c r="K31" s="169">
        <v>1998</v>
      </c>
      <c r="L31" s="169">
        <v>1999</v>
      </c>
      <c r="M31" s="169">
        <v>2000</v>
      </c>
      <c r="N31" s="169">
        <v>2001</v>
      </c>
      <c r="O31" s="169">
        <v>2002</v>
      </c>
      <c r="P31" s="169">
        <v>2003</v>
      </c>
      <c r="Q31" s="169">
        <v>2004</v>
      </c>
      <c r="R31" s="169">
        <v>2005</v>
      </c>
      <c r="S31" s="169">
        <v>2006</v>
      </c>
      <c r="T31" s="169">
        <v>2007</v>
      </c>
      <c r="U31" s="169">
        <v>2008</v>
      </c>
      <c r="V31" s="169">
        <v>2009</v>
      </c>
      <c r="W31" s="169">
        <v>2010</v>
      </c>
      <c r="X31" s="169">
        <v>2011</v>
      </c>
      <c r="Y31" s="169">
        <v>2012</v>
      </c>
      <c r="Z31" s="169">
        <v>2013</v>
      </c>
      <c r="AA31" s="169">
        <v>2014</v>
      </c>
      <c r="AB31" s="169">
        <v>2015</v>
      </c>
      <c r="AC31" s="169">
        <v>2016</v>
      </c>
      <c r="AD31" s="169">
        <v>2017</v>
      </c>
      <c r="AE31" s="169">
        <v>2018</v>
      </c>
      <c r="AF31" s="169">
        <v>2019</v>
      </c>
      <c r="AG31" s="169">
        <v>2020</v>
      </c>
      <c r="AH31" s="169">
        <v>2021</v>
      </c>
      <c r="AI31" s="169">
        <v>2022</v>
      </c>
      <c r="AJ31" s="169">
        <v>2023</v>
      </c>
      <c r="AK31" s="169">
        <v>2024</v>
      </c>
      <c r="AL31" s="169">
        <v>2025</v>
      </c>
      <c r="AM31" s="169">
        <v>2026</v>
      </c>
      <c r="AN31" s="169">
        <v>2027</v>
      </c>
      <c r="AO31" s="169">
        <v>2028</v>
      </c>
      <c r="AP31" s="169">
        <v>2029</v>
      </c>
      <c r="AQ31" s="169">
        <v>2030</v>
      </c>
      <c r="AR31" s="169">
        <v>2031</v>
      </c>
      <c r="AS31" s="169">
        <v>2032</v>
      </c>
      <c r="AT31" s="169">
        <v>2033</v>
      </c>
      <c r="AU31" s="169">
        <v>2034</v>
      </c>
      <c r="AV31" s="169">
        <v>2035</v>
      </c>
      <c r="AW31" s="169">
        <v>2036</v>
      </c>
      <c r="AX31" s="169">
        <v>2037</v>
      </c>
      <c r="AY31" s="169">
        <v>2038</v>
      </c>
      <c r="AZ31" s="169">
        <v>2039</v>
      </c>
      <c r="BA31" s="169">
        <v>2040</v>
      </c>
      <c r="BB31" s="169">
        <v>2041</v>
      </c>
      <c r="BC31" s="169">
        <v>2042</v>
      </c>
      <c r="BD31" s="169">
        <v>2043</v>
      </c>
      <c r="BE31" s="169">
        <v>2044</v>
      </c>
      <c r="BF31" s="169">
        <v>2045</v>
      </c>
      <c r="BG31" s="169">
        <v>2046</v>
      </c>
      <c r="BH31" s="169">
        <v>2047</v>
      </c>
      <c r="BI31" s="169">
        <v>2048</v>
      </c>
      <c r="BJ31" s="169">
        <v>2049</v>
      </c>
      <c r="BK31" s="169">
        <v>2050</v>
      </c>
      <c r="BL31" s="169">
        <v>2051</v>
      </c>
      <c r="BM31" s="169">
        <v>2052</v>
      </c>
      <c r="BN31" s="169">
        <v>2053</v>
      </c>
      <c r="BO31" s="169">
        <v>2054</v>
      </c>
      <c r="BP31" s="169">
        <v>2055</v>
      </c>
      <c r="BQ31" s="169">
        <v>2056</v>
      </c>
      <c r="BR31" s="169">
        <v>2057</v>
      </c>
      <c r="BS31" s="169">
        <v>2058</v>
      </c>
      <c r="BT31" s="169">
        <v>2059</v>
      </c>
      <c r="BU31" s="169">
        <v>2060</v>
      </c>
    </row>
    <row r="32" spans="2:74" s="85" customFormat="1" ht="15.75" x14ac:dyDescent="0.3">
      <c r="B32" s="153" t="s">
        <v>69</v>
      </c>
      <c r="C32" s="154">
        <v>5.117</v>
      </c>
      <c r="D32" s="154">
        <v>4.6829999999999998</v>
      </c>
      <c r="E32" s="154">
        <v>4.2679999999999998</v>
      </c>
      <c r="F32" s="154">
        <v>4.0430000000000001</v>
      </c>
      <c r="G32" s="154">
        <v>4.4320000000000004</v>
      </c>
      <c r="H32" s="154">
        <v>3.9940000000000002</v>
      </c>
      <c r="I32" s="154">
        <v>3.6480000000000001</v>
      </c>
      <c r="J32" s="154">
        <v>3.4849999999999999</v>
      </c>
      <c r="K32" s="154">
        <v>3.371</v>
      </c>
      <c r="L32" s="154">
        <v>3.54</v>
      </c>
      <c r="M32" s="154">
        <v>3.754</v>
      </c>
      <c r="N32" s="154">
        <v>3.891</v>
      </c>
      <c r="O32" s="154">
        <v>3.7709999999999999</v>
      </c>
      <c r="P32" s="154">
        <v>3.5920000000000001</v>
      </c>
      <c r="Q32" s="154">
        <v>3.9569999999999999</v>
      </c>
      <c r="R32" s="154">
        <v>4.1360000000000001</v>
      </c>
      <c r="S32" s="154">
        <v>4.1429999999999998</v>
      </c>
      <c r="T32" s="154">
        <v>4.2430000000000003</v>
      </c>
      <c r="U32" s="154">
        <v>4.2839999999999998</v>
      </c>
      <c r="V32" s="154">
        <v>4.3029999999999999</v>
      </c>
      <c r="W32" s="154">
        <v>4.5529999999999999</v>
      </c>
      <c r="X32" s="154">
        <v>4.577</v>
      </c>
      <c r="Y32" s="154">
        <v>4.3758066049319924</v>
      </c>
      <c r="Z32" s="154">
        <v>4.543912285426984</v>
      </c>
      <c r="AA32" s="154">
        <v>4.5632506866573497</v>
      </c>
      <c r="AB32" s="154">
        <v>4.2009581310139161</v>
      </c>
      <c r="AC32" s="154">
        <v>4.3777132050656524</v>
      </c>
      <c r="AD32" s="154">
        <v>4.2532614992132061</v>
      </c>
      <c r="AE32" s="154">
        <v>4.2701869312091381</v>
      </c>
      <c r="AF32" s="154">
        <v>4.1962974644104243</v>
      </c>
      <c r="AG32" s="154">
        <v>4.1329286470176525</v>
      </c>
      <c r="AH32" s="154">
        <v>4.1583871848963812</v>
      </c>
      <c r="AI32" s="154">
        <v>4.1583871848963812</v>
      </c>
      <c r="AJ32" s="154">
        <v>4.1583871848963812</v>
      </c>
      <c r="AK32" s="154">
        <v>4.1583871848963812</v>
      </c>
      <c r="AL32" s="154">
        <v>4.1583871848963812</v>
      </c>
      <c r="AM32" s="154">
        <v>4.1583871848963812</v>
      </c>
      <c r="AN32" s="154">
        <v>4.1583871848963812</v>
      </c>
      <c r="AO32" s="154">
        <v>4.1583871848963812</v>
      </c>
      <c r="AP32" s="154">
        <v>4.1583871848963812</v>
      </c>
      <c r="AQ32" s="154">
        <v>4.1583871848963812</v>
      </c>
      <c r="AR32" s="154">
        <v>4.1583871848963812</v>
      </c>
      <c r="AS32" s="154">
        <v>4.1583871848963812</v>
      </c>
      <c r="AT32" s="154">
        <v>4.1583871848963812</v>
      </c>
      <c r="AU32" s="154">
        <v>4.1583871848963812</v>
      </c>
      <c r="AV32" s="154">
        <v>4.1583871848963812</v>
      </c>
      <c r="AW32" s="154">
        <v>4.1583871848963812</v>
      </c>
      <c r="AX32" s="154">
        <v>4.1583871848963812</v>
      </c>
      <c r="AY32" s="154">
        <v>4.1583871848963812</v>
      </c>
      <c r="AZ32" s="154">
        <v>4.1583871848963812</v>
      </c>
      <c r="BA32" s="154">
        <v>4.1583871848963812</v>
      </c>
      <c r="BB32" s="154">
        <v>4.1583871848963812</v>
      </c>
      <c r="BC32" s="154">
        <v>4.1583871848963812</v>
      </c>
      <c r="BD32" s="154">
        <v>4.1583871848963812</v>
      </c>
      <c r="BE32" s="154">
        <v>4.1583871848963812</v>
      </c>
      <c r="BF32" s="154">
        <v>4.1583871848963812</v>
      </c>
      <c r="BG32" s="154">
        <v>4.1583871848963812</v>
      </c>
      <c r="BH32" s="154">
        <v>4.1583871848963812</v>
      </c>
      <c r="BI32" s="154">
        <v>4.1583871848963812</v>
      </c>
      <c r="BJ32" s="154">
        <v>4.1583871848963812</v>
      </c>
      <c r="BK32" s="154">
        <v>4.1583871848963812</v>
      </c>
      <c r="BL32" s="154">
        <v>4.1583871848963812</v>
      </c>
      <c r="BM32" s="154">
        <v>4.1583871848963812</v>
      </c>
      <c r="BN32" s="154">
        <v>4.1583871848963812</v>
      </c>
      <c r="BO32" s="154">
        <v>4.1583871848963812</v>
      </c>
      <c r="BP32" s="154">
        <v>4.1583871848963812</v>
      </c>
      <c r="BQ32" s="154">
        <v>4.1583871848963812</v>
      </c>
      <c r="BR32" s="154">
        <v>4.1583871848963812</v>
      </c>
      <c r="BS32" s="154">
        <v>4.1583871848963812</v>
      </c>
      <c r="BT32" s="154">
        <v>4.1583871848963812</v>
      </c>
      <c r="BU32" s="154">
        <v>4.1583871848963812</v>
      </c>
    </row>
    <row r="33" spans="2:73" s="85" customFormat="1" ht="15.75" x14ac:dyDescent="0.3">
      <c r="B33" s="153" t="s">
        <v>411</v>
      </c>
      <c r="C33" s="154">
        <v>3.7446206000000002</v>
      </c>
      <c r="D33" s="154">
        <v>3.3094760999999999</v>
      </c>
      <c r="E33" s="154">
        <v>2.9090688</v>
      </c>
      <c r="F33" s="154">
        <v>2.6542295</v>
      </c>
      <c r="G33" s="154">
        <v>2.7983647999999999</v>
      </c>
      <c r="H33" s="154">
        <v>2.4215622000000003</v>
      </c>
      <c r="I33" s="154">
        <v>2.1202176000000001</v>
      </c>
      <c r="J33" s="154">
        <v>2.0158284670077369</v>
      </c>
      <c r="K33" s="154">
        <v>1.7479225670025991</v>
      </c>
      <c r="L33" s="154">
        <v>1.7351412469609271</v>
      </c>
      <c r="M33" s="154">
        <v>1.7188047653716327</v>
      </c>
      <c r="N33" s="154">
        <v>1.6791774857688337</v>
      </c>
      <c r="O33" s="154">
        <v>1.5816545612680264</v>
      </c>
      <c r="P33" s="154">
        <v>1.5589280000000001</v>
      </c>
      <c r="Q33" s="154">
        <v>1.6540259999999998</v>
      </c>
      <c r="R33" s="154">
        <v>1.6006320000000001</v>
      </c>
      <c r="S33" s="154">
        <v>1.549482</v>
      </c>
      <c r="T33" s="154">
        <v>1.4468630000000002</v>
      </c>
      <c r="U33" s="154">
        <v>1.1823840000000001</v>
      </c>
      <c r="V33" s="154">
        <v>0.95956900000000001</v>
      </c>
      <c r="W33" s="154">
        <v>0.84685800000000011</v>
      </c>
      <c r="X33" s="154">
        <v>0.80097499999999999</v>
      </c>
      <c r="Y33" s="154">
        <v>0.69137744357925479</v>
      </c>
      <c r="Z33" s="154">
        <v>0.60434033396178888</v>
      </c>
      <c r="AA33" s="154">
        <v>0.52021057827893791</v>
      </c>
      <c r="AB33" s="154">
        <v>0.3948900643153081</v>
      </c>
      <c r="AC33" s="154">
        <v>0.37210562243058048</v>
      </c>
      <c r="AD33" s="154">
        <v>0.28922178194649806</v>
      </c>
      <c r="AE33" s="154">
        <v>0.32453420677189448</v>
      </c>
      <c r="AF33" s="154">
        <v>0.29374082250872974</v>
      </c>
      <c r="AG33" s="154">
        <v>0.25080143747768385</v>
      </c>
      <c r="AH33" s="154">
        <v>0.23633349072970147</v>
      </c>
      <c r="AI33" s="154">
        <v>0.15262916982999808</v>
      </c>
      <c r="AJ33" s="154">
        <v>0.13242431210430486</v>
      </c>
      <c r="AK33" s="154">
        <v>0.1148941480572198</v>
      </c>
      <c r="AL33" s="154">
        <v>9.9684605100283707E-2</v>
      </c>
      <c r="AM33" s="154">
        <v>8.648848232941031E-2</v>
      </c>
      <c r="AN33" s="154">
        <v>7.5039245710202762E-2</v>
      </c>
      <c r="AO33" s="154">
        <v>6.5105644648841346E-2</v>
      </c>
      <c r="AP33" s="154">
        <v>5.6487041214553134E-2</v>
      </c>
      <c r="AQ33" s="154">
        <v>4.9009357673742204E-2</v>
      </c>
      <c r="AR33" s="154">
        <v>4.2521560484459799E-2</v>
      </c>
      <c r="AS33" s="154">
        <v>3.6892609735268804E-2</v>
      </c>
      <c r="AT33" s="154">
        <v>3.2008812413558387E-2</v>
      </c>
      <c r="AU33" s="154">
        <v>2.777152604487344E-2</v>
      </c>
      <c r="AV33" s="154">
        <v>2.4095166321584396E-2</v>
      </c>
      <c r="AW33" s="154">
        <v>2.0905478479170122E-2</v>
      </c>
      <c r="AX33" s="154">
        <v>1.8138037505536813E-2</v>
      </c>
      <c r="AY33" s="154">
        <v>1.5736946890742492E-2</v>
      </c>
      <c r="AZ33" s="154">
        <v>1.3653709634598093E-2</v>
      </c>
      <c r="BA33" s="154">
        <v>1.1846248708863834E-2</v>
      </c>
      <c r="BB33" s="154">
        <v>1.0278057189429072E-2</v>
      </c>
      <c r="BC33" s="154">
        <v>8.9174608929265316E-3</v>
      </c>
      <c r="BD33" s="154">
        <v>7.7369786245849214E-3</v>
      </c>
      <c r="BE33" s="154">
        <v>6.712767115667026E-3</v>
      </c>
      <c r="BF33" s="154">
        <v>5.824139439392354E-3</v>
      </c>
      <c r="BG33" s="154">
        <v>5.0531471783547589E-3</v>
      </c>
      <c r="BH33" s="154">
        <v>4.3842179040924061E-3</v>
      </c>
      <c r="BI33" s="154">
        <v>3.8038406466566958E-3</v>
      </c>
      <c r="BJ33" s="154">
        <v>3.3002930013244728E-3</v>
      </c>
      <c r="BK33" s="154">
        <v>2.8634043605808095E-3</v>
      </c>
      <c r="BL33" s="154">
        <v>2.4843504891543656E-3</v>
      </c>
      <c r="BM33" s="154">
        <v>2.1554752929515072E-3</v>
      </c>
      <c r="BN33" s="154">
        <v>1.8701361819949297E-3</v>
      </c>
      <c r="BO33" s="154">
        <v>1.6225699040222103E-3</v>
      </c>
      <c r="BP33" s="154">
        <v>1.4077761388639799E-3</v>
      </c>
      <c r="BQ33" s="154">
        <v>1.2214165024520545E-3</v>
      </c>
      <c r="BR33" s="154">
        <v>1.0597269205500823E-3</v>
      </c>
      <c r="BS33" s="154">
        <v>9.1944160233961071E-4</v>
      </c>
      <c r="BT33" s="154">
        <v>7.9772707828731481E-4</v>
      </c>
      <c r="BU33" s="154">
        <v>6.9212496999647747E-4</v>
      </c>
    </row>
    <row r="34" spans="2:73" s="85" customFormat="1" ht="15.75" x14ac:dyDescent="0.3">
      <c r="B34" s="153" t="s">
        <v>412</v>
      </c>
      <c r="C34" s="154">
        <v>1.3208256599803709</v>
      </c>
      <c r="D34" s="154">
        <v>1.3256367564254352</v>
      </c>
      <c r="E34" s="154">
        <v>1.3145503231985598</v>
      </c>
      <c r="F34" s="154">
        <v>1.3459286643449921</v>
      </c>
      <c r="G34" s="154">
        <v>1.5856653884961953</v>
      </c>
      <c r="H34" s="154">
        <v>1.5281697023796468</v>
      </c>
      <c r="I34" s="154">
        <v>1.486261583595837</v>
      </c>
      <c r="J34" s="154">
        <v>1.4350017518772147</v>
      </c>
      <c r="K34" s="154">
        <v>1.5996610349150662</v>
      </c>
      <c r="L34" s="154">
        <v>1.7428926380680143</v>
      </c>
      <c r="M34" s="154">
        <v>2.0095341637434641</v>
      </c>
      <c r="N34" s="154">
        <v>2.1486269856892841</v>
      </c>
      <c r="O34" s="154">
        <v>2.0977723996911006</v>
      </c>
      <c r="P34" s="154">
        <v>1.9791920000000003</v>
      </c>
      <c r="Q34" s="154">
        <v>2.1961349999999999</v>
      </c>
      <c r="R34" s="154">
        <v>2.4361039999999998</v>
      </c>
      <c r="S34" s="154">
        <v>2.4650849999999997</v>
      </c>
      <c r="T34" s="154">
        <v>2.6900620000000002</v>
      </c>
      <c r="U34" s="154">
        <v>2.9645280000000001</v>
      </c>
      <c r="V34" s="154">
        <v>3.2315529999999995</v>
      </c>
      <c r="W34" s="154">
        <v>3.6105289999999997</v>
      </c>
      <c r="X34" s="154">
        <v>3.647869</v>
      </c>
      <c r="Y34" s="154">
        <v>3.6012888358590294</v>
      </c>
      <c r="Z34" s="154">
        <v>3.8577815303275091</v>
      </c>
      <c r="AA34" s="154">
        <v>3.8605100809121176</v>
      </c>
      <c r="AB34" s="154">
        <v>3.6212259089339951</v>
      </c>
      <c r="AC34" s="154">
        <v>3.8742761864831023</v>
      </c>
      <c r="AD34" s="154">
        <v>3.7896559957989662</v>
      </c>
      <c r="AE34" s="154">
        <v>3.838898051157015</v>
      </c>
      <c r="AF34" s="154">
        <v>3.7766677179693815</v>
      </c>
      <c r="AG34" s="154">
        <v>3.7252871041379594</v>
      </c>
      <c r="AH34" s="154">
        <v>3.7068345802905394</v>
      </c>
      <c r="AI34" s="154">
        <v>3.7980015953030195</v>
      </c>
      <c r="AJ34" s="154">
        <v>3.8191417188395804</v>
      </c>
      <c r="AK34" s="154">
        <v>3.8374157264724604</v>
      </c>
      <c r="AL34" s="154">
        <v>3.8532168694576439</v>
      </c>
      <c r="AM34" s="154">
        <v>3.8668835086114051</v>
      </c>
      <c r="AN34" s="154">
        <v>3.8787069603354047</v>
      </c>
      <c r="AO34" s="154">
        <v>3.8889381853472762</v>
      </c>
      <c r="AP34" s="154">
        <v>3.8977934976016595</v>
      </c>
      <c r="AQ34" s="154">
        <v>3.9054594424212241</v>
      </c>
      <c r="AR34" s="154">
        <v>3.9120969691772536</v>
      </c>
      <c r="AS34" s="154">
        <v>3.9178450041231874</v>
      </c>
      <c r="AT34" s="154">
        <v>3.9228235125044577</v>
      </c>
      <c r="AU34" s="154">
        <v>3.9271361252812489</v>
      </c>
      <c r="AV34" s="154">
        <v>3.9308723942462311</v>
      </c>
      <c r="AW34" s="154">
        <v>3.9341097296179846</v>
      </c>
      <c r="AX34" s="154">
        <v>3.9369150660312529</v>
      </c>
      <c r="AY34" s="154">
        <v>3.9393462959704779</v>
      </c>
      <c r="AZ34" s="154">
        <v>3.941453503891323</v>
      </c>
      <c r="BA34" s="154">
        <v>3.9432800293706607</v>
      </c>
      <c r="BB34" s="154">
        <v>3.9448633834735549</v>
      </c>
      <c r="BC34" s="154">
        <v>3.9462360390053246</v>
      </c>
      <c r="BD34" s="154">
        <v>3.947426112327566</v>
      </c>
      <c r="BE34" s="154">
        <v>3.9484579518753176</v>
      </c>
      <c r="BF34" s="154">
        <v>3.9493526463485304</v>
      </c>
      <c r="BG34" s="154">
        <v>3.9501284637062799</v>
      </c>
      <c r="BH34" s="154">
        <v>3.9508012305176345</v>
      </c>
      <c r="BI34" s="154">
        <v>3.9513846598778182</v>
      </c>
      <c r="BJ34" s="154">
        <v>3.9518906349475529</v>
      </c>
      <c r="BK34" s="154">
        <v>3.9523294541881868</v>
      </c>
      <c r="BL34" s="154">
        <v>3.9527100435207929</v>
      </c>
      <c r="BM34" s="154">
        <v>3.9530401399130839</v>
      </c>
      <c r="BN34" s="154">
        <v>3.9533264502761347</v>
      </c>
      <c r="BO34" s="154">
        <v>3.9535747890186101</v>
      </c>
      <c r="BP34" s="154">
        <v>3.9537901971468292</v>
      </c>
      <c r="BQ34" s="154">
        <v>3.9539770454037133</v>
      </c>
      <c r="BR34" s="154">
        <v>3.9541391235994192</v>
      </c>
      <c r="BS34" s="154">
        <v>3.9542797179932765</v>
      </c>
      <c r="BT34" s="154">
        <v>3.9544016783340088</v>
      </c>
      <c r="BU34" s="154">
        <v>3.9545074759473198</v>
      </c>
    </row>
    <row r="35" spans="2:73" s="85" customFormat="1" ht="15.75" x14ac:dyDescent="0.3">
      <c r="B35" s="153" t="s">
        <v>413</v>
      </c>
      <c r="C35" s="154">
        <v>5.2783197302552383E-3</v>
      </c>
      <c r="D35" s="154">
        <v>5.5365879335369794E-3</v>
      </c>
      <c r="E35" s="154">
        <v>5.7833599370570553E-3</v>
      </c>
      <c r="F35" s="154">
        <v>6.2790988502515067E-3</v>
      </c>
      <c r="G35" s="154">
        <v>7.8891660626275693E-3</v>
      </c>
      <c r="H35" s="154">
        <v>8.1484906952485701E-3</v>
      </c>
      <c r="I35" s="154">
        <v>8.5302490374175345E-3</v>
      </c>
      <c r="J35" s="154">
        <v>2.5622372184177789E-2</v>
      </c>
      <c r="K35" s="154">
        <v>0</v>
      </c>
      <c r="L35" s="154">
        <v>0</v>
      </c>
      <c r="M35" s="154">
        <v>0</v>
      </c>
      <c r="N35" s="154">
        <v>3.6114728414603642E-2</v>
      </c>
      <c r="O35" s="154">
        <v>4.9941894086527619E-2</v>
      </c>
      <c r="P35" s="154">
        <v>3.5920000000000001E-2</v>
      </c>
      <c r="Q35" s="154">
        <v>5.9354999999999998E-2</v>
      </c>
      <c r="R35" s="154">
        <v>5.3768000000000003E-2</v>
      </c>
      <c r="S35" s="154">
        <v>6.2144999999999992E-2</v>
      </c>
      <c r="T35" s="154">
        <v>5.9401999999999996E-2</v>
      </c>
      <c r="U35" s="154">
        <v>8.5679999999999992E-2</v>
      </c>
      <c r="V35" s="154">
        <v>8.6059999999999998E-2</v>
      </c>
      <c r="W35" s="154">
        <v>6.8294999999999995E-2</v>
      </c>
      <c r="X35" s="154">
        <v>0.10069399999999999</v>
      </c>
      <c r="Y35" s="154">
        <v>4.3758066049319921E-2</v>
      </c>
      <c r="Z35" s="154">
        <v>4.5439122854269841E-2</v>
      </c>
      <c r="AA35" s="154">
        <v>4.5632506866573497E-2</v>
      </c>
      <c r="AB35" s="154">
        <v>1.6803832524055665E-2</v>
      </c>
      <c r="AC35" s="154">
        <v>2.1888566025328262E-2</v>
      </c>
      <c r="AD35" s="154">
        <v>1.7013045996852823E-2</v>
      </c>
      <c r="AE35" s="154">
        <v>8.5403738624182761E-3</v>
      </c>
      <c r="AF35" s="154">
        <v>0</v>
      </c>
      <c r="AG35" s="154">
        <v>1.2451940158113871E-2</v>
      </c>
      <c r="AH35" s="154">
        <v>1.2032289605908552E-2</v>
      </c>
      <c r="AI35" s="154">
        <v>4.5695954931323154E-3</v>
      </c>
      <c r="AJ35" s="154">
        <v>3.6343296822644111E-3</v>
      </c>
      <c r="AK35" s="154">
        <v>2.8904860964693874E-3</v>
      </c>
      <c r="AL35" s="154">
        <v>2.2988860682218626E-3</v>
      </c>
      <c r="AM35" s="154">
        <v>1.8283696853341853E-3</v>
      </c>
      <c r="AN35" s="154">
        <v>1.4541545805420075E-3</v>
      </c>
      <c r="AO35" s="154">
        <v>1.1565306300321898E-3</v>
      </c>
      <c r="AP35" s="154">
        <v>9.1982180993722376E-4</v>
      </c>
      <c r="AQ35" s="154">
        <v>7.3156053118337335E-4</v>
      </c>
      <c r="AR35" s="154">
        <v>5.8183096443627995E-4</v>
      </c>
      <c r="AS35" s="154">
        <v>4.6274676769296095E-4</v>
      </c>
      <c r="AT35" s="154">
        <v>3.6803570813346496E-4</v>
      </c>
      <c r="AU35" s="154">
        <v>2.927093000272977E-4</v>
      </c>
      <c r="AV35" s="154">
        <v>2.3280005833401323E-4</v>
      </c>
      <c r="AW35" s="154">
        <v>1.8515252899469107E-4</v>
      </c>
      <c r="AX35" s="154">
        <v>1.4725708936010704E-4</v>
      </c>
      <c r="AY35" s="154">
        <v>1.1711776492900249E-4</v>
      </c>
      <c r="AZ35" s="154">
        <v>9.3147100228377865E-5</v>
      </c>
      <c r="BA35" s="154">
        <v>7.4082546624887769E-5</v>
      </c>
      <c r="BB35" s="154">
        <v>5.8919963165494731E-5</v>
      </c>
      <c r="BC35" s="154">
        <v>4.686072789858707E-5</v>
      </c>
      <c r="BD35" s="154">
        <v>3.7269673998564532E-5</v>
      </c>
      <c r="BE35" s="154">
        <v>2.9641635165491227E-5</v>
      </c>
      <c r="BF35" s="154">
        <v>2.3574838226863183E-5</v>
      </c>
      <c r="BG35" s="154">
        <v>1.874974151459091E-5</v>
      </c>
      <c r="BH35" s="154">
        <v>1.4912204422399176E-5</v>
      </c>
      <c r="BI35" s="154">
        <v>1.1860101674594903E-5</v>
      </c>
      <c r="BJ35" s="154">
        <v>9.4326772720768818E-6</v>
      </c>
      <c r="BK35" s="154">
        <v>7.5020773818277415E-6</v>
      </c>
      <c r="BL35" s="154">
        <v>5.9666162023307866E-6</v>
      </c>
      <c r="BM35" s="154">
        <v>4.7454201141874817E-6</v>
      </c>
      <c r="BN35" s="154">
        <v>3.7741680202823015E-6</v>
      </c>
      <c r="BO35" s="154">
        <v>3.0017035167729489E-6</v>
      </c>
      <c r="BP35" s="154">
        <v>2.3873404560121107E-6</v>
      </c>
      <c r="BQ35" s="154">
        <v>1.8987199838574958E-6</v>
      </c>
      <c r="BR35" s="154">
        <v>1.5101061802981964E-6</v>
      </c>
      <c r="BS35" s="154">
        <v>1.2010305338135446E-6</v>
      </c>
      <c r="BT35" s="154">
        <v>9.552138531527655E-7</v>
      </c>
      <c r="BU35" s="154">
        <v>7.5970883301173984E-7</v>
      </c>
    </row>
    <row r="36" spans="2:73" s="85" customFormat="1" ht="15.75" x14ac:dyDescent="0.3">
      <c r="B36" s="153" t="s">
        <v>414</v>
      </c>
      <c r="C36" s="154">
        <v>4.6275420289373863E-2</v>
      </c>
      <c r="D36" s="154">
        <v>4.2350555641027514E-2</v>
      </c>
      <c r="E36" s="154">
        <v>3.8597516864382966E-2</v>
      </c>
      <c r="F36" s="154">
        <v>3.6562736804756406E-2</v>
      </c>
      <c r="G36" s="154">
        <v>4.008064544117744E-2</v>
      </c>
      <c r="H36" s="154">
        <v>3.6119606925104401E-2</v>
      </c>
      <c r="I36" s="154">
        <v>3.2990567366745327E-2</v>
      </c>
      <c r="J36" s="154">
        <v>8.547408930870767E-3</v>
      </c>
      <c r="K36" s="154">
        <v>2.3416398082334922E-2</v>
      </c>
      <c r="L36" s="154">
        <v>6.1966114971058806E-2</v>
      </c>
      <c r="M36" s="154">
        <v>2.56610708849032E-2</v>
      </c>
      <c r="N36" s="154">
        <v>2.7080800127278211E-2</v>
      </c>
      <c r="O36" s="154">
        <v>4.1631144954345174E-2</v>
      </c>
      <c r="P36" s="154">
        <v>1.7960000000000049E-2</v>
      </c>
      <c r="Q36" s="154">
        <v>4.7484000000000096E-2</v>
      </c>
      <c r="R36" s="154">
        <v>4.5496000000000085E-2</v>
      </c>
      <c r="S36" s="154">
        <v>6.6288000000000111E-2</v>
      </c>
      <c r="T36" s="154">
        <v>4.6673000000000103E-2</v>
      </c>
      <c r="U36" s="154">
        <v>5.1407999999999641E-2</v>
      </c>
      <c r="V36" s="154">
        <v>2.5818000000000577E-2</v>
      </c>
      <c r="W36" s="154">
        <v>2.7318000000000089E-2</v>
      </c>
      <c r="X36" s="154">
        <v>2.7461999999999612E-2</v>
      </c>
      <c r="Y36" s="154">
        <v>3.9382259444388001E-2</v>
      </c>
      <c r="Z36" s="154">
        <v>3.6351298283415941E-2</v>
      </c>
      <c r="AA36" s="154">
        <v>0.13689752059972066</v>
      </c>
      <c r="AB36" s="154">
        <v>0.16803832524055726</v>
      </c>
      <c r="AC36" s="154">
        <v>0.10944283012664142</v>
      </c>
      <c r="AD36" s="154">
        <v>0.15737067547088876</v>
      </c>
      <c r="AE36" s="154">
        <v>0.10248448634901931</v>
      </c>
      <c r="AF36" s="154">
        <v>0.12588892393231271</v>
      </c>
      <c r="AG36" s="154">
        <v>0.14438816524389583</v>
      </c>
      <c r="AH36" s="154">
        <v>0.20318682427023169</v>
      </c>
      <c r="AI36" s="154">
        <v>0.20318682427023169</v>
      </c>
      <c r="AJ36" s="154">
        <v>0.20318682427023169</v>
      </c>
      <c r="AK36" s="154">
        <v>0.20318682427023169</v>
      </c>
      <c r="AL36" s="154">
        <v>0.20318682427023169</v>
      </c>
      <c r="AM36" s="154">
        <v>0.20318682427023169</v>
      </c>
      <c r="AN36" s="154">
        <v>0.20318682427023169</v>
      </c>
      <c r="AO36" s="154">
        <v>0.20318682427023169</v>
      </c>
      <c r="AP36" s="154">
        <v>0.20318682427023169</v>
      </c>
      <c r="AQ36" s="154">
        <v>0.20318682427023169</v>
      </c>
      <c r="AR36" s="154">
        <v>0.20318682427023169</v>
      </c>
      <c r="AS36" s="154">
        <v>0.20318682427023169</v>
      </c>
      <c r="AT36" s="154">
        <v>0.20318682427023169</v>
      </c>
      <c r="AU36" s="154">
        <v>0.20318682427023169</v>
      </c>
      <c r="AV36" s="154">
        <v>0.20318682427023169</v>
      </c>
      <c r="AW36" s="154">
        <v>0.20318682427023169</v>
      </c>
      <c r="AX36" s="154">
        <v>0.20318682427023169</v>
      </c>
      <c r="AY36" s="154">
        <v>0.20318682427023169</v>
      </c>
      <c r="AZ36" s="154">
        <v>0.20318682427023169</v>
      </c>
      <c r="BA36" s="154">
        <v>0.20318682427023169</v>
      </c>
      <c r="BB36" s="154">
        <v>0.20318682427023169</v>
      </c>
      <c r="BC36" s="154">
        <v>0.20318682427023169</v>
      </c>
      <c r="BD36" s="154">
        <v>0.20318682427023169</v>
      </c>
      <c r="BE36" s="154">
        <v>0.20318682427023169</v>
      </c>
      <c r="BF36" s="154">
        <v>0.20318682427023169</v>
      </c>
      <c r="BG36" s="154">
        <v>0.20318682427023169</v>
      </c>
      <c r="BH36" s="154">
        <v>0.20318682427023169</v>
      </c>
      <c r="BI36" s="154">
        <v>0.20318682427023169</v>
      </c>
      <c r="BJ36" s="154">
        <v>0.20318682427023169</v>
      </c>
      <c r="BK36" s="154">
        <v>0.20318682427023169</v>
      </c>
      <c r="BL36" s="154">
        <v>0.20318682427023169</v>
      </c>
      <c r="BM36" s="154">
        <v>0.20318682427023169</v>
      </c>
      <c r="BN36" s="154">
        <v>0.20318682427023169</v>
      </c>
      <c r="BO36" s="154">
        <v>0.20318682427023169</v>
      </c>
      <c r="BP36" s="154">
        <v>0.20318682427023169</v>
      </c>
      <c r="BQ36" s="154">
        <v>0.20318682427023169</v>
      </c>
      <c r="BR36" s="154">
        <v>0.20318682427023169</v>
      </c>
      <c r="BS36" s="154">
        <v>0.20318682427023169</v>
      </c>
      <c r="BT36" s="154">
        <v>0.20318682427023169</v>
      </c>
      <c r="BU36" s="154">
        <v>0.20318682427023169</v>
      </c>
    </row>
    <row r="37" spans="2:73" s="85" customFormat="1" ht="15.75" x14ac:dyDescent="0.3">
      <c r="B37" s="82"/>
      <c r="C37" s="82"/>
      <c r="D37" s="82"/>
      <c r="E37" s="82"/>
      <c r="F37" s="82"/>
      <c r="G37" s="82"/>
      <c r="H37" s="82"/>
      <c r="I37" s="82"/>
      <c r="M37" s="82"/>
      <c r="N37" s="82"/>
      <c r="R37" s="82"/>
      <c r="S37" s="82"/>
      <c r="W37" s="82"/>
      <c r="X37" s="82"/>
      <c r="AB37" s="82"/>
      <c r="AC37" s="82"/>
      <c r="AG37" s="82"/>
      <c r="AH37" s="82"/>
      <c r="AL37" s="82"/>
      <c r="AM37" s="82"/>
      <c r="AQ37" s="82"/>
      <c r="AR37" s="82"/>
      <c r="AV37" s="82"/>
      <c r="AW37" s="82"/>
      <c r="BA37" s="82"/>
      <c r="BB37" s="82"/>
      <c r="BF37" s="82"/>
      <c r="BG37" s="82"/>
      <c r="BK37" s="82"/>
      <c r="BL37" s="82"/>
      <c r="BP37" s="82"/>
      <c r="BQ37" s="82"/>
      <c r="BU37" s="82"/>
    </row>
    <row r="38" spans="2:73" ht="15.75" x14ac:dyDescent="0.3">
      <c r="B38" s="112" t="s">
        <v>410</v>
      </c>
      <c r="C38" s="112"/>
      <c r="D38" s="112"/>
      <c r="E38" s="112"/>
      <c r="F38" s="153"/>
      <c r="G38" s="155"/>
    </row>
    <row r="39" spans="2:73" ht="15.75" x14ac:dyDescent="0.3">
      <c r="B39" s="151" t="s">
        <v>405</v>
      </c>
      <c r="C39" s="151" t="s">
        <v>406</v>
      </c>
      <c r="D39" s="151" t="s">
        <v>407</v>
      </c>
      <c r="E39" s="151" t="s">
        <v>408</v>
      </c>
      <c r="F39" s="169" t="s">
        <v>409</v>
      </c>
      <c r="G39" s="170"/>
    </row>
    <row r="40" spans="2:73" ht="15.75" x14ac:dyDescent="0.3">
      <c r="B40" s="112">
        <v>1990</v>
      </c>
      <c r="C40" s="112">
        <v>100</v>
      </c>
      <c r="D40" s="112">
        <v>28</v>
      </c>
      <c r="E40" s="112">
        <v>100</v>
      </c>
      <c r="F40" s="153">
        <v>100</v>
      </c>
      <c r="G40" s="155"/>
    </row>
    <row r="41" spans="2:73" ht="15.75" x14ac:dyDescent="0.3">
      <c r="B41" s="112">
        <v>1991</v>
      </c>
      <c r="C41" s="112">
        <v>87</v>
      </c>
      <c r="D41" s="112">
        <v>82</v>
      </c>
      <c r="E41" s="112">
        <v>88</v>
      </c>
      <c r="F41" s="153">
        <v>92</v>
      </c>
      <c r="G41" s="155"/>
    </row>
    <row r="42" spans="2:73" ht="15.75" x14ac:dyDescent="0.3">
      <c r="B42" s="112">
        <v>1992</v>
      </c>
      <c r="C42" s="112">
        <v>76</v>
      </c>
      <c r="D42" s="112">
        <v>111</v>
      </c>
      <c r="E42" s="112">
        <v>124</v>
      </c>
      <c r="F42" s="153">
        <v>83</v>
      </c>
      <c r="G42" s="155"/>
    </row>
    <row r="43" spans="2:73" ht="15.75" x14ac:dyDescent="0.3">
      <c r="B43" s="112">
        <v>1993</v>
      </c>
      <c r="C43" s="112">
        <v>71</v>
      </c>
      <c r="D43" s="112">
        <v>113</v>
      </c>
      <c r="E43" s="112">
        <v>123</v>
      </c>
      <c r="F43" s="153">
        <v>79</v>
      </c>
      <c r="G43" s="155"/>
    </row>
    <row r="44" spans="2:73" ht="15.75" x14ac:dyDescent="0.3">
      <c r="B44" s="112">
        <v>1994</v>
      </c>
      <c r="C44" s="112">
        <v>103</v>
      </c>
      <c r="D44" s="112">
        <v>88</v>
      </c>
      <c r="E44" s="112">
        <v>134</v>
      </c>
      <c r="F44" s="153">
        <v>87</v>
      </c>
      <c r="G44" s="155"/>
    </row>
    <row r="45" spans="2:73" ht="15.75" x14ac:dyDescent="0.3">
      <c r="B45" s="112">
        <v>1995</v>
      </c>
      <c r="C45" s="112">
        <v>108</v>
      </c>
      <c r="D45" s="112">
        <v>-4</v>
      </c>
      <c r="E45" s="112">
        <v>125</v>
      </c>
      <c r="F45" s="153">
        <v>78</v>
      </c>
      <c r="G45" s="155"/>
    </row>
    <row r="46" spans="2:73" ht="15.75" x14ac:dyDescent="0.3">
      <c r="B46" s="112">
        <v>1996</v>
      </c>
      <c r="C46" s="112">
        <v>101</v>
      </c>
      <c r="D46" s="112">
        <v>117</v>
      </c>
      <c r="E46" s="112">
        <v>160</v>
      </c>
      <c r="F46" s="153">
        <v>71</v>
      </c>
      <c r="G46" s="155"/>
    </row>
    <row r="47" spans="2:73" ht="15.75" x14ac:dyDescent="0.3">
      <c r="B47" s="112">
        <v>1997</v>
      </c>
      <c r="C47" s="112">
        <v>98</v>
      </c>
      <c r="D47" s="112">
        <v>148</v>
      </c>
      <c r="E47" s="112">
        <v>130</v>
      </c>
      <c r="F47" s="153">
        <v>68</v>
      </c>
      <c r="G47" s="155"/>
    </row>
    <row r="48" spans="2:73" ht="15.75" x14ac:dyDescent="0.3">
      <c r="B48" s="112">
        <v>1998</v>
      </c>
      <c r="C48" s="112">
        <v>104</v>
      </c>
      <c r="D48" s="112">
        <v>201</v>
      </c>
      <c r="E48" s="112">
        <v>128</v>
      </c>
      <c r="F48" s="153">
        <v>66</v>
      </c>
      <c r="G48" s="155"/>
    </row>
    <row r="49" spans="2:7" ht="15.75" x14ac:dyDescent="0.3">
      <c r="B49" s="112">
        <v>1999</v>
      </c>
      <c r="C49" s="112">
        <v>107</v>
      </c>
      <c r="D49" s="112">
        <v>15</v>
      </c>
      <c r="E49" s="112">
        <v>134</v>
      </c>
      <c r="F49" s="153">
        <v>69</v>
      </c>
      <c r="G49" s="155"/>
    </row>
    <row r="50" spans="2:7" ht="15.75" x14ac:dyDescent="0.3">
      <c r="B50" s="112">
        <v>2000</v>
      </c>
      <c r="C50" s="112">
        <v>104</v>
      </c>
      <c r="D50" s="112">
        <v>60</v>
      </c>
      <c r="E50" s="112">
        <v>119</v>
      </c>
      <c r="F50" s="153">
        <v>73</v>
      </c>
      <c r="G50" s="155"/>
    </row>
    <row r="51" spans="2:7" ht="15.75" x14ac:dyDescent="0.3">
      <c r="B51" s="112">
        <v>2001</v>
      </c>
      <c r="C51" s="112">
        <v>90</v>
      </c>
      <c r="D51" s="112">
        <v>130</v>
      </c>
      <c r="E51" s="112">
        <v>157</v>
      </c>
      <c r="F51" s="153">
        <v>76</v>
      </c>
      <c r="G51" s="155"/>
    </row>
    <row r="52" spans="2:7" ht="15.75" x14ac:dyDescent="0.3">
      <c r="B52" s="112">
        <v>2002</v>
      </c>
      <c r="C52" s="112">
        <v>88</v>
      </c>
      <c r="D52" s="112">
        <v>83</v>
      </c>
      <c r="E52" s="112">
        <v>152</v>
      </c>
      <c r="F52" s="153">
        <v>74</v>
      </c>
      <c r="G52" s="155"/>
    </row>
    <row r="53" spans="2:7" ht="15.75" x14ac:dyDescent="0.3">
      <c r="B53" s="112">
        <v>2003</v>
      </c>
      <c r="C53" s="112">
        <v>93</v>
      </c>
      <c r="D53" s="112">
        <v>178</v>
      </c>
      <c r="E53" s="112">
        <v>132</v>
      </c>
      <c r="F53" s="153">
        <v>70</v>
      </c>
      <c r="G53" s="155"/>
    </row>
    <row r="54" spans="2:7" ht="15.75" x14ac:dyDescent="0.3">
      <c r="B54" s="112">
        <v>2004</v>
      </c>
      <c r="C54" s="112">
        <v>106</v>
      </c>
      <c r="D54" s="112">
        <v>81</v>
      </c>
      <c r="E54" s="112">
        <v>183</v>
      </c>
      <c r="F54" s="153">
        <v>77</v>
      </c>
      <c r="G54" s="155"/>
    </row>
    <row r="55" spans="2:7" ht="15.75" x14ac:dyDescent="0.3">
      <c r="B55" s="112">
        <v>2005</v>
      </c>
      <c r="C55" s="112">
        <v>104</v>
      </c>
      <c r="D55" s="112">
        <v>76</v>
      </c>
      <c r="E55" s="112">
        <v>187</v>
      </c>
      <c r="F55" s="153">
        <v>81</v>
      </c>
      <c r="G55" s="155"/>
    </row>
    <row r="56" spans="2:7" ht="15.75" x14ac:dyDescent="0.3">
      <c r="B56" s="112">
        <v>2006</v>
      </c>
      <c r="C56" s="112">
        <v>106</v>
      </c>
      <c r="D56" s="112">
        <v>102</v>
      </c>
      <c r="E56" s="112">
        <v>139</v>
      </c>
      <c r="F56" s="153">
        <v>81</v>
      </c>
      <c r="G56" s="155"/>
    </row>
    <row r="57" spans="2:7" ht="15.75" x14ac:dyDescent="0.3">
      <c r="B57" s="112">
        <v>2007</v>
      </c>
      <c r="C57" s="112">
        <v>104</v>
      </c>
      <c r="D57" s="112">
        <v>125</v>
      </c>
      <c r="E57" s="112">
        <v>142</v>
      </c>
      <c r="F57" s="153">
        <v>83</v>
      </c>
      <c r="G57" s="155"/>
    </row>
    <row r="58" spans="2:7" ht="15.75" x14ac:dyDescent="0.3">
      <c r="B58" s="112">
        <v>2008</v>
      </c>
      <c r="C58" s="112">
        <v>102</v>
      </c>
      <c r="D58" s="112">
        <v>95</v>
      </c>
      <c r="E58" s="112">
        <v>123</v>
      </c>
      <c r="F58" s="153">
        <v>84</v>
      </c>
      <c r="G58" s="155"/>
    </row>
    <row r="59" spans="2:7" ht="15.75" x14ac:dyDescent="0.3">
      <c r="B59" s="112">
        <v>2009</v>
      </c>
      <c r="C59" s="112">
        <v>88</v>
      </c>
      <c r="D59" s="112">
        <v>146</v>
      </c>
      <c r="E59" s="112">
        <v>126</v>
      </c>
      <c r="F59" s="153">
        <v>84</v>
      </c>
      <c r="G59" s="155"/>
    </row>
    <row r="60" spans="2:7" ht="15.75" x14ac:dyDescent="0.3">
      <c r="B60" s="112">
        <v>2010</v>
      </c>
      <c r="C60" s="112">
        <v>89</v>
      </c>
      <c r="D60" s="112">
        <v>72</v>
      </c>
      <c r="E60" s="112">
        <v>94</v>
      </c>
      <c r="F60" s="153">
        <v>89</v>
      </c>
      <c r="G60" s="155"/>
    </row>
    <row r="61" spans="2:7" ht="15.75" x14ac:dyDescent="0.3">
      <c r="B61" s="112">
        <v>2011</v>
      </c>
      <c r="C61" s="112">
        <v>91</v>
      </c>
      <c r="D61" s="112">
        <v>89</v>
      </c>
      <c r="E61" s="112">
        <v>91</v>
      </c>
      <c r="F61" s="153">
        <v>89</v>
      </c>
      <c r="G61" s="155"/>
    </row>
    <row r="62" spans="2:7" ht="15.75" x14ac:dyDescent="0.3">
      <c r="B62" s="112">
        <v>2012</v>
      </c>
      <c r="C62" s="112">
        <v>86</v>
      </c>
      <c r="D62" s="112">
        <v>126</v>
      </c>
      <c r="E62" s="112">
        <v>92</v>
      </c>
      <c r="F62" s="153">
        <v>86</v>
      </c>
      <c r="G62" s="155"/>
    </row>
    <row r="63" spans="2:7" ht="15.75" x14ac:dyDescent="0.3">
      <c r="B63" s="112">
        <v>2013</v>
      </c>
      <c r="C63" s="112">
        <v>88</v>
      </c>
      <c r="D63" s="112">
        <v>91</v>
      </c>
      <c r="E63" s="112">
        <v>82</v>
      </c>
      <c r="F63" s="153">
        <v>89</v>
      </c>
      <c r="G63" s="155"/>
    </row>
    <row r="64" spans="2:7" ht="15.75" x14ac:dyDescent="0.3">
      <c r="B64" s="112">
        <v>2014</v>
      </c>
      <c r="C64" s="112">
        <v>81</v>
      </c>
      <c r="D64" s="112">
        <v>103</v>
      </c>
      <c r="E64" s="112">
        <v>96</v>
      </c>
      <c r="F64" s="153">
        <v>89</v>
      </c>
      <c r="G64" s="155"/>
    </row>
    <row r="65" spans="2:7" ht="15.75" x14ac:dyDescent="0.3">
      <c r="B65" s="112">
        <v>2015</v>
      </c>
      <c r="C65" s="112">
        <v>82</v>
      </c>
      <c r="D65" s="112">
        <v>43</v>
      </c>
      <c r="E65" s="112">
        <v>104</v>
      </c>
      <c r="F65" s="153">
        <v>82</v>
      </c>
      <c r="G65" s="155"/>
    </row>
    <row r="66" spans="2:7" ht="15.75" x14ac:dyDescent="0.3">
      <c r="B66" s="112">
        <v>2016</v>
      </c>
      <c r="C66" s="112">
        <v>79</v>
      </c>
      <c r="D66" s="112">
        <v>98</v>
      </c>
      <c r="E66" s="112">
        <v>108</v>
      </c>
      <c r="F66" s="153">
        <v>86</v>
      </c>
      <c r="G66" s="155"/>
    </row>
    <row r="67" spans="2:7" ht="15.75" x14ac:dyDescent="0.3">
      <c r="B67" s="112">
        <v>2017</v>
      </c>
      <c r="C67" s="112">
        <v>75</v>
      </c>
      <c r="D67" s="112">
        <v>94</v>
      </c>
      <c r="E67" s="112">
        <v>32</v>
      </c>
      <c r="F67" s="153">
        <v>83</v>
      </c>
      <c r="G67" s="15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r:id="rId1"/>
  <customProperties>
    <customPr name="EpmWorksheetKeyString_GUID" r:id="rId2"/>
  </customProperties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39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5" max="13" width="11.5703125" hidden="1" customWidth="1" outlineLevel="1"/>
    <col min="14" max="14" width="11.5703125" style="85" collapsed="1"/>
    <col min="15" max="23" width="11.5703125" style="85" hidden="1" customWidth="1" outlineLevel="1"/>
    <col min="24" max="24" width="11.5703125" style="85" collapsed="1"/>
    <col min="25" max="33" width="11.5703125" style="85" hidden="1" customWidth="1" outlineLevel="1"/>
    <col min="34" max="34" width="11.5703125" style="85" collapsed="1"/>
    <col min="35" max="43" width="11.5703125" style="85" hidden="1" customWidth="1" outlineLevel="1"/>
    <col min="44" max="44" width="11.5703125" style="85" collapsed="1"/>
    <col min="45" max="53" width="11.5703125" style="85" hidden="1" customWidth="1" outlineLevel="1"/>
    <col min="54" max="54" width="11.5703125" style="85" collapsed="1"/>
    <col min="55" max="63" width="11.5703125" style="85" hidden="1" customWidth="1" outlineLevel="1"/>
    <col min="64" max="64" width="11.5703125" style="85" collapsed="1"/>
  </cols>
  <sheetData>
    <row r="1" spans="1:53" x14ac:dyDescent="0.25">
      <c r="A1" s="99" t="s">
        <v>3</v>
      </c>
    </row>
    <row r="3" spans="1:53" x14ac:dyDescent="0.25"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</row>
    <row r="4" spans="1:53" x14ac:dyDescent="0.25"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6" spans="1:53" x14ac:dyDescent="0.25">
      <c r="J6" s="85"/>
      <c r="K6" s="85"/>
      <c r="L6" s="85"/>
      <c r="M6" s="85"/>
    </row>
    <row r="7" spans="1:53" ht="15.75" thickBot="1" x14ac:dyDescent="0.3"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  <c r="M7" s="85"/>
    </row>
    <row r="8" spans="1:53" ht="16.5" x14ac:dyDescent="0.25">
      <c r="B8" s="4" t="s">
        <v>275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9" spans="1:53" ht="17.25" thickBot="1" x14ac:dyDescent="0.35">
      <c r="B9" s="106" t="s">
        <v>276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</row>
    <row r="10" spans="1:53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53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</row>
    <row r="12" spans="1:53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</row>
    <row r="13" spans="1:53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</row>
    <row r="14" spans="1:53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</row>
    <row r="15" spans="1:53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</row>
    <row r="16" spans="1:53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</row>
    <row r="17" spans="2:64" x14ac:dyDescent="0.25">
      <c r="B17" s="85"/>
      <c r="C17" s="85"/>
      <c r="D17" s="20"/>
      <c r="E17" s="85"/>
      <c r="F17" s="85"/>
      <c r="G17" s="85"/>
      <c r="H17" s="85"/>
      <c r="I17" s="85"/>
      <c r="J17" s="85"/>
      <c r="K17" s="85"/>
      <c r="L17" s="85"/>
      <c r="M17" s="85"/>
      <c r="N17" s="20"/>
      <c r="X17" s="20"/>
    </row>
    <row r="18" spans="2:64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</row>
    <row r="19" spans="2:64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</row>
    <row r="20" spans="2:64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</row>
    <row r="21" spans="2:64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</row>
    <row r="22" spans="2:64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</row>
    <row r="23" spans="2:64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</row>
    <row r="24" spans="2:64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</row>
    <row r="25" spans="2:64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</row>
    <row r="26" spans="2:64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4" ht="15.75" x14ac:dyDescent="0.3">
      <c r="B27" s="82" t="s">
        <v>277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28" spans="2:64" x14ac:dyDescent="0.25"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</row>
    <row r="29" spans="2:64" x14ac:dyDescent="0.25"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</row>
    <row r="30" spans="2:64" ht="15.75" x14ac:dyDescent="0.3">
      <c r="B30" s="165"/>
      <c r="C30" s="165"/>
      <c r="D30" s="165">
        <v>2000</v>
      </c>
      <c r="E30" s="165">
        <v>2001</v>
      </c>
      <c r="F30" s="165">
        <v>2002</v>
      </c>
      <c r="G30" s="165">
        <v>2003</v>
      </c>
      <c r="H30" s="165">
        <v>2004</v>
      </c>
      <c r="I30" s="165">
        <v>2005</v>
      </c>
      <c r="J30" s="165">
        <v>2006</v>
      </c>
      <c r="K30" s="165">
        <v>2007</v>
      </c>
      <c r="L30" s="165">
        <v>2008</v>
      </c>
      <c r="M30" s="165">
        <v>2009</v>
      </c>
      <c r="N30" s="165">
        <v>2010</v>
      </c>
      <c r="O30" s="165">
        <v>2011</v>
      </c>
      <c r="P30" s="165">
        <v>2012</v>
      </c>
      <c r="Q30" s="165">
        <v>2013</v>
      </c>
      <c r="R30" s="165">
        <v>2014</v>
      </c>
      <c r="S30" s="165">
        <v>2015</v>
      </c>
      <c r="T30" s="165">
        <v>2016</v>
      </c>
      <c r="U30" s="165">
        <v>2017</v>
      </c>
      <c r="V30" s="165">
        <v>2018</v>
      </c>
      <c r="W30" s="165">
        <v>2019</v>
      </c>
      <c r="X30" s="165">
        <v>2020</v>
      </c>
      <c r="Y30" s="165">
        <v>2021</v>
      </c>
      <c r="Z30" s="165">
        <v>2022</v>
      </c>
      <c r="AA30" s="165">
        <v>2023</v>
      </c>
      <c r="AB30" s="165">
        <v>2024</v>
      </c>
      <c r="AC30" s="165">
        <v>2025</v>
      </c>
      <c r="AD30" s="165">
        <v>2026</v>
      </c>
      <c r="AE30" s="165">
        <v>2027</v>
      </c>
      <c r="AF30" s="165">
        <v>2028</v>
      </c>
      <c r="AG30" s="165">
        <v>2029</v>
      </c>
      <c r="AH30" s="165">
        <v>2030</v>
      </c>
      <c r="AI30" s="165">
        <v>2031</v>
      </c>
      <c r="AJ30" s="165">
        <v>2032</v>
      </c>
      <c r="AK30" s="165">
        <v>2033</v>
      </c>
      <c r="AL30" s="165">
        <v>2034</v>
      </c>
      <c r="AM30" s="165">
        <v>2035</v>
      </c>
      <c r="AN30" s="165">
        <v>2036</v>
      </c>
      <c r="AO30" s="165">
        <v>2037</v>
      </c>
      <c r="AP30" s="165">
        <v>2038</v>
      </c>
      <c r="AQ30" s="165">
        <v>2039</v>
      </c>
      <c r="AR30" s="165">
        <v>2040</v>
      </c>
      <c r="AS30" s="165">
        <v>2041</v>
      </c>
      <c r="AT30" s="165">
        <v>2042</v>
      </c>
      <c r="AU30" s="165">
        <v>2043</v>
      </c>
      <c r="AV30" s="165">
        <v>2044</v>
      </c>
      <c r="AW30" s="165">
        <v>2045</v>
      </c>
      <c r="AX30" s="165">
        <v>2046</v>
      </c>
      <c r="AY30" s="165">
        <v>2047</v>
      </c>
      <c r="AZ30" s="165">
        <v>2048</v>
      </c>
      <c r="BA30" s="165">
        <v>2049</v>
      </c>
      <c r="BB30" s="165">
        <v>2050</v>
      </c>
      <c r="BC30" s="165">
        <v>2051</v>
      </c>
      <c r="BD30" s="165">
        <v>2052</v>
      </c>
      <c r="BE30" s="165">
        <v>2053</v>
      </c>
      <c r="BF30" s="165">
        <v>2054</v>
      </c>
      <c r="BG30" s="165">
        <v>2055</v>
      </c>
      <c r="BH30" s="165">
        <v>2056</v>
      </c>
      <c r="BI30" s="165">
        <v>2057</v>
      </c>
      <c r="BJ30" s="165">
        <v>2058</v>
      </c>
      <c r="BK30" s="165">
        <v>2059</v>
      </c>
      <c r="BL30" s="165">
        <v>2060</v>
      </c>
    </row>
    <row r="31" spans="2:64" ht="15.75" x14ac:dyDescent="0.3">
      <c r="B31" s="112" t="s">
        <v>91</v>
      </c>
      <c r="C31" s="112"/>
      <c r="D31" s="122">
        <v>503.37867490000002</v>
      </c>
      <c r="E31" s="122">
        <v>508.23199540000002</v>
      </c>
      <c r="F31" s="122">
        <v>505.81583789999996</v>
      </c>
      <c r="G31" s="122">
        <v>501.60095890000008</v>
      </c>
      <c r="H31" s="122">
        <v>496.65510340000009</v>
      </c>
      <c r="I31" s="122">
        <v>495.56506769999999</v>
      </c>
      <c r="J31" s="122">
        <v>493.2265554</v>
      </c>
      <c r="K31" s="122">
        <v>511.25401790000001</v>
      </c>
      <c r="L31" s="122">
        <v>520.30926940000018</v>
      </c>
      <c r="M31" s="122">
        <v>510.52313060000006</v>
      </c>
      <c r="N31" s="122">
        <v>518.53546879999999</v>
      </c>
      <c r="O31" s="122">
        <v>520.46879280000007</v>
      </c>
      <c r="P31" s="122">
        <v>527.24517739999999</v>
      </c>
      <c r="Q31" s="122">
        <v>529.52904590000014</v>
      </c>
      <c r="R31" s="122">
        <v>527.41875520000008</v>
      </c>
      <c r="S31" s="122">
        <v>526.12980120000009</v>
      </c>
      <c r="T31" s="122">
        <v>525.42799330000014</v>
      </c>
      <c r="U31" s="122">
        <v>517.76561590000006</v>
      </c>
      <c r="V31" s="122">
        <v>521.83280921597088</v>
      </c>
      <c r="W31" s="122">
        <v>525.9000025319416</v>
      </c>
      <c r="X31" s="122">
        <v>529.96719584791242</v>
      </c>
      <c r="Y31" s="122">
        <v>535.90434489558857</v>
      </c>
      <c r="Z31" s="122">
        <v>541.84149394326471</v>
      </c>
      <c r="AA31" s="122">
        <v>547.77864299094085</v>
      </c>
      <c r="AB31" s="122">
        <v>553.71579203861688</v>
      </c>
      <c r="AC31" s="122">
        <v>559.65294108629291</v>
      </c>
      <c r="AD31" s="122">
        <v>564.05330616059803</v>
      </c>
      <c r="AE31" s="122">
        <v>568.45367123490348</v>
      </c>
      <c r="AF31" s="122">
        <v>572.85403630920871</v>
      </c>
      <c r="AG31" s="122">
        <v>577.25440138351382</v>
      </c>
      <c r="AH31" s="122">
        <v>581.65476645781928</v>
      </c>
      <c r="AI31" s="122">
        <v>585.34243622524627</v>
      </c>
      <c r="AJ31" s="122">
        <v>589.03010599267327</v>
      </c>
      <c r="AK31" s="122">
        <v>592.71777576010027</v>
      </c>
      <c r="AL31" s="122">
        <v>596.40544552752726</v>
      </c>
      <c r="AM31" s="122">
        <v>600.09311529495449</v>
      </c>
      <c r="AN31" s="122">
        <v>601.07925610136112</v>
      </c>
      <c r="AO31" s="122">
        <v>602.06539690776799</v>
      </c>
      <c r="AP31" s="122">
        <v>603.05153771417474</v>
      </c>
      <c r="AQ31" s="122">
        <v>604.03767852058172</v>
      </c>
      <c r="AR31" s="122">
        <v>605.02381932698847</v>
      </c>
      <c r="AS31" s="122">
        <v>604.8836004254506</v>
      </c>
      <c r="AT31" s="122">
        <v>604.74338152391272</v>
      </c>
      <c r="AU31" s="122">
        <v>604.60316262237518</v>
      </c>
      <c r="AV31" s="122">
        <v>604.4629437208373</v>
      </c>
      <c r="AW31" s="122">
        <v>604.32272481929954</v>
      </c>
      <c r="AX31" s="122">
        <v>603.09828487312211</v>
      </c>
      <c r="AY31" s="122">
        <v>601.8738449269448</v>
      </c>
      <c r="AZ31" s="122">
        <v>600.6494049807676</v>
      </c>
      <c r="BA31" s="122">
        <v>599.42496503459006</v>
      </c>
      <c r="BB31" s="122">
        <v>598.20052508841286</v>
      </c>
      <c r="BC31" s="122">
        <v>596.06780887182265</v>
      </c>
      <c r="BD31" s="122">
        <v>593.93509265523232</v>
      </c>
      <c r="BE31" s="122">
        <v>591.80237643864211</v>
      </c>
      <c r="BF31" s="122">
        <v>589.66966022205202</v>
      </c>
      <c r="BG31" s="122">
        <v>587.53694400546181</v>
      </c>
      <c r="BH31" s="122">
        <v>585.17258688073002</v>
      </c>
      <c r="BI31" s="122">
        <v>582.80822975599835</v>
      </c>
      <c r="BJ31" s="122">
        <v>580.4438726312668</v>
      </c>
      <c r="BK31" s="122">
        <v>578.0795155065349</v>
      </c>
      <c r="BL31" s="122">
        <v>575.71515838180346</v>
      </c>
    </row>
    <row r="32" spans="2:64" ht="15.75" x14ac:dyDescent="0.3">
      <c r="B32" s="112" t="s">
        <v>92</v>
      </c>
      <c r="C32" s="112"/>
      <c r="D32" s="122">
        <v>303.88410359999995</v>
      </c>
      <c r="E32" s="122">
        <v>310.41912530000002</v>
      </c>
      <c r="F32" s="122">
        <v>305.18644860000001</v>
      </c>
      <c r="G32" s="122">
        <v>294.23420290000001</v>
      </c>
      <c r="H32" s="122">
        <v>293.95526800000005</v>
      </c>
      <c r="I32" s="122">
        <v>293.90119550000003</v>
      </c>
      <c r="J32" s="122">
        <v>297.73451339999997</v>
      </c>
      <c r="K32" s="122">
        <v>305.36516660000007</v>
      </c>
      <c r="L32" s="122">
        <v>313.33269580000001</v>
      </c>
      <c r="M32" s="122">
        <v>309.21742879999999</v>
      </c>
      <c r="N32" s="122">
        <v>308.63995249999994</v>
      </c>
      <c r="O32" s="122">
        <v>318.42904119999997</v>
      </c>
      <c r="P32" s="122">
        <v>325.50767989999997</v>
      </c>
      <c r="Q32" s="122">
        <v>331.94287119999996</v>
      </c>
      <c r="R32" s="122">
        <v>337.7619924</v>
      </c>
      <c r="S32" s="122">
        <v>338.83866439999997</v>
      </c>
      <c r="T32" s="122">
        <v>339.44870399999991</v>
      </c>
      <c r="U32" s="122">
        <v>341.25788909999989</v>
      </c>
      <c r="V32" s="122">
        <v>344.89041056480983</v>
      </c>
      <c r="W32" s="122">
        <v>348.52293202961971</v>
      </c>
      <c r="X32" s="122">
        <v>352.15545349442959</v>
      </c>
      <c r="Y32" s="122">
        <v>354.59117307450015</v>
      </c>
      <c r="Z32" s="122">
        <v>357.02689265457082</v>
      </c>
      <c r="AA32" s="122">
        <v>359.46261223464143</v>
      </c>
      <c r="AB32" s="122">
        <v>361.89833181471209</v>
      </c>
      <c r="AC32" s="122">
        <v>364.3340513947827</v>
      </c>
      <c r="AD32" s="122">
        <v>365.56308733607898</v>
      </c>
      <c r="AE32" s="122">
        <v>366.79212327737537</v>
      </c>
      <c r="AF32" s="122">
        <v>368.02115921867176</v>
      </c>
      <c r="AG32" s="122">
        <v>369.25019515996803</v>
      </c>
      <c r="AH32" s="122">
        <v>370.47923110126436</v>
      </c>
      <c r="AI32" s="122">
        <v>371.12917925911432</v>
      </c>
      <c r="AJ32" s="122">
        <v>371.77912741696434</v>
      </c>
      <c r="AK32" s="122">
        <v>372.42907557481425</v>
      </c>
      <c r="AL32" s="122">
        <v>373.07902373266421</v>
      </c>
      <c r="AM32" s="122">
        <v>373.72897189051417</v>
      </c>
      <c r="AN32" s="122">
        <v>373.33598791739405</v>
      </c>
      <c r="AO32" s="122">
        <v>372.94300394427376</v>
      </c>
      <c r="AP32" s="122">
        <v>372.55001997115346</v>
      </c>
      <c r="AQ32" s="122">
        <v>372.15703599803322</v>
      </c>
      <c r="AR32" s="122">
        <v>371.76405202491304</v>
      </c>
      <c r="AS32" s="122">
        <v>370.72182205702353</v>
      </c>
      <c r="AT32" s="122">
        <v>369.67959208913402</v>
      </c>
      <c r="AU32" s="122">
        <v>368.63736212124456</v>
      </c>
      <c r="AV32" s="122">
        <v>367.59513215335511</v>
      </c>
      <c r="AW32" s="122">
        <v>366.55290218546565</v>
      </c>
      <c r="AX32" s="122">
        <v>364.99168913835825</v>
      </c>
      <c r="AY32" s="122">
        <v>363.4304760912508</v>
      </c>
      <c r="AZ32" s="122">
        <v>361.86926304414345</v>
      </c>
      <c r="BA32" s="122">
        <v>360.30804999703611</v>
      </c>
      <c r="BB32" s="122">
        <v>358.74683694992876</v>
      </c>
      <c r="BC32" s="122">
        <v>356.79659348587626</v>
      </c>
      <c r="BD32" s="122">
        <v>354.84635002182375</v>
      </c>
      <c r="BE32" s="122">
        <v>352.89610655777119</v>
      </c>
      <c r="BF32" s="122">
        <v>350.94586309371874</v>
      </c>
      <c r="BG32" s="122">
        <v>348.99561962966629</v>
      </c>
      <c r="BH32" s="122">
        <v>347.09507517750399</v>
      </c>
      <c r="BI32" s="122">
        <v>345.19453072534174</v>
      </c>
      <c r="BJ32" s="122">
        <v>343.29398627317954</v>
      </c>
      <c r="BK32" s="122">
        <v>341.39344182101729</v>
      </c>
      <c r="BL32" s="122">
        <v>339.49289736885504</v>
      </c>
    </row>
    <row r="33" spans="2:64" ht="15.75" x14ac:dyDescent="0.3">
      <c r="B33" s="112" t="s">
        <v>93</v>
      </c>
      <c r="C33" s="112"/>
      <c r="D33" s="122">
        <v>213.01402160000001</v>
      </c>
      <c r="E33" s="122">
        <v>214.82765310000002</v>
      </c>
      <c r="F33" s="122">
        <v>212.2207933</v>
      </c>
      <c r="G33" s="122">
        <v>202.15588419999997</v>
      </c>
      <c r="H33" s="122">
        <v>200.86186349999997</v>
      </c>
      <c r="I33" s="122">
        <v>197.51572449999998</v>
      </c>
      <c r="J33" s="122">
        <v>197.2236298</v>
      </c>
      <c r="K33" s="122">
        <v>203.882631</v>
      </c>
      <c r="L33" s="122">
        <v>207.69530270000001</v>
      </c>
      <c r="M33" s="122">
        <v>201.35560670000004</v>
      </c>
      <c r="N33" s="122">
        <v>199.24353450000001</v>
      </c>
      <c r="O33" s="122">
        <v>190.60283969999998</v>
      </c>
      <c r="P33" s="122">
        <v>187.17173750000003</v>
      </c>
      <c r="Q33" s="122">
        <v>185.74088169999999</v>
      </c>
      <c r="R33" s="122">
        <v>187.22893189999999</v>
      </c>
      <c r="S33" s="122">
        <v>181.53606120000001</v>
      </c>
      <c r="T33" s="122">
        <v>182.1515551</v>
      </c>
      <c r="U33" s="122">
        <v>182.91238149999998</v>
      </c>
      <c r="V33" s="122">
        <v>182.19086673491412</v>
      </c>
      <c r="W33" s="122">
        <v>181.46935196982827</v>
      </c>
      <c r="X33" s="122">
        <v>180.74783720474235</v>
      </c>
      <c r="Y33" s="122">
        <v>179.09183990955702</v>
      </c>
      <c r="Z33" s="122">
        <v>177.43584261437167</v>
      </c>
      <c r="AA33" s="122">
        <v>175.77984531918634</v>
      </c>
      <c r="AB33" s="122">
        <v>174.12384802400103</v>
      </c>
      <c r="AC33" s="122">
        <v>172.46785072881568</v>
      </c>
      <c r="AD33" s="122">
        <v>171.0172394026736</v>
      </c>
      <c r="AE33" s="122">
        <v>169.56662807653149</v>
      </c>
      <c r="AF33" s="122">
        <v>168.11601675038938</v>
      </c>
      <c r="AG33" s="122">
        <v>166.66540542424727</v>
      </c>
      <c r="AH33" s="122">
        <v>165.21479409810516</v>
      </c>
      <c r="AI33" s="122">
        <v>164.09488930091248</v>
      </c>
      <c r="AJ33" s="122">
        <v>162.97498450371975</v>
      </c>
      <c r="AK33" s="122">
        <v>161.85507970652702</v>
      </c>
      <c r="AL33" s="122">
        <v>160.7351749093344</v>
      </c>
      <c r="AM33" s="122">
        <v>159.61527011214164</v>
      </c>
      <c r="AN33" s="122">
        <v>158.80724523452392</v>
      </c>
      <c r="AO33" s="122">
        <v>157.99922035690619</v>
      </c>
      <c r="AP33" s="122">
        <v>157.1911954792885</v>
      </c>
      <c r="AQ33" s="122">
        <v>156.38317060167071</v>
      </c>
      <c r="AR33" s="122">
        <v>155.57514572405296</v>
      </c>
      <c r="AS33" s="122">
        <v>154.75744518814878</v>
      </c>
      <c r="AT33" s="122">
        <v>153.93974465224457</v>
      </c>
      <c r="AU33" s="122">
        <v>153.12204411634036</v>
      </c>
      <c r="AV33" s="122">
        <v>152.30434358043618</v>
      </c>
      <c r="AW33" s="122">
        <v>151.486643044532</v>
      </c>
      <c r="AX33" s="122">
        <v>150.70693162389517</v>
      </c>
      <c r="AY33" s="122">
        <v>149.9272202032584</v>
      </c>
      <c r="AZ33" s="122">
        <v>149.14750878262157</v>
      </c>
      <c r="BA33" s="122">
        <v>148.3677973619848</v>
      </c>
      <c r="BB33" s="122">
        <v>147.588085941348</v>
      </c>
      <c r="BC33" s="122">
        <v>146.84085108203612</v>
      </c>
      <c r="BD33" s="122">
        <v>146.09361622272425</v>
      </c>
      <c r="BE33" s="122">
        <v>145.34638136341246</v>
      </c>
      <c r="BF33" s="122">
        <v>144.59914650410059</v>
      </c>
      <c r="BG33" s="122">
        <v>143.85191164478874</v>
      </c>
      <c r="BH33" s="122">
        <v>143.23806478918667</v>
      </c>
      <c r="BI33" s="122">
        <v>142.62421793358465</v>
      </c>
      <c r="BJ33" s="122">
        <v>142.0103710779826</v>
      </c>
      <c r="BK33" s="122">
        <v>141.39652422238055</v>
      </c>
      <c r="BL33" s="122">
        <v>140.7826773667785</v>
      </c>
    </row>
    <row r="34" spans="2:64" ht="15.75" x14ac:dyDescent="0.3">
      <c r="B34" s="112" t="s">
        <v>94</v>
      </c>
      <c r="C34" s="112"/>
      <c r="D34" s="122">
        <v>183.50963389999998</v>
      </c>
      <c r="E34" s="122">
        <v>197.45964010000003</v>
      </c>
      <c r="F34" s="122">
        <v>200.68372340000008</v>
      </c>
      <c r="G34" s="122">
        <v>193.08165740000007</v>
      </c>
      <c r="H34" s="122">
        <v>191.82544420000005</v>
      </c>
      <c r="I34" s="122">
        <v>189.32173380000006</v>
      </c>
      <c r="J34" s="122">
        <v>194.51139650000007</v>
      </c>
      <c r="K34" s="122">
        <v>205.29752820000004</v>
      </c>
      <c r="L34" s="122">
        <v>211.60567860000003</v>
      </c>
      <c r="M34" s="122">
        <v>216.04740400000006</v>
      </c>
      <c r="N34" s="122">
        <v>216.10160150000007</v>
      </c>
      <c r="O34" s="122">
        <v>217.75949390000008</v>
      </c>
      <c r="P34" s="122">
        <v>217.58861270000008</v>
      </c>
      <c r="Q34" s="122">
        <v>215.42220960000009</v>
      </c>
      <c r="R34" s="122">
        <v>214.9630848000001</v>
      </c>
      <c r="S34" s="122">
        <v>216.85377200000008</v>
      </c>
      <c r="T34" s="122">
        <v>210.23121490000008</v>
      </c>
      <c r="U34" s="122">
        <v>208.25820350000009</v>
      </c>
      <c r="V34" s="122">
        <v>209.05983381412648</v>
      </c>
      <c r="W34" s="122">
        <v>209.86146412825289</v>
      </c>
      <c r="X34" s="122">
        <v>210.66309444237925</v>
      </c>
      <c r="Y34" s="122">
        <v>211.57646303082529</v>
      </c>
      <c r="Z34" s="122">
        <v>212.48983161927137</v>
      </c>
      <c r="AA34" s="122">
        <v>213.40320020771742</v>
      </c>
      <c r="AB34" s="122">
        <v>214.31656879616347</v>
      </c>
      <c r="AC34" s="122">
        <v>215.22993738460954</v>
      </c>
      <c r="AD34" s="122">
        <v>216.98102629612524</v>
      </c>
      <c r="AE34" s="122">
        <v>218.73211520764093</v>
      </c>
      <c r="AF34" s="122">
        <v>220.48320411915662</v>
      </c>
      <c r="AG34" s="122">
        <v>222.23429303067232</v>
      </c>
      <c r="AH34" s="122">
        <v>223.98538194218807</v>
      </c>
      <c r="AI34" s="122">
        <v>226.25076696628054</v>
      </c>
      <c r="AJ34" s="122">
        <v>228.51615199037306</v>
      </c>
      <c r="AK34" s="122">
        <v>230.78153701446556</v>
      </c>
      <c r="AL34" s="122">
        <v>233.04692203855802</v>
      </c>
      <c r="AM34" s="122">
        <v>235.31230706265052</v>
      </c>
      <c r="AN34" s="122">
        <v>237.39289598460246</v>
      </c>
      <c r="AO34" s="122">
        <v>239.47348490655446</v>
      </c>
      <c r="AP34" s="122">
        <v>241.55407382850643</v>
      </c>
      <c r="AQ34" s="122">
        <v>243.63466275045843</v>
      </c>
      <c r="AR34" s="122">
        <v>245.7152516724104</v>
      </c>
      <c r="AS34" s="122">
        <v>247.83432439305062</v>
      </c>
      <c r="AT34" s="122">
        <v>249.95339711369081</v>
      </c>
      <c r="AU34" s="122">
        <v>252.07246983433109</v>
      </c>
      <c r="AV34" s="122">
        <v>254.19154255497131</v>
      </c>
      <c r="AW34" s="122">
        <v>256.3106152756115</v>
      </c>
      <c r="AX34" s="122">
        <v>258.39639053584682</v>
      </c>
      <c r="AY34" s="122">
        <v>260.4821657960822</v>
      </c>
      <c r="AZ34" s="122">
        <v>262.56794105631758</v>
      </c>
      <c r="BA34" s="122">
        <v>264.65371631655302</v>
      </c>
      <c r="BB34" s="122">
        <v>266.73949157678834</v>
      </c>
      <c r="BC34" s="122">
        <v>268.82215124567574</v>
      </c>
      <c r="BD34" s="122">
        <v>270.90481091456309</v>
      </c>
      <c r="BE34" s="122">
        <v>272.98747058345054</v>
      </c>
      <c r="BF34" s="122">
        <v>275.07013025233789</v>
      </c>
      <c r="BG34" s="122">
        <v>277.15278992122529</v>
      </c>
      <c r="BH34" s="122">
        <v>279.44648263239321</v>
      </c>
      <c r="BI34" s="122">
        <v>281.74017534356096</v>
      </c>
      <c r="BJ34" s="122">
        <v>284.03386805472877</v>
      </c>
      <c r="BK34" s="122">
        <v>286.32756076589658</v>
      </c>
      <c r="BL34" s="122">
        <v>288.62125347706444</v>
      </c>
    </row>
    <row r="35" spans="2:64" ht="15.75" x14ac:dyDescent="0.3">
      <c r="B35" s="112" t="s">
        <v>95</v>
      </c>
      <c r="C35" s="112"/>
      <c r="D35" s="122">
        <v>125.00523149999999</v>
      </c>
      <c r="E35" s="122">
        <v>125.80089470000001</v>
      </c>
      <c r="F35" s="122">
        <v>131.00396720000001</v>
      </c>
      <c r="G35" s="122">
        <v>133.454982</v>
      </c>
      <c r="H35" s="122">
        <v>134.86720939999998</v>
      </c>
      <c r="I35" s="122">
        <v>136.69472640000001</v>
      </c>
      <c r="J35" s="122">
        <v>140.12632860000002</v>
      </c>
      <c r="K35" s="122">
        <v>143.55461790000001</v>
      </c>
      <c r="L35" s="122">
        <v>140.2938968</v>
      </c>
      <c r="M35" s="122">
        <v>143.4409837</v>
      </c>
      <c r="N35" s="122">
        <v>148.88263129999999</v>
      </c>
      <c r="O35" s="122">
        <v>151.40095569999997</v>
      </c>
      <c r="P35" s="122">
        <v>156.49596509999998</v>
      </c>
      <c r="Q35" s="122">
        <v>160.62581729999997</v>
      </c>
      <c r="R35" s="122">
        <v>160.23493049999996</v>
      </c>
      <c r="S35" s="122">
        <v>160.29342899999997</v>
      </c>
      <c r="T35" s="122">
        <v>160.16922329999997</v>
      </c>
      <c r="U35" s="122">
        <v>161.96744159999997</v>
      </c>
      <c r="V35" s="122">
        <v>163.53052018972755</v>
      </c>
      <c r="W35" s="122">
        <v>165.09359877945516</v>
      </c>
      <c r="X35" s="122">
        <v>166.65667736918272</v>
      </c>
      <c r="Y35" s="122">
        <v>168.24175167487323</v>
      </c>
      <c r="Z35" s="122">
        <v>169.82682598056374</v>
      </c>
      <c r="AA35" s="122">
        <v>171.41190028625422</v>
      </c>
      <c r="AB35" s="122">
        <v>172.99697459194468</v>
      </c>
      <c r="AC35" s="122">
        <v>174.58204889763516</v>
      </c>
      <c r="AD35" s="122">
        <v>175.33231708140664</v>
      </c>
      <c r="AE35" s="122">
        <v>176.08258526517815</v>
      </c>
      <c r="AF35" s="122">
        <v>176.83285344894966</v>
      </c>
      <c r="AG35" s="122">
        <v>177.58312163272115</v>
      </c>
      <c r="AH35" s="122">
        <v>178.33338981649266</v>
      </c>
      <c r="AI35" s="122">
        <v>178.94747438642631</v>
      </c>
      <c r="AJ35" s="122">
        <v>179.56155895635987</v>
      </c>
      <c r="AK35" s="122">
        <v>180.17564352629353</v>
      </c>
      <c r="AL35" s="122">
        <v>180.78972809622712</v>
      </c>
      <c r="AM35" s="122">
        <v>181.40381266616077</v>
      </c>
      <c r="AN35" s="122">
        <v>181.53061571193186</v>
      </c>
      <c r="AO35" s="122">
        <v>181.65741875770297</v>
      </c>
      <c r="AP35" s="122">
        <v>181.78422180347403</v>
      </c>
      <c r="AQ35" s="122">
        <v>181.91102484924514</v>
      </c>
      <c r="AR35" s="122">
        <v>182.03782789501619</v>
      </c>
      <c r="AS35" s="122">
        <v>181.80029785705136</v>
      </c>
      <c r="AT35" s="122">
        <v>181.56276781908656</v>
      </c>
      <c r="AU35" s="122">
        <v>181.32523778112176</v>
      </c>
      <c r="AV35" s="122">
        <v>181.08770774315693</v>
      </c>
      <c r="AW35" s="122">
        <v>180.85017770519212</v>
      </c>
      <c r="AX35" s="122">
        <v>180.52243916009445</v>
      </c>
      <c r="AY35" s="122">
        <v>180.1947006149968</v>
      </c>
      <c r="AZ35" s="122">
        <v>179.8669620698991</v>
      </c>
      <c r="BA35" s="122">
        <v>179.53922352480149</v>
      </c>
      <c r="BB35" s="122">
        <v>179.21148497970384</v>
      </c>
      <c r="BC35" s="122">
        <v>178.67154017829324</v>
      </c>
      <c r="BD35" s="122">
        <v>178.13159537688264</v>
      </c>
      <c r="BE35" s="122">
        <v>177.59165057547207</v>
      </c>
      <c r="BF35" s="122">
        <v>177.05170577406147</v>
      </c>
      <c r="BG35" s="122">
        <v>176.51176097265088</v>
      </c>
      <c r="BH35" s="122">
        <v>175.91328517376044</v>
      </c>
      <c r="BI35" s="122">
        <v>175.31480937487004</v>
      </c>
      <c r="BJ35" s="122">
        <v>174.71633357597958</v>
      </c>
      <c r="BK35" s="122">
        <v>174.11785777708917</v>
      </c>
      <c r="BL35" s="122">
        <v>173.51938197819877</v>
      </c>
    </row>
    <row r="36" spans="2:64" ht="15.75" x14ac:dyDescent="0.3">
      <c r="B36" s="112" t="s">
        <v>96</v>
      </c>
      <c r="C36" s="112"/>
      <c r="D36" s="122">
        <v>156.18682739999991</v>
      </c>
      <c r="E36" s="122">
        <v>162.73638369999992</v>
      </c>
      <c r="F36" s="122">
        <v>167.7676474999999</v>
      </c>
      <c r="G36" s="122">
        <v>173.1122006999999</v>
      </c>
      <c r="H36" s="122">
        <v>171.74231809999992</v>
      </c>
      <c r="I36" s="122">
        <v>170.78830809999991</v>
      </c>
      <c r="J36" s="122">
        <v>174.02054049999995</v>
      </c>
      <c r="K36" s="122">
        <v>176.61138589999993</v>
      </c>
      <c r="L36" s="122">
        <v>180.15787819999994</v>
      </c>
      <c r="M36" s="122">
        <v>183.10672239999997</v>
      </c>
      <c r="N36" s="122">
        <v>185.30442149999996</v>
      </c>
      <c r="O36" s="122">
        <v>190.59178159999996</v>
      </c>
      <c r="P36" s="122">
        <v>196.17797140000002</v>
      </c>
      <c r="Q36" s="122">
        <v>203.97365180000006</v>
      </c>
      <c r="R36" s="122">
        <v>205.89190990000003</v>
      </c>
      <c r="S36" s="122">
        <v>213.41828010000003</v>
      </c>
      <c r="T36" s="122">
        <v>217.25397960000001</v>
      </c>
      <c r="U36" s="122">
        <v>222.35701680000005</v>
      </c>
      <c r="V36" s="122">
        <v>225.17353758015111</v>
      </c>
      <c r="W36" s="122">
        <v>227.99005836030213</v>
      </c>
      <c r="X36" s="122">
        <v>230.80657914045324</v>
      </c>
      <c r="Y36" s="122">
        <v>231.86215564396861</v>
      </c>
      <c r="Z36" s="122">
        <v>232.91773214748403</v>
      </c>
      <c r="AA36" s="122">
        <v>233.9733086509994</v>
      </c>
      <c r="AB36" s="122">
        <v>235.0288851545148</v>
      </c>
      <c r="AC36" s="122">
        <v>236.08446165803014</v>
      </c>
      <c r="AD36" s="122">
        <v>236.85942574391279</v>
      </c>
      <c r="AE36" s="122">
        <v>237.63438982979537</v>
      </c>
      <c r="AF36" s="122">
        <v>238.40935391567794</v>
      </c>
      <c r="AG36" s="122">
        <v>239.18431800156063</v>
      </c>
      <c r="AH36" s="122">
        <v>239.95928208744326</v>
      </c>
      <c r="AI36" s="122">
        <v>240.84453210217208</v>
      </c>
      <c r="AJ36" s="122">
        <v>241.72978211690085</v>
      </c>
      <c r="AK36" s="122">
        <v>242.61503213162965</v>
      </c>
      <c r="AL36" s="122">
        <v>243.5002821463585</v>
      </c>
      <c r="AM36" s="122">
        <v>244.38553216108727</v>
      </c>
      <c r="AN36" s="122">
        <v>244.60186035646433</v>
      </c>
      <c r="AO36" s="122">
        <v>244.81818855184136</v>
      </c>
      <c r="AP36" s="122">
        <v>245.03451674721842</v>
      </c>
      <c r="AQ36" s="122">
        <v>245.25084494259545</v>
      </c>
      <c r="AR36" s="122">
        <v>245.46717313797254</v>
      </c>
      <c r="AS36" s="122">
        <v>245.15596858967095</v>
      </c>
      <c r="AT36" s="122">
        <v>244.84476404136944</v>
      </c>
      <c r="AU36" s="122">
        <v>244.53355949306788</v>
      </c>
      <c r="AV36" s="122">
        <v>244.22235494476632</v>
      </c>
      <c r="AW36" s="122">
        <v>243.91115039646479</v>
      </c>
      <c r="AX36" s="122">
        <v>243.46707676986267</v>
      </c>
      <c r="AY36" s="122">
        <v>243.02300314326055</v>
      </c>
      <c r="AZ36" s="122">
        <v>242.57892951665849</v>
      </c>
      <c r="BA36" s="122">
        <v>242.13485589005634</v>
      </c>
      <c r="BB36" s="122">
        <v>241.69078226345428</v>
      </c>
      <c r="BC36" s="122">
        <v>240.97690006685414</v>
      </c>
      <c r="BD36" s="122">
        <v>240.26301787025406</v>
      </c>
      <c r="BE36" s="122">
        <v>239.54913567365404</v>
      </c>
      <c r="BF36" s="122">
        <v>238.8352534770539</v>
      </c>
      <c r="BG36" s="122">
        <v>238.12137128045379</v>
      </c>
      <c r="BH36" s="122">
        <v>237.36108459031874</v>
      </c>
      <c r="BI36" s="122">
        <v>236.60079790018384</v>
      </c>
      <c r="BJ36" s="122">
        <v>235.84051121004876</v>
      </c>
      <c r="BK36" s="122">
        <v>235.08022451991371</v>
      </c>
      <c r="BL36" s="122">
        <v>234.31993782977875</v>
      </c>
    </row>
    <row r="37" spans="2:64" ht="15.75" x14ac:dyDescent="0.3">
      <c r="B37" s="112" t="s">
        <v>97</v>
      </c>
      <c r="C37" s="112"/>
      <c r="D37" s="122">
        <v>315.45721510000004</v>
      </c>
      <c r="E37" s="122">
        <v>313.89022030000035</v>
      </c>
      <c r="F37" s="122">
        <v>321.18883679999976</v>
      </c>
      <c r="G37" s="122">
        <v>329.74532599999947</v>
      </c>
      <c r="H37" s="122">
        <v>336.18357240000006</v>
      </c>
      <c r="I37" s="122">
        <v>344.11066259999978</v>
      </c>
      <c r="J37" s="122">
        <v>351.65837980000003</v>
      </c>
      <c r="K37" s="122">
        <v>362.24705090000009</v>
      </c>
      <c r="L37" s="122">
        <v>382.50315680000011</v>
      </c>
      <c r="M37" s="122">
        <v>389.9855739999997</v>
      </c>
      <c r="N37" s="122">
        <v>399.56033449999978</v>
      </c>
      <c r="O37" s="122">
        <v>413.17485939999995</v>
      </c>
      <c r="P37" s="122">
        <v>430.89326259999956</v>
      </c>
      <c r="Q37" s="122">
        <v>442.98531240000023</v>
      </c>
      <c r="R37" s="122">
        <v>451.79772599999944</v>
      </c>
      <c r="S37" s="122">
        <v>471.81477969999963</v>
      </c>
      <c r="T37" s="122">
        <v>486.57123599999949</v>
      </c>
      <c r="U37" s="122">
        <v>498.6852633000002</v>
      </c>
      <c r="V37" s="122">
        <v>511.13499877539766</v>
      </c>
      <c r="W37" s="122">
        <v>523.58473425079535</v>
      </c>
      <c r="X37" s="122">
        <v>536.03446972619281</v>
      </c>
      <c r="Y37" s="122">
        <v>547.79745953568693</v>
      </c>
      <c r="Z37" s="122">
        <v>559.56044934518195</v>
      </c>
      <c r="AA37" s="122">
        <v>571.32343915467641</v>
      </c>
      <c r="AB37" s="122">
        <v>583.08642896417064</v>
      </c>
      <c r="AC37" s="122">
        <v>594.84941877366475</v>
      </c>
      <c r="AD37" s="122">
        <v>606.97138886076254</v>
      </c>
      <c r="AE37" s="122">
        <v>619.09335894786</v>
      </c>
      <c r="AF37" s="122">
        <v>631.21532903495711</v>
      </c>
      <c r="AG37" s="122">
        <v>643.33729912205501</v>
      </c>
      <c r="AH37" s="122">
        <v>655.45926920915156</v>
      </c>
      <c r="AI37" s="122">
        <v>666.61500299290299</v>
      </c>
      <c r="AJ37" s="122">
        <v>677.77073677665362</v>
      </c>
      <c r="AK37" s="122">
        <v>688.92647056040562</v>
      </c>
      <c r="AL37" s="122">
        <v>700.08220434415807</v>
      </c>
      <c r="AM37" s="122">
        <v>711.23793812790927</v>
      </c>
      <c r="AN37" s="122">
        <v>720.14839879625652</v>
      </c>
      <c r="AO37" s="122">
        <v>729.05885946460626</v>
      </c>
      <c r="AP37" s="122">
        <v>737.96932013295532</v>
      </c>
      <c r="AQ37" s="122">
        <v>746.87978080130426</v>
      </c>
      <c r="AR37" s="122">
        <v>755.7902414696531</v>
      </c>
      <c r="AS37" s="122">
        <v>763.45705103501996</v>
      </c>
      <c r="AT37" s="122">
        <v>771.12386060038625</v>
      </c>
      <c r="AU37" s="122">
        <v>778.79067016575323</v>
      </c>
      <c r="AV37" s="122">
        <v>786.4574797311202</v>
      </c>
      <c r="AW37" s="122">
        <v>794.12428929648718</v>
      </c>
      <c r="AX37" s="122">
        <v>800.38440457881893</v>
      </c>
      <c r="AY37" s="122">
        <v>806.64451986115057</v>
      </c>
      <c r="AZ37" s="122">
        <v>812.90463514348255</v>
      </c>
      <c r="BA37" s="122">
        <v>819.1647504258151</v>
      </c>
      <c r="BB37" s="122">
        <v>825.42486570814685</v>
      </c>
      <c r="BC37" s="122">
        <v>831.18367739718212</v>
      </c>
      <c r="BD37" s="122">
        <v>836.94248908621796</v>
      </c>
      <c r="BE37" s="122">
        <v>842.70130077525164</v>
      </c>
      <c r="BF37" s="122">
        <v>848.46011246428793</v>
      </c>
      <c r="BG37" s="122">
        <v>854.21892415332275</v>
      </c>
      <c r="BH37" s="122">
        <v>860.13882214811997</v>
      </c>
      <c r="BI37" s="122">
        <v>866.05872014291754</v>
      </c>
      <c r="BJ37" s="122">
        <v>871.97861813771578</v>
      </c>
      <c r="BK37" s="122">
        <v>877.89851613251199</v>
      </c>
      <c r="BL37" s="122">
        <v>883.81841412731069</v>
      </c>
    </row>
    <row r="38" spans="2:64" ht="15.75" x14ac:dyDescent="0.3">
      <c r="B38" s="112" t="s">
        <v>98</v>
      </c>
      <c r="C38" s="112"/>
      <c r="D38" s="122">
        <v>519.52533930000004</v>
      </c>
      <c r="E38" s="122">
        <v>531.78184859999999</v>
      </c>
      <c r="F38" s="122">
        <v>538.57848250000018</v>
      </c>
      <c r="G38" s="122">
        <v>530.03991030000009</v>
      </c>
      <c r="H38" s="122">
        <v>545.04887770000005</v>
      </c>
      <c r="I38" s="122">
        <v>566.45667390000017</v>
      </c>
      <c r="J38" s="122">
        <v>603.59125170000027</v>
      </c>
      <c r="K38" s="122">
        <v>624.24741700000015</v>
      </c>
      <c r="L38" s="122">
        <v>658.37638850000008</v>
      </c>
      <c r="M38" s="122">
        <v>642.75949350000008</v>
      </c>
      <c r="N38" s="122">
        <v>661.98094000000003</v>
      </c>
      <c r="O38" s="122">
        <v>678.62938859999997</v>
      </c>
      <c r="P38" s="122">
        <v>707.89516920000005</v>
      </c>
      <c r="Q38" s="122">
        <v>724.11240569999995</v>
      </c>
      <c r="R38" s="122">
        <v>730.48613450000016</v>
      </c>
      <c r="S38" s="122">
        <v>737.61243920000004</v>
      </c>
      <c r="T38" s="122">
        <v>748.29189719999999</v>
      </c>
      <c r="U38" s="122">
        <v>766.60547630000008</v>
      </c>
      <c r="V38" s="122">
        <v>773.79908697335588</v>
      </c>
      <c r="W38" s="122">
        <v>780.99269764671158</v>
      </c>
      <c r="X38" s="122">
        <v>788.18630832006716</v>
      </c>
      <c r="Y38" s="122">
        <v>787.89453778604809</v>
      </c>
      <c r="Z38" s="122">
        <v>787.60276725202925</v>
      </c>
      <c r="AA38" s="122">
        <v>787.3109967180103</v>
      </c>
      <c r="AB38" s="122">
        <v>787.01922618399146</v>
      </c>
      <c r="AC38" s="122">
        <v>786.7274556499724</v>
      </c>
      <c r="AD38" s="122">
        <v>785.03086962037844</v>
      </c>
      <c r="AE38" s="122">
        <v>783.33428359078459</v>
      </c>
      <c r="AF38" s="122">
        <v>781.63769756119075</v>
      </c>
      <c r="AG38" s="122">
        <v>779.94111153159679</v>
      </c>
      <c r="AH38" s="122">
        <v>778.24452550200294</v>
      </c>
      <c r="AI38" s="122">
        <v>776.63422543507352</v>
      </c>
      <c r="AJ38" s="122">
        <v>775.02392536814421</v>
      </c>
      <c r="AK38" s="122">
        <v>773.41362530121478</v>
      </c>
      <c r="AL38" s="122">
        <v>771.80332523428524</v>
      </c>
      <c r="AM38" s="122">
        <v>770.19302516735604</v>
      </c>
      <c r="AN38" s="122">
        <v>768.42197271820226</v>
      </c>
      <c r="AO38" s="122">
        <v>766.65092026904858</v>
      </c>
      <c r="AP38" s="122">
        <v>764.87986781989468</v>
      </c>
      <c r="AQ38" s="122">
        <v>763.1088153707409</v>
      </c>
      <c r="AR38" s="122">
        <v>761.33776292158711</v>
      </c>
      <c r="AS38" s="122">
        <v>759.01873303223692</v>
      </c>
      <c r="AT38" s="122">
        <v>756.69970314288685</v>
      </c>
      <c r="AU38" s="122">
        <v>754.38067325353654</v>
      </c>
      <c r="AV38" s="122">
        <v>752.06164336418658</v>
      </c>
      <c r="AW38" s="122">
        <v>749.74261347483639</v>
      </c>
      <c r="AX38" s="122">
        <v>746.95516690012573</v>
      </c>
      <c r="AY38" s="122">
        <v>744.16772032541496</v>
      </c>
      <c r="AZ38" s="122">
        <v>741.38027375070396</v>
      </c>
      <c r="BA38" s="122">
        <v>738.59282717599331</v>
      </c>
      <c r="BB38" s="122">
        <v>735.80538060128254</v>
      </c>
      <c r="BC38" s="122">
        <v>732.67385792256403</v>
      </c>
      <c r="BD38" s="122">
        <v>729.54233524384529</v>
      </c>
      <c r="BE38" s="122">
        <v>726.41081256512655</v>
      </c>
      <c r="BF38" s="122">
        <v>723.27928988640792</v>
      </c>
      <c r="BG38" s="122">
        <v>720.14776720768918</v>
      </c>
      <c r="BH38" s="122">
        <v>717.3212797408296</v>
      </c>
      <c r="BI38" s="122">
        <v>714.49479227397012</v>
      </c>
      <c r="BJ38" s="122">
        <v>711.66830480711053</v>
      </c>
      <c r="BK38" s="122">
        <v>708.84181734025117</v>
      </c>
      <c r="BL38" s="122">
        <v>706.01532987339158</v>
      </c>
    </row>
    <row r="39" spans="2:64" ht="15.75" x14ac:dyDescent="0.3">
      <c r="B39" s="112" t="s">
        <v>8</v>
      </c>
      <c r="C39" s="112"/>
      <c r="D39" s="122">
        <v>169.46270907827423</v>
      </c>
      <c r="E39" s="122">
        <v>159.12673971597079</v>
      </c>
      <c r="F39" s="122">
        <v>161.69659636320219</v>
      </c>
      <c r="G39" s="122">
        <v>156.65990018966741</v>
      </c>
      <c r="H39" s="122">
        <v>148.09657902978785</v>
      </c>
      <c r="I39" s="122">
        <v>149.70337532054938</v>
      </c>
      <c r="J39" s="122">
        <v>150.69794758664236</v>
      </c>
      <c r="K39" s="122">
        <v>157.30941436498267</v>
      </c>
      <c r="L39" s="122">
        <v>158.7296681436344</v>
      </c>
      <c r="M39" s="122">
        <v>149.64985701952699</v>
      </c>
      <c r="N39" s="122">
        <v>160.09199999999998</v>
      </c>
      <c r="O39" s="122">
        <v>162.953</v>
      </c>
      <c r="P39" s="122">
        <v>163.98999999960003</v>
      </c>
      <c r="Q39" s="122">
        <v>177.29900000000004</v>
      </c>
      <c r="R39" s="122">
        <v>174.28700000030005</v>
      </c>
      <c r="S39" s="122">
        <v>169.52099999980007</v>
      </c>
      <c r="T39" s="122">
        <v>166.32999999960003</v>
      </c>
      <c r="U39" s="122">
        <v>164.30400000000009</v>
      </c>
      <c r="V39" s="122">
        <v>161.53144845148438</v>
      </c>
      <c r="W39" s="122">
        <v>158.75889690296876</v>
      </c>
      <c r="X39" s="122">
        <v>155.98634535445305</v>
      </c>
      <c r="Y39" s="122">
        <v>153.38123643518753</v>
      </c>
      <c r="Z39" s="122">
        <v>150.77612751592204</v>
      </c>
      <c r="AA39" s="122">
        <v>148.17101859665655</v>
      </c>
      <c r="AB39" s="122">
        <v>145.56590967739106</v>
      </c>
      <c r="AC39" s="122">
        <v>142.9608007581256</v>
      </c>
      <c r="AD39" s="122">
        <v>141.08568038756442</v>
      </c>
      <c r="AE39" s="122">
        <v>139.21056001700325</v>
      </c>
      <c r="AF39" s="122">
        <v>137.33543964644204</v>
      </c>
      <c r="AG39" s="122">
        <v>135.46031927588086</v>
      </c>
      <c r="AH39" s="122">
        <v>133.58519890531971</v>
      </c>
      <c r="AI39" s="122">
        <v>132.3509436348462</v>
      </c>
      <c r="AJ39" s="122">
        <v>131.11668836437266</v>
      </c>
      <c r="AK39" s="122">
        <v>129.88243309389915</v>
      </c>
      <c r="AL39" s="122">
        <v>128.64817782342561</v>
      </c>
      <c r="AM39" s="122">
        <v>127.4139225529521</v>
      </c>
      <c r="AN39" s="122">
        <v>127.10496767167936</v>
      </c>
      <c r="AO39" s="122">
        <v>126.79601279040666</v>
      </c>
      <c r="AP39" s="122">
        <v>126.48705790913394</v>
      </c>
      <c r="AQ39" s="122">
        <v>126.17810302786118</v>
      </c>
      <c r="AR39" s="122">
        <v>125.86914814658846</v>
      </c>
      <c r="AS39" s="122">
        <v>125.63568292021868</v>
      </c>
      <c r="AT39" s="122">
        <v>125.40221769384887</v>
      </c>
      <c r="AU39" s="122">
        <v>125.16875246747908</v>
      </c>
      <c r="AV39" s="122">
        <v>124.93528724110926</v>
      </c>
      <c r="AW39" s="122">
        <v>124.70182201473949</v>
      </c>
      <c r="AX39" s="122">
        <v>124.48606392888962</v>
      </c>
      <c r="AY39" s="122">
        <v>124.27030584303976</v>
      </c>
      <c r="AZ39" s="122">
        <v>124.05454775718992</v>
      </c>
      <c r="BA39" s="122">
        <v>123.83878967134007</v>
      </c>
      <c r="BB39" s="122">
        <v>123.62303158549018</v>
      </c>
      <c r="BC39" s="122">
        <v>123.40125511764673</v>
      </c>
      <c r="BD39" s="122">
        <v>123.17947864980326</v>
      </c>
      <c r="BE39" s="122">
        <v>122.95770218195977</v>
      </c>
      <c r="BF39" s="122">
        <v>122.73592571411631</v>
      </c>
      <c r="BG39" s="122">
        <v>122.51414924627284</v>
      </c>
      <c r="BH39" s="122">
        <v>122.34763066830001</v>
      </c>
      <c r="BI39" s="122">
        <v>122.18111209032719</v>
      </c>
      <c r="BJ39" s="122">
        <v>122.01459351235441</v>
      </c>
      <c r="BK39" s="122">
        <v>121.84807493438159</v>
      </c>
      <c r="BL39" s="122">
        <v>121.68155635640876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0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3" max="3" width="27.140625" customWidth="1"/>
    <col min="5" max="13" width="0" hidden="1" customWidth="1" outlineLevel="1"/>
    <col min="14" max="14" width="11.5703125" style="85" collapsed="1"/>
    <col min="15" max="23" width="0" style="85" hidden="1" customWidth="1" outlineLevel="1"/>
    <col min="24" max="24" width="11.5703125" style="85" collapsed="1"/>
    <col min="25" max="33" width="0" style="85" hidden="1" customWidth="1" outlineLevel="1"/>
    <col min="34" max="34" width="11.5703125" style="85" collapsed="1"/>
    <col min="35" max="43" width="0" style="85" hidden="1" customWidth="1" outlineLevel="1"/>
    <col min="44" max="44" width="11.5703125" style="85" collapsed="1"/>
    <col min="45" max="53" width="0" style="85" hidden="1" customWidth="1" outlineLevel="1"/>
    <col min="54" max="54" width="11.5703125" style="85" collapsed="1"/>
    <col min="55" max="63" width="0" style="85" hidden="1" customWidth="1" outlineLevel="1"/>
    <col min="64" max="64" width="11.5703125" style="85" collapsed="1"/>
  </cols>
  <sheetData>
    <row r="1" spans="1:53" x14ac:dyDescent="0.25">
      <c r="A1" s="99" t="s">
        <v>3</v>
      </c>
    </row>
    <row r="3" spans="1:53" x14ac:dyDescent="0.25"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</row>
    <row r="4" spans="1:53" x14ac:dyDescent="0.25"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</row>
    <row r="5" spans="1:53" x14ac:dyDescent="0.25"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7" spans="1:53" ht="15.75" thickBot="1" x14ac:dyDescent="0.3"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  <c r="M7" s="85"/>
    </row>
    <row r="8" spans="1:53" ht="16.5" x14ac:dyDescent="0.25">
      <c r="B8" s="4" t="s">
        <v>278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9" spans="1:53" ht="17.25" thickBot="1" x14ac:dyDescent="0.35">
      <c r="B9" s="106" t="s">
        <v>279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</row>
    <row r="10" spans="1:53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53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</row>
    <row r="12" spans="1:53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</row>
    <row r="13" spans="1:53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</row>
    <row r="14" spans="1:53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</row>
    <row r="15" spans="1:53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</row>
    <row r="16" spans="1:53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</row>
    <row r="17" spans="2:64" x14ac:dyDescent="0.25">
      <c r="B17" s="85"/>
      <c r="C17" s="85"/>
      <c r="D17" s="20"/>
      <c r="E17" s="85"/>
      <c r="F17" s="85"/>
      <c r="G17" s="85"/>
      <c r="H17" s="85"/>
      <c r="I17" s="85"/>
      <c r="J17" s="85"/>
      <c r="K17" s="85"/>
      <c r="L17" s="85"/>
      <c r="M17" s="85"/>
      <c r="N17" s="20"/>
      <c r="X17" s="20"/>
    </row>
    <row r="18" spans="2:64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</row>
    <row r="19" spans="2:64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</row>
    <row r="20" spans="2:64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</row>
    <row r="21" spans="2:64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</row>
    <row r="22" spans="2:64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</row>
    <row r="23" spans="2:64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</row>
    <row r="24" spans="2:64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</row>
    <row r="25" spans="2:64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</row>
    <row r="26" spans="2:64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4" ht="15.75" x14ac:dyDescent="0.3">
      <c r="B27" s="82" t="s">
        <v>280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28" spans="2:64" x14ac:dyDescent="0.25"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</row>
    <row r="29" spans="2:64" x14ac:dyDescent="0.25"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</row>
    <row r="30" spans="2:64" ht="15.75" x14ac:dyDescent="0.3">
      <c r="B30" s="151"/>
      <c r="C30" s="151"/>
      <c r="D30" s="151">
        <v>2000</v>
      </c>
      <c r="E30" s="151">
        <v>2001</v>
      </c>
      <c r="F30" s="151">
        <v>2002</v>
      </c>
      <c r="G30" s="151">
        <v>2003</v>
      </c>
      <c r="H30" s="151">
        <v>2004</v>
      </c>
      <c r="I30" s="151">
        <v>2005</v>
      </c>
      <c r="J30" s="151">
        <v>2006</v>
      </c>
      <c r="K30" s="151">
        <v>2007</v>
      </c>
      <c r="L30" s="151">
        <v>2008</v>
      </c>
      <c r="M30" s="151">
        <v>2009</v>
      </c>
      <c r="N30" s="151">
        <v>2010</v>
      </c>
      <c r="O30" s="151">
        <v>2011</v>
      </c>
      <c r="P30" s="151">
        <v>2012</v>
      </c>
      <c r="Q30" s="151">
        <v>2013</v>
      </c>
      <c r="R30" s="151">
        <v>2014</v>
      </c>
      <c r="S30" s="151">
        <v>2015</v>
      </c>
      <c r="T30" s="151">
        <v>2016</v>
      </c>
      <c r="U30" s="151">
        <v>2017</v>
      </c>
      <c r="V30" s="151">
        <v>2018</v>
      </c>
      <c r="W30" s="151">
        <v>2019</v>
      </c>
      <c r="X30" s="151">
        <v>2020</v>
      </c>
      <c r="Y30" s="151">
        <v>2021</v>
      </c>
      <c r="Z30" s="151">
        <v>2022</v>
      </c>
      <c r="AA30" s="151">
        <v>2023</v>
      </c>
      <c r="AB30" s="151">
        <v>2024</v>
      </c>
      <c r="AC30" s="151">
        <v>2025</v>
      </c>
      <c r="AD30" s="151">
        <v>2026</v>
      </c>
      <c r="AE30" s="151">
        <v>2027</v>
      </c>
      <c r="AF30" s="151">
        <v>2028</v>
      </c>
      <c r="AG30" s="151">
        <v>2029</v>
      </c>
      <c r="AH30" s="151">
        <v>2030</v>
      </c>
      <c r="AI30" s="151">
        <v>2031</v>
      </c>
      <c r="AJ30" s="151">
        <v>2032</v>
      </c>
      <c r="AK30" s="151">
        <v>2033</v>
      </c>
      <c r="AL30" s="151">
        <v>2034</v>
      </c>
      <c r="AM30" s="151">
        <v>2035</v>
      </c>
      <c r="AN30" s="151">
        <v>2036</v>
      </c>
      <c r="AO30" s="151">
        <v>2037</v>
      </c>
      <c r="AP30" s="151">
        <v>2038</v>
      </c>
      <c r="AQ30" s="151">
        <v>2039</v>
      </c>
      <c r="AR30" s="151">
        <v>2040</v>
      </c>
      <c r="AS30" s="151">
        <v>2041</v>
      </c>
      <c r="AT30" s="151">
        <v>2042</v>
      </c>
      <c r="AU30" s="151">
        <v>2043</v>
      </c>
      <c r="AV30" s="151">
        <v>2044</v>
      </c>
      <c r="AW30" s="151">
        <v>2045</v>
      </c>
      <c r="AX30" s="151">
        <v>2046</v>
      </c>
      <c r="AY30" s="151">
        <v>2047</v>
      </c>
      <c r="AZ30" s="151">
        <v>2048</v>
      </c>
      <c r="BA30" s="151">
        <v>2049</v>
      </c>
      <c r="BB30" s="151">
        <v>2050</v>
      </c>
      <c r="BC30" s="151">
        <v>2051</v>
      </c>
      <c r="BD30" s="151">
        <v>2052</v>
      </c>
      <c r="BE30" s="151">
        <v>2053</v>
      </c>
      <c r="BF30" s="151">
        <v>2054</v>
      </c>
      <c r="BG30" s="151">
        <v>2055</v>
      </c>
      <c r="BH30" s="151">
        <v>2056</v>
      </c>
      <c r="BI30" s="151">
        <v>2057</v>
      </c>
      <c r="BJ30" s="151">
        <v>2058</v>
      </c>
      <c r="BK30" s="151">
        <v>2059</v>
      </c>
      <c r="BL30" s="151">
        <v>2060</v>
      </c>
    </row>
    <row r="31" spans="2:64" ht="15.75" x14ac:dyDescent="0.3">
      <c r="B31" s="112" t="s">
        <v>91</v>
      </c>
      <c r="C31" s="112"/>
      <c r="D31" s="122">
        <v>33.984906789130882</v>
      </c>
      <c r="E31" s="122">
        <v>34.155053905853286</v>
      </c>
      <c r="F31" s="122">
        <v>34.647932377715058</v>
      </c>
      <c r="G31" s="122">
        <v>35.039519080430303</v>
      </c>
      <c r="H31" s="122">
        <v>35.48323488702448</v>
      </c>
      <c r="I31" s="122">
        <v>35.821294348895535</v>
      </c>
      <c r="J31" s="122">
        <v>36.64463511295483</v>
      </c>
      <c r="K31" s="122">
        <v>36.861720704195427</v>
      </c>
      <c r="L31" s="122">
        <v>37.245945917637819</v>
      </c>
      <c r="M31" s="122">
        <v>37.555465335628107</v>
      </c>
      <c r="N31" s="122">
        <v>37.893060738573205</v>
      </c>
      <c r="O31" s="122">
        <v>38.109027029894079</v>
      </c>
      <c r="P31" s="122">
        <v>38.842253055079333</v>
      </c>
      <c r="Q31" s="122">
        <v>39.216559616506579</v>
      </c>
      <c r="R31" s="122">
        <v>39.600126675797966</v>
      </c>
      <c r="S31" s="122">
        <v>39.956151756576915</v>
      </c>
      <c r="T31" s="122">
        <v>40.182949026790737</v>
      </c>
      <c r="U31" s="122">
        <v>40.707784589143429</v>
      </c>
      <c r="V31" s="122">
        <v>41.883072446803148</v>
      </c>
      <c r="W31" s="122">
        <v>42.176998393312481</v>
      </c>
      <c r="X31" s="122">
        <v>42.470924339821813</v>
      </c>
      <c r="Y31" s="122">
        <v>42.689546497405956</v>
      </c>
      <c r="Z31" s="122">
        <v>42.908465491422987</v>
      </c>
      <c r="AA31" s="122">
        <v>43.127681321872984</v>
      </c>
      <c r="AB31" s="122">
        <v>43.34719398875589</v>
      </c>
      <c r="AC31" s="122">
        <v>43.567003492071727</v>
      </c>
      <c r="AD31" s="122">
        <v>43.732123803800661</v>
      </c>
      <c r="AE31" s="122">
        <v>43.897464118204567</v>
      </c>
      <c r="AF31" s="122">
        <v>44.063024435283438</v>
      </c>
      <c r="AG31" s="122">
        <v>44.228804755037295</v>
      </c>
      <c r="AH31" s="122">
        <v>44.394805077466124</v>
      </c>
      <c r="AI31" s="122">
        <v>44.536921142983459</v>
      </c>
      <c r="AJ31" s="122">
        <v>44.679221578933635</v>
      </c>
      <c r="AK31" s="122">
        <v>44.82170638531661</v>
      </c>
      <c r="AL31" s="122">
        <v>44.964375562132396</v>
      </c>
      <c r="AM31" s="122">
        <v>45.107229109380981</v>
      </c>
      <c r="AN31" s="122">
        <v>45.06782862493862</v>
      </c>
      <c r="AO31" s="122">
        <v>45.028055635863325</v>
      </c>
      <c r="AP31" s="122">
        <v>44.987910142155023</v>
      </c>
      <c r="AQ31" s="122">
        <v>44.947392143813843</v>
      </c>
      <c r="AR31" s="122">
        <v>44.913854769679041</v>
      </c>
      <c r="AS31" s="122">
        <v>44.781849909600531</v>
      </c>
      <c r="AT31" s="122">
        <v>44.657251144621512</v>
      </c>
      <c r="AU31" s="122">
        <v>44.532705345902606</v>
      </c>
      <c r="AV31" s="122">
        <v>44.408212513443821</v>
      </c>
      <c r="AW31" s="122">
        <v>44.283772647245129</v>
      </c>
      <c r="AX31" s="122">
        <v>44.096136548834203</v>
      </c>
      <c r="AY31" s="122">
        <v>43.884055327020931</v>
      </c>
      <c r="AZ31" s="122">
        <v>43.727747979626535</v>
      </c>
      <c r="BA31" s="122">
        <v>43.613009608178132</v>
      </c>
      <c r="BB31" s="122">
        <v>43.488092758247419</v>
      </c>
      <c r="BC31" s="122">
        <v>43.051952384550695</v>
      </c>
      <c r="BD31" s="122">
        <v>42.909209684739515</v>
      </c>
      <c r="BE31" s="122">
        <v>42.755886497916158</v>
      </c>
      <c r="BF31" s="122">
        <v>42.627865162360536</v>
      </c>
      <c r="BG31" s="122">
        <v>42.424024823362487</v>
      </c>
      <c r="BH31" s="122">
        <v>42.129635434007774</v>
      </c>
      <c r="BI31" s="122">
        <v>41.927845241632959</v>
      </c>
      <c r="BJ31" s="122">
        <v>41.763888139626197</v>
      </c>
      <c r="BK31" s="122">
        <v>41.563146603902005</v>
      </c>
      <c r="BL31" s="122">
        <v>41.324177300097276</v>
      </c>
    </row>
    <row r="32" spans="2:64" ht="15.75" x14ac:dyDescent="0.3">
      <c r="B32" s="112" t="s">
        <v>92</v>
      </c>
      <c r="C32" s="112"/>
      <c r="D32" s="122">
        <v>9.3962751650603664</v>
      </c>
      <c r="E32" s="122">
        <v>9.5213369745833187</v>
      </c>
      <c r="F32" s="122">
        <v>9.6772196200372083</v>
      </c>
      <c r="G32" s="122">
        <v>9.8681731029229773</v>
      </c>
      <c r="H32" s="122">
        <v>9.9671097034314382</v>
      </c>
      <c r="I32" s="122">
        <v>10.021745908631832</v>
      </c>
      <c r="J32" s="122">
        <v>10.120240509959253</v>
      </c>
      <c r="K32" s="122">
        <v>10.195040906472265</v>
      </c>
      <c r="L32" s="122">
        <v>10.329385986730628</v>
      </c>
      <c r="M32" s="122">
        <v>10.409562440181773</v>
      </c>
      <c r="N32" s="122">
        <v>10.496140718001529</v>
      </c>
      <c r="O32" s="122">
        <v>10.521710780596509</v>
      </c>
      <c r="P32" s="122">
        <v>10.568406898265929</v>
      </c>
      <c r="Q32" s="122">
        <v>10.573952205741287</v>
      </c>
      <c r="R32" s="122">
        <v>10.648348534287095</v>
      </c>
      <c r="S32" s="122">
        <v>10.676812710171959</v>
      </c>
      <c r="T32" s="122">
        <v>10.825151122539427</v>
      </c>
      <c r="U32" s="122">
        <v>10.996871424435845</v>
      </c>
      <c r="V32" s="122">
        <v>11.033850693807233</v>
      </c>
      <c r="W32" s="122">
        <v>11.106058234528604</v>
      </c>
      <c r="X32" s="122">
        <v>11.178244430960106</v>
      </c>
      <c r="Y32" s="122">
        <v>11.232229490895712</v>
      </c>
      <c r="Z32" s="122">
        <v>11.286089732220503</v>
      </c>
      <c r="AA32" s="122">
        <v>11.340085872526092</v>
      </c>
      <c r="AB32" s="122">
        <v>11.394082012831692</v>
      </c>
      <c r="AC32" s="122">
        <v>11.448068442322583</v>
      </c>
      <c r="AD32" s="122">
        <v>11.480347637143483</v>
      </c>
      <c r="AE32" s="122">
        <v>11.517838066874765</v>
      </c>
      <c r="AF32" s="122">
        <v>11.554886207289623</v>
      </c>
      <c r="AG32" s="122">
        <v>11.594816545626665</v>
      </c>
      <c r="AH32" s="122">
        <v>11.629424191613582</v>
      </c>
      <c r="AI32" s="122">
        <v>11.665355705946743</v>
      </c>
      <c r="AJ32" s="122">
        <v>11.699033722764232</v>
      </c>
      <c r="AK32" s="122">
        <v>11.730657571597268</v>
      </c>
      <c r="AL32" s="122">
        <v>11.757269369068442</v>
      </c>
      <c r="AM32" s="122">
        <v>11.795538059549294</v>
      </c>
      <c r="AN32" s="122">
        <v>11.784855685552238</v>
      </c>
      <c r="AO32" s="122">
        <v>11.774165597484714</v>
      </c>
      <c r="AP32" s="122">
        <v>11.76346779534672</v>
      </c>
      <c r="AQ32" s="122">
        <v>11.75276227913827</v>
      </c>
      <c r="AR32" s="122">
        <v>11.742988189951166</v>
      </c>
      <c r="AS32" s="122">
        <v>11.713182193513038</v>
      </c>
      <c r="AT32" s="122">
        <v>11.680261772400485</v>
      </c>
      <c r="AU32" s="122">
        <v>11.649184155275023</v>
      </c>
      <c r="AV32" s="122">
        <v>11.617579871411685</v>
      </c>
      <c r="AW32" s="122">
        <v>11.586426779914442</v>
      </c>
      <c r="AX32" s="122">
        <v>11.538827246293524</v>
      </c>
      <c r="AY32" s="122">
        <v>11.491207226925214</v>
      </c>
      <c r="AZ32" s="122">
        <v>11.443566721809502</v>
      </c>
      <c r="BA32" s="122">
        <v>11.395905730946419</v>
      </c>
      <c r="BB32" s="122">
        <v>11.351121307539589</v>
      </c>
      <c r="BC32" s="122">
        <v>11.294117411046061</v>
      </c>
      <c r="BD32" s="122">
        <v>11.247429523535798</v>
      </c>
      <c r="BE32" s="122">
        <v>11.180086971714379</v>
      </c>
      <c r="BF32" s="122">
        <v>11.127250771525469</v>
      </c>
      <c r="BG32" s="122">
        <v>11.071930004339603</v>
      </c>
      <c r="BH32" s="122">
        <v>11.03214453854654</v>
      </c>
      <c r="BI32" s="122">
        <v>10.9655108687477</v>
      </c>
      <c r="BJ32" s="122">
        <v>10.922095330941824</v>
      </c>
      <c r="BK32" s="122">
        <v>10.832112280008145</v>
      </c>
      <c r="BL32" s="122">
        <v>10.749763216682346</v>
      </c>
    </row>
    <row r="33" spans="2:64" ht="15.75" x14ac:dyDescent="0.3">
      <c r="B33" s="112" t="s">
        <v>93</v>
      </c>
      <c r="C33" s="112"/>
      <c r="D33" s="122">
        <v>12.887584564689623</v>
      </c>
      <c r="E33" s="122">
        <v>13.131820219412951</v>
      </c>
      <c r="F33" s="122">
        <v>13.134749494980321</v>
      </c>
      <c r="G33" s="122">
        <v>13.496554488228629</v>
      </c>
      <c r="H33" s="122">
        <v>13.504268916221163</v>
      </c>
      <c r="I33" s="122">
        <v>13.773653515017946</v>
      </c>
      <c r="J33" s="122">
        <v>14.019130620874746</v>
      </c>
      <c r="K33" s="122">
        <v>14.096564701456389</v>
      </c>
      <c r="L33" s="122">
        <v>14.279948029929662</v>
      </c>
      <c r="M33" s="122">
        <v>14.312440635811294</v>
      </c>
      <c r="N33" s="122">
        <v>14.555772066649617</v>
      </c>
      <c r="O33" s="122">
        <v>14.632543070853746</v>
      </c>
      <c r="P33" s="122">
        <v>14.860755119365916</v>
      </c>
      <c r="Q33" s="122">
        <v>14.989171209666067</v>
      </c>
      <c r="R33" s="122">
        <v>15.128072277114242</v>
      </c>
      <c r="S33" s="122">
        <v>15.434845349230995</v>
      </c>
      <c r="T33" s="122">
        <v>15.56491538996767</v>
      </c>
      <c r="U33" s="122">
        <v>15.895191957731948</v>
      </c>
      <c r="V33" s="122">
        <v>15.153989041357145</v>
      </c>
      <c r="W33" s="122">
        <v>15.272949667714538</v>
      </c>
      <c r="X33" s="122">
        <v>15.39191029407195</v>
      </c>
      <c r="Y33" s="122">
        <v>15.400063050793767</v>
      </c>
      <c r="Z33" s="122">
        <v>15.410544763592032</v>
      </c>
      <c r="AA33" s="122">
        <v>15.422820058174338</v>
      </c>
      <c r="AB33" s="122">
        <v>15.436879008118712</v>
      </c>
      <c r="AC33" s="122">
        <v>15.451576583692274</v>
      </c>
      <c r="AD33" s="122">
        <v>15.457785586606821</v>
      </c>
      <c r="AE33" s="122">
        <v>15.465557026052938</v>
      </c>
      <c r="AF33" s="122">
        <v>15.474890902030618</v>
      </c>
      <c r="AG33" s="122">
        <v>15.48558870608661</v>
      </c>
      <c r="AH33" s="122">
        <v>15.499067361469187</v>
      </c>
      <c r="AI33" s="122">
        <v>15.50919395988462</v>
      </c>
      <c r="AJ33" s="122">
        <v>15.521348192576982</v>
      </c>
      <c r="AK33" s="122">
        <v>15.534907170110975</v>
      </c>
      <c r="AL33" s="122">
        <v>15.549672384033371</v>
      </c>
      <c r="AM33" s="122">
        <v>15.56440208679707</v>
      </c>
      <c r="AN33" s="122">
        <v>15.583329913508413</v>
      </c>
      <c r="AO33" s="122">
        <v>15.601440345732051</v>
      </c>
      <c r="AP33" s="122">
        <v>15.618586716035514</v>
      </c>
      <c r="AQ33" s="122">
        <v>15.63474765184308</v>
      </c>
      <c r="AR33" s="122">
        <v>15.649923153154804</v>
      </c>
      <c r="AS33" s="122">
        <v>15.663147162604924</v>
      </c>
      <c r="AT33" s="122">
        <v>15.675373937517241</v>
      </c>
      <c r="AU33" s="122">
        <v>15.681649081370638</v>
      </c>
      <c r="AV33" s="122">
        <v>15.691881387207344</v>
      </c>
      <c r="AW33" s="122">
        <v>15.701116458506245</v>
      </c>
      <c r="AX33" s="122">
        <v>15.711776732002297</v>
      </c>
      <c r="AY33" s="122">
        <v>15.722972478105874</v>
      </c>
      <c r="AZ33" s="122">
        <v>15.733217319661815</v>
      </c>
      <c r="BA33" s="122">
        <v>15.742427959924441</v>
      </c>
      <c r="BB33" s="122">
        <v>15.749689305750737</v>
      </c>
      <c r="BC33" s="122">
        <v>15.730313432643417</v>
      </c>
      <c r="BD33" s="122">
        <v>15.710734281582333</v>
      </c>
      <c r="BE33" s="122">
        <v>15.690547162046769</v>
      </c>
      <c r="BF33" s="122">
        <v>15.669752074036706</v>
      </c>
      <c r="BG33" s="122">
        <v>15.646425418634538</v>
      </c>
      <c r="BH33" s="122">
        <v>15.638494151119669</v>
      </c>
      <c r="BI33" s="122">
        <v>15.630058605506623</v>
      </c>
      <c r="BJ33" s="122">
        <v>15.62111878179538</v>
      </c>
      <c r="BK33" s="122">
        <v>15.611674679985946</v>
      </c>
      <c r="BL33" s="122">
        <v>15.601726300078317</v>
      </c>
    </row>
    <row r="34" spans="2:64" ht="15.75" x14ac:dyDescent="0.3">
      <c r="B34" s="112" t="s">
        <v>94</v>
      </c>
      <c r="C34" s="112"/>
      <c r="D34" s="122">
        <v>8.7975021410004786</v>
      </c>
      <c r="E34" s="122">
        <v>8.7895897252693604</v>
      </c>
      <c r="F34" s="122">
        <v>8.7697365441548989</v>
      </c>
      <c r="G34" s="122">
        <v>8.771962059676369</v>
      </c>
      <c r="H34" s="122">
        <v>8.7001509227928402</v>
      </c>
      <c r="I34" s="122">
        <v>8.6485677084467589</v>
      </c>
      <c r="J34" s="122">
        <v>8.6544249398973605</v>
      </c>
      <c r="K34" s="122">
        <v>8.6627281828028782</v>
      </c>
      <c r="L34" s="122">
        <v>8.6839766334950586</v>
      </c>
      <c r="M34" s="122">
        <v>8.742401916950211</v>
      </c>
      <c r="N34" s="122">
        <v>8.7826424829257839</v>
      </c>
      <c r="O34" s="122">
        <v>8.8744996552604825</v>
      </c>
      <c r="P34" s="122">
        <v>8.9249512929474601</v>
      </c>
      <c r="Q34" s="122">
        <v>9.014891579161457</v>
      </c>
      <c r="R34" s="122">
        <v>9.0719965081561025</v>
      </c>
      <c r="S34" s="122">
        <v>9.1333215971406396</v>
      </c>
      <c r="T34" s="122">
        <v>9.1887694323624807</v>
      </c>
      <c r="U34" s="122">
        <v>9.3181705556611707</v>
      </c>
      <c r="V34" s="122">
        <v>9.575355501455558</v>
      </c>
      <c r="W34" s="122">
        <v>9.5775445138663002</v>
      </c>
      <c r="X34" s="122">
        <v>9.6164497863948597</v>
      </c>
      <c r="Y34" s="122">
        <v>9.623012674491175</v>
      </c>
      <c r="Z34" s="122">
        <v>9.629575562587517</v>
      </c>
      <c r="AA34" s="122">
        <v>9.6361384506838501</v>
      </c>
      <c r="AB34" s="122">
        <v>9.6427013387801708</v>
      </c>
      <c r="AC34" s="122">
        <v>9.6492642268765163</v>
      </c>
      <c r="AD34" s="122">
        <v>9.6673573681170186</v>
      </c>
      <c r="AE34" s="122">
        <v>9.6857039030102374</v>
      </c>
      <c r="AF34" s="122">
        <v>9.7043038315561265</v>
      </c>
      <c r="AG34" s="122">
        <v>9.7231571537547143</v>
      </c>
      <c r="AH34" s="122">
        <v>9.7422638696059938</v>
      </c>
      <c r="AI34" s="122">
        <v>9.7534990260137615</v>
      </c>
      <c r="AJ34" s="122">
        <v>9.7650619979780409</v>
      </c>
      <c r="AK34" s="122">
        <v>9.7769527854987839</v>
      </c>
      <c r="AL34" s="122">
        <v>9.789171388576051</v>
      </c>
      <c r="AM34" s="122">
        <v>9.8017178072097959</v>
      </c>
      <c r="AN34" s="122">
        <v>9.8607588329119054</v>
      </c>
      <c r="AO34" s="122">
        <v>9.9193156472097925</v>
      </c>
      <c r="AP34" s="122">
        <v>9.9773882501034663</v>
      </c>
      <c r="AQ34" s="122">
        <v>10.034976641592927</v>
      </c>
      <c r="AR34" s="122">
        <v>10.092080821678193</v>
      </c>
      <c r="AS34" s="122">
        <v>10.11441373290628</v>
      </c>
      <c r="AT34" s="122">
        <v>10.135640189991115</v>
      </c>
      <c r="AU34" s="122">
        <v>10.155760192932679</v>
      </c>
      <c r="AV34" s="122">
        <v>10.174773741730986</v>
      </c>
      <c r="AW34" s="122">
        <v>10.192680836386046</v>
      </c>
      <c r="AX34" s="122">
        <v>10.208166032809883</v>
      </c>
      <c r="AY34" s="122">
        <v>10.222562161050186</v>
      </c>
      <c r="AZ34" s="122">
        <v>10.235869221107011</v>
      </c>
      <c r="BA34" s="122">
        <v>10.248087212980296</v>
      </c>
      <c r="BB34" s="122">
        <v>10.2592161366701</v>
      </c>
      <c r="BC34" s="122">
        <v>10.281819815398</v>
      </c>
      <c r="BD34" s="122">
        <v>10.303532569560963</v>
      </c>
      <c r="BE34" s="122">
        <v>10.324354399158928</v>
      </c>
      <c r="BF34" s="122">
        <v>10.344285304191901</v>
      </c>
      <c r="BG34" s="122">
        <v>10.363325284659904</v>
      </c>
      <c r="BH34" s="122">
        <v>10.40953900913394</v>
      </c>
      <c r="BI34" s="122">
        <v>10.455103444739169</v>
      </c>
      <c r="BJ34" s="122">
        <v>10.5000185914756</v>
      </c>
      <c r="BK34" s="122">
        <v>10.544284449343234</v>
      </c>
      <c r="BL34" s="122">
        <v>10.587901018342082</v>
      </c>
    </row>
    <row r="35" spans="2:64" ht="15.75" x14ac:dyDescent="0.3">
      <c r="B35" s="112" t="s">
        <v>95</v>
      </c>
      <c r="C35" s="112"/>
      <c r="D35" s="122">
        <v>6.7640064499764438</v>
      </c>
      <c r="E35" s="122">
        <v>6.6006602376537451</v>
      </c>
      <c r="F35" s="122">
        <v>7.0250942252205943</v>
      </c>
      <c r="G35" s="122">
        <v>7.3794531797764042</v>
      </c>
      <c r="H35" s="122">
        <v>7.4999682862432246</v>
      </c>
      <c r="I35" s="122">
        <v>7.690336796727804</v>
      </c>
      <c r="J35" s="122">
        <v>7.8372090459395647</v>
      </c>
      <c r="K35" s="122">
        <v>8.0288201110517932</v>
      </c>
      <c r="L35" s="122">
        <v>8.1871665077063902</v>
      </c>
      <c r="M35" s="122">
        <v>8.3370651540440299</v>
      </c>
      <c r="N35" s="122">
        <v>8.5395850962425204</v>
      </c>
      <c r="O35" s="122">
        <v>8.7825796767593616</v>
      </c>
      <c r="P35" s="122">
        <v>9.010988146972684</v>
      </c>
      <c r="Q35" s="122">
        <v>9.2315484006035859</v>
      </c>
      <c r="R35" s="122">
        <v>9.4694348679494134</v>
      </c>
      <c r="S35" s="122">
        <v>9.6903978137150855</v>
      </c>
      <c r="T35" s="122">
        <v>9.8033827409377157</v>
      </c>
      <c r="U35" s="122">
        <v>10.017460271252986</v>
      </c>
      <c r="V35" s="122">
        <v>10.210833453369514</v>
      </c>
      <c r="W35" s="122">
        <v>10.279896251693655</v>
      </c>
      <c r="X35" s="122">
        <v>10.348959050017797</v>
      </c>
      <c r="Y35" s="122">
        <v>10.424013508668713</v>
      </c>
      <c r="Z35" s="122">
        <v>10.499067967319649</v>
      </c>
      <c r="AA35" s="122">
        <v>10.574122425970556</v>
      </c>
      <c r="AB35" s="122">
        <v>10.64917688462149</v>
      </c>
      <c r="AC35" s="122">
        <v>10.724231343272411</v>
      </c>
      <c r="AD35" s="122">
        <v>10.873690821890731</v>
      </c>
      <c r="AE35" s="122">
        <v>11.023034234222127</v>
      </c>
      <c r="AF35" s="122">
        <v>11.172261580266616</v>
      </c>
      <c r="AG35" s="122">
        <v>11.321372860024169</v>
      </c>
      <c r="AH35" s="122">
        <v>11.470368073494823</v>
      </c>
      <c r="AI35" s="122">
        <v>11.553972328734728</v>
      </c>
      <c r="AJ35" s="122">
        <v>11.637481585256269</v>
      </c>
      <c r="AK35" s="122">
        <v>11.720895843059465</v>
      </c>
      <c r="AL35" s="122">
        <v>11.804215102144312</v>
      </c>
      <c r="AM35" s="122">
        <v>11.887439362510779</v>
      </c>
      <c r="AN35" s="122">
        <v>11.912250206744432</v>
      </c>
      <c r="AO35" s="122">
        <v>11.937084104155256</v>
      </c>
      <c r="AP35" s="122">
        <v>11.961941054743205</v>
      </c>
      <c r="AQ35" s="122">
        <v>11.986821058508333</v>
      </c>
      <c r="AR35" s="122">
        <v>12.011724115450606</v>
      </c>
      <c r="AS35" s="122">
        <v>12.040701129933337</v>
      </c>
      <c r="AT35" s="122">
        <v>12.069561469070491</v>
      </c>
      <c r="AU35" s="122">
        <v>12.098305132862075</v>
      </c>
      <c r="AV35" s="122">
        <v>12.126932121308117</v>
      </c>
      <c r="AW35" s="122">
        <v>12.155442434408588</v>
      </c>
      <c r="AX35" s="122">
        <v>12.177750752683291</v>
      </c>
      <c r="AY35" s="122">
        <v>12.199898084969323</v>
      </c>
      <c r="AZ35" s="122">
        <v>12.221884431266661</v>
      </c>
      <c r="BA35" s="122">
        <v>12.243709791575348</v>
      </c>
      <c r="BB35" s="122">
        <v>12.265374165895338</v>
      </c>
      <c r="BC35" s="122">
        <v>12.264786440783659</v>
      </c>
      <c r="BD35" s="122">
        <v>12.263978916670679</v>
      </c>
      <c r="BE35" s="122">
        <v>12.262951593556448</v>
      </c>
      <c r="BF35" s="122">
        <v>12.26170447144092</v>
      </c>
      <c r="BG35" s="122">
        <v>12.260237550324105</v>
      </c>
      <c r="BH35" s="122">
        <v>12.240866574106132</v>
      </c>
      <c r="BI35" s="122">
        <v>12.221344556321451</v>
      </c>
      <c r="BJ35" s="122">
        <v>12.201671496970093</v>
      </c>
      <c r="BK35" s="122">
        <v>12.181847396052005</v>
      </c>
      <c r="BL35" s="122">
        <v>12.161872253567232</v>
      </c>
    </row>
    <row r="36" spans="2:64" ht="15.75" x14ac:dyDescent="0.3">
      <c r="B36" s="112" t="s">
        <v>96</v>
      </c>
      <c r="C36" s="112"/>
      <c r="D36" s="122">
        <v>19.790782162837207</v>
      </c>
      <c r="E36" s="122">
        <v>19.791382050019926</v>
      </c>
      <c r="F36" s="122">
        <v>20.099717011812857</v>
      </c>
      <c r="G36" s="122">
        <v>20.624776539659607</v>
      </c>
      <c r="H36" s="122">
        <v>20.885392556764344</v>
      </c>
      <c r="I36" s="122">
        <v>21.346074306638897</v>
      </c>
      <c r="J36" s="122">
        <v>22.002478516513666</v>
      </c>
      <c r="K36" s="122">
        <v>22.601815845483934</v>
      </c>
      <c r="L36" s="122">
        <v>23.414488727989461</v>
      </c>
      <c r="M36" s="122">
        <v>24.433389372570172</v>
      </c>
      <c r="N36" s="122">
        <v>25.312788200080174</v>
      </c>
      <c r="O36" s="122">
        <v>27.012326826523864</v>
      </c>
      <c r="P36" s="122">
        <v>27.634083371284831</v>
      </c>
      <c r="Q36" s="122">
        <v>27.970446273140741</v>
      </c>
      <c r="R36" s="122">
        <v>28.702192978031942</v>
      </c>
      <c r="S36" s="122">
        <v>28.156093474476588</v>
      </c>
      <c r="T36" s="122">
        <v>28.329905332960369</v>
      </c>
      <c r="U36" s="122">
        <v>28.289862588317817</v>
      </c>
      <c r="V36" s="122">
        <v>28.282521248349145</v>
      </c>
      <c r="W36" s="122">
        <v>28.355564412212651</v>
      </c>
      <c r="X36" s="122">
        <v>28.496388047550251</v>
      </c>
      <c r="Y36" s="122">
        <v>28.61053888333311</v>
      </c>
      <c r="Z36" s="122">
        <v>28.72468971911599</v>
      </c>
      <c r="AA36" s="122">
        <v>28.838840554898862</v>
      </c>
      <c r="AB36" s="122">
        <v>28.952991390681753</v>
      </c>
      <c r="AC36" s="122">
        <v>29.067142226464618</v>
      </c>
      <c r="AD36" s="122">
        <v>29.153458283045154</v>
      </c>
      <c r="AE36" s="122">
        <v>29.239774339625708</v>
      </c>
      <c r="AF36" s="122">
        <v>29.326090396206229</v>
      </c>
      <c r="AG36" s="122">
        <v>29.412406452786769</v>
      </c>
      <c r="AH36" s="122">
        <v>29.498722509367333</v>
      </c>
      <c r="AI36" s="122">
        <v>29.572729428775936</v>
      </c>
      <c r="AJ36" s="122">
        <v>29.646736348184554</v>
      </c>
      <c r="AK36" s="122">
        <v>29.720743267593178</v>
      </c>
      <c r="AL36" s="122">
        <v>29.794750187001803</v>
      </c>
      <c r="AM36" s="122">
        <v>29.868757106410403</v>
      </c>
      <c r="AN36" s="122">
        <v>29.883020020667111</v>
      </c>
      <c r="AO36" s="122">
        <v>29.897261396582156</v>
      </c>
      <c r="AP36" s="122">
        <v>29.911481234155517</v>
      </c>
      <c r="AQ36" s="122">
        <v>29.925679533387246</v>
      </c>
      <c r="AR36" s="122">
        <v>29.939856294277284</v>
      </c>
      <c r="AS36" s="122">
        <v>29.889694125572756</v>
      </c>
      <c r="AT36" s="122">
        <v>29.844640774181485</v>
      </c>
      <c r="AU36" s="122">
        <v>29.789462741787315</v>
      </c>
      <c r="AV36" s="122">
        <v>29.73939352670644</v>
      </c>
      <c r="AW36" s="122">
        <v>29.689355296166774</v>
      </c>
      <c r="AX36" s="122">
        <v>29.623181573434739</v>
      </c>
      <c r="AY36" s="122">
        <v>29.557052064123337</v>
      </c>
      <c r="AZ36" s="122">
        <v>29.490966768232518</v>
      </c>
      <c r="BA36" s="122">
        <v>29.424925685762325</v>
      </c>
      <c r="BB36" s="122">
        <v>29.364946961625709</v>
      </c>
      <c r="BC36" s="122">
        <v>29.288401340970946</v>
      </c>
      <c r="BD36" s="122">
        <v>29.190575781657373</v>
      </c>
      <c r="BE36" s="122">
        <v>29.137296428482031</v>
      </c>
      <c r="BF36" s="122">
        <v>29.081491153993593</v>
      </c>
      <c r="BG36" s="122">
        <v>29.012023548381546</v>
      </c>
      <c r="BH36" s="122">
        <v>28.946268525185587</v>
      </c>
      <c r="BI36" s="122">
        <v>28.831163653542617</v>
      </c>
      <c r="BJ36" s="122">
        <v>28.773667556696527</v>
      </c>
      <c r="BK36" s="122">
        <v>28.683006796647391</v>
      </c>
      <c r="BL36" s="122">
        <v>28.536732504676902</v>
      </c>
    </row>
    <row r="37" spans="2:64" ht="15.75" x14ac:dyDescent="0.3">
      <c r="B37" s="112" t="s">
        <v>97</v>
      </c>
      <c r="C37" s="112"/>
      <c r="D37" s="122">
        <v>15.064894178725723</v>
      </c>
      <c r="E37" s="122">
        <v>15.196119464071051</v>
      </c>
      <c r="F37" s="122">
        <v>15.650802338383004</v>
      </c>
      <c r="G37" s="122">
        <v>16.156138858448934</v>
      </c>
      <c r="H37" s="122">
        <v>16.306305268986581</v>
      </c>
      <c r="I37" s="122">
        <v>16.648597034143432</v>
      </c>
      <c r="J37" s="122">
        <v>17.018623347432932</v>
      </c>
      <c r="K37" s="122">
        <v>17.338798313406762</v>
      </c>
      <c r="L37" s="122">
        <v>17.545528292709285</v>
      </c>
      <c r="M37" s="122">
        <v>17.716060800942365</v>
      </c>
      <c r="N37" s="122">
        <v>17.929163634748104</v>
      </c>
      <c r="O37" s="122">
        <v>17.915533214269288</v>
      </c>
      <c r="P37" s="122">
        <v>18.165666149929429</v>
      </c>
      <c r="Q37" s="122">
        <v>18.385156398928814</v>
      </c>
      <c r="R37" s="122">
        <v>18.563585241343937</v>
      </c>
      <c r="S37" s="122">
        <v>18.926517147239281</v>
      </c>
      <c r="T37" s="122">
        <v>19.304628522125277</v>
      </c>
      <c r="U37" s="122">
        <v>19.466501751935596</v>
      </c>
      <c r="V37" s="122">
        <v>19.573116388744346</v>
      </c>
      <c r="W37" s="122">
        <v>19.834207612587882</v>
      </c>
      <c r="X37" s="122">
        <v>20.093933460350826</v>
      </c>
      <c r="Y37" s="122">
        <v>20.265215342556729</v>
      </c>
      <c r="Z37" s="122">
        <v>20.439003429201531</v>
      </c>
      <c r="AA37" s="122">
        <v>20.615354814978282</v>
      </c>
      <c r="AB37" s="122">
        <v>20.794324586678428</v>
      </c>
      <c r="AC37" s="122">
        <v>20.975966147583698</v>
      </c>
      <c r="AD37" s="122">
        <v>21.140264888704511</v>
      </c>
      <c r="AE37" s="122">
        <v>21.306473974105149</v>
      </c>
      <c r="AF37" s="122">
        <v>21.474638942422125</v>
      </c>
      <c r="AG37" s="122">
        <v>21.644802133038613</v>
      </c>
      <c r="AH37" s="122">
        <v>21.817002995355175</v>
      </c>
      <c r="AI37" s="122">
        <v>22.017178994988257</v>
      </c>
      <c r="AJ37" s="122">
        <v>22.218760514722089</v>
      </c>
      <c r="AK37" s="122">
        <v>22.421802229688083</v>
      </c>
      <c r="AL37" s="122">
        <v>22.62635608744413</v>
      </c>
      <c r="AM37" s="122">
        <v>22.832471522109302</v>
      </c>
      <c r="AN37" s="122">
        <v>22.985300103188013</v>
      </c>
      <c r="AO37" s="122">
        <v>23.136471062271188</v>
      </c>
      <c r="AP37" s="122">
        <v>23.285995210833491</v>
      </c>
      <c r="AQ37" s="122">
        <v>23.433882505115292</v>
      </c>
      <c r="AR37" s="122">
        <v>23.580142080048258</v>
      </c>
      <c r="AS37" s="122">
        <v>23.686163300493053</v>
      </c>
      <c r="AT37" s="122">
        <v>23.791004305001241</v>
      </c>
      <c r="AU37" s="122">
        <v>23.894664818308215</v>
      </c>
      <c r="AV37" s="122">
        <v>23.997144144249713</v>
      </c>
      <c r="AW37" s="122">
        <v>24.09844118040747</v>
      </c>
      <c r="AX37" s="122">
        <v>24.15607227852411</v>
      </c>
      <c r="AY37" s="122">
        <v>24.212980579372843</v>
      </c>
      <c r="AZ37" s="122">
        <v>24.269156897062608</v>
      </c>
      <c r="BA37" s="122">
        <v>24.324591965052516</v>
      </c>
      <c r="BB37" s="122">
        <v>24.381759710371917</v>
      </c>
      <c r="BC37" s="122">
        <v>24.464130983133838</v>
      </c>
      <c r="BD37" s="122">
        <v>24.548972743667367</v>
      </c>
      <c r="BE37" s="122">
        <v>24.633796014493626</v>
      </c>
      <c r="BF37" s="122">
        <v>24.718595230541531</v>
      </c>
      <c r="BG37" s="122">
        <v>24.803364966628308</v>
      </c>
      <c r="BH37" s="122">
        <v>24.892762629343178</v>
      </c>
      <c r="BI37" s="122">
        <v>24.982089688113366</v>
      </c>
      <c r="BJ37" s="122">
        <v>25.07134173554379</v>
      </c>
      <c r="BK37" s="122">
        <v>25.160514492712743</v>
      </c>
      <c r="BL37" s="122">
        <v>25.249603812067793</v>
      </c>
    </row>
    <row r="38" spans="2:64" ht="15.75" x14ac:dyDescent="0.3">
      <c r="B38" s="112" t="s">
        <v>98</v>
      </c>
      <c r="C38" s="112"/>
      <c r="D38" s="122">
        <v>23.93034817405659</v>
      </c>
      <c r="E38" s="122">
        <v>24.426211077714985</v>
      </c>
      <c r="F38" s="122">
        <v>24.821868604274034</v>
      </c>
      <c r="G38" s="122">
        <v>25.179104604679388</v>
      </c>
      <c r="H38" s="122">
        <v>25.58695068974319</v>
      </c>
      <c r="I38" s="122">
        <v>26.108371542976052</v>
      </c>
      <c r="J38" s="122">
        <v>26.547655940872012</v>
      </c>
      <c r="K38" s="122">
        <v>26.981189319955899</v>
      </c>
      <c r="L38" s="122">
        <v>27.38518254984157</v>
      </c>
      <c r="M38" s="122">
        <v>27.841127868830078</v>
      </c>
      <c r="N38" s="122">
        <v>28.291359170745476</v>
      </c>
      <c r="O38" s="122">
        <v>28.713508153152333</v>
      </c>
      <c r="P38" s="122">
        <v>29.237054360040005</v>
      </c>
      <c r="Q38" s="122">
        <v>29.76015026645927</v>
      </c>
      <c r="R38" s="122">
        <v>30.19718257557221</v>
      </c>
      <c r="S38" s="122">
        <v>30.76865950388164</v>
      </c>
      <c r="T38" s="122">
        <v>31.371397047459887</v>
      </c>
      <c r="U38" s="122">
        <v>32.016517004639368</v>
      </c>
      <c r="V38" s="122">
        <v>31.850106680746126</v>
      </c>
      <c r="W38" s="122">
        <v>32.148806219624646</v>
      </c>
      <c r="X38" s="122">
        <v>32.360280540024199</v>
      </c>
      <c r="Y38" s="122">
        <v>32.575913033129659</v>
      </c>
      <c r="Z38" s="122">
        <v>32.790825340900099</v>
      </c>
      <c r="AA38" s="122">
        <v>33.005020877999691</v>
      </c>
      <c r="AB38" s="122">
        <v>33.218503034879383</v>
      </c>
      <c r="AC38" s="122">
        <v>33.43127517799104</v>
      </c>
      <c r="AD38" s="122">
        <v>33.515662510369545</v>
      </c>
      <c r="AE38" s="122">
        <v>33.599708381902332</v>
      </c>
      <c r="AF38" s="122">
        <v>33.683413283508614</v>
      </c>
      <c r="AG38" s="122">
        <v>33.76677770559138</v>
      </c>
      <c r="AH38" s="122">
        <v>33.849802138037909</v>
      </c>
      <c r="AI38" s="122">
        <v>33.924612634910353</v>
      </c>
      <c r="AJ38" s="122">
        <v>33.998670372956219</v>
      </c>
      <c r="AK38" s="122">
        <v>34.071980276084986</v>
      </c>
      <c r="AL38" s="122">
        <v>34.144547237122808</v>
      </c>
      <c r="AM38" s="122">
        <v>34.216376118057397</v>
      </c>
      <c r="AN38" s="122">
        <v>34.217478281160112</v>
      </c>
      <c r="AO38" s="122">
        <v>34.218257998941382</v>
      </c>
      <c r="AP38" s="122">
        <v>34.218715271401194</v>
      </c>
      <c r="AQ38" s="122">
        <v>34.218850098539654</v>
      </c>
      <c r="AR38" s="122">
        <v>34.218662480356578</v>
      </c>
      <c r="AS38" s="122">
        <v>34.195536625213876</v>
      </c>
      <c r="AT38" s="122">
        <v>34.172006845317121</v>
      </c>
      <c r="AU38" s="122">
        <v>34.148073140666369</v>
      </c>
      <c r="AV38" s="122">
        <v>34.123735511261636</v>
      </c>
      <c r="AW38" s="122">
        <v>34.182713503369534</v>
      </c>
      <c r="AX38" s="122">
        <v>34.223455179560716</v>
      </c>
      <c r="AY38" s="122">
        <v>34.263079619855375</v>
      </c>
      <c r="AZ38" s="122">
        <v>34.301586824253505</v>
      </c>
      <c r="BA38" s="122">
        <v>34.33897679275514</v>
      </c>
      <c r="BB38" s="122">
        <v>34.375249525360282</v>
      </c>
      <c r="BC38" s="122">
        <v>34.357261711340186</v>
      </c>
      <c r="BD38" s="122">
        <v>34.338337538941389</v>
      </c>
      <c r="BE38" s="122">
        <v>34.318477008163825</v>
      </c>
      <c r="BF38" s="122">
        <v>34.297680119007531</v>
      </c>
      <c r="BG38" s="122">
        <v>34.275946871472541</v>
      </c>
      <c r="BH38" s="122">
        <v>34.267962429218208</v>
      </c>
      <c r="BI38" s="122">
        <v>34.25913987164418</v>
      </c>
      <c r="BJ38" s="122">
        <v>34.249479198750421</v>
      </c>
      <c r="BK38" s="122">
        <v>34.238980410536939</v>
      </c>
      <c r="BL38" s="122">
        <v>34.227643507003712</v>
      </c>
    </row>
    <row r="39" spans="2:64" ht="15.75" x14ac:dyDescent="0.3">
      <c r="B39" s="112" t="s">
        <v>8</v>
      </c>
      <c r="C39" s="112"/>
      <c r="D39" s="122">
        <v>4.3618745138399575</v>
      </c>
      <c r="E39" s="122">
        <v>4.368428239200477</v>
      </c>
      <c r="F39" s="122">
        <v>4.373059417635214</v>
      </c>
      <c r="G39" s="122">
        <v>4.3840817955059448</v>
      </c>
      <c r="H39" s="122">
        <v>4.3714030835148634</v>
      </c>
      <c r="I39" s="122">
        <v>4.3656857385706047</v>
      </c>
      <c r="J39" s="122">
        <v>4.3593385294664504</v>
      </c>
      <c r="K39" s="122">
        <v>4.359078139466436</v>
      </c>
      <c r="L39" s="122">
        <v>4.3609798973825331</v>
      </c>
      <c r="M39" s="122">
        <v>4.3692750590625131</v>
      </c>
      <c r="N39" s="122">
        <v>4.3721917802765597</v>
      </c>
      <c r="O39" s="122">
        <v>4.383041156942955</v>
      </c>
      <c r="P39" s="122">
        <v>4.3953916173100476</v>
      </c>
      <c r="Q39" s="122">
        <v>4.410486624425376</v>
      </c>
      <c r="R39" s="122">
        <v>4.4262677682277705</v>
      </c>
      <c r="S39" s="122">
        <v>4.4406766386560417</v>
      </c>
      <c r="T39" s="122">
        <v>4.4530270990231333</v>
      </c>
      <c r="U39" s="122">
        <v>4.4659340842185937</v>
      </c>
      <c r="V39" s="122">
        <v>4.6250302858763357</v>
      </c>
      <c r="W39" s="122">
        <v>4.6380720199889005</v>
      </c>
      <c r="X39" s="122">
        <v>4.6511137541014635</v>
      </c>
      <c r="Y39" s="122">
        <v>4.6610654751016556</v>
      </c>
      <c r="Z39" s="122">
        <v>4.6710171961018485</v>
      </c>
      <c r="AA39" s="122">
        <v>4.6809689171020352</v>
      </c>
      <c r="AB39" s="122">
        <v>4.6909206381022246</v>
      </c>
      <c r="AC39" s="122">
        <v>4.7008723591024193</v>
      </c>
      <c r="AD39" s="122">
        <v>4.7086050863720788</v>
      </c>
      <c r="AE39" s="122">
        <v>4.7163378136417426</v>
      </c>
      <c r="AF39" s="122">
        <v>4.7240705409114039</v>
      </c>
      <c r="AG39" s="122">
        <v>4.7318032681810749</v>
      </c>
      <c r="AH39" s="122">
        <v>4.7395359954507459</v>
      </c>
      <c r="AI39" s="122">
        <v>4.7465133635348806</v>
      </c>
      <c r="AJ39" s="122">
        <v>4.7534907316190136</v>
      </c>
      <c r="AK39" s="122">
        <v>4.7604680997031448</v>
      </c>
      <c r="AL39" s="122">
        <v>4.767445467787268</v>
      </c>
      <c r="AM39" s="122">
        <v>4.7744228358713974</v>
      </c>
      <c r="AN39" s="122">
        <v>4.8017617871818894</v>
      </c>
      <c r="AO39" s="122">
        <v>4.8289115515831176</v>
      </c>
      <c r="AP39" s="122">
        <v>4.8558721290750748</v>
      </c>
      <c r="AQ39" s="122">
        <v>4.8826435196577744</v>
      </c>
      <c r="AR39" s="122">
        <v>4.9092257233312164</v>
      </c>
      <c r="AS39" s="122">
        <v>4.9385861467688947</v>
      </c>
      <c r="AT39" s="122">
        <v>4.9678036089935498</v>
      </c>
      <c r="AU39" s="122">
        <v>4.9968781100051718</v>
      </c>
      <c r="AV39" s="122">
        <v>5.0258096498037723</v>
      </c>
      <c r="AW39" s="122">
        <v>5.054598228389338</v>
      </c>
      <c r="AX39" s="122">
        <v>5.0839669991431622</v>
      </c>
      <c r="AY39" s="122">
        <v>5.1132036515590382</v>
      </c>
      <c r="AZ39" s="122">
        <v>5.1423081856369963</v>
      </c>
      <c r="BA39" s="122">
        <v>5.1712806013770178</v>
      </c>
      <c r="BB39" s="122">
        <v>5.2001208987791072</v>
      </c>
      <c r="BC39" s="122">
        <v>5.21912856160559</v>
      </c>
      <c r="BD39" s="122">
        <v>5.2380343716850044</v>
      </c>
      <c r="BE39" s="122">
        <v>5.2568383290173735</v>
      </c>
      <c r="BF39" s="122">
        <v>5.2755404336026723</v>
      </c>
      <c r="BG39" s="122">
        <v>5.2941406854409294</v>
      </c>
      <c r="BH39" s="122">
        <v>5.3150396040313082</v>
      </c>
      <c r="BI39" s="122">
        <v>5.3358620475349969</v>
      </c>
      <c r="BJ39" s="122">
        <v>5.3566080159520029</v>
      </c>
      <c r="BK39" s="122">
        <v>5.3772775092823428</v>
      </c>
      <c r="BL39" s="122">
        <v>5.3978705275259884</v>
      </c>
    </row>
    <row r="40" spans="2:64" ht="15.75" x14ac:dyDescent="0.3">
      <c r="B40" s="112" t="s">
        <v>99</v>
      </c>
      <c r="C40" s="112"/>
      <c r="D40" s="122">
        <v>39</v>
      </c>
      <c r="E40" s="122">
        <v>40</v>
      </c>
      <c r="F40" s="122">
        <v>41</v>
      </c>
      <c r="G40" s="122">
        <v>42</v>
      </c>
      <c r="H40" s="122">
        <v>44</v>
      </c>
      <c r="I40" s="122">
        <v>46</v>
      </c>
      <c r="J40" s="122">
        <v>48</v>
      </c>
      <c r="K40" s="122">
        <v>50</v>
      </c>
      <c r="L40" s="122">
        <v>51</v>
      </c>
      <c r="M40" s="122">
        <v>53</v>
      </c>
      <c r="N40" s="122">
        <v>54</v>
      </c>
      <c r="O40" s="122">
        <v>56</v>
      </c>
      <c r="P40" s="122">
        <v>56</v>
      </c>
      <c r="Q40" s="122">
        <v>57</v>
      </c>
      <c r="R40" s="122">
        <v>57</v>
      </c>
      <c r="S40" s="122">
        <v>58</v>
      </c>
      <c r="T40" s="122">
        <v>58</v>
      </c>
      <c r="U40" s="122">
        <v>59</v>
      </c>
      <c r="V40" s="122">
        <v>60</v>
      </c>
      <c r="W40" s="122">
        <v>60</v>
      </c>
      <c r="X40" s="122">
        <v>61</v>
      </c>
      <c r="Y40" s="122">
        <v>62</v>
      </c>
      <c r="Z40" s="122">
        <v>62</v>
      </c>
      <c r="AA40" s="122">
        <v>63</v>
      </c>
      <c r="AB40" s="122">
        <v>63</v>
      </c>
      <c r="AC40" s="122">
        <v>64</v>
      </c>
      <c r="AD40" s="122">
        <v>64</v>
      </c>
      <c r="AE40" s="122">
        <v>64</v>
      </c>
      <c r="AF40" s="122">
        <v>65</v>
      </c>
      <c r="AG40" s="122">
        <v>65</v>
      </c>
      <c r="AH40" s="122">
        <v>65</v>
      </c>
      <c r="AI40" s="122">
        <v>66</v>
      </c>
      <c r="AJ40" s="122">
        <v>66</v>
      </c>
      <c r="AK40" s="122">
        <v>67</v>
      </c>
      <c r="AL40" s="122">
        <v>67</v>
      </c>
      <c r="AM40" s="122">
        <v>67</v>
      </c>
      <c r="AN40" s="122">
        <v>67</v>
      </c>
      <c r="AO40" s="122">
        <v>68</v>
      </c>
      <c r="AP40" s="122">
        <v>68</v>
      </c>
      <c r="AQ40" s="122">
        <v>68</v>
      </c>
      <c r="AR40" s="122">
        <v>68</v>
      </c>
      <c r="AS40" s="122">
        <v>69</v>
      </c>
      <c r="AT40" s="122">
        <v>69</v>
      </c>
      <c r="AU40" s="122">
        <v>69</v>
      </c>
      <c r="AV40" s="122">
        <v>69</v>
      </c>
      <c r="AW40" s="122">
        <v>69</v>
      </c>
      <c r="AX40" s="122">
        <v>69</v>
      </c>
      <c r="AY40" s="122">
        <v>70</v>
      </c>
      <c r="AZ40" s="122">
        <v>70</v>
      </c>
      <c r="BA40" s="122">
        <v>70</v>
      </c>
      <c r="BB40" s="122">
        <v>70</v>
      </c>
      <c r="BC40" s="122">
        <v>70</v>
      </c>
      <c r="BD40" s="122">
        <v>70</v>
      </c>
      <c r="BE40" s="122">
        <v>70</v>
      </c>
      <c r="BF40" s="122">
        <v>70</v>
      </c>
      <c r="BG40" s="122">
        <v>70</v>
      </c>
      <c r="BH40" s="122">
        <v>71</v>
      </c>
      <c r="BI40" s="122">
        <v>71</v>
      </c>
      <c r="BJ40" s="122">
        <v>71</v>
      </c>
      <c r="BK40" s="122">
        <v>71</v>
      </c>
      <c r="BL40" s="122">
        <v>71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9"/>
  <sheetViews>
    <sheetView showGridLines="0" zoomScale="90" zoomScaleNormal="90" workbookViewId="0">
      <selection activeCell="A3" sqref="A3"/>
    </sheetView>
  </sheetViews>
  <sheetFormatPr baseColWidth="10" defaultRowHeight="15" x14ac:dyDescent="0.25"/>
  <cols>
    <col min="3" max="3" width="14.7109375" customWidth="1"/>
    <col min="4" max="8" width="17.85546875" customWidth="1"/>
    <col min="9" max="9" width="18.28515625" customWidth="1"/>
  </cols>
  <sheetData>
    <row r="1" spans="1:22" s="85" customFormat="1" x14ac:dyDescent="0.25">
      <c r="A1" s="99" t="s">
        <v>3</v>
      </c>
    </row>
    <row r="2" spans="1:22" s="85" customFormat="1" x14ac:dyDescent="0.25"/>
    <row r="3" spans="1:22" s="85" customFormat="1" x14ac:dyDescent="0.25"/>
    <row r="4" spans="1:22" s="85" customFormat="1" x14ac:dyDescent="0.25"/>
    <row r="5" spans="1:22" s="85" customFormat="1" x14ac:dyDescent="0.25"/>
    <row r="6" spans="1:22" s="85" customFormat="1" x14ac:dyDescent="0.25"/>
    <row r="7" spans="1:22" s="85" customFormat="1" ht="15.75" thickBot="1" x14ac:dyDescent="0.3"/>
    <row r="8" spans="1:22" ht="16.5" x14ac:dyDescent="0.25">
      <c r="B8" s="4" t="s">
        <v>281</v>
      </c>
      <c r="C8" s="4"/>
      <c r="D8" s="4"/>
      <c r="E8" s="4"/>
      <c r="F8" s="4"/>
      <c r="G8" s="4"/>
      <c r="H8" s="85"/>
      <c r="I8" s="85"/>
      <c r="J8" s="85"/>
      <c r="K8" s="85"/>
      <c r="L8" s="85"/>
      <c r="M8" s="85"/>
      <c r="N8" s="85"/>
    </row>
    <row r="9" spans="1:22" ht="17.25" thickBot="1" x14ac:dyDescent="0.35">
      <c r="B9" s="106" t="s">
        <v>282</v>
      </c>
      <c r="C9" s="106"/>
      <c r="D9" s="106"/>
      <c r="E9" s="106"/>
      <c r="F9" s="106"/>
      <c r="G9" s="106"/>
      <c r="H9" s="85"/>
      <c r="I9" s="85"/>
      <c r="J9" s="85"/>
      <c r="K9" s="85"/>
      <c r="L9" s="85"/>
      <c r="M9" s="85"/>
      <c r="N9" s="85"/>
    </row>
    <row r="10" spans="1:22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23"/>
      <c r="P10" s="23"/>
      <c r="Q10" s="23"/>
      <c r="R10" s="23"/>
      <c r="S10" s="23"/>
      <c r="T10" s="23"/>
      <c r="U10" s="23"/>
      <c r="V10" s="23"/>
    </row>
    <row r="11" spans="1:22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23"/>
      <c r="P11" s="23"/>
      <c r="Q11" s="23"/>
      <c r="R11" s="23"/>
      <c r="S11" s="23"/>
      <c r="T11" s="23"/>
      <c r="U11" s="23"/>
      <c r="V11" s="23"/>
    </row>
    <row r="12" spans="1:22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23"/>
      <c r="P12" s="23"/>
      <c r="Q12" s="23"/>
      <c r="R12" s="23"/>
      <c r="S12" s="23"/>
      <c r="T12" s="23"/>
      <c r="U12" s="23"/>
      <c r="V12" s="23"/>
    </row>
    <row r="13" spans="1:22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23"/>
      <c r="P13" s="23"/>
      <c r="Q13" s="23"/>
      <c r="R13" s="23"/>
      <c r="S13" s="23"/>
      <c r="T13" s="23"/>
      <c r="U13" s="23"/>
      <c r="V13" s="23"/>
    </row>
    <row r="14" spans="1:22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23"/>
      <c r="P14" s="23"/>
      <c r="Q14" s="23"/>
      <c r="R14" s="23"/>
      <c r="S14" s="23"/>
      <c r="T14" s="23"/>
      <c r="U14" s="23"/>
      <c r="V14" s="23"/>
    </row>
    <row r="15" spans="1:22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23"/>
      <c r="P15" s="23"/>
      <c r="Q15" s="23"/>
      <c r="R15" s="23"/>
      <c r="S15" s="23"/>
      <c r="T15" s="23"/>
      <c r="U15" s="23"/>
      <c r="V15" s="23"/>
    </row>
    <row r="16" spans="1:22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23"/>
      <c r="P16" s="23"/>
      <c r="Q16" s="23"/>
      <c r="R16" s="23"/>
      <c r="S16" s="23"/>
      <c r="T16" s="23"/>
      <c r="U16" s="23"/>
      <c r="V16" s="23"/>
    </row>
    <row r="17" spans="2:22" x14ac:dyDescent="0.25">
      <c r="B17" s="85"/>
      <c r="C17" s="85"/>
      <c r="D17" s="20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23"/>
      <c r="P17" s="23"/>
      <c r="Q17" s="23"/>
      <c r="R17" s="23"/>
      <c r="S17" s="23"/>
      <c r="T17" s="23"/>
      <c r="U17" s="23"/>
      <c r="V17" s="23"/>
    </row>
    <row r="18" spans="2:22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23"/>
      <c r="P18" s="23"/>
      <c r="Q18" s="23"/>
      <c r="R18" s="23"/>
      <c r="S18" s="23"/>
      <c r="T18" s="23"/>
      <c r="U18" s="23"/>
      <c r="V18" s="23"/>
    </row>
    <row r="19" spans="2:22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23"/>
      <c r="P19" s="23"/>
      <c r="Q19" s="23"/>
      <c r="R19" s="23"/>
      <c r="S19" s="23"/>
      <c r="T19" s="23"/>
      <c r="U19" s="23"/>
      <c r="V19" s="23"/>
    </row>
    <row r="20" spans="2:22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23"/>
      <c r="P20" s="23"/>
      <c r="Q20" s="23"/>
      <c r="R20" s="23"/>
      <c r="S20" s="23"/>
      <c r="T20" s="23"/>
      <c r="U20" s="23"/>
      <c r="V20" s="23"/>
    </row>
    <row r="21" spans="2:22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23"/>
      <c r="P21" s="23"/>
      <c r="Q21" s="23"/>
      <c r="R21" s="23"/>
      <c r="S21" s="23"/>
      <c r="T21" s="23"/>
      <c r="U21" s="23"/>
      <c r="V21" s="23"/>
    </row>
    <row r="22" spans="2:22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23"/>
      <c r="P22" s="23"/>
      <c r="Q22" s="23"/>
      <c r="R22" s="23"/>
      <c r="S22" s="23"/>
      <c r="T22" s="23"/>
      <c r="U22" s="23"/>
      <c r="V22" s="23"/>
    </row>
    <row r="23" spans="2:22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23"/>
      <c r="P23" s="23"/>
      <c r="Q23" s="23"/>
      <c r="R23" s="23"/>
      <c r="S23" s="23"/>
      <c r="T23" s="23"/>
      <c r="U23" s="23"/>
      <c r="V23" s="23"/>
    </row>
    <row r="24" spans="2:22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23"/>
      <c r="P24" s="23"/>
      <c r="Q24" s="23"/>
      <c r="R24" s="23"/>
      <c r="S24" s="23"/>
      <c r="T24" s="23"/>
      <c r="U24" s="23"/>
      <c r="V24" s="23"/>
    </row>
    <row r="25" spans="2:22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23"/>
      <c r="P25" s="23"/>
      <c r="Q25" s="23"/>
      <c r="R25" s="23"/>
      <c r="S25" s="23"/>
      <c r="T25" s="23"/>
      <c r="U25" s="23"/>
      <c r="V25" s="23"/>
    </row>
    <row r="26" spans="2:22" ht="15.75" thickBot="1" x14ac:dyDescent="0.3">
      <c r="B26" s="10"/>
      <c r="C26" s="10"/>
      <c r="D26" s="10"/>
      <c r="E26" s="10"/>
      <c r="F26" s="10"/>
      <c r="G26" s="10"/>
      <c r="H26" s="85"/>
      <c r="I26" s="85"/>
      <c r="J26" s="85"/>
      <c r="K26" s="85"/>
      <c r="L26" s="85"/>
      <c r="M26" s="85"/>
      <c r="N26" s="85"/>
      <c r="O26" s="23"/>
      <c r="P26" s="23"/>
      <c r="Q26" s="23"/>
      <c r="R26" s="23"/>
      <c r="S26" s="23"/>
      <c r="T26" s="23"/>
      <c r="U26" s="23"/>
      <c r="V26" s="23"/>
    </row>
    <row r="27" spans="2:22" ht="15.75" x14ac:dyDescent="0.3">
      <c r="B27" s="82" t="s">
        <v>283</v>
      </c>
      <c r="D27" s="82"/>
      <c r="E27" s="82"/>
      <c r="F27" s="82"/>
      <c r="G27" s="82"/>
      <c r="H27" s="85"/>
      <c r="I27" s="85"/>
      <c r="J27" s="85"/>
      <c r="K27" s="85"/>
      <c r="L27" s="85"/>
      <c r="M27" s="85"/>
      <c r="N27" s="85"/>
      <c r="O27" s="23"/>
      <c r="P27" s="23"/>
      <c r="Q27" s="23"/>
      <c r="R27" s="23"/>
      <c r="S27" s="23"/>
      <c r="T27" s="23"/>
      <c r="U27" s="23"/>
      <c r="V27" s="23"/>
    </row>
    <row r="28" spans="2:22" x14ac:dyDescent="0.25"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23"/>
      <c r="P28" s="23"/>
      <c r="Q28" s="23"/>
      <c r="R28" s="23"/>
      <c r="S28" s="23"/>
      <c r="T28" s="23"/>
      <c r="U28" s="23"/>
      <c r="V28" s="23"/>
    </row>
    <row r="29" spans="2:22" x14ac:dyDescent="0.25"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</row>
    <row r="30" spans="2:22" ht="15.75" x14ac:dyDescent="0.3">
      <c r="B30" s="112" t="s">
        <v>106</v>
      </c>
      <c r="C30" s="112"/>
      <c r="D30" s="112"/>
      <c r="E30" s="112"/>
      <c r="F30" s="112"/>
      <c r="G30" s="112"/>
      <c r="H30" s="112"/>
      <c r="I30" s="112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</row>
    <row r="31" spans="2:22" ht="15.75" x14ac:dyDescent="0.3">
      <c r="B31" s="151"/>
      <c r="C31" s="151" t="s">
        <v>100</v>
      </c>
      <c r="D31" s="151" t="s">
        <v>101</v>
      </c>
      <c r="E31" s="151" t="s">
        <v>102</v>
      </c>
      <c r="F31" s="151" t="s">
        <v>103</v>
      </c>
      <c r="G31" s="151" t="s">
        <v>104</v>
      </c>
      <c r="H31" s="151" t="s">
        <v>105</v>
      </c>
      <c r="I31" s="151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</row>
    <row r="32" spans="2:22" ht="15.75" x14ac:dyDescent="0.3">
      <c r="B32" s="112">
        <v>1990</v>
      </c>
      <c r="C32" s="123">
        <v>1.1701392627856966</v>
      </c>
      <c r="D32" s="123">
        <v>1.1852774920689377</v>
      </c>
      <c r="E32" s="123">
        <v>0.949400711664104</v>
      </c>
      <c r="F32" s="123">
        <v>1.0178311043859538</v>
      </c>
      <c r="G32" s="123">
        <v>0.85299999999999987</v>
      </c>
      <c r="H32" s="123">
        <v>0.85300000000000009</v>
      </c>
      <c r="I32" s="1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</row>
    <row r="33" spans="2:22" ht="15.75" x14ac:dyDescent="0.3">
      <c r="B33" s="112">
        <v>1995</v>
      </c>
      <c r="C33" s="123">
        <v>1.11182920288874</v>
      </c>
      <c r="D33" s="123">
        <v>0.96476570354791391</v>
      </c>
      <c r="E33" s="123">
        <v>0.92373703677520358</v>
      </c>
      <c r="F33" s="123">
        <v>1.0089155521929769</v>
      </c>
      <c r="G33" s="123">
        <v>0.85400000000000009</v>
      </c>
      <c r="H33" s="123">
        <v>0.85399999999999998</v>
      </c>
      <c r="I33" s="1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</row>
    <row r="34" spans="2:22" ht="15.75" x14ac:dyDescent="0.3">
      <c r="B34" s="112">
        <v>2000</v>
      </c>
      <c r="C34" s="123">
        <v>1</v>
      </c>
      <c r="D34" s="123">
        <v>1</v>
      </c>
      <c r="E34" s="123">
        <v>1</v>
      </c>
      <c r="F34" s="123">
        <v>1</v>
      </c>
      <c r="G34" s="123">
        <v>1</v>
      </c>
      <c r="H34" s="123">
        <v>1</v>
      </c>
      <c r="I34" s="1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</row>
    <row r="35" spans="2:22" ht="15.75" x14ac:dyDescent="0.3">
      <c r="B35" s="112">
        <v>2005</v>
      </c>
      <c r="C35" s="123">
        <v>0.97902462523732603</v>
      </c>
      <c r="D35" s="123">
        <v>1.0742706526331527</v>
      </c>
      <c r="E35" s="123">
        <v>1.1954254372787096</v>
      </c>
      <c r="F35" s="123">
        <v>0.99110975161660497</v>
      </c>
      <c r="G35" s="123">
        <v>0.87114213197969548</v>
      </c>
      <c r="H35" s="123">
        <v>1.1647982062780269</v>
      </c>
      <c r="I35" s="1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</row>
    <row r="36" spans="2:22" ht="15.75" x14ac:dyDescent="0.3">
      <c r="B36" s="112">
        <v>2010</v>
      </c>
      <c r="C36" s="123">
        <v>1.0020327391916273</v>
      </c>
      <c r="D36" s="123">
        <v>1.0605884437763937</v>
      </c>
      <c r="E36" s="123">
        <v>1.3172378242401748</v>
      </c>
      <c r="F36" s="123">
        <v>0.98222582918560553</v>
      </c>
      <c r="G36" s="123">
        <v>0.95728426395939092</v>
      </c>
      <c r="H36" s="123">
        <v>1.1358514430263309</v>
      </c>
      <c r="I36" s="1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</row>
    <row r="37" spans="2:22" ht="15.75" x14ac:dyDescent="0.3">
      <c r="B37" s="112">
        <v>2015</v>
      </c>
      <c r="C37" s="123">
        <v>0.97878722044326061</v>
      </c>
      <c r="D37" s="123">
        <v>0.99834070095039251</v>
      </c>
      <c r="E37" s="123">
        <v>1.5836714916079013</v>
      </c>
      <c r="F37" s="123">
        <v>0.97431367111619793</v>
      </c>
      <c r="G37" s="123">
        <v>0.94483956852791884</v>
      </c>
      <c r="H37" s="123">
        <v>1.1210853742669886</v>
      </c>
      <c r="I37" s="1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</row>
    <row r="38" spans="2:22" ht="15.75" x14ac:dyDescent="0.3">
      <c r="B38" s="112">
        <v>2020</v>
      </c>
      <c r="C38" s="123">
        <v>0.9524737557379036</v>
      </c>
      <c r="D38" s="123">
        <v>0.9581466301691034</v>
      </c>
      <c r="E38" s="123">
        <v>1.7660817655642862</v>
      </c>
      <c r="F38" s="123">
        <v>0.96282978225059968</v>
      </c>
      <c r="G38" s="123">
        <v>0.96417379765468592</v>
      </c>
      <c r="H38" s="123">
        <v>1.1834381321475149</v>
      </c>
      <c r="I38" s="123"/>
      <c r="J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</row>
    <row r="39" spans="2:22" ht="15.75" x14ac:dyDescent="0.3">
      <c r="B39" s="112">
        <v>2025</v>
      </c>
      <c r="C39" s="123">
        <v>0.91880581648977944</v>
      </c>
      <c r="D39" s="123">
        <v>0.94805280422980132</v>
      </c>
      <c r="E39" s="123">
        <v>1.9074363728117136</v>
      </c>
      <c r="F39" s="123">
        <v>0.95391423005762277</v>
      </c>
      <c r="G39" s="123">
        <v>0.98445685928778404</v>
      </c>
      <c r="H39" s="123">
        <v>1.254129937992069</v>
      </c>
      <c r="I39" s="1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</row>
    <row r="40" spans="2:22" ht="15.75" x14ac:dyDescent="0.3">
      <c r="B40" s="112">
        <v>2030</v>
      </c>
      <c r="C40" s="123">
        <v>0.88513787724165527</v>
      </c>
      <c r="D40" s="123">
        <v>0.93795897829049912</v>
      </c>
      <c r="E40" s="123">
        <v>2.0337171736324104</v>
      </c>
      <c r="F40" s="123">
        <v>0.94499867786464586</v>
      </c>
      <c r="G40" s="123">
        <v>0.99550046858206753</v>
      </c>
      <c r="H40" s="123">
        <v>1.2958572013642968</v>
      </c>
      <c r="I40" s="1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</row>
    <row r="41" spans="2:22" ht="15.75" x14ac:dyDescent="0.3">
      <c r="B41" s="112">
        <v>2035</v>
      </c>
      <c r="C41" s="123">
        <v>0.8514699379935311</v>
      </c>
      <c r="D41" s="123">
        <v>0.92786515235119704</v>
      </c>
      <c r="E41" s="123">
        <v>2.1426442035030098</v>
      </c>
      <c r="F41" s="123">
        <v>0.93608312567166896</v>
      </c>
      <c r="G41" s="123">
        <v>1.0095894709884283</v>
      </c>
      <c r="H41" s="123">
        <v>1.3223466626153233</v>
      </c>
      <c r="I41" s="1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</row>
    <row r="42" spans="2:22" ht="15.75" x14ac:dyDescent="0.3">
      <c r="B42" s="112">
        <v>2040</v>
      </c>
      <c r="C42" s="123">
        <v>0.81780199874540693</v>
      </c>
      <c r="D42" s="123">
        <v>0.91777132641189496</v>
      </c>
      <c r="E42" s="123">
        <v>2.2310710679808139</v>
      </c>
      <c r="F42" s="123">
        <v>0.92716757347869205</v>
      </c>
      <c r="G42" s="123">
        <v>1.0179017198752061</v>
      </c>
      <c r="H42" s="123">
        <v>1.3519062031823978</v>
      </c>
      <c r="I42" s="1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</row>
    <row r="43" spans="2:22" ht="15.75" x14ac:dyDescent="0.3">
      <c r="B43" s="112">
        <v>2045</v>
      </c>
      <c r="C43" s="123">
        <v>0.78413405949728276</v>
      </c>
      <c r="D43" s="123">
        <v>0.90767750047259288</v>
      </c>
      <c r="E43" s="123">
        <v>2.2999133353843599</v>
      </c>
      <c r="F43" s="123">
        <v>0.91825202128571515</v>
      </c>
      <c r="G43" s="123">
        <v>1.0265190462315981</v>
      </c>
      <c r="H43" s="123">
        <v>1.3787325957137775</v>
      </c>
      <c r="I43" s="1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</row>
    <row r="44" spans="2:22" ht="15.75" x14ac:dyDescent="0.3">
      <c r="B44" s="112">
        <v>2050</v>
      </c>
      <c r="C44" s="123">
        <v>0.7504661202491586</v>
      </c>
      <c r="D44" s="123">
        <v>0.89758367453329069</v>
      </c>
      <c r="E44" s="123">
        <v>2.3523826718379168</v>
      </c>
      <c r="F44" s="123">
        <v>0.90933646909273824</v>
      </c>
      <c r="G44" s="123">
        <v>1.0323449400640827</v>
      </c>
      <c r="H44" s="123">
        <v>1.3963861167374796</v>
      </c>
      <c r="I44" s="1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</row>
    <row r="45" spans="2:22" ht="15.75" x14ac:dyDescent="0.3">
      <c r="B45" s="112">
        <v>2055</v>
      </c>
      <c r="C45" s="123">
        <v>0.71679818100103443</v>
      </c>
      <c r="D45" s="123">
        <v>0.88748984859398861</v>
      </c>
      <c r="E45" s="123">
        <v>2.39094045097182</v>
      </c>
      <c r="F45" s="123">
        <v>0.90042091689976134</v>
      </c>
      <c r="G45" s="123">
        <v>1.0360739588814896</v>
      </c>
      <c r="H45" s="123">
        <v>1.407220676122318</v>
      </c>
      <c r="I45" s="1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</row>
    <row r="46" spans="2:22" ht="15.75" x14ac:dyDescent="0.3">
      <c r="B46" s="112">
        <v>2060</v>
      </c>
      <c r="C46" s="123">
        <v>0.68313024175291037</v>
      </c>
      <c r="D46" s="123">
        <v>0.87739602265468652</v>
      </c>
      <c r="E46" s="123">
        <v>2.4192449083782579</v>
      </c>
      <c r="F46" s="123">
        <v>0.89150536470678443</v>
      </c>
      <c r="G46" s="123">
        <v>1.0382937159555063</v>
      </c>
      <c r="H46" s="123">
        <v>1.413761992268717</v>
      </c>
      <c r="I46" s="1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</row>
    <row r="47" spans="2:22" x14ac:dyDescent="0.25"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</row>
    <row r="48" spans="2:22" x14ac:dyDescent="0.25"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</row>
    <row r="49" spans="3:22" x14ac:dyDescent="0.25"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</row>
    <row r="50" spans="3:22" x14ac:dyDescent="0.25"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</row>
    <row r="51" spans="3:22" x14ac:dyDescent="0.25"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</row>
    <row r="52" spans="3:22" x14ac:dyDescent="0.25"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</row>
    <row r="53" spans="3:22" x14ac:dyDescent="0.25"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</row>
    <row r="54" spans="3:22" x14ac:dyDescent="0.25"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</row>
    <row r="55" spans="3:22" x14ac:dyDescent="0.25"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</row>
    <row r="56" spans="3:22" x14ac:dyDescent="0.25"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</row>
    <row r="57" spans="3:22" x14ac:dyDescent="0.25">
      <c r="C57" s="23"/>
      <c r="D57" s="23"/>
      <c r="E57" s="23"/>
      <c r="F57" s="23"/>
      <c r="G57" s="23"/>
      <c r="H57" s="23"/>
      <c r="I57" s="23"/>
      <c r="J57" s="23"/>
      <c r="K57" s="85"/>
      <c r="L57" s="85"/>
      <c r="M57" s="23"/>
      <c r="N57" s="23"/>
      <c r="O57" s="23"/>
      <c r="P57" s="23"/>
      <c r="Q57" s="23"/>
      <c r="R57" s="23"/>
      <c r="S57" s="23"/>
      <c r="T57" s="23"/>
      <c r="U57" s="23"/>
      <c r="V57" s="23"/>
    </row>
    <row r="58" spans="3:22" x14ac:dyDescent="0.25">
      <c r="C58" s="23"/>
      <c r="D58" s="23"/>
      <c r="E58" s="23"/>
      <c r="F58" s="23"/>
      <c r="G58" s="23"/>
      <c r="H58" s="23"/>
      <c r="I58" s="23"/>
      <c r="J58" s="23"/>
      <c r="K58" s="85"/>
      <c r="L58" s="85"/>
      <c r="M58" s="23"/>
      <c r="N58" s="23"/>
      <c r="O58" s="23"/>
      <c r="P58" s="23"/>
      <c r="Q58" s="23"/>
      <c r="R58" s="23"/>
      <c r="S58" s="23"/>
      <c r="T58" s="23"/>
      <c r="U58" s="23"/>
      <c r="V58" s="23"/>
    </row>
    <row r="59" spans="3:22" x14ac:dyDescent="0.25"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</row>
    <row r="60" spans="3:22" x14ac:dyDescent="0.25"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</row>
    <row r="61" spans="3:22" x14ac:dyDescent="0.25"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</row>
    <row r="62" spans="3:22" x14ac:dyDescent="0.25"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</row>
    <row r="63" spans="3:22" x14ac:dyDescent="0.25"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</row>
    <row r="64" spans="3:22" x14ac:dyDescent="0.25"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</row>
    <row r="65" spans="3:22" x14ac:dyDescent="0.25"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</row>
    <row r="66" spans="3:22" x14ac:dyDescent="0.25"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</row>
    <row r="67" spans="3:22" x14ac:dyDescent="0.25"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</row>
    <row r="68" spans="3:22" x14ac:dyDescent="0.25"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</row>
    <row r="69" spans="3:22" x14ac:dyDescent="0.25"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</row>
    <row r="70" spans="3:22" x14ac:dyDescent="0.25"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</row>
    <row r="71" spans="3:22" x14ac:dyDescent="0.25"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</row>
    <row r="72" spans="3:22" x14ac:dyDescent="0.25"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</row>
    <row r="73" spans="3:22" x14ac:dyDescent="0.25"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</row>
    <row r="74" spans="3:22" x14ac:dyDescent="0.25"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</row>
    <row r="75" spans="3:22" x14ac:dyDescent="0.25"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</row>
    <row r="76" spans="3:22" x14ac:dyDescent="0.25"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</row>
    <row r="77" spans="3:22" ht="15.75" x14ac:dyDescent="0.3">
      <c r="C77" s="23"/>
      <c r="D77" s="23"/>
      <c r="E77" s="23"/>
      <c r="F77" s="23"/>
      <c r="G77" s="23"/>
      <c r="H77" s="23"/>
      <c r="I77" s="23"/>
      <c r="J77" s="23"/>
      <c r="K77" s="82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</row>
    <row r="78" spans="3:22" x14ac:dyDescent="0.25"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</row>
    <row r="79" spans="3:22" x14ac:dyDescent="0.25"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</row>
    <row r="80" spans="3:22" x14ac:dyDescent="0.25"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</row>
    <row r="81" spans="3:22" x14ac:dyDescent="0.25"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</row>
    <row r="82" spans="3:22" x14ac:dyDescent="0.25"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</row>
    <row r="83" spans="3:22" x14ac:dyDescent="0.25"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</row>
    <row r="84" spans="3:22" x14ac:dyDescent="0.25"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</row>
    <row r="85" spans="3:22" x14ac:dyDescent="0.25"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</row>
    <row r="86" spans="3:22" x14ac:dyDescent="0.25"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</row>
    <row r="87" spans="3:22" x14ac:dyDescent="0.25"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</row>
    <row r="88" spans="3:22" x14ac:dyDescent="0.25">
      <c r="C88" s="23"/>
      <c r="D88" s="23"/>
      <c r="E88" s="85"/>
      <c r="F88" s="85"/>
      <c r="G88" s="85"/>
      <c r="H88" s="85"/>
      <c r="I88" s="85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</row>
    <row r="89" spans="3:22" x14ac:dyDescent="0.25">
      <c r="C89" s="23"/>
      <c r="D89" s="85"/>
      <c r="E89" s="85"/>
      <c r="F89" s="85"/>
      <c r="G89" s="85"/>
      <c r="H89" s="85"/>
      <c r="I89" s="85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</row>
    <row r="90" spans="3:22" x14ac:dyDescent="0.25">
      <c r="C90" s="23"/>
      <c r="D90" s="85"/>
      <c r="E90" s="85"/>
      <c r="F90" s="85"/>
      <c r="G90" s="85"/>
      <c r="H90" s="85"/>
      <c r="I90" s="85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</row>
    <row r="91" spans="3:22" x14ac:dyDescent="0.25">
      <c r="C91" s="23"/>
      <c r="D91" s="85"/>
      <c r="E91" s="85"/>
      <c r="F91" s="85"/>
      <c r="G91" s="85"/>
      <c r="H91" s="85"/>
      <c r="I91" s="85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</row>
    <row r="92" spans="3:22" x14ac:dyDescent="0.25">
      <c r="C92" s="23"/>
      <c r="D92" s="85"/>
      <c r="E92" s="85"/>
      <c r="F92" s="85"/>
      <c r="G92" s="85"/>
      <c r="H92" s="85"/>
      <c r="I92" s="85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</row>
    <row r="93" spans="3:22" x14ac:dyDescent="0.25">
      <c r="C93" s="23"/>
      <c r="D93" s="85"/>
      <c r="E93" s="85"/>
      <c r="F93" s="85"/>
      <c r="G93" s="85"/>
      <c r="H93" s="85"/>
      <c r="I93" s="85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</row>
    <row r="94" spans="3:22" x14ac:dyDescent="0.25">
      <c r="C94" s="23"/>
      <c r="D94" s="85"/>
      <c r="E94" s="85"/>
      <c r="F94" s="85"/>
      <c r="G94" s="85"/>
      <c r="H94" s="85"/>
      <c r="I94" s="85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</row>
    <row r="95" spans="3:22" x14ac:dyDescent="0.25">
      <c r="C95" s="23"/>
      <c r="D95" s="85"/>
      <c r="E95" s="85"/>
      <c r="F95" s="85"/>
      <c r="G95" s="85"/>
      <c r="H95" s="85"/>
      <c r="I95" s="85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</row>
    <row r="96" spans="3:22" x14ac:dyDescent="0.25">
      <c r="C96" s="23"/>
      <c r="D96" s="85"/>
      <c r="E96" s="85"/>
      <c r="F96" s="85"/>
      <c r="G96" s="85"/>
      <c r="H96" s="85"/>
      <c r="I96" s="85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</row>
    <row r="97" spans="3:22" x14ac:dyDescent="0.25">
      <c r="C97" s="23"/>
      <c r="D97" s="85"/>
      <c r="E97" s="85"/>
      <c r="F97" s="85"/>
      <c r="G97" s="85"/>
      <c r="H97" s="85"/>
      <c r="I97" s="85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</row>
    <row r="98" spans="3:22" x14ac:dyDescent="0.25">
      <c r="C98" s="23"/>
      <c r="D98" s="85"/>
      <c r="E98" s="85"/>
      <c r="F98" s="85"/>
      <c r="G98" s="85"/>
      <c r="H98" s="85"/>
      <c r="I98" s="85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</row>
    <row r="99" spans="3:22" x14ac:dyDescent="0.25">
      <c r="C99" s="23"/>
      <c r="D99" s="85"/>
      <c r="E99" s="85"/>
      <c r="F99" s="85"/>
      <c r="G99" s="85"/>
      <c r="H99" s="85"/>
      <c r="I99" s="85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</row>
    <row r="100" spans="3:22" x14ac:dyDescent="0.25">
      <c r="C100" s="23"/>
      <c r="D100" s="85"/>
      <c r="E100" s="85"/>
      <c r="F100" s="85"/>
      <c r="G100" s="85"/>
      <c r="H100" s="85"/>
      <c r="I100" s="85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</row>
    <row r="101" spans="3:22" x14ac:dyDescent="0.25">
      <c r="C101" s="23"/>
      <c r="D101" s="85"/>
      <c r="E101" s="85"/>
      <c r="F101" s="85"/>
      <c r="G101" s="85"/>
      <c r="H101" s="85"/>
      <c r="I101" s="85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</row>
    <row r="102" spans="3:22" x14ac:dyDescent="0.25">
      <c r="C102" s="23"/>
      <c r="D102" s="85"/>
      <c r="E102" s="85"/>
      <c r="F102" s="85"/>
      <c r="G102" s="85"/>
      <c r="H102" s="85"/>
      <c r="I102" s="85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</row>
    <row r="103" spans="3:22" x14ac:dyDescent="0.25">
      <c r="C103" s="23"/>
      <c r="D103" s="85"/>
      <c r="E103" s="85"/>
      <c r="F103" s="85"/>
      <c r="G103" s="85"/>
      <c r="H103" s="85"/>
      <c r="I103" s="85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</row>
    <row r="104" spans="3:22" x14ac:dyDescent="0.25">
      <c r="C104" s="23"/>
      <c r="D104" s="85"/>
      <c r="E104" s="85"/>
      <c r="F104" s="85"/>
      <c r="G104" s="85"/>
      <c r="H104" s="85"/>
      <c r="I104" s="85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</row>
    <row r="105" spans="3:22" x14ac:dyDescent="0.25">
      <c r="C105" s="23"/>
      <c r="D105" s="85"/>
      <c r="E105" s="85"/>
      <c r="F105" s="85"/>
      <c r="G105" s="85"/>
      <c r="H105" s="85"/>
      <c r="I105" s="85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</row>
    <row r="106" spans="3:22" x14ac:dyDescent="0.25">
      <c r="C106" s="23"/>
      <c r="D106" s="85"/>
      <c r="E106" s="85"/>
      <c r="F106" s="85"/>
      <c r="G106" s="85"/>
      <c r="H106" s="85"/>
      <c r="I106" s="85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</row>
    <row r="107" spans="3:22" x14ac:dyDescent="0.25">
      <c r="C107" s="23"/>
      <c r="D107" s="85"/>
      <c r="E107" s="85"/>
      <c r="F107" s="85"/>
      <c r="G107" s="85"/>
      <c r="H107" s="85"/>
      <c r="I107" s="85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</row>
    <row r="108" spans="3:22" x14ac:dyDescent="0.25">
      <c r="C108" s="23"/>
      <c r="D108" s="85"/>
      <c r="E108" s="85"/>
      <c r="F108" s="85"/>
      <c r="G108" s="85"/>
      <c r="H108" s="85"/>
      <c r="I108" s="85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</row>
    <row r="109" spans="3:22" x14ac:dyDescent="0.25">
      <c r="C109" s="23"/>
      <c r="D109" s="85"/>
      <c r="E109" s="85"/>
      <c r="F109" s="85"/>
      <c r="G109" s="85"/>
      <c r="H109" s="85"/>
      <c r="I109" s="85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</row>
    <row r="110" spans="3:22" x14ac:dyDescent="0.25">
      <c r="C110" s="23"/>
      <c r="D110" s="85"/>
      <c r="E110" s="85"/>
      <c r="F110" s="85"/>
      <c r="G110" s="85"/>
      <c r="H110" s="85"/>
      <c r="I110" s="85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</row>
    <row r="111" spans="3:22" x14ac:dyDescent="0.25">
      <c r="C111" s="23"/>
      <c r="D111" s="85"/>
      <c r="E111" s="85"/>
      <c r="F111" s="85"/>
      <c r="G111" s="85"/>
      <c r="H111" s="85"/>
      <c r="I111" s="85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</row>
    <row r="112" spans="3:22" x14ac:dyDescent="0.25">
      <c r="C112" s="23"/>
      <c r="D112" s="85"/>
      <c r="E112" s="85"/>
      <c r="F112" s="85"/>
      <c r="G112" s="85"/>
      <c r="H112" s="85"/>
      <c r="I112" s="85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</row>
    <row r="113" spans="3:22" x14ac:dyDescent="0.25">
      <c r="C113" s="23"/>
      <c r="D113" s="85"/>
      <c r="E113" s="85"/>
      <c r="F113" s="85"/>
      <c r="G113" s="85"/>
      <c r="H113" s="85"/>
      <c r="I113" s="85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</row>
    <row r="114" spans="3:22" x14ac:dyDescent="0.25">
      <c r="C114" s="23"/>
      <c r="D114" s="85"/>
      <c r="E114" s="85"/>
      <c r="F114" s="85"/>
      <c r="G114" s="85"/>
      <c r="H114" s="85"/>
      <c r="I114" s="85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</row>
    <row r="115" spans="3:22" x14ac:dyDescent="0.25">
      <c r="C115" s="23"/>
      <c r="D115" s="85"/>
      <c r="E115" s="85"/>
      <c r="F115" s="85"/>
      <c r="G115" s="85"/>
      <c r="H115" s="85"/>
      <c r="I115" s="85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</row>
    <row r="116" spans="3:22" x14ac:dyDescent="0.25">
      <c r="C116" s="23"/>
      <c r="D116" s="85"/>
      <c r="E116" s="85"/>
      <c r="F116" s="85"/>
      <c r="G116" s="85"/>
      <c r="H116" s="85"/>
      <c r="I116" s="85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</row>
    <row r="117" spans="3:22" x14ac:dyDescent="0.25">
      <c r="C117" s="23"/>
      <c r="D117" s="85"/>
      <c r="E117" s="85"/>
      <c r="F117" s="85"/>
      <c r="G117" s="85"/>
      <c r="H117" s="85"/>
      <c r="I117" s="85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</row>
    <row r="118" spans="3:22" x14ac:dyDescent="0.25">
      <c r="C118" s="23"/>
      <c r="D118" s="85"/>
      <c r="E118" s="85"/>
      <c r="F118" s="85"/>
      <c r="G118" s="85"/>
      <c r="H118" s="85"/>
      <c r="I118" s="85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</row>
    <row r="119" spans="3:22" x14ac:dyDescent="0.25">
      <c r="C119" s="23"/>
      <c r="D119" s="85"/>
      <c r="E119" s="85"/>
      <c r="F119" s="85"/>
      <c r="G119" s="85"/>
      <c r="H119" s="85"/>
      <c r="I119" s="85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</row>
    <row r="120" spans="3:22" x14ac:dyDescent="0.25">
      <c r="C120" s="23"/>
      <c r="D120" s="85"/>
      <c r="E120" s="85"/>
      <c r="F120" s="85"/>
      <c r="G120" s="85"/>
      <c r="H120" s="85"/>
      <c r="I120" s="85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</row>
    <row r="121" spans="3:22" x14ac:dyDescent="0.25">
      <c r="C121" s="23"/>
      <c r="D121" s="85"/>
      <c r="E121" s="85"/>
      <c r="F121" s="85"/>
      <c r="G121" s="85"/>
      <c r="H121" s="85"/>
      <c r="I121" s="85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</row>
    <row r="122" spans="3:22" x14ac:dyDescent="0.25">
      <c r="C122" s="23"/>
      <c r="D122" s="85"/>
      <c r="E122" s="85"/>
      <c r="F122" s="85"/>
      <c r="G122" s="85"/>
      <c r="H122" s="85"/>
      <c r="I122" s="85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</row>
    <row r="123" spans="3:22" x14ac:dyDescent="0.25">
      <c r="C123" s="23"/>
      <c r="D123" s="85"/>
      <c r="E123" s="85"/>
      <c r="F123" s="85"/>
      <c r="G123" s="85"/>
      <c r="H123" s="85"/>
      <c r="I123" s="85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</row>
    <row r="124" spans="3:22" x14ac:dyDescent="0.25">
      <c r="C124" s="23"/>
      <c r="D124" s="85"/>
      <c r="E124" s="85"/>
      <c r="F124" s="85"/>
      <c r="G124" s="85"/>
      <c r="H124" s="85"/>
      <c r="I124" s="85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</row>
    <row r="125" spans="3:22" x14ac:dyDescent="0.25">
      <c r="C125" s="23"/>
      <c r="D125" s="85"/>
      <c r="E125" s="85"/>
      <c r="F125" s="85"/>
      <c r="G125" s="85"/>
      <c r="H125" s="85"/>
      <c r="I125" s="85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</row>
    <row r="126" spans="3:22" x14ac:dyDescent="0.25">
      <c r="C126" s="23"/>
      <c r="D126" s="85"/>
      <c r="E126" s="85"/>
      <c r="F126" s="85"/>
      <c r="G126" s="85"/>
      <c r="H126" s="85"/>
      <c r="I126" s="85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</row>
    <row r="127" spans="3:22" x14ac:dyDescent="0.25">
      <c r="C127" s="23"/>
      <c r="D127" s="85"/>
      <c r="E127" s="85"/>
      <c r="F127" s="85"/>
      <c r="G127" s="85"/>
      <c r="H127" s="85"/>
      <c r="I127" s="85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</row>
    <row r="128" spans="3:22" x14ac:dyDescent="0.25">
      <c r="C128" s="23"/>
      <c r="D128" s="85"/>
      <c r="E128" s="85"/>
      <c r="F128" s="85"/>
      <c r="G128" s="85"/>
      <c r="H128" s="85"/>
      <c r="I128" s="85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</row>
    <row r="129" spans="3:22" x14ac:dyDescent="0.25">
      <c r="C129" s="23"/>
      <c r="D129" s="85"/>
      <c r="E129" s="85"/>
      <c r="F129" s="85"/>
      <c r="G129" s="85"/>
      <c r="H129" s="85"/>
      <c r="I129" s="85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</row>
    <row r="130" spans="3:22" x14ac:dyDescent="0.25">
      <c r="C130" s="23"/>
      <c r="D130" s="85"/>
      <c r="E130" s="85"/>
      <c r="F130" s="85"/>
      <c r="G130" s="85"/>
      <c r="H130" s="85"/>
      <c r="I130" s="85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</row>
    <row r="131" spans="3:22" x14ac:dyDescent="0.25">
      <c r="C131" s="23"/>
      <c r="D131" s="85"/>
      <c r="E131" s="85"/>
      <c r="F131" s="85"/>
      <c r="G131" s="85"/>
      <c r="H131" s="85"/>
      <c r="I131" s="85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</row>
    <row r="132" spans="3:22" x14ac:dyDescent="0.25">
      <c r="C132" s="23"/>
      <c r="D132" s="85"/>
      <c r="E132" s="85"/>
      <c r="F132" s="85"/>
      <c r="G132" s="85"/>
      <c r="H132" s="85"/>
      <c r="I132" s="85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</row>
    <row r="133" spans="3:22" x14ac:dyDescent="0.25">
      <c r="C133" s="23"/>
      <c r="D133" s="85"/>
      <c r="E133" s="85"/>
      <c r="F133" s="85"/>
      <c r="G133" s="85"/>
      <c r="H133" s="85"/>
      <c r="I133" s="85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</row>
    <row r="134" spans="3:22" x14ac:dyDescent="0.25"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</row>
    <row r="135" spans="3:22" x14ac:dyDescent="0.25">
      <c r="C135" s="2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</row>
    <row r="136" spans="3:22" x14ac:dyDescent="0.25">
      <c r="C136" s="2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</row>
    <row r="137" spans="3:22" x14ac:dyDescent="0.25"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</row>
    <row r="138" spans="3:22" x14ac:dyDescent="0.25">
      <c r="C138" s="2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</row>
    <row r="139" spans="3:22" x14ac:dyDescent="0.25">
      <c r="C139" s="2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</row>
    <row r="140" spans="3:22" x14ac:dyDescent="0.25">
      <c r="C140" s="2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</row>
    <row r="141" spans="3:22" x14ac:dyDescent="0.25"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</row>
    <row r="142" spans="3:22" x14ac:dyDescent="0.25">
      <c r="C142" s="2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</row>
    <row r="143" spans="3:22" x14ac:dyDescent="0.25">
      <c r="C143" s="2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</row>
    <row r="144" spans="3:22" x14ac:dyDescent="0.25">
      <c r="C144" s="2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</row>
    <row r="145" spans="3:22" x14ac:dyDescent="0.25">
      <c r="C145" s="2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</row>
    <row r="146" spans="3:22" x14ac:dyDescent="0.25"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</row>
    <row r="147" spans="3:22" x14ac:dyDescent="0.25">
      <c r="C147" s="23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</row>
    <row r="148" spans="3:22" x14ac:dyDescent="0.25"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</row>
    <row r="149" spans="3:22" x14ac:dyDescent="0.25">
      <c r="C149" s="2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87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4" max="12" width="0" hidden="1" customWidth="1" outlineLevel="1"/>
    <col min="13" max="13" width="11.5703125" collapsed="1"/>
    <col min="14" max="22" width="0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</cols>
  <sheetData>
    <row r="1" spans="1:70" s="85" customFormat="1" x14ac:dyDescent="0.25">
      <c r="A1" s="99" t="s">
        <v>3</v>
      </c>
    </row>
    <row r="2" spans="1:70" s="85" customFormat="1" x14ac:dyDescent="0.25"/>
    <row r="3" spans="1:70" s="85" customFormat="1" x14ac:dyDescent="0.25"/>
    <row r="4" spans="1:70" s="85" customFormat="1" x14ac:dyDescent="0.25"/>
    <row r="5" spans="1:70" s="85" customFormat="1" x14ac:dyDescent="0.25"/>
    <row r="6" spans="1:70" s="85" customFormat="1" x14ac:dyDescent="0.25"/>
    <row r="7" spans="1:70" s="85" customFormat="1" ht="15.75" thickBot="1" x14ac:dyDescent="0.3"/>
    <row r="8" spans="1:70" ht="16.5" x14ac:dyDescent="0.25">
      <c r="B8" s="4" t="s">
        <v>364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</row>
    <row r="9" spans="1:70" s="85" customFormat="1" ht="16.5" x14ac:dyDescent="0.25">
      <c r="B9" s="119" t="s">
        <v>365</v>
      </c>
      <c r="C9" s="119"/>
      <c r="D9" s="119"/>
      <c r="E9" s="119"/>
      <c r="F9" s="119"/>
      <c r="G9" s="119"/>
      <c r="H9" s="119"/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  <c r="AK9" s="119"/>
      <c r="AL9" s="119"/>
      <c r="AM9" s="119"/>
      <c r="AN9" s="119"/>
      <c r="AO9" s="119"/>
      <c r="AP9" s="119"/>
      <c r="AQ9" s="119"/>
      <c r="AR9" s="119"/>
      <c r="AS9" s="119"/>
      <c r="AT9" s="119"/>
      <c r="AU9" s="119"/>
      <c r="AV9" s="119"/>
      <c r="AW9" s="119"/>
      <c r="AX9" s="119"/>
      <c r="AY9" s="119"/>
      <c r="AZ9" s="119"/>
      <c r="BA9" s="119"/>
      <c r="BB9" s="119"/>
      <c r="BC9" s="119"/>
      <c r="BD9" s="119"/>
      <c r="BE9" s="119"/>
      <c r="BF9" s="119"/>
      <c r="BG9" s="119"/>
      <c r="BH9" s="119"/>
      <c r="BI9" s="119"/>
      <c r="BJ9" s="119"/>
      <c r="BK9" s="119"/>
      <c r="BL9" s="119"/>
      <c r="BM9" s="119"/>
      <c r="BN9" s="119"/>
      <c r="BO9" s="119"/>
      <c r="BP9" s="119"/>
      <c r="BQ9" s="119"/>
      <c r="BR9" s="119"/>
    </row>
    <row r="10" spans="1:70" ht="17.25" thickBot="1" x14ac:dyDescent="0.35">
      <c r="B10" s="106" t="s">
        <v>284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  <c r="BO10" s="106"/>
      <c r="BP10" s="106"/>
      <c r="BQ10" s="106"/>
      <c r="BR10" s="106"/>
    </row>
    <row r="11" spans="1:70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BL11" s="85"/>
      <c r="BM11" s="85"/>
      <c r="BN11" s="85"/>
      <c r="BO11" s="85"/>
      <c r="BP11" s="85"/>
      <c r="BQ11" s="85"/>
      <c r="BR11" s="85"/>
    </row>
    <row r="12" spans="1:70" s="85" customFormat="1" x14ac:dyDescent="0.25"/>
    <row r="13" spans="1:70" s="85" customFormat="1" x14ac:dyDescent="0.25"/>
    <row r="14" spans="1:70" s="85" customFormat="1" x14ac:dyDescent="0.25"/>
    <row r="15" spans="1:70" s="85" customFormat="1" x14ac:dyDescent="0.25"/>
    <row r="16" spans="1:70" s="85" customFormat="1" x14ac:dyDescent="0.25"/>
    <row r="17" s="85" customFormat="1" x14ac:dyDescent="0.25"/>
    <row r="18" s="85" customFormat="1" x14ac:dyDescent="0.25"/>
    <row r="19" s="85" customFormat="1" x14ac:dyDescent="0.25"/>
    <row r="20" s="85" customFormat="1" x14ac:dyDescent="0.25"/>
    <row r="21" s="85" customFormat="1" x14ac:dyDescent="0.25"/>
    <row r="22" s="85" customFormat="1" x14ac:dyDescent="0.25"/>
    <row r="23" s="85" customFormat="1" x14ac:dyDescent="0.25"/>
    <row r="24" s="85" customFormat="1" x14ac:dyDescent="0.25"/>
    <row r="25" s="85" customFormat="1" x14ac:dyDescent="0.25"/>
    <row r="26" s="85" customFormat="1" x14ac:dyDescent="0.25"/>
    <row r="27" s="85" customFormat="1" x14ac:dyDescent="0.25"/>
    <row r="28" s="85" customFormat="1" x14ac:dyDescent="0.25"/>
    <row r="29" s="85" customFormat="1" x14ac:dyDescent="0.25"/>
    <row r="30" s="85" customFormat="1" x14ac:dyDescent="0.25"/>
    <row r="31" s="85" customFormat="1" x14ac:dyDescent="0.25"/>
    <row r="32" s="85" customFormat="1" x14ac:dyDescent="0.25"/>
    <row r="33" spans="2:63" s="85" customFormat="1" x14ac:dyDescent="0.25"/>
    <row r="34" spans="2:63" s="85" customFormat="1" x14ac:dyDescent="0.25"/>
    <row r="35" spans="2:63" x14ac:dyDescent="0.25"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</row>
    <row r="40" spans="2:63" s="85" customFormat="1" ht="15.75" thickBot="1" x14ac:dyDescent="0.3"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</row>
    <row r="41" spans="2:63" ht="15.75" x14ac:dyDescent="0.3">
      <c r="B41" s="82" t="s">
        <v>285</v>
      </c>
    </row>
    <row r="44" spans="2:63" ht="15.75" x14ac:dyDescent="0.3">
      <c r="B44" s="151" t="s">
        <v>107</v>
      </c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  <c r="AA44" s="152"/>
      <c r="AB44" s="152"/>
      <c r="AC44" s="152"/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  <c r="BI44" s="152"/>
      <c r="BJ44" s="152"/>
      <c r="BK44" s="152"/>
    </row>
    <row r="45" spans="2:63" x14ac:dyDescent="0.25">
      <c r="B45" s="115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  <c r="AC45" s="115"/>
      <c r="AD45" s="115"/>
      <c r="AE45" s="115"/>
      <c r="AF45" s="115"/>
      <c r="AG45" s="115"/>
      <c r="AH45" s="115"/>
      <c r="AI45" s="115"/>
      <c r="AJ45" s="115"/>
      <c r="AK45" s="115"/>
      <c r="AL45" s="115"/>
      <c r="AM45" s="115"/>
      <c r="AN45" s="115"/>
      <c r="AO45" s="115"/>
      <c r="AP45" s="115"/>
      <c r="AQ45" s="115"/>
      <c r="AR45" s="115"/>
      <c r="AS45" s="115"/>
      <c r="AT45" s="115"/>
      <c r="AU45" s="115"/>
      <c r="AV45" s="115"/>
      <c r="AW45" s="115"/>
      <c r="AX45" s="115"/>
      <c r="AY45" s="115"/>
      <c r="AZ45" s="115"/>
      <c r="BA45" s="115"/>
      <c r="BB45" s="115"/>
      <c r="BC45" s="115"/>
      <c r="BD45" s="115"/>
      <c r="BE45" s="115"/>
      <c r="BF45" s="115"/>
      <c r="BG45" s="115"/>
      <c r="BH45" s="115"/>
      <c r="BI45" s="115"/>
      <c r="BJ45" s="115"/>
      <c r="BK45" s="115"/>
    </row>
    <row r="46" spans="2:63" ht="15.75" x14ac:dyDescent="0.3">
      <c r="B46" s="112" t="s">
        <v>108</v>
      </c>
      <c r="C46" s="112">
        <v>2000</v>
      </c>
      <c r="D46" s="112">
        <v>2001</v>
      </c>
      <c r="E46" s="112">
        <v>2002</v>
      </c>
      <c r="F46" s="112">
        <v>2003</v>
      </c>
      <c r="G46" s="112">
        <v>2004</v>
      </c>
      <c r="H46" s="112">
        <v>2005</v>
      </c>
      <c r="I46" s="112">
        <v>2006</v>
      </c>
      <c r="J46" s="112">
        <v>2007</v>
      </c>
      <c r="K46" s="112">
        <v>2008</v>
      </c>
      <c r="L46" s="112">
        <v>2009</v>
      </c>
      <c r="M46" s="112">
        <v>2010</v>
      </c>
      <c r="N46" s="112">
        <v>2011</v>
      </c>
      <c r="O46" s="112">
        <v>2012</v>
      </c>
      <c r="P46" s="112">
        <v>2013</v>
      </c>
      <c r="Q46" s="112">
        <v>2014</v>
      </c>
      <c r="R46" s="112">
        <v>2015</v>
      </c>
      <c r="S46" s="112">
        <v>2016</v>
      </c>
      <c r="T46" s="112">
        <v>2017</v>
      </c>
      <c r="U46" s="112">
        <v>2018</v>
      </c>
      <c r="V46" s="112">
        <v>2019</v>
      </c>
      <c r="W46" s="112">
        <v>2020</v>
      </c>
      <c r="X46" s="112">
        <v>2021</v>
      </c>
      <c r="Y46" s="112">
        <v>2022</v>
      </c>
      <c r="Z46" s="112">
        <v>2023</v>
      </c>
      <c r="AA46" s="112">
        <v>2024</v>
      </c>
      <c r="AB46" s="112">
        <v>2025</v>
      </c>
      <c r="AC46" s="112">
        <v>2026</v>
      </c>
      <c r="AD46" s="112">
        <v>2027</v>
      </c>
      <c r="AE46" s="112">
        <v>2028</v>
      </c>
      <c r="AF46" s="112">
        <v>2029</v>
      </c>
      <c r="AG46" s="112">
        <v>2030</v>
      </c>
      <c r="AH46" s="112">
        <v>2031</v>
      </c>
      <c r="AI46" s="112">
        <v>2032</v>
      </c>
      <c r="AJ46" s="112">
        <v>2033</v>
      </c>
      <c r="AK46" s="112">
        <v>2034</v>
      </c>
      <c r="AL46" s="112">
        <v>2035</v>
      </c>
      <c r="AM46" s="112">
        <v>2036</v>
      </c>
      <c r="AN46" s="112">
        <v>2037</v>
      </c>
      <c r="AO46" s="112">
        <v>2038</v>
      </c>
      <c r="AP46" s="112">
        <v>2039</v>
      </c>
      <c r="AQ46" s="112">
        <v>2040</v>
      </c>
      <c r="AR46" s="112">
        <v>2041</v>
      </c>
      <c r="AS46" s="112">
        <v>2042</v>
      </c>
      <c r="AT46" s="112">
        <v>2043</v>
      </c>
      <c r="AU46" s="112">
        <v>2044</v>
      </c>
      <c r="AV46" s="112">
        <v>2045</v>
      </c>
      <c r="AW46" s="112">
        <v>2046</v>
      </c>
      <c r="AX46" s="112">
        <v>2047</v>
      </c>
      <c r="AY46" s="112">
        <v>2048</v>
      </c>
      <c r="AZ46" s="112">
        <v>2049</v>
      </c>
      <c r="BA46" s="112">
        <v>2050</v>
      </c>
      <c r="BB46" s="112">
        <v>2051</v>
      </c>
      <c r="BC46" s="112">
        <v>2052</v>
      </c>
      <c r="BD46" s="112">
        <v>2053</v>
      </c>
      <c r="BE46" s="112">
        <v>2054</v>
      </c>
      <c r="BF46" s="112">
        <v>2055</v>
      </c>
      <c r="BG46" s="112">
        <v>2056</v>
      </c>
      <c r="BH46" s="112">
        <v>2057</v>
      </c>
      <c r="BI46" s="112">
        <v>2058</v>
      </c>
      <c r="BJ46" s="112">
        <v>2059</v>
      </c>
      <c r="BK46" s="112">
        <v>2060</v>
      </c>
    </row>
    <row r="47" spans="2:63" ht="15.75" x14ac:dyDescent="0.3">
      <c r="B47" s="112">
        <v>0</v>
      </c>
      <c r="C47" s="117">
        <v>77.579510137292829</v>
      </c>
      <c r="D47" s="117">
        <v>75.942821977106846</v>
      </c>
      <c r="E47" s="117">
        <v>73.510160597438386</v>
      </c>
      <c r="F47" s="117">
        <v>71.785995420839313</v>
      </c>
      <c r="G47" s="117">
        <v>68.638896978072125</v>
      </c>
      <c r="H47" s="117">
        <v>66.799259959494378</v>
      </c>
      <c r="I47" s="117">
        <v>65.160295677802409</v>
      </c>
      <c r="J47" s="117">
        <v>63.327145622159378</v>
      </c>
      <c r="K47" s="117">
        <v>61.0185866155851</v>
      </c>
      <c r="L47" s="117">
        <v>58.782479229259756</v>
      </c>
      <c r="M47" s="117">
        <v>57.161816685202105</v>
      </c>
      <c r="N47" s="117">
        <v>54.890974890421738</v>
      </c>
      <c r="O47" s="117">
        <v>52.170863308233628</v>
      </c>
      <c r="P47" s="117">
        <v>49.541311392632124</v>
      </c>
      <c r="Q47" s="117">
        <v>47.637487963395046</v>
      </c>
      <c r="R47" s="117">
        <v>45.534176111237976</v>
      </c>
      <c r="S47" s="117">
        <v>43.551614681591424</v>
      </c>
      <c r="T47" s="117">
        <v>41.629210398073624</v>
      </c>
      <c r="U47" s="117">
        <v>39.265304446861009</v>
      </c>
      <c r="V47" s="117">
        <v>37.839194628109112</v>
      </c>
      <c r="W47" s="117">
        <v>35.921058164453875</v>
      </c>
      <c r="X47" s="117">
        <v>34.337405213585129</v>
      </c>
      <c r="Y47" s="117">
        <v>32.590798446140994</v>
      </c>
      <c r="Z47" s="117">
        <v>30.778400195955271</v>
      </c>
      <c r="AA47" s="117">
        <v>30.223812519226197</v>
      </c>
      <c r="AB47" s="117">
        <v>28.66474683061335</v>
      </c>
      <c r="AC47" s="117">
        <v>27.087875685470799</v>
      </c>
      <c r="AD47" s="117">
        <v>25.529147356197772</v>
      </c>
      <c r="AE47" s="117">
        <v>23.906296652290024</v>
      </c>
      <c r="AF47" s="117">
        <v>22.25598309985693</v>
      </c>
      <c r="AG47" s="117">
        <v>20.904669282488388</v>
      </c>
      <c r="AH47" s="117">
        <v>20.046111715038116</v>
      </c>
      <c r="AI47" s="117">
        <v>18.64912835637147</v>
      </c>
      <c r="AJ47" s="117">
        <v>17.909409140074477</v>
      </c>
      <c r="AK47" s="117">
        <v>16.524778989653189</v>
      </c>
      <c r="AL47" s="117">
        <v>15.743865708974289</v>
      </c>
      <c r="AM47" s="117">
        <v>14.534279560858765</v>
      </c>
      <c r="AN47" s="117">
        <v>13.355748107730243</v>
      </c>
      <c r="AO47" s="117">
        <v>11.481665684753981</v>
      </c>
      <c r="AP47" s="117">
        <v>11.076302306936666</v>
      </c>
      <c r="AQ47" s="117">
        <v>10.429225696606593</v>
      </c>
      <c r="AR47" s="117">
        <v>9.661989667221448</v>
      </c>
      <c r="AS47" s="117">
        <v>9.2556068239175922</v>
      </c>
      <c r="AT47" s="117">
        <v>8.5049816203933837</v>
      </c>
      <c r="AU47" s="117">
        <v>8.0091939072944154</v>
      </c>
      <c r="AV47" s="117">
        <v>7.4190508050961474</v>
      </c>
      <c r="AW47" s="117">
        <v>7.0029494805300789</v>
      </c>
      <c r="AX47" s="117">
        <v>6.2852974647058186</v>
      </c>
      <c r="AY47" s="117">
        <v>5.7553820864654597</v>
      </c>
      <c r="AZ47" s="117">
        <v>5.4475551950651724</v>
      </c>
      <c r="BA47" s="117">
        <v>5.109867323912173</v>
      </c>
      <c r="BB47" s="117">
        <v>4.8363048361446044</v>
      </c>
      <c r="BC47" s="117">
        <v>4.4116133654740839</v>
      </c>
      <c r="BD47" s="117">
        <v>4.2341706152992655</v>
      </c>
      <c r="BE47" s="117">
        <v>4.0570655048121083</v>
      </c>
      <c r="BF47" s="117">
        <v>3.3673616999134768</v>
      </c>
      <c r="BG47" s="117">
        <v>3.1754580741776839</v>
      </c>
      <c r="BH47" s="117">
        <v>2.8131288569582615</v>
      </c>
      <c r="BI47" s="117">
        <v>2.4471701432658675</v>
      </c>
      <c r="BJ47" s="117">
        <v>2.1951918008269637</v>
      </c>
      <c r="BK47" s="117">
        <v>1.9693480775390024</v>
      </c>
    </row>
    <row r="48" spans="2:63" ht="15.75" x14ac:dyDescent="0.3">
      <c r="B48" s="112">
        <v>1</v>
      </c>
      <c r="C48" s="117">
        <v>21.477772773651257</v>
      </c>
      <c r="D48" s="117">
        <v>22.234601171516726</v>
      </c>
      <c r="E48" s="117">
        <v>22.97107600401873</v>
      </c>
      <c r="F48" s="117">
        <v>23.693068366802745</v>
      </c>
      <c r="G48" s="117">
        <v>25.541801231259441</v>
      </c>
      <c r="H48" s="117">
        <v>26.136633002360696</v>
      </c>
      <c r="I48" s="117">
        <v>26.223558099071528</v>
      </c>
      <c r="J48" s="117">
        <v>26.508251645246585</v>
      </c>
      <c r="K48" s="117">
        <v>26.733635950398167</v>
      </c>
      <c r="L48" s="117">
        <v>27.274280588278302</v>
      </c>
      <c r="M48" s="117">
        <v>27.616832963746823</v>
      </c>
      <c r="N48" s="117">
        <v>27.440859193377335</v>
      </c>
      <c r="O48" s="117">
        <v>27.768113517166984</v>
      </c>
      <c r="P48" s="117">
        <v>28.401406412451458</v>
      </c>
      <c r="Q48" s="117">
        <v>28.549987369634657</v>
      </c>
      <c r="R48" s="117">
        <v>28.340356657522985</v>
      </c>
      <c r="S48" s="117">
        <v>28.911934082049186</v>
      </c>
      <c r="T48" s="117">
        <v>29.584707892176365</v>
      </c>
      <c r="U48" s="117">
        <v>30.369531010021323</v>
      </c>
      <c r="V48" s="117">
        <v>30.590831659288508</v>
      </c>
      <c r="W48" s="117">
        <v>30.759613364307697</v>
      </c>
      <c r="X48" s="117">
        <v>31.399298489434848</v>
      </c>
      <c r="Y48" s="117">
        <v>32.235979988155215</v>
      </c>
      <c r="Z48" s="117">
        <v>33.028709746919702</v>
      </c>
      <c r="AA48" s="117">
        <v>33.078305517986088</v>
      </c>
      <c r="AB48" s="117">
        <v>33.669861311720901</v>
      </c>
      <c r="AC48" s="117">
        <v>34.707165942023884</v>
      </c>
      <c r="AD48" s="117">
        <v>35.284051316313565</v>
      </c>
      <c r="AE48" s="117">
        <v>36.109709238408556</v>
      </c>
      <c r="AF48" s="117">
        <v>36.232219156135635</v>
      </c>
      <c r="AG48" s="117">
        <v>36.807335708532996</v>
      </c>
      <c r="AH48" s="117">
        <v>37.358932393914493</v>
      </c>
      <c r="AI48" s="117">
        <v>38.090910848810019</v>
      </c>
      <c r="AJ48" s="117">
        <v>38.477256267250226</v>
      </c>
      <c r="AK48" s="117">
        <v>39.566190543620287</v>
      </c>
      <c r="AL48" s="117">
        <v>40.5159259444927</v>
      </c>
      <c r="AM48" s="117">
        <v>41.18870750310689</v>
      </c>
      <c r="AN48" s="117">
        <v>42.580519498674597</v>
      </c>
      <c r="AO48" s="117">
        <v>43.884591630357797</v>
      </c>
      <c r="AP48" s="117">
        <v>45.087832600379308</v>
      </c>
      <c r="AQ48" s="117">
        <v>45.606684042558037</v>
      </c>
      <c r="AR48" s="117">
        <v>46.256267427424859</v>
      </c>
      <c r="AS48" s="117">
        <v>47.475606988852341</v>
      </c>
      <c r="AT48" s="117">
        <v>48.220020550210407</v>
      </c>
      <c r="AU48" s="117">
        <v>48.756079743767231</v>
      </c>
      <c r="AV48" s="117">
        <v>49.719189944755882</v>
      </c>
      <c r="AW48" s="117">
        <v>50.149709974982329</v>
      </c>
      <c r="AX48" s="117">
        <v>50.912015371406795</v>
      </c>
      <c r="AY48" s="117">
        <v>51.489251212381177</v>
      </c>
      <c r="AZ48" s="117">
        <v>51.979743917034156</v>
      </c>
      <c r="BA48" s="117">
        <v>52.82658268018001</v>
      </c>
      <c r="BB48" s="117">
        <v>52.893956126461788</v>
      </c>
      <c r="BC48" s="117">
        <v>53.40258075813761</v>
      </c>
      <c r="BD48" s="117">
        <v>54.30920271716046</v>
      </c>
      <c r="BE48" s="117">
        <v>55.20360145899194</v>
      </c>
      <c r="BF48" s="117">
        <v>55.878918798915009</v>
      </c>
      <c r="BG48" s="117">
        <v>56.24282659652345</v>
      </c>
      <c r="BH48" s="117">
        <v>57.052380958491987</v>
      </c>
      <c r="BI48" s="117">
        <v>57.715118743708437</v>
      </c>
      <c r="BJ48" s="117">
        <v>58.841654079385037</v>
      </c>
      <c r="BK48" s="117">
        <v>59.234077467124266</v>
      </c>
    </row>
    <row r="49" spans="2:63" ht="15.75" x14ac:dyDescent="0.3">
      <c r="B49" s="112">
        <v>2</v>
      </c>
      <c r="C49" s="117">
        <v>10.101724780895658</v>
      </c>
      <c r="D49" s="117">
        <v>10.98158454321619</v>
      </c>
      <c r="E49" s="117">
        <v>12.153805407478172</v>
      </c>
      <c r="F49" s="117">
        <v>12.778348835370208</v>
      </c>
      <c r="G49" s="117">
        <v>13.576011504952021</v>
      </c>
      <c r="H49" s="117">
        <v>14.253077168714592</v>
      </c>
      <c r="I49" s="117">
        <v>15.285013621902836</v>
      </c>
      <c r="J49" s="117">
        <v>16.480011882989881</v>
      </c>
      <c r="K49" s="117">
        <v>18.053674048127231</v>
      </c>
      <c r="L49" s="117">
        <v>19.436903685778294</v>
      </c>
      <c r="M49" s="117">
        <v>20.183703917406238</v>
      </c>
      <c r="N49" s="117">
        <v>21.594779367439514</v>
      </c>
      <c r="O49" s="117">
        <v>23.405620036317103</v>
      </c>
      <c r="P49" s="117">
        <v>24.943648609121517</v>
      </c>
      <c r="Q49" s="117">
        <v>26.020332388550138</v>
      </c>
      <c r="R49" s="117">
        <v>27.211840329639831</v>
      </c>
      <c r="S49" s="117">
        <v>27.184282318996217</v>
      </c>
      <c r="T49" s="117">
        <v>28.207428323910463</v>
      </c>
      <c r="U49" s="117">
        <v>29.412162986861297</v>
      </c>
      <c r="V49" s="117">
        <v>30.051510297359414</v>
      </c>
      <c r="W49" s="117">
        <v>31.092175161519599</v>
      </c>
      <c r="X49" s="117">
        <v>31.459711428896476</v>
      </c>
      <c r="Y49" s="117">
        <v>31.821822501140641</v>
      </c>
      <c r="Z49" s="117">
        <v>32.332345630244703</v>
      </c>
      <c r="AA49" s="117">
        <v>32.341215894898468</v>
      </c>
      <c r="AB49" s="117">
        <v>32.712199342964517</v>
      </c>
      <c r="AC49" s="117">
        <v>32.808270075631015</v>
      </c>
      <c r="AD49" s="117">
        <v>32.968364702257666</v>
      </c>
      <c r="AE49" s="117">
        <v>33.163518344568601</v>
      </c>
      <c r="AF49" s="117">
        <v>34.346365937269866</v>
      </c>
      <c r="AG49" s="117">
        <v>34.723897634530083</v>
      </c>
      <c r="AH49" s="117">
        <v>34.727531678983489</v>
      </c>
      <c r="AI49" s="117">
        <v>34.564445275373529</v>
      </c>
      <c r="AJ49" s="117">
        <v>33.997401868142859</v>
      </c>
      <c r="AK49" s="117">
        <v>33.825011980614264</v>
      </c>
      <c r="AL49" s="117">
        <v>33.281536719397259</v>
      </c>
      <c r="AM49" s="117">
        <v>33.193783585883153</v>
      </c>
      <c r="AN49" s="117">
        <v>32.872861174513801</v>
      </c>
      <c r="AO49" s="117">
        <v>32.666868217313954</v>
      </c>
      <c r="AP49" s="117">
        <v>31.660252919761334</v>
      </c>
      <c r="AQ49" s="117">
        <v>31.185100882067832</v>
      </c>
      <c r="AR49" s="117">
        <v>30.89745813804381</v>
      </c>
      <c r="AS49" s="117">
        <v>29.626006305839361</v>
      </c>
      <c r="AT49" s="117">
        <v>29.219218287308404</v>
      </c>
      <c r="AU49" s="117">
        <v>28.737463610671888</v>
      </c>
      <c r="AV49" s="117">
        <v>27.992387227102302</v>
      </c>
      <c r="AW49" s="117">
        <v>27.135867295673421</v>
      </c>
      <c r="AX49" s="117">
        <v>26.533969270849301</v>
      </c>
      <c r="AY49" s="117">
        <v>26.063406795684866</v>
      </c>
      <c r="AZ49" s="117">
        <v>25.698770097368559</v>
      </c>
      <c r="BA49" s="117">
        <v>25.093183037097027</v>
      </c>
      <c r="BB49" s="117">
        <v>24.321687513291071</v>
      </c>
      <c r="BC49" s="117">
        <v>23.847617200505876</v>
      </c>
      <c r="BD49" s="117">
        <v>23.087884343174824</v>
      </c>
      <c r="BE49" s="117">
        <v>22.184961503262528</v>
      </c>
      <c r="BF49" s="117">
        <v>21.776596726172947</v>
      </c>
      <c r="BG49" s="117">
        <v>21.102501215796092</v>
      </c>
      <c r="BH49" s="117">
        <v>20.414901096741634</v>
      </c>
      <c r="BI49" s="117">
        <v>19.815579382458431</v>
      </c>
      <c r="BJ49" s="117">
        <v>18.843735238846815</v>
      </c>
      <c r="BK49" s="117">
        <v>18.370389025217317</v>
      </c>
    </row>
    <row r="50" spans="2:63" ht="15.75" x14ac:dyDescent="0.3">
      <c r="B50" s="112">
        <v>3</v>
      </c>
      <c r="C50" s="117">
        <v>0.2993224078921739</v>
      </c>
      <c r="D50" s="117">
        <v>0.2993224078921739</v>
      </c>
      <c r="E50" s="117">
        <v>0.2993224078921739</v>
      </c>
      <c r="F50" s="117">
        <v>0.2993224078921739</v>
      </c>
      <c r="G50" s="117">
        <v>0.2993224078921739</v>
      </c>
      <c r="H50" s="117">
        <v>0.2993224078921739</v>
      </c>
      <c r="I50" s="117">
        <v>0.2993224078921739</v>
      </c>
      <c r="J50" s="117">
        <v>0.2993224078921739</v>
      </c>
      <c r="K50" s="117">
        <v>0.2993224078921739</v>
      </c>
      <c r="L50" s="117">
        <v>0.34151478798122692</v>
      </c>
      <c r="M50" s="117">
        <v>0.36591467810100431</v>
      </c>
      <c r="N50" s="117">
        <v>0.41930906431458514</v>
      </c>
      <c r="O50" s="117">
        <v>0.42174669560030487</v>
      </c>
      <c r="P50" s="117">
        <v>0.55323197912713551</v>
      </c>
      <c r="Q50" s="117">
        <v>0.55323197912713551</v>
      </c>
      <c r="R50" s="117">
        <v>0.83499206500700396</v>
      </c>
      <c r="S50" s="117">
        <v>1.0975930415541675</v>
      </c>
      <c r="T50" s="117">
        <v>1.0999737954000803</v>
      </c>
      <c r="U50" s="117">
        <v>1.10738016435345</v>
      </c>
      <c r="V50" s="117">
        <v>1.4224134261766719</v>
      </c>
      <c r="W50" s="117">
        <v>1.4297719356176635</v>
      </c>
      <c r="X50" s="117">
        <v>1.3967591049168713</v>
      </c>
      <c r="Y50" s="117">
        <v>1.4921528241744877</v>
      </c>
      <c r="Z50" s="117">
        <v>1.5852436809153665</v>
      </c>
      <c r="AA50" s="117">
        <v>1.6017319767783691</v>
      </c>
      <c r="AB50" s="117">
        <v>1.7719569926191696</v>
      </c>
      <c r="AC50" s="117">
        <v>1.7105213853490475</v>
      </c>
      <c r="AD50" s="117">
        <v>1.8131744781576811</v>
      </c>
      <c r="AE50" s="117">
        <v>2.0150181715499511</v>
      </c>
      <c r="AF50" s="117">
        <v>2.0316927409231109</v>
      </c>
      <c r="AG50" s="117">
        <v>2.1114601745191779</v>
      </c>
      <c r="AH50" s="117">
        <v>2.1052983811476289</v>
      </c>
      <c r="AI50" s="117">
        <v>2.4408529770362257</v>
      </c>
      <c r="AJ50" s="117">
        <v>2.4963086521785804</v>
      </c>
      <c r="AK50" s="117">
        <v>2.6146943682541175</v>
      </c>
      <c r="AL50" s="117">
        <v>2.6871118197243971</v>
      </c>
      <c r="AM50" s="117">
        <v>2.7622961008300981</v>
      </c>
      <c r="AN50" s="117">
        <v>2.765237204639432</v>
      </c>
      <c r="AO50" s="117">
        <v>2.8015201426827829</v>
      </c>
      <c r="AP50" s="117">
        <v>2.8252001195424032</v>
      </c>
      <c r="AQ50" s="117">
        <v>3.0263084303993715</v>
      </c>
      <c r="AR50" s="117">
        <v>2.9388006778413676</v>
      </c>
      <c r="AS50" s="117">
        <v>2.9681419145840082</v>
      </c>
      <c r="AT50" s="117">
        <v>2.968621152169435</v>
      </c>
      <c r="AU50" s="117">
        <v>2.8917039964286886</v>
      </c>
      <c r="AV50" s="117">
        <v>2.7704073465329926</v>
      </c>
      <c r="AW50" s="117">
        <v>3.0323456964729329</v>
      </c>
      <c r="AX50" s="117">
        <v>3.0502726506681572</v>
      </c>
      <c r="AY50" s="117">
        <v>3.061142366695961</v>
      </c>
      <c r="AZ50" s="117">
        <v>3.0891973023961024</v>
      </c>
      <c r="BA50" s="117">
        <v>2.8069765457326596</v>
      </c>
      <c r="BB50" s="117">
        <v>2.8016236519287916</v>
      </c>
      <c r="BC50" s="117">
        <v>2.8016236519287916</v>
      </c>
      <c r="BD50" s="117">
        <v>2.5787924661408996</v>
      </c>
      <c r="BE50" s="117">
        <v>2.5831425346809689</v>
      </c>
      <c r="BF50" s="117">
        <v>2.5405396868067069</v>
      </c>
      <c r="BG50" s="117">
        <v>2.5342162277723221</v>
      </c>
      <c r="BH50" s="117">
        <v>2.543454952305801</v>
      </c>
      <c r="BI50" s="117">
        <v>2.5364948141204202</v>
      </c>
      <c r="BJ50" s="117">
        <v>2.563456556996325</v>
      </c>
      <c r="BK50" s="117">
        <v>2.4016059755839305</v>
      </c>
    </row>
    <row r="51" spans="2:63" ht="15.75" x14ac:dyDescent="0.3">
      <c r="B51" s="171">
        <v>4</v>
      </c>
      <c r="C51" s="172">
        <v>0</v>
      </c>
      <c r="D51" s="172">
        <v>0</v>
      </c>
      <c r="E51" s="172">
        <v>0</v>
      </c>
      <c r="F51" s="172">
        <v>0</v>
      </c>
      <c r="G51" s="172">
        <v>0</v>
      </c>
      <c r="H51" s="172">
        <v>0</v>
      </c>
      <c r="I51" s="172">
        <v>0</v>
      </c>
      <c r="J51" s="172">
        <v>0</v>
      </c>
      <c r="K51" s="172">
        <v>0</v>
      </c>
      <c r="L51" s="172">
        <v>0</v>
      </c>
      <c r="M51" s="172">
        <v>0</v>
      </c>
      <c r="N51" s="172">
        <v>0</v>
      </c>
      <c r="O51" s="172">
        <v>0</v>
      </c>
      <c r="P51" s="172">
        <v>0</v>
      </c>
      <c r="Q51" s="172">
        <v>0</v>
      </c>
      <c r="R51" s="172">
        <v>0</v>
      </c>
      <c r="S51" s="172">
        <v>0</v>
      </c>
      <c r="T51" s="172">
        <v>0</v>
      </c>
      <c r="U51" s="172">
        <v>0</v>
      </c>
      <c r="V51" s="172">
        <v>0</v>
      </c>
      <c r="W51" s="172">
        <v>0</v>
      </c>
      <c r="X51" s="172">
        <v>0.21806107996778581</v>
      </c>
      <c r="Y51" s="172">
        <v>0.21806107996778581</v>
      </c>
      <c r="Z51" s="172">
        <v>0.21806107996778581</v>
      </c>
      <c r="AA51" s="172">
        <v>0.21806107996778581</v>
      </c>
      <c r="AB51" s="172">
        <v>0.21806107996778581</v>
      </c>
      <c r="AC51" s="172">
        <v>0.21806107996778581</v>
      </c>
      <c r="AD51" s="172">
        <v>0.21806107996778581</v>
      </c>
      <c r="AE51" s="172">
        <v>0.21806107996778581</v>
      </c>
      <c r="AF51" s="172">
        <v>0.21806107996778581</v>
      </c>
      <c r="AG51" s="172">
        <v>0.21806107996778581</v>
      </c>
      <c r="AH51" s="172">
        <v>0.25060854305750102</v>
      </c>
      <c r="AI51" s="172">
        <v>0.25060854305750102</v>
      </c>
      <c r="AJ51" s="172">
        <v>0.25060854305750102</v>
      </c>
      <c r="AK51" s="172">
        <v>0.25060854305750102</v>
      </c>
      <c r="AL51" s="172">
        <v>0.25060854305750102</v>
      </c>
      <c r="AM51" s="172">
        <v>0.25060854305750102</v>
      </c>
      <c r="AN51" s="172">
        <v>0.25060854305750102</v>
      </c>
      <c r="AO51" s="172">
        <v>0.25060854305750102</v>
      </c>
      <c r="AP51" s="172">
        <v>0.25060854305750102</v>
      </c>
      <c r="AQ51" s="172">
        <v>0.25060854305750102</v>
      </c>
      <c r="AR51" s="172">
        <v>0.25060854305750102</v>
      </c>
      <c r="AS51" s="172">
        <v>0.25060854305750102</v>
      </c>
      <c r="AT51" s="172">
        <v>0.25060854305750102</v>
      </c>
      <c r="AU51" s="172">
        <v>0.25060854305750102</v>
      </c>
      <c r="AV51" s="172">
        <v>0.25060854305750102</v>
      </c>
      <c r="AW51" s="172">
        <v>0.25060854305750102</v>
      </c>
      <c r="AX51" s="172">
        <v>0.25060854305750102</v>
      </c>
      <c r="AY51" s="172">
        <v>0.25060854305750102</v>
      </c>
      <c r="AZ51" s="172">
        <v>0.25060854305750102</v>
      </c>
      <c r="BA51" s="172">
        <v>0.25060854305750102</v>
      </c>
      <c r="BB51" s="172">
        <v>0.25060854305750102</v>
      </c>
      <c r="BC51" s="172">
        <v>0.25060854305750102</v>
      </c>
      <c r="BD51" s="172">
        <v>0.25060854305750102</v>
      </c>
      <c r="BE51" s="172">
        <v>0.25060854305750102</v>
      </c>
      <c r="BF51" s="172">
        <v>0.25060854305750102</v>
      </c>
      <c r="BG51" s="172">
        <v>0.25060854305750102</v>
      </c>
      <c r="BH51" s="172">
        <v>0.25060854305750102</v>
      </c>
      <c r="BI51" s="172">
        <v>0.25060854305750102</v>
      </c>
      <c r="BJ51" s="172">
        <v>3.2547463089715199E-2</v>
      </c>
      <c r="BK51" s="172">
        <v>3.2547463089715199E-2</v>
      </c>
    </row>
    <row r="52" spans="2:63" ht="15.75" x14ac:dyDescent="0.3">
      <c r="B52" s="112" t="s">
        <v>109</v>
      </c>
      <c r="C52" s="117">
        <v>109.45833009973192</v>
      </c>
      <c r="D52" s="117">
        <v>109.45833009973194</v>
      </c>
      <c r="E52" s="117">
        <v>108.93436441682746</v>
      </c>
      <c r="F52" s="117">
        <v>108.55673503090445</v>
      </c>
      <c r="G52" s="117">
        <v>108.05603212217576</v>
      </c>
      <c r="H52" s="117">
        <v>107.48829253846185</v>
      </c>
      <c r="I52" s="117">
        <v>106.96818980666895</v>
      </c>
      <c r="J52" s="117">
        <v>106.61473155828803</v>
      </c>
      <c r="K52" s="117">
        <v>106.10521902200267</v>
      </c>
      <c r="L52" s="117">
        <v>105.83517829129757</v>
      </c>
      <c r="M52" s="117">
        <v>105.32826824445617</v>
      </c>
      <c r="N52" s="117">
        <v>104.34592251555317</v>
      </c>
      <c r="O52" s="117">
        <v>103.76634355731802</v>
      </c>
      <c r="P52" s="117">
        <v>103.43959839333223</v>
      </c>
      <c r="Q52" s="117">
        <v>102.76103970070699</v>
      </c>
      <c r="R52" s="117">
        <v>101.92136516340778</v>
      </c>
      <c r="S52" s="117">
        <v>100.74542412419099</v>
      </c>
      <c r="T52" s="117">
        <v>100.52132040956053</v>
      </c>
      <c r="U52" s="117">
        <v>100.15437860809708</v>
      </c>
      <c r="V52" s="117">
        <v>99.903950010933713</v>
      </c>
      <c r="W52" s="117">
        <v>99.202618625898836</v>
      </c>
      <c r="X52" s="117">
        <v>98.811235316801088</v>
      </c>
      <c r="Y52" s="117">
        <v>98.358814839579125</v>
      </c>
      <c r="Z52" s="117">
        <v>97.942760334002827</v>
      </c>
      <c r="AA52" s="117">
        <v>97.463126988856899</v>
      </c>
      <c r="AB52" s="117">
        <v>97.036825557885706</v>
      </c>
      <c r="AC52" s="117">
        <v>96.531894168442534</v>
      </c>
      <c r="AD52" s="117">
        <v>95.812798932894466</v>
      </c>
      <c r="AE52" s="117">
        <v>95.412603486784917</v>
      </c>
      <c r="AF52" s="117">
        <v>95.084322014153315</v>
      </c>
      <c r="AG52" s="117">
        <v>94.765423880038441</v>
      </c>
      <c r="AH52" s="117">
        <v>94.488482712141234</v>
      </c>
      <c r="AI52" s="117">
        <v>93.995946000648743</v>
      </c>
      <c r="AJ52" s="117">
        <v>93.130984470703638</v>
      </c>
      <c r="AK52" s="117">
        <v>92.78128442519936</v>
      </c>
      <c r="AL52" s="117">
        <v>92.479048735646145</v>
      </c>
      <c r="AM52" s="117">
        <v>91.929675293736409</v>
      </c>
      <c r="AN52" s="117">
        <v>91.82497452861557</v>
      </c>
      <c r="AO52" s="117">
        <v>91.085254218166028</v>
      </c>
      <c r="AP52" s="117">
        <v>90.900196489677214</v>
      </c>
      <c r="AQ52" s="117">
        <v>90.49792759468933</v>
      </c>
      <c r="AR52" s="117">
        <v>90.005124453588977</v>
      </c>
      <c r="AS52" s="117">
        <v>89.575970576250796</v>
      </c>
      <c r="AT52" s="117">
        <v>89.163450153139124</v>
      </c>
      <c r="AU52" s="117">
        <v>88.645049801219713</v>
      </c>
      <c r="AV52" s="117">
        <v>88.151643866544816</v>
      </c>
      <c r="AW52" s="117">
        <v>87.571480990716253</v>
      </c>
      <c r="AX52" s="117">
        <v>87.032163300687571</v>
      </c>
      <c r="AY52" s="117">
        <v>86.619791004284963</v>
      </c>
      <c r="AZ52" s="117">
        <v>86.465875054921483</v>
      </c>
      <c r="BA52" s="117">
        <v>86.087218129979362</v>
      </c>
      <c r="BB52" s="117">
        <v>85.10418067088375</v>
      </c>
      <c r="BC52" s="117">
        <v>84.714043519103853</v>
      </c>
      <c r="BD52" s="117">
        <v>84.460658684832936</v>
      </c>
      <c r="BE52" s="117">
        <v>84.279379544805039</v>
      </c>
      <c r="BF52" s="117">
        <v>83.814025454865629</v>
      </c>
      <c r="BG52" s="117">
        <v>83.305610657327037</v>
      </c>
      <c r="BH52" s="117">
        <v>83.074474407555186</v>
      </c>
      <c r="BI52" s="117">
        <v>82.764971626610645</v>
      </c>
      <c r="BJ52" s="117">
        <v>82.476585139144859</v>
      </c>
      <c r="BK52" s="117">
        <v>82.007968008554229</v>
      </c>
    </row>
    <row r="53" spans="2:63" ht="15.75" x14ac:dyDescent="0.3"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  <c r="Z53" s="112"/>
      <c r="AA53" s="112"/>
      <c r="AB53" s="112"/>
      <c r="AC53" s="112"/>
      <c r="AD53" s="112"/>
      <c r="AE53" s="112"/>
      <c r="AF53" s="112"/>
      <c r="AG53" s="112"/>
      <c r="AH53" s="112"/>
      <c r="AI53" s="112"/>
      <c r="AJ53" s="112"/>
      <c r="AK53" s="112"/>
      <c r="AL53" s="112"/>
      <c r="AM53" s="112"/>
      <c r="AN53" s="112"/>
      <c r="AO53" s="112"/>
      <c r="AP53" s="112"/>
      <c r="AQ53" s="112"/>
      <c r="AR53" s="112"/>
      <c r="AS53" s="112"/>
      <c r="AT53" s="112"/>
      <c r="AU53" s="112"/>
      <c r="AV53" s="112"/>
      <c r="AW53" s="112"/>
      <c r="AX53" s="112"/>
      <c r="AY53" s="112"/>
      <c r="AZ53" s="112"/>
      <c r="BA53" s="112"/>
      <c r="BB53" s="112"/>
      <c r="BC53" s="112"/>
      <c r="BD53" s="112"/>
      <c r="BE53" s="112"/>
      <c r="BF53" s="112"/>
      <c r="BG53" s="112"/>
      <c r="BH53" s="112"/>
      <c r="BI53" s="112"/>
      <c r="BJ53" s="112"/>
      <c r="BK53" s="112"/>
    </row>
    <row r="54" spans="2:63" ht="15.75" x14ac:dyDescent="0.3">
      <c r="B54" s="112" t="s">
        <v>110</v>
      </c>
      <c r="C54" s="112">
        <v>2000</v>
      </c>
      <c r="D54" s="112">
        <v>2001</v>
      </c>
      <c r="E54" s="112">
        <v>2002</v>
      </c>
      <c r="F54" s="112">
        <v>2003</v>
      </c>
      <c r="G54" s="112">
        <v>2004</v>
      </c>
      <c r="H54" s="112">
        <v>2005</v>
      </c>
      <c r="I54" s="112">
        <v>2006</v>
      </c>
      <c r="J54" s="112">
        <v>2007</v>
      </c>
      <c r="K54" s="112">
        <v>2008</v>
      </c>
      <c r="L54" s="112">
        <v>2009</v>
      </c>
      <c r="M54" s="112">
        <v>2010</v>
      </c>
      <c r="N54" s="112">
        <v>2011</v>
      </c>
      <c r="O54" s="112">
        <v>2012</v>
      </c>
      <c r="P54" s="112">
        <v>2013</v>
      </c>
      <c r="Q54" s="112">
        <v>2014</v>
      </c>
      <c r="R54" s="112">
        <v>2015</v>
      </c>
      <c r="S54" s="112">
        <v>2016</v>
      </c>
      <c r="T54" s="112">
        <v>2017</v>
      </c>
      <c r="U54" s="112">
        <v>2018</v>
      </c>
      <c r="V54" s="112">
        <v>2019</v>
      </c>
      <c r="W54" s="112">
        <v>2020</v>
      </c>
      <c r="X54" s="112">
        <v>2021</v>
      </c>
      <c r="Y54" s="112">
        <v>2022</v>
      </c>
      <c r="Z54" s="112">
        <v>2023</v>
      </c>
      <c r="AA54" s="112">
        <v>2024</v>
      </c>
      <c r="AB54" s="112">
        <v>2025</v>
      </c>
      <c r="AC54" s="112">
        <v>2026</v>
      </c>
      <c r="AD54" s="112">
        <v>2027</v>
      </c>
      <c r="AE54" s="112">
        <v>2028</v>
      </c>
      <c r="AF54" s="112">
        <v>2029</v>
      </c>
      <c r="AG54" s="112">
        <v>2030</v>
      </c>
      <c r="AH54" s="112">
        <v>2031</v>
      </c>
      <c r="AI54" s="112">
        <v>2032</v>
      </c>
      <c r="AJ54" s="112">
        <v>2033</v>
      </c>
      <c r="AK54" s="112">
        <v>2034</v>
      </c>
      <c r="AL54" s="112">
        <v>2035</v>
      </c>
      <c r="AM54" s="112">
        <v>2036</v>
      </c>
      <c r="AN54" s="112">
        <v>2037</v>
      </c>
      <c r="AO54" s="112">
        <v>2038</v>
      </c>
      <c r="AP54" s="112">
        <v>2039</v>
      </c>
      <c r="AQ54" s="112">
        <v>2040</v>
      </c>
      <c r="AR54" s="112">
        <v>2041</v>
      </c>
      <c r="AS54" s="112">
        <v>2042</v>
      </c>
      <c r="AT54" s="112">
        <v>2043</v>
      </c>
      <c r="AU54" s="112">
        <v>2044</v>
      </c>
      <c r="AV54" s="112">
        <v>2045</v>
      </c>
      <c r="AW54" s="112">
        <v>2046</v>
      </c>
      <c r="AX54" s="112">
        <v>2047</v>
      </c>
      <c r="AY54" s="112">
        <v>2048</v>
      </c>
      <c r="AZ54" s="112">
        <v>2049</v>
      </c>
      <c r="BA54" s="112">
        <v>2050</v>
      </c>
      <c r="BB54" s="112">
        <v>2051</v>
      </c>
      <c r="BC54" s="112">
        <v>2052</v>
      </c>
      <c r="BD54" s="112">
        <v>2053</v>
      </c>
      <c r="BE54" s="112">
        <v>2054</v>
      </c>
      <c r="BF54" s="112">
        <v>2055</v>
      </c>
      <c r="BG54" s="112">
        <v>2056</v>
      </c>
      <c r="BH54" s="112">
        <v>2057</v>
      </c>
      <c r="BI54" s="112">
        <v>2058</v>
      </c>
      <c r="BJ54" s="112">
        <v>2059</v>
      </c>
      <c r="BK54" s="112">
        <v>2060</v>
      </c>
    </row>
    <row r="55" spans="2:63" ht="15.75" x14ac:dyDescent="0.3">
      <c r="B55" s="112">
        <v>0</v>
      </c>
      <c r="C55" s="117">
        <v>53.559052425559329</v>
      </c>
      <c r="D55" s="117">
        <v>50.197490539676792</v>
      </c>
      <c r="E55" s="117">
        <v>47.84122081270668</v>
      </c>
      <c r="F55" s="117">
        <v>45.294974753552125</v>
      </c>
      <c r="G55" s="117">
        <v>42.995212906930512</v>
      </c>
      <c r="H55" s="117">
        <v>40.589462381236189</v>
      </c>
      <c r="I55" s="117">
        <v>38.077209222976037</v>
      </c>
      <c r="J55" s="117">
        <v>35.242879387237608</v>
      </c>
      <c r="K55" s="117">
        <v>33.119039040003813</v>
      </c>
      <c r="L55" s="117">
        <v>29.810193945090607</v>
      </c>
      <c r="M55" s="117">
        <v>27.421429341795822</v>
      </c>
      <c r="N55" s="117">
        <v>25.579466107520616</v>
      </c>
      <c r="O55" s="117">
        <v>23.646720260798162</v>
      </c>
      <c r="P55" s="117">
        <v>21.92143298506819</v>
      </c>
      <c r="Q55" s="117">
        <v>19.702709436979671</v>
      </c>
      <c r="R55" s="117">
        <v>16.928644161242005</v>
      </c>
      <c r="S55" s="117">
        <v>14.971320492441286</v>
      </c>
      <c r="T55" s="117">
        <v>13.325786961726854</v>
      </c>
      <c r="U55" s="117">
        <v>12.313653600654106</v>
      </c>
      <c r="V55" s="117">
        <v>11.110071529186225</v>
      </c>
      <c r="W55" s="117">
        <v>9.9854469230953065</v>
      </c>
      <c r="X55" s="117">
        <v>8.8660874964895591</v>
      </c>
      <c r="Y55" s="117">
        <v>7.7680058808226162</v>
      </c>
      <c r="Z55" s="117">
        <v>6.7745676189764019</v>
      </c>
      <c r="AA55" s="117">
        <v>5.951253525250098</v>
      </c>
      <c r="AB55" s="117">
        <v>5.627474349113073</v>
      </c>
      <c r="AC55" s="117">
        <v>5.0898670374849191</v>
      </c>
      <c r="AD55" s="117">
        <v>4.6249309063687445</v>
      </c>
      <c r="AE55" s="117">
        <v>3.8213706306019923</v>
      </c>
      <c r="AF55" s="117">
        <v>3.0021179496582953</v>
      </c>
      <c r="AG55" s="117">
        <v>2.3679300830094863</v>
      </c>
      <c r="AH55" s="117">
        <v>1.6614628969054157</v>
      </c>
      <c r="AI55" s="117">
        <v>1.1740256530424653</v>
      </c>
      <c r="AJ55" s="117">
        <v>1.0670091278341702</v>
      </c>
      <c r="AK55" s="117">
        <v>0.79842722528297294</v>
      </c>
      <c r="AL55" s="117">
        <v>0.69223244653798599</v>
      </c>
      <c r="AM55" s="117">
        <v>0.3914435811547809</v>
      </c>
      <c r="AN55" s="117">
        <v>0.26172993178449155</v>
      </c>
      <c r="AO55" s="117">
        <v>0.22013292340539159</v>
      </c>
      <c r="AP55" s="117">
        <v>0.18102624463149453</v>
      </c>
      <c r="AQ55" s="117">
        <v>0.1518329269865521</v>
      </c>
      <c r="AR55" s="117">
        <v>7.9063577132453447E-2</v>
      </c>
      <c r="AS55" s="117">
        <v>6.9572862954671771E-2</v>
      </c>
      <c r="AT55" s="117">
        <v>6.7213956241551576E-2</v>
      </c>
      <c r="AU55" s="117">
        <v>2.6935995160600381E-3</v>
      </c>
      <c r="AV55" s="117">
        <v>2.6935995160600381E-3</v>
      </c>
      <c r="AW55" s="117">
        <v>9.1474383624902801E-4</v>
      </c>
      <c r="AX55" s="117">
        <v>9.1474383624902801E-4</v>
      </c>
      <c r="AY55" s="117">
        <v>0</v>
      </c>
      <c r="AZ55" s="117">
        <v>0</v>
      </c>
      <c r="BA55" s="117">
        <v>0</v>
      </c>
      <c r="BB55" s="117">
        <v>0</v>
      </c>
      <c r="BC55" s="117">
        <v>0</v>
      </c>
      <c r="BD55" s="117">
        <v>0</v>
      </c>
      <c r="BE55" s="117">
        <v>0</v>
      </c>
      <c r="BF55" s="117">
        <v>0</v>
      </c>
      <c r="BG55" s="117">
        <v>0</v>
      </c>
      <c r="BH55" s="117">
        <v>0</v>
      </c>
      <c r="BI55" s="117">
        <v>0</v>
      </c>
      <c r="BJ55" s="117">
        <v>0</v>
      </c>
      <c r="BK55" s="117">
        <v>0</v>
      </c>
    </row>
    <row r="56" spans="2:63" ht="15.75" x14ac:dyDescent="0.3">
      <c r="B56" s="112">
        <v>1</v>
      </c>
      <c r="C56" s="117">
        <v>36.101738247406836</v>
      </c>
      <c r="D56" s="117">
        <v>36.258750604895667</v>
      </c>
      <c r="E56" s="117">
        <v>36.095328928871389</v>
      </c>
      <c r="F56" s="117">
        <v>35.478633887398459</v>
      </c>
      <c r="G56" s="117">
        <v>35.35620915209811</v>
      </c>
      <c r="H56" s="117">
        <v>34.831108596706962</v>
      </c>
      <c r="I56" s="117">
        <v>34.253178254574607</v>
      </c>
      <c r="J56" s="117">
        <v>34.158542250485837</v>
      </c>
      <c r="K56" s="117">
        <v>34.044926720406387</v>
      </c>
      <c r="L56" s="117">
        <v>33.827953598451906</v>
      </c>
      <c r="M56" s="117">
        <v>33.111237521767499</v>
      </c>
      <c r="N56" s="117">
        <v>32.136406160443073</v>
      </c>
      <c r="O56" s="117">
        <v>31.758458378282249</v>
      </c>
      <c r="P56" s="117">
        <v>31.298276215104277</v>
      </c>
      <c r="Q56" s="117">
        <v>30.773668894532381</v>
      </c>
      <c r="R56" s="117">
        <v>30.866429453909408</v>
      </c>
      <c r="S56" s="117">
        <v>30.469876099530751</v>
      </c>
      <c r="T56" s="117">
        <v>29.739850116606156</v>
      </c>
      <c r="U56" s="117">
        <v>29.35108080254097</v>
      </c>
      <c r="V56" s="117">
        <v>29.17024076732655</v>
      </c>
      <c r="W56" s="117">
        <v>28.927104671631138</v>
      </c>
      <c r="X56" s="117">
        <v>28.791939903104826</v>
      </c>
      <c r="Y56" s="117">
        <v>28.083022276338795</v>
      </c>
      <c r="Z56" s="117">
        <v>27.437328527495218</v>
      </c>
      <c r="AA56" s="117">
        <v>27.149726644894983</v>
      </c>
      <c r="AB56" s="117">
        <v>25.295253228041027</v>
      </c>
      <c r="AC56" s="117">
        <v>24.622169591644386</v>
      </c>
      <c r="AD56" s="117">
        <v>24.297993858309312</v>
      </c>
      <c r="AE56" s="117">
        <v>24.394725729331693</v>
      </c>
      <c r="AF56" s="117">
        <v>25.015903899862966</v>
      </c>
      <c r="AG56" s="117">
        <v>25.040742993164489</v>
      </c>
      <c r="AH56" s="117">
        <v>25.391554756662451</v>
      </c>
      <c r="AI56" s="117">
        <v>24.938862656621243</v>
      </c>
      <c r="AJ56" s="117">
        <v>24.620842600227466</v>
      </c>
      <c r="AK56" s="117">
        <v>24.799729019021331</v>
      </c>
      <c r="AL56" s="117">
        <v>25.511417368158174</v>
      </c>
      <c r="AM56" s="117">
        <v>25.407748596930638</v>
      </c>
      <c r="AN56" s="117">
        <v>26.285381911358442</v>
      </c>
      <c r="AO56" s="117">
        <v>26.209375342364009</v>
      </c>
      <c r="AP56" s="117">
        <v>26.737433949763822</v>
      </c>
      <c r="AQ56" s="117">
        <v>27.276190502268758</v>
      </c>
      <c r="AR56" s="117">
        <v>27.737020142049616</v>
      </c>
      <c r="AS56" s="117">
        <v>27.664668622831005</v>
      </c>
      <c r="AT56" s="117">
        <v>27.550092453197077</v>
      </c>
      <c r="AU56" s="117">
        <v>27.739953969700146</v>
      </c>
      <c r="AV56" s="117">
        <v>28.203321419509169</v>
      </c>
      <c r="AW56" s="117">
        <v>28.816628376159017</v>
      </c>
      <c r="AX56" s="117">
        <v>29.805534475199799</v>
      </c>
      <c r="AY56" s="117">
        <v>29.406910475338435</v>
      </c>
      <c r="AZ56" s="117">
        <v>29.994406880319328</v>
      </c>
      <c r="BA56" s="117">
        <v>30.590202248063381</v>
      </c>
      <c r="BB56" s="117">
        <v>30.122865472683475</v>
      </c>
      <c r="BC56" s="117">
        <v>31.490562005270089</v>
      </c>
      <c r="BD56" s="117">
        <v>31.965977857451268</v>
      </c>
      <c r="BE56" s="117">
        <v>32.845401299361953</v>
      </c>
      <c r="BF56" s="117">
        <v>33.345598898644347</v>
      </c>
      <c r="BG56" s="117">
        <v>33.981441754855311</v>
      </c>
      <c r="BH56" s="117">
        <v>34.425015414581097</v>
      </c>
      <c r="BI56" s="117">
        <v>34.293717630019913</v>
      </c>
      <c r="BJ56" s="117">
        <v>34.146815495303976</v>
      </c>
      <c r="BK56" s="117">
        <v>34.086768467270339</v>
      </c>
    </row>
    <row r="57" spans="2:63" ht="15.75" x14ac:dyDescent="0.3">
      <c r="B57" s="112">
        <v>2</v>
      </c>
      <c r="C57" s="117">
        <v>19.791924890981985</v>
      </c>
      <c r="D57" s="117">
        <v>22.996474419375701</v>
      </c>
      <c r="E57" s="117">
        <v>24.992200139465627</v>
      </c>
      <c r="F57" s="117">
        <v>27.68659258141297</v>
      </c>
      <c r="G57" s="117">
        <v>29.608076254606157</v>
      </c>
      <c r="H57" s="117">
        <v>31.971187751977816</v>
      </c>
      <c r="I57" s="117">
        <v>34.295089223872388</v>
      </c>
      <c r="J57" s="117">
        <v>36.805847792176863</v>
      </c>
      <c r="K57" s="117">
        <v>38.346560228721494</v>
      </c>
      <c r="L57" s="117">
        <v>41.362197308563232</v>
      </c>
      <c r="M57" s="117">
        <v>43.933376856916063</v>
      </c>
      <c r="N57" s="117">
        <v>44.171976318779343</v>
      </c>
      <c r="O57" s="117">
        <v>44.343446657932347</v>
      </c>
      <c r="P57" s="117">
        <v>44.7594364408803</v>
      </c>
      <c r="Q57" s="117">
        <v>45.126519424750171</v>
      </c>
      <c r="R57" s="117">
        <v>45.345743372281561</v>
      </c>
      <c r="S57" s="117">
        <v>44.63709359585696</v>
      </c>
      <c r="T57" s="117">
        <v>45.252130058595505</v>
      </c>
      <c r="U57" s="117">
        <v>44.560615288089714</v>
      </c>
      <c r="V57" s="117">
        <v>43.703552964548038</v>
      </c>
      <c r="W57" s="117">
        <v>42.977995730498399</v>
      </c>
      <c r="X57" s="117">
        <v>42.342081583920013</v>
      </c>
      <c r="Y57" s="117">
        <v>41.821196975668613</v>
      </c>
      <c r="Z57" s="117">
        <v>40.997535794638559</v>
      </c>
      <c r="AA57" s="117">
        <v>40.354053822847945</v>
      </c>
      <c r="AB57" s="117">
        <v>39.162038461596637</v>
      </c>
      <c r="AC57" s="117">
        <v>38.024809976354824</v>
      </c>
      <c r="AD57" s="117">
        <v>36.083355132243682</v>
      </c>
      <c r="AE57" s="117">
        <v>35.401104822335711</v>
      </c>
      <c r="AF57" s="117">
        <v>33.719157557278855</v>
      </c>
      <c r="AG57" s="117">
        <v>32.943839490135403</v>
      </c>
      <c r="AH57" s="117">
        <v>31.788215365987096</v>
      </c>
      <c r="AI57" s="117">
        <v>30.802995952003517</v>
      </c>
      <c r="AJ57" s="117">
        <v>29.162000876607589</v>
      </c>
      <c r="AK57" s="117">
        <v>28.001173968575554</v>
      </c>
      <c r="AL57" s="117">
        <v>26.030835054638278</v>
      </c>
      <c r="AM57" s="117">
        <v>24.613581163957445</v>
      </c>
      <c r="AN57" s="117">
        <v>23.214455704461088</v>
      </c>
      <c r="AO57" s="117">
        <v>22.535482597301641</v>
      </c>
      <c r="AP57" s="117">
        <v>20.938441567788274</v>
      </c>
      <c r="AQ57" s="117">
        <v>19.905652289280454</v>
      </c>
      <c r="AR57" s="117">
        <v>18.871431501202864</v>
      </c>
      <c r="AS57" s="117">
        <v>17.638608700841345</v>
      </c>
      <c r="AT57" s="117">
        <v>17.07340590069283</v>
      </c>
      <c r="AU57" s="117">
        <v>16.530934723292834</v>
      </c>
      <c r="AV57" s="117">
        <v>15.714855120547941</v>
      </c>
      <c r="AW57" s="117">
        <v>14.784792066636351</v>
      </c>
      <c r="AX57" s="117">
        <v>13.035581818739699</v>
      </c>
      <c r="AY57" s="117">
        <v>12.932464508122743</v>
      </c>
      <c r="AZ57" s="117">
        <v>12.457795367533437</v>
      </c>
      <c r="BA57" s="117">
        <v>11.394798351148497</v>
      </c>
      <c r="BB57" s="117">
        <v>11.271067284839306</v>
      </c>
      <c r="BC57" s="117">
        <v>10.616792310264577</v>
      </c>
      <c r="BD57" s="117">
        <v>10.445506061436889</v>
      </c>
      <c r="BE57" s="117">
        <v>9.7741804384188509</v>
      </c>
      <c r="BF57" s="117">
        <v>9.7729513014914264</v>
      </c>
      <c r="BG57" s="117">
        <v>9.2581681664970858</v>
      </c>
      <c r="BH57" s="117">
        <v>9.2115032990458943</v>
      </c>
      <c r="BI57" s="117">
        <v>9.1681686639802376</v>
      </c>
      <c r="BJ57" s="117">
        <v>9.4030104867335389</v>
      </c>
      <c r="BK57" s="117">
        <v>9.3490666597079688</v>
      </c>
    </row>
    <row r="58" spans="2:63" ht="15.75" x14ac:dyDescent="0.3">
      <c r="B58" s="112">
        <v>3</v>
      </c>
      <c r="C58" s="117">
        <v>5.6145357838647903E-3</v>
      </c>
      <c r="D58" s="117">
        <v>5.6145357838647903E-3</v>
      </c>
      <c r="E58" s="117">
        <v>5.6145357838647903E-3</v>
      </c>
      <c r="F58" s="117">
        <v>5.6145357838647903E-3</v>
      </c>
      <c r="G58" s="117">
        <v>5.6145357838647903E-3</v>
      </c>
      <c r="H58" s="117">
        <v>5.6145357838647903E-3</v>
      </c>
      <c r="I58" s="117">
        <v>0.24769907740329947</v>
      </c>
      <c r="J58" s="117">
        <v>0.31244810054513794</v>
      </c>
      <c r="K58" s="117">
        <v>0.48892125119900021</v>
      </c>
      <c r="L58" s="117">
        <v>0.71772471336463339</v>
      </c>
      <c r="M58" s="117">
        <v>0.73900548058959337</v>
      </c>
      <c r="N58" s="117">
        <v>2.1783145598387308</v>
      </c>
      <c r="O58" s="117">
        <v>3.6402232376603711</v>
      </c>
      <c r="P58" s="117">
        <v>5.0629208779559978</v>
      </c>
      <c r="Q58" s="117">
        <v>6.7606100701212082</v>
      </c>
      <c r="R58" s="117">
        <v>8.2586916916451312</v>
      </c>
      <c r="S58" s="117">
        <v>10.077917053407681</v>
      </c>
      <c r="T58" s="117">
        <v>11.614336389677607</v>
      </c>
      <c r="U58" s="117">
        <v>13.32914041728983</v>
      </c>
      <c r="V58" s="117">
        <v>15.158683354979555</v>
      </c>
      <c r="W58" s="117">
        <v>16.549970768255012</v>
      </c>
      <c r="X58" s="117">
        <v>18.042549165344958</v>
      </c>
      <c r="Y58" s="117">
        <v>19.795983676281708</v>
      </c>
      <c r="Z58" s="117">
        <v>21.637073935489084</v>
      </c>
      <c r="AA58" s="117">
        <v>22.884643350270697</v>
      </c>
      <c r="AB58" s="117">
        <v>25.814069195317117</v>
      </c>
      <c r="AC58" s="117">
        <v>27.482806772304173</v>
      </c>
      <c r="AD58" s="117">
        <v>29.481682845673848</v>
      </c>
      <c r="AE58" s="117">
        <v>30.422307332575574</v>
      </c>
      <c r="AF58" s="117">
        <v>32.04022838763899</v>
      </c>
      <c r="AG58" s="117">
        <v>33.138299867548767</v>
      </c>
      <c r="AH58" s="117">
        <v>34.399668318363879</v>
      </c>
      <c r="AI58" s="117">
        <v>35.699907340876067</v>
      </c>
      <c r="AJ58" s="117">
        <v>36.503057728235291</v>
      </c>
      <c r="AK58" s="117">
        <v>37.172225623004863</v>
      </c>
      <c r="AL58" s="117">
        <v>38.114849734299099</v>
      </c>
      <c r="AM58" s="117">
        <v>39.089701527044539</v>
      </c>
      <c r="AN58" s="117">
        <v>39.594298810542128</v>
      </c>
      <c r="AO58" s="117">
        <v>39.619557873578792</v>
      </c>
      <c r="AP58" s="117">
        <v>40.167554002179607</v>
      </c>
      <c r="AQ58" s="117">
        <v>40.393211871896767</v>
      </c>
      <c r="AR58" s="117">
        <v>40.565845505752492</v>
      </c>
      <c r="AS58" s="117">
        <v>40.771499859905632</v>
      </c>
      <c r="AT58" s="117">
        <v>41.096365742309054</v>
      </c>
      <c r="AU58" s="117">
        <v>40.989961276958688</v>
      </c>
      <c r="AV58" s="117">
        <v>40.812213556046139</v>
      </c>
      <c r="AW58" s="117">
        <v>40.563886219949282</v>
      </c>
      <c r="AX58" s="117">
        <v>41.012900660752138</v>
      </c>
      <c r="AY58" s="117">
        <v>41.176551571149027</v>
      </c>
      <c r="AZ58" s="117">
        <v>41.022217234248053</v>
      </c>
      <c r="BA58" s="117">
        <v>40.730277703158464</v>
      </c>
      <c r="BB58" s="117">
        <v>40.276322569371622</v>
      </c>
      <c r="BC58" s="117">
        <v>39.162169744501149</v>
      </c>
      <c r="BD58" s="117">
        <v>38.642606681076927</v>
      </c>
      <c r="BE58" s="117">
        <v>38.236499111675329</v>
      </c>
      <c r="BF58" s="117">
        <v>37.512336760602288</v>
      </c>
      <c r="BG58" s="117">
        <v>36.719173619164941</v>
      </c>
      <c r="BH58" s="117">
        <v>35.895398384673783</v>
      </c>
      <c r="BI58" s="117">
        <v>35.812883727249478</v>
      </c>
      <c r="BJ58" s="117">
        <v>35.418182661536747</v>
      </c>
      <c r="BK58" s="117">
        <v>35.076529022184779</v>
      </c>
    </row>
    <row r="59" spans="2:63" ht="15.75" x14ac:dyDescent="0.3">
      <c r="B59" s="171">
        <v>4</v>
      </c>
      <c r="C59" s="172">
        <v>0</v>
      </c>
      <c r="D59" s="172">
        <v>0</v>
      </c>
      <c r="E59" s="172">
        <v>0</v>
      </c>
      <c r="F59" s="172">
        <v>9.0919272757195302E-2</v>
      </c>
      <c r="G59" s="172">
        <v>9.0919272757195302E-2</v>
      </c>
      <c r="H59" s="172">
        <v>9.0919272757195302E-2</v>
      </c>
      <c r="I59" s="172">
        <v>9.5014027842712762E-2</v>
      </c>
      <c r="J59" s="172">
        <v>9.5014027842712762E-2</v>
      </c>
      <c r="K59" s="172">
        <v>0.10577178167210956</v>
      </c>
      <c r="L59" s="172">
        <v>0.11710872582732575</v>
      </c>
      <c r="M59" s="172">
        <v>0.12321904338735616</v>
      </c>
      <c r="N59" s="172">
        <v>0.27975936897152864</v>
      </c>
      <c r="O59" s="172">
        <v>0.37749502264501689</v>
      </c>
      <c r="P59" s="172">
        <v>0.39753187432355447</v>
      </c>
      <c r="Q59" s="172">
        <v>0.39753187432355447</v>
      </c>
      <c r="R59" s="172">
        <v>0.52185648432970322</v>
      </c>
      <c r="S59" s="172">
        <v>0.58921688295443575</v>
      </c>
      <c r="T59" s="172">
        <v>0.58921688295443575</v>
      </c>
      <c r="U59" s="172">
        <v>0.59988849952247159</v>
      </c>
      <c r="V59" s="172">
        <v>0.76140139489338032</v>
      </c>
      <c r="W59" s="172">
        <v>0.76210053241898579</v>
      </c>
      <c r="X59" s="172">
        <v>0.76857716794177733</v>
      </c>
      <c r="Y59" s="172">
        <v>0.89060603046739495</v>
      </c>
      <c r="Z59" s="172">
        <v>1.0962544574035582</v>
      </c>
      <c r="AA59" s="172">
        <v>1.1234496455931684</v>
      </c>
      <c r="AB59" s="172">
        <v>1.1379903238178883</v>
      </c>
      <c r="AC59" s="172">
        <v>1.3122407906542588</v>
      </c>
      <c r="AD59" s="172">
        <v>1.3248361902989203</v>
      </c>
      <c r="AE59" s="172">
        <v>1.3730949719399297</v>
      </c>
      <c r="AF59" s="172">
        <v>1.3069142197142334</v>
      </c>
      <c r="AG59" s="172">
        <v>1.2746114461803153</v>
      </c>
      <c r="AH59" s="172">
        <v>1.2475813742223849</v>
      </c>
      <c r="AI59" s="172">
        <v>1.3801543981054443</v>
      </c>
      <c r="AJ59" s="172">
        <v>1.7780741377990918</v>
      </c>
      <c r="AK59" s="172">
        <v>2.0097285893145833</v>
      </c>
      <c r="AL59" s="172">
        <v>2.129714132012571</v>
      </c>
      <c r="AM59" s="172">
        <v>2.4272004246489876</v>
      </c>
      <c r="AN59" s="172">
        <v>2.4691081704693802</v>
      </c>
      <c r="AO59" s="172">
        <v>2.5007054815161722</v>
      </c>
      <c r="AP59" s="172">
        <v>2.8757407253139924</v>
      </c>
      <c r="AQ59" s="172">
        <v>2.7710400042568053</v>
      </c>
      <c r="AR59" s="172">
        <v>2.7517637274515137</v>
      </c>
      <c r="AS59" s="172">
        <v>3.431620529718145</v>
      </c>
      <c r="AT59" s="172">
        <v>3.3763721006986285</v>
      </c>
      <c r="AU59" s="172">
        <v>3.3815062317519411</v>
      </c>
      <c r="AV59" s="172">
        <v>3.418560170925526</v>
      </c>
      <c r="AW59" s="172">
        <v>3.4052595841353459</v>
      </c>
      <c r="AX59" s="172">
        <v>3.1772316021597473</v>
      </c>
      <c r="AY59" s="172">
        <v>3.1038644496747771</v>
      </c>
      <c r="AZ59" s="172">
        <v>2.9914555728207253</v>
      </c>
      <c r="BA59" s="172">
        <v>3.3719398276090726</v>
      </c>
      <c r="BB59" s="172">
        <v>3.4339253439894408</v>
      </c>
      <c r="BC59" s="172">
        <v>3.4445194590681507</v>
      </c>
      <c r="BD59" s="172">
        <v>3.4065680848679394</v>
      </c>
      <c r="BE59" s="172">
        <v>3.4232986953490046</v>
      </c>
      <c r="BF59" s="172">
        <v>3.1831384941276255</v>
      </c>
      <c r="BG59" s="172">
        <v>3.3468271168098305</v>
      </c>
      <c r="BH59" s="172">
        <v>3.5425573092545082</v>
      </c>
      <c r="BI59" s="172">
        <v>3.4902016053611211</v>
      </c>
      <c r="BJ59" s="172">
        <v>3.5085764955707557</v>
      </c>
      <c r="BK59" s="172">
        <v>3.4956038593912706</v>
      </c>
    </row>
    <row r="60" spans="2:63" ht="15.75" x14ac:dyDescent="0.3">
      <c r="B60" s="112" t="s">
        <v>109</v>
      </c>
      <c r="C60" s="117">
        <v>109.45833009973201</v>
      </c>
      <c r="D60" s="117">
        <v>109.45833009973202</v>
      </c>
      <c r="E60" s="117">
        <v>108.93436441682755</v>
      </c>
      <c r="F60" s="117">
        <v>108.5567350309046</v>
      </c>
      <c r="G60" s="117">
        <v>108.05603212217584</v>
      </c>
      <c r="H60" s="117">
        <v>107.48829253846203</v>
      </c>
      <c r="I60" s="117">
        <v>106.96818980666903</v>
      </c>
      <c r="J60" s="117">
        <v>106.61473155828816</v>
      </c>
      <c r="K60" s="117">
        <v>106.10521902200281</v>
      </c>
      <c r="L60" s="117">
        <v>105.83517829129769</v>
      </c>
      <c r="M60" s="117">
        <v>105.32826824445632</v>
      </c>
      <c r="N60" s="117">
        <v>104.34592251555328</v>
      </c>
      <c r="O60" s="117">
        <v>103.76634355731814</v>
      </c>
      <c r="P60" s="117">
        <v>103.43959839333232</v>
      </c>
      <c r="Q60" s="117">
        <v>102.76103970070697</v>
      </c>
      <c r="R60" s="117">
        <v>101.9213651634078</v>
      </c>
      <c r="S60" s="117">
        <v>100.7454241241911</v>
      </c>
      <c r="T60" s="117">
        <v>100.52132040956056</v>
      </c>
      <c r="U60" s="117">
        <v>100.1543786080971</v>
      </c>
      <c r="V60" s="117">
        <v>99.903950010933755</v>
      </c>
      <c r="W60" s="117">
        <v>99.202618625898836</v>
      </c>
      <c r="X60" s="117">
        <v>98.811235316801117</v>
      </c>
      <c r="Y60" s="117">
        <v>98.358814839579125</v>
      </c>
      <c r="Z60" s="117">
        <v>97.942760334002827</v>
      </c>
      <c r="AA60" s="117">
        <v>97.463126988856885</v>
      </c>
      <c r="AB60" s="117">
        <v>97.036825557885734</v>
      </c>
      <c r="AC60" s="117">
        <v>96.531894168442562</v>
      </c>
      <c r="AD60" s="117">
        <v>95.812798932894509</v>
      </c>
      <c r="AE60" s="117">
        <v>95.412603486784903</v>
      </c>
      <c r="AF60" s="117">
        <v>95.084322014153344</v>
      </c>
      <c r="AG60" s="117">
        <v>94.765423880038455</v>
      </c>
      <c r="AH60" s="117">
        <v>94.488482712141234</v>
      </c>
      <c r="AI60" s="117">
        <v>93.995946000648743</v>
      </c>
      <c r="AJ60" s="117">
        <v>93.130984470703609</v>
      </c>
      <c r="AK60" s="117">
        <v>92.781284425199303</v>
      </c>
      <c r="AL60" s="117">
        <v>92.479048735646103</v>
      </c>
      <c r="AM60" s="117">
        <v>91.929675293736395</v>
      </c>
      <c r="AN60" s="117">
        <v>91.824974528615527</v>
      </c>
      <c r="AO60" s="117">
        <v>91.085254218166</v>
      </c>
      <c r="AP60" s="117">
        <v>90.900196489677185</v>
      </c>
      <c r="AQ60" s="117">
        <v>90.49792759468933</v>
      </c>
      <c r="AR60" s="117">
        <v>90.005124453588948</v>
      </c>
      <c r="AS60" s="117">
        <v>89.575970576250796</v>
      </c>
      <c r="AT60" s="117">
        <v>89.163450153139138</v>
      </c>
      <c r="AU60" s="117">
        <v>88.64504980121967</v>
      </c>
      <c r="AV60" s="117">
        <v>88.151643866544845</v>
      </c>
      <c r="AW60" s="117">
        <v>87.571480990716239</v>
      </c>
      <c r="AX60" s="117">
        <v>87.032163300687628</v>
      </c>
      <c r="AY60" s="117">
        <v>86.619791004284977</v>
      </c>
      <c r="AZ60" s="117">
        <v>86.46587505492154</v>
      </c>
      <c r="BA60" s="117">
        <v>86.087218129979405</v>
      </c>
      <c r="BB60" s="117">
        <v>85.104180670883849</v>
      </c>
      <c r="BC60" s="117">
        <v>84.714043519103967</v>
      </c>
      <c r="BD60" s="117">
        <v>84.460658684833035</v>
      </c>
      <c r="BE60" s="117">
        <v>84.279379544805138</v>
      </c>
      <c r="BF60" s="117">
        <v>83.814025454865686</v>
      </c>
      <c r="BG60" s="117">
        <v>83.305610657327179</v>
      </c>
      <c r="BH60" s="117">
        <v>83.074474407555272</v>
      </c>
      <c r="BI60" s="117">
        <v>82.764971626610745</v>
      </c>
      <c r="BJ60" s="117">
        <v>82.476585139145016</v>
      </c>
      <c r="BK60" s="117">
        <v>82.007968008554357</v>
      </c>
    </row>
    <row r="61" spans="2:63" x14ac:dyDescent="0.25">
      <c r="B61" s="115"/>
      <c r="C61" s="115"/>
      <c r="D61" s="115"/>
      <c r="E61" s="115"/>
      <c r="F61" s="115"/>
      <c r="G61" s="115"/>
      <c r="H61" s="115"/>
      <c r="I61" s="115"/>
      <c r="J61" s="115"/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5"/>
      <c r="AH61" s="115"/>
      <c r="AI61" s="115"/>
      <c r="AJ61" s="115"/>
      <c r="AK61" s="115"/>
      <c r="AL61" s="115"/>
      <c r="AM61" s="115"/>
      <c r="AN61" s="115"/>
      <c r="AO61" s="115"/>
      <c r="AP61" s="115"/>
      <c r="AQ61" s="115"/>
      <c r="AR61" s="115"/>
      <c r="AS61" s="115"/>
      <c r="AT61" s="115"/>
      <c r="AU61" s="115"/>
      <c r="AV61" s="115"/>
      <c r="AW61" s="115"/>
      <c r="AX61" s="115"/>
      <c r="AY61" s="115"/>
      <c r="AZ61" s="115"/>
      <c r="BA61" s="115"/>
      <c r="BB61" s="115"/>
      <c r="BC61" s="115"/>
      <c r="BD61" s="115"/>
      <c r="BE61" s="115"/>
      <c r="BF61" s="115"/>
      <c r="BG61" s="115"/>
      <c r="BH61" s="115"/>
      <c r="BI61" s="115"/>
      <c r="BJ61" s="115"/>
      <c r="BK61" s="115"/>
    </row>
    <row r="62" spans="2:63" x14ac:dyDescent="0.25">
      <c r="B62" s="115"/>
      <c r="C62" s="115"/>
      <c r="D62" s="115"/>
      <c r="E62" s="115"/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115"/>
      <c r="AK62" s="115"/>
      <c r="AL62" s="115"/>
      <c r="AM62" s="115"/>
      <c r="AN62" s="115"/>
      <c r="AO62" s="115"/>
      <c r="AP62" s="115"/>
      <c r="AQ62" s="115"/>
      <c r="AR62" s="115"/>
      <c r="AS62" s="115"/>
      <c r="AT62" s="115"/>
      <c r="AU62" s="115"/>
      <c r="AV62" s="115"/>
      <c r="AW62" s="115"/>
      <c r="AX62" s="115"/>
      <c r="AY62" s="115"/>
      <c r="AZ62" s="115"/>
      <c r="BA62" s="115"/>
      <c r="BB62" s="115"/>
      <c r="BC62" s="115"/>
      <c r="BD62" s="115"/>
      <c r="BE62" s="115"/>
      <c r="BF62" s="115"/>
      <c r="BG62" s="115"/>
      <c r="BH62" s="115"/>
      <c r="BI62" s="115"/>
      <c r="BJ62" s="115"/>
      <c r="BK62" s="115"/>
    </row>
    <row r="63" spans="2:63" x14ac:dyDescent="0.25">
      <c r="B63" s="115"/>
      <c r="C63" s="115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5"/>
      <c r="AL63" s="115"/>
      <c r="AM63" s="115"/>
      <c r="AN63" s="115"/>
      <c r="AO63" s="115"/>
      <c r="AP63" s="115"/>
      <c r="AQ63" s="115"/>
      <c r="AR63" s="115"/>
      <c r="AS63" s="115"/>
      <c r="AT63" s="115"/>
      <c r="AU63" s="115"/>
      <c r="AV63" s="115"/>
      <c r="AW63" s="115"/>
      <c r="AX63" s="115"/>
      <c r="AY63" s="115"/>
      <c r="AZ63" s="115"/>
      <c r="BA63" s="115"/>
      <c r="BB63" s="115"/>
      <c r="BC63" s="115"/>
      <c r="BD63" s="115"/>
      <c r="BE63" s="115"/>
      <c r="BF63" s="115"/>
      <c r="BG63" s="115"/>
      <c r="BH63" s="115"/>
      <c r="BI63" s="115"/>
      <c r="BJ63" s="115"/>
      <c r="BK63" s="115"/>
    </row>
    <row r="64" spans="2:63" ht="15.75" x14ac:dyDescent="0.3">
      <c r="B64" s="151" t="s">
        <v>111</v>
      </c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  <c r="AA64" s="152"/>
      <c r="AB64" s="152"/>
      <c r="AC64" s="152"/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  <c r="BI64" s="152"/>
      <c r="BJ64" s="152"/>
      <c r="BK64" s="152"/>
    </row>
    <row r="65" spans="2:64" x14ac:dyDescent="0.25">
      <c r="B65" s="115"/>
      <c r="C65" s="115"/>
      <c r="D65" s="115"/>
      <c r="E65" s="115"/>
      <c r="F65" s="115"/>
      <c r="G65" s="115"/>
      <c r="H65" s="115"/>
      <c r="I65" s="115"/>
      <c r="J65" s="115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5"/>
      <c r="AH65" s="115"/>
      <c r="AI65" s="115"/>
      <c r="AJ65" s="115"/>
      <c r="AK65" s="115"/>
      <c r="AL65" s="115"/>
      <c r="AM65" s="115"/>
      <c r="AN65" s="115"/>
      <c r="AO65" s="115"/>
      <c r="AP65" s="115"/>
      <c r="AQ65" s="115"/>
      <c r="AR65" s="115"/>
      <c r="AS65" s="115"/>
      <c r="AT65" s="115"/>
      <c r="AU65" s="115"/>
      <c r="AV65" s="115"/>
      <c r="AW65" s="115"/>
      <c r="AX65" s="115"/>
      <c r="AY65" s="115"/>
      <c r="AZ65" s="115"/>
      <c r="BA65" s="115"/>
      <c r="BB65" s="115"/>
      <c r="BC65" s="115"/>
      <c r="BD65" s="115"/>
      <c r="BE65" s="115"/>
      <c r="BF65" s="115"/>
      <c r="BG65" s="115"/>
      <c r="BH65" s="115"/>
      <c r="BI65" s="115"/>
      <c r="BJ65" s="115"/>
      <c r="BK65" s="115"/>
    </row>
    <row r="66" spans="2:64" ht="15.75" x14ac:dyDescent="0.3">
      <c r="B66" s="112" t="s">
        <v>108</v>
      </c>
      <c r="C66" s="112">
        <v>2000</v>
      </c>
      <c r="D66" s="112">
        <v>2001</v>
      </c>
      <c r="E66" s="112">
        <v>2002</v>
      </c>
      <c r="F66" s="112">
        <v>2003</v>
      </c>
      <c r="G66" s="112">
        <v>2004</v>
      </c>
      <c r="H66" s="112">
        <v>2005</v>
      </c>
      <c r="I66" s="112">
        <v>2006</v>
      </c>
      <c r="J66" s="112">
        <v>2007</v>
      </c>
      <c r="K66" s="112">
        <v>2008</v>
      </c>
      <c r="L66" s="112">
        <v>2009</v>
      </c>
      <c r="M66" s="112">
        <v>2010</v>
      </c>
      <c r="N66" s="112">
        <v>2011</v>
      </c>
      <c r="O66" s="112">
        <v>2012</v>
      </c>
      <c r="P66" s="112">
        <v>2013</v>
      </c>
      <c r="Q66" s="112">
        <v>2014</v>
      </c>
      <c r="R66" s="112">
        <v>2015</v>
      </c>
      <c r="S66" s="112">
        <v>2016</v>
      </c>
      <c r="T66" s="112">
        <v>2017</v>
      </c>
      <c r="U66" s="112">
        <v>2018</v>
      </c>
      <c r="V66" s="112">
        <v>2019</v>
      </c>
      <c r="W66" s="112">
        <v>2020</v>
      </c>
      <c r="X66" s="112">
        <v>2021</v>
      </c>
      <c r="Y66" s="112">
        <v>2022</v>
      </c>
      <c r="Z66" s="112">
        <v>2023</v>
      </c>
      <c r="AA66" s="112">
        <v>2024</v>
      </c>
      <c r="AB66" s="112">
        <v>2025</v>
      </c>
      <c r="AC66" s="112">
        <v>2026</v>
      </c>
      <c r="AD66" s="112">
        <v>2027</v>
      </c>
      <c r="AE66" s="112">
        <v>2028</v>
      </c>
      <c r="AF66" s="112">
        <v>2029</v>
      </c>
      <c r="AG66" s="112">
        <v>2030</v>
      </c>
      <c r="AH66" s="112">
        <v>2031</v>
      </c>
      <c r="AI66" s="112">
        <v>2032</v>
      </c>
      <c r="AJ66" s="112">
        <v>2033</v>
      </c>
      <c r="AK66" s="112">
        <v>2034</v>
      </c>
      <c r="AL66" s="112">
        <v>2035</v>
      </c>
      <c r="AM66" s="112">
        <v>2036</v>
      </c>
      <c r="AN66" s="112">
        <v>2037</v>
      </c>
      <c r="AO66" s="112">
        <v>2038</v>
      </c>
      <c r="AP66" s="112">
        <v>2039</v>
      </c>
      <c r="AQ66" s="112">
        <v>2040</v>
      </c>
      <c r="AR66" s="112">
        <v>2041</v>
      </c>
      <c r="AS66" s="112">
        <v>2042</v>
      </c>
      <c r="AT66" s="112">
        <v>2043</v>
      </c>
      <c r="AU66" s="112">
        <v>2044</v>
      </c>
      <c r="AV66" s="112">
        <v>2045</v>
      </c>
      <c r="AW66" s="112">
        <v>2046</v>
      </c>
      <c r="AX66" s="112">
        <v>2047</v>
      </c>
      <c r="AY66" s="112">
        <v>2048</v>
      </c>
      <c r="AZ66" s="112">
        <v>2049</v>
      </c>
      <c r="BA66" s="112">
        <v>2050</v>
      </c>
      <c r="BB66" s="112">
        <v>2051</v>
      </c>
      <c r="BC66" s="112">
        <v>2052</v>
      </c>
      <c r="BD66" s="112">
        <v>2053</v>
      </c>
      <c r="BE66" s="112">
        <v>2054</v>
      </c>
      <c r="BF66" s="112">
        <v>2055</v>
      </c>
      <c r="BG66" s="112">
        <v>2056</v>
      </c>
      <c r="BH66" s="112">
        <v>2057</v>
      </c>
      <c r="BI66" s="112">
        <v>2058</v>
      </c>
      <c r="BJ66" s="112">
        <v>2059</v>
      </c>
      <c r="BK66" s="112">
        <v>2060</v>
      </c>
    </row>
    <row r="67" spans="2:64" ht="15.75" x14ac:dyDescent="0.3">
      <c r="B67" s="112">
        <v>0</v>
      </c>
      <c r="C67" s="117">
        <v>77.579510137292829</v>
      </c>
      <c r="D67" s="117">
        <v>75.942821977106846</v>
      </c>
      <c r="E67" s="117">
        <v>73.510160597438386</v>
      </c>
      <c r="F67" s="117">
        <v>71.785995420839313</v>
      </c>
      <c r="G67" s="117">
        <v>68.638896978072125</v>
      </c>
      <c r="H67" s="117">
        <v>66.799259959494378</v>
      </c>
      <c r="I67" s="117">
        <v>65.160295677802409</v>
      </c>
      <c r="J67" s="117">
        <v>63.327145622159378</v>
      </c>
      <c r="K67" s="117">
        <v>61.0185866155851</v>
      </c>
      <c r="L67" s="117">
        <v>58.782479229259756</v>
      </c>
      <c r="M67" s="117">
        <v>57.161816685202105</v>
      </c>
      <c r="N67" s="117">
        <v>54.890974890421738</v>
      </c>
      <c r="O67" s="117">
        <v>52.170863308233628</v>
      </c>
      <c r="P67" s="117">
        <v>49.541311392632124</v>
      </c>
      <c r="Q67" s="117">
        <v>47.637487963395046</v>
      </c>
      <c r="R67" s="117">
        <v>45.534176111237976</v>
      </c>
      <c r="S67" s="117">
        <v>43.551614681591424</v>
      </c>
      <c r="T67" s="117">
        <v>41.629210398073624</v>
      </c>
      <c r="U67" s="117">
        <v>39.265304446861009</v>
      </c>
      <c r="V67" s="117">
        <v>37.839194628109112</v>
      </c>
      <c r="W67" s="117">
        <v>35.921058164453875</v>
      </c>
      <c r="X67" s="117">
        <v>33.681636996088265</v>
      </c>
      <c r="Y67" s="117">
        <v>31.44126218543791</v>
      </c>
      <c r="Z67" s="117">
        <v>29.004760840072748</v>
      </c>
      <c r="AA67" s="117">
        <v>27.834661081474319</v>
      </c>
      <c r="AB67" s="117">
        <v>25.583531403064978</v>
      </c>
      <c r="AC67" s="117">
        <v>23.567090716344126</v>
      </c>
      <c r="AD67" s="117">
        <v>22.286825471327219</v>
      </c>
      <c r="AE67" s="117">
        <v>20.59929875605641</v>
      </c>
      <c r="AF67" s="117">
        <v>19.282711156096035</v>
      </c>
      <c r="AG67" s="117">
        <v>18.153859116824293</v>
      </c>
      <c r="AH67" s="117">
        <v>17.186834852551382</v>
      </c>
      <c r="AI67" s="117">
        <v>15.770372449430161</v>
      </c>
      <c r="AJ67" s="117">
        <v>15.085335765599192</v>
      </c>
      <c r="AK67" s="117">
        <v>13.714756713635573</v>
      </c>
      <c r="AL67" s="117">
        <v>12.455527253011676</v>
      </c>
      <c r="AM67" s="117">
        <v>10.809807164754877</v>
      </c>
      <c r="AN67" s="117">
        <v>9.3015396252855993</v>
      </c>
      <c r="AO67" s="117">
        <v>7.8466142096536693</v>
      </c>
      <c r="AP67" s="117">
        <v>7.109578050056947</v>
      </c>
      <c r="AQ67" s="117">
        <v>6.5290366457887332</v>
      </c>
      <c r="AR67" s="117">
        <v>5.3299560191861293</v>
      </c>
      <c r="AS67" s="117">
        <v>4.4666554919126655</v>
      </c>
      <c r="AT67" s="117">
        <v>3.8969288743575441</v>
      </c>
      <c r="AU67" s="117">
        <v>3.703533562070854</v>
      </c>
      <c r="AV67" s="117">
        <v>3.3712796700057379</v>
      </c>
      <c r="AW67" s="117">
        <v>3.0912281486161963</v>
      </c>
      <c r="AX67" s="117">
        <v>2.717362979151063</v>
      </c>
      <c r="AY67" s="117">
        <v>2.3723626265056841</v>
      </c>
      <c r="AZ67" s="117">
        <v>2.2533915391905825</v>
      </c>
      <c r="BA67" s="117">
        <v>1.5024020510166145</v>
      </c>
      <c r="BB67" s="117">
        <v>1.19239133723129</v>
      </c>
      <c r="BC67" s="117">
        <v>0.84514077776282992</v>
      </c>
      <c r="BD67" s="117">
        <v>0.77439109031349584</v>
      </c>
      <c r="BE67" s="117">
        <v>0.75925914279931783</v>
      </c>
      <c r="BF67" s="117">
        <v>0.57218247888386098</v>
      </c>
      <c r="BG67" s="117">
        <v>0.41027685757230309</v>
      </c>
      <c r="BH67" s="117">
        <v>0.38855432528724698</v>
      </c>
      <c r="BI67" s="117">
        <v>0.37499743747237535</v>
      </c>
      <c r="BJ67" s="117">
        <v>0.37226991393325481</v>
      </c>
      <c r="BK67" s="117">
        <v>0.35148307138002888</v>
      </c>
    </row>
    <row r="68" spans="2:64" ht="15.75" x14ac:dyDescent="0.3">
      <c r="B68" s="112">
        <v>1</v>
      </c>
      <c r="C68" s="117">
        <v>21.477772773651257</v>
      </c>
      <c r="D68" s="117">
        <v>22.234601171516726</v>
      </c>
      <c r="E68" s="117">
        <v>22.97107600401873</v>
      </c>
      <c r="F68" s="117">
        <v>23.693068366802745</v>
      </c>
      <c r="G68" s="117">
        <v>25.541801231259441</v>
      </c>
      <c r="H68" s="117">
        <v>26.136633002360696</v>
      </c>
      <c r="I68" s="117">
        <v>26.223558099071528</v>
      </c>
      <c r="J68" s="117">
        <v>26.508251645246585</v>
      </c>
      <c r="K68" s="117">
        <v>26.733635950398167</v>
      </c>
      <c r="L68" s="117">
        <v>27.274280588278302</v>
      </c>
      <c r="M68" s="117">
        <v>27.616832963746823</v>
      </c>
      <c r="N68" s="117">
        <v>27.440859193377335</v>
      </c>
      <c r="O68" s="117">
        <v>27.768113517166984</v>
      </c>
      <c r="P68" s="117">
        <v>28.401406412451458</v>
      </c>
      <c r="Q68" s="117">
        <v>28.549987369634657</v>
      </c>
      <c r="R68" s="117">
        <v>28.340356657522985</v>
      </c>
      <c r="S68" s="117">
        <v>28.911934082049186</v>
      </c>
      <c r="T68" s="117">
        <v>29.584707892176365</v>
      </c>
      <c r="U68" s="117">
        <v>30.369531010021323</v>
      </c>
      <c r="V68" s="117">
        <v>30.590831659288508</v>
      </c>
      <c r="W68" s="117">
        <v>30.762357695174011</v>
      </c>
      <c r="X68" s="117">
        <v>30.480103285109305</v>
      </c>
      <c r="Y68" s="117">
        <v>30.26107995457054</v>
      </c>
      <c r="Z68" s="117">
        <v>29.952139746081112</v>
      </c>
      <c r="AA68" s="117">
        <v>29.827030631861721</v>
      </c>
      <c r="AB68" s="117">
        <v>29.603314249351826</v>
      </c>
      <c r="AC68" s="117">
        <v>30.076935092358511</v>
      </c>
      <c r="AD68" s="117">
        <v>29.480540694686372</v>
      </c>
      <c r="AE68" s="117">
        <v>29.49968676073582</v>
      </c>
      <c r="AF68" s="117">
        <v>29.473112766972918</v>
      </c>
      <c r="AG68" s="117">
        <v>29.614381483812927</v>
      </c>
      <c r="AH68" s="117">
        <v>29.959766134244632</v>
      </c>
      <c r="AI68" s="117">
        <v>29.586699942166447</v>
      </c>
      <c r="AJ68" s="117">
        <v>29.376050403239816</v>
      </c>
      <c r="AK68" s="117">
        <v>29.829821591994598</v>
      </c>
      <c r="AL68" s="117">
        <v>29.960967050340056</v>
      </c>
      <c r="AM68" s="117">
        <v>29.588195723814394</v>
      </c>
      <c r="AN68" s="117">
        <v>29.536490750567143</v>
      </c>
      <c r="AO68" s="117">
        <v>29.473380423146292</v>
      </c>
      <c r="AP68" s="117">
        <v>30.266552130266511</v>
      </c>
      <c r="AQ68" s="117">
        <v>30.389591903911242</v>
      </c>
      <c r="AR68" s="117">
        <v>30.950248960143835</v>
      </c>
      <c r="AS68" s="117">
        <v>31.718913327499788</v>
      </c>
      <c r="AT68" s="117">
        <v>32.424724975882064</v>
      </c>
      <c r="AU68" s="117">
        <v>32.569813581751468</v>
      </c>
      <c r="AV68" s="117">
        <v>32.903683027206988</v>
      </c>
      <c r="AW68" s="117">
        <v>32.994132476656233</v>
      </c>
      <c r="AX68" s="117">
        <v>32.802269604659038</v>
      </c>
      <c r="AY68" s="117">
        <v>32.9937449644734</v>
      </c>
      <c r="AZ68" s="117">
        <v>33.662802381261933</v>
      </c>
      <c r="BA68" s="117">
        <v>33.663068414005124</v>
      </c>
      <c r="BB68" s="117">
        <v>33.90881162437686</v>
      </c>
      <c r="BC68" s="117">
        <v>34.493461327654032</v>
      </c>
      <c r="BD68" s="117">
        <v>35.170377132381269</v>
      </c>
      <c r="BE68" s="117">
        <v>35.85783719162076</v>
      </c>
      <c r="BF68" s="117">
        <v>35.997216040268299</v>
      </c>
      <c r="BG68" s="117">
        <v>36.764335705725877</v>
      </c>
      <c r="BH68" s="117">
        <v>37.829922396952924</v>
      </c>
      <c r="BI68" s="117">
        <v>39.129269406304644</v>
      </c>
      <c r="BJ68" s="117">
        <v>40.538160282667619</v>
      </c>
      <c r="BK68" s="117">
        <v>40.995340957259785</v>
      </c>
    </row>
    <row r="69" spans="2:64" ht="15.75" x14ac:dyDescent="0.3">
      <c r="B69" s="112">
        <v>2</v>
      </c>
      <c r="C69" s="117">
        <v>10.101724780895658</v>
      </c>
      <c r="D69" s="117">
        <v>10.98158454321619</v>
      </c>
      <c r="E69" s="117">
        <v>12.153805407478172</v>
      </c>
      <c r="F69" s="117">
        <v>12.778348835370208</v>
      </c>
      <c r="G69" s="117">
        <v>13.576011504952021</v>
      </c>
      <c r="H69" s="117">
        <v>14.253077168714592</v>
      </c>
      <c r="I69" s="117">
        <v>15.285013621902836</v>
      </c>
      <c r="J69" s="117">
        <v>16.480011882989881</v>
      </c>
      <c r="K69" s="117">
        <v>18.053674048127231</v>
      </c>
      <c r="L69" s="117">
        <v>19.436903685778294</v>
      </c>
      <c r="M69" s="117">
        <v>20.183703917406238</v>
      </c>
      <c r="N69" s="117">
        <v>21.594779367439514</v>
      </c>
      <c r="O69" s="117">
        <v>23.405620036317103</v>
      </c>
      <c r="P69" s="117">
        <v>24.943648609121517</v>
      </c>
      <c r="Q69" s="117">
        <v>26.020332388550138</v>
      </c>
      <c r="R69" s="117">
        <v>27.211840329639831</v>
      </c>
      <c r="S69" s="117">
        <v>27.184282318996217</v>
      </c>
      <c r="T69" s="117">
        <v>28.207428323910463</v>
      </c>
      <c r="U69" s="117">
        <v>29.412162986861297</v>
      </c>
      <c r="V69" s="117">
        <v>30.051510297359414</v>
      </c>
      <c r="W69" s="117">
        <v>31.089430830653278</v>
      </c>
      <c r="X69" s="117">
        <v>30.854574562002377</v>
      </c>
      <c r="Y69" s="117">
        <v>31.046802920027236</v>
      </c>
      <c r="Z69" s="117">
        <v>30.950411552629387</v>
      </c>
      <c r="AA69" s="117">
        <v>30.6906006734221</v>
      </c>
      <c r="AB69" s="117">
        <v>30.878483831332787</v>
      </c>
      <c r="AC69" s="117">
        <v>30.785019663684324</v>
      </c>
      <c r="AD69" s="117">
        <v>30.781973976811543</v>
      </c>
      <c r="AE69" s="117">
        <v>30.623449065286167</v>
      </c>
      <c r="AF69" s="117">
        <v>30.392129197491982</v>
      </c>
      <c r="AG69" s="117">
        <v>30.138303534490102</v>
      </c>
      <c r="AH69" s="117">
        <v>29.64751064165889</v>
      </c>
      <c r="AI69" s="117">
        <v>29.638032199394662</v>
      </c>
      <c r="AJ69" s="117">
        <v>29.384379578908369</v>
      </c>
      <c r="AK69" s="117">
        <v>29.061102596487729</v>
      </c>
      <c r="AL69" s="117">
        <v>28.638473403340335</v>
      </c>
      <c r="AM69" s="117">
        <v>28.281861243066444</v>
      </c>
      <c r="AN69" s="117">
        <v>27.991012069557538</v>
      </c>
      <c r="AO69" s="117">
        <v>27.430901881388071</v>
      </c>
      <c r="AP69" s="117">
        <v>26.258559933831073</v>
      </c>
      <c r="AQ69" s="117">
        <v>25.395479495065672</v>
      </c>
      <c r="AR69" s="117">
        <v>24.828257457042593</v>
      </c>
      <c r="AS69" s="117">
        <v>23.889970857986714</v>
      </c>
      <c r="AT69" s="117">
        <v>22.263927599487683</v>
      </c>
      <c r="AU69" s="117">
        <v>21.48699591898621</v>
      </c>
      <c r="AV69" s="117">
        <v>21.038726135027716</v>
      </c>
      <c r="AW69" s="117">
        <v>20.712672106251585</v>
      </c>
      <c r="AX69" s="117">
        <v>20.587512040660336</v>
      </c>
      <c r="AY69" s="117">
        <v>19.870228763323269</v>
      </c>
      <c r="AZ69" s="117">
        <v>19.244194940679815</v>
      </c>
      <c r="BA69" s="117">
        <v>18.526695020120091</v>
      </c>
      <c r="BB69" s="117">
        <v>18.103456279258843</v>
      </c>
      <c r="BC69" s="117">
        <v>17.554962054067406</v>
      </c>
      <c r="BD69" s="117">
        <v>16.847265658989382</v>
      </c>
      <c r="BE69" s="117">
        <v>15.70121955320457</v>
      </c>
      <c r="BF69" s="117">
        <v>15.176261568095029</v>
      </c>
      <c r="BG69" s="117">
        <v>14.099948338449311</v>
      </c>
      <c r="BH69" s="117">
        <v>13.859269951332728</v>
      </c>
      <c r="BI69" s="117">
        <v>12.915545247289932</v>
      </c>
      <c r="BJ69" s="117">
        <v>11.472420395558817</v>
      </c>
      <c r="BK69" s="117">
        <v>11.150456950908683</v>
      </c>
    </row>
    <row r="70" spans="2:64" ht="15.75" x14ac:dyDescent="0.3">
      <c r="B70" s="112">
        <v>3</v>
      </c>
      <c r="C70" s="117">
        <v>0.2993224078921739</v>
      </c>
      <c r="D70" s="117">
        <v>0.2993224078921739</v>
      </c>
      <c r="E70" s="117">
        <v>0.2993224078921739</v>
      </c>
      <c r="F70" s="117">
        <v>0.2993224078921739</v>
      </c>
      <c r="G70" s="117">
        <v>0.2993224078921739</v>
      </c>
      <c r="H70" s="117">
        <v>0.2993224078921739</v>
      </c>
      <c r="I70" s="117">
        <v>0.2993224078921739</v>
      </c>
      <c r="J70" s="117">
        <v>0.2993224078921739</v>
      </c>
      <c r="K70" s="117">
        <v>0.2993224078921739</v>
      </c>
      <c r="L70" s="117">
        <v>0.34151478798122692</v>
      </c>
      <c r="M70" s="117">
        <v>0.36591467810100431</v>
      </c>
      <c r="N70" s="117">
        <v>0.41930906431458514</v>
      </c>
      <c r="O70" s="117">
        <v>0.42174669560030487</v>
      </c>
      <c r="P70" s="117">
        <v>0.55323197912713551</v>
      </c>
      <c r="Q70" s="117">
        <v>0.55323197912713551</v>
      </c>
      <c r="R70" s="117">
        <v>0.83499206500700396</v>
      </c>
      <c r="S70" s="117">
        <v>1.0975930415541675</v>
      </c>
      <c r="T70" s="117">
        <v>1.0999737954000803</v>
      </c>
      <c r="U70" s="117">
        <v>1.10738016435345</v>
      </c>
      <c r="V70" s="117">
        <v>1.4224134261766719</v>
      </c>
      <c r="W70" s="117">
        <v>1.4297719356176635</v>
      </c>
      <c r="X70" s="117">
        <v>2.5452657905636191</v>
      </c>
      <c r="Y70" s="117">
        <v>3.4302219578350428</v>
      </c>
      <c r="Z70" s="117">
        <v>4.5028066571786605</v>
      </c>
      <c r="AA70" s="117">
        <v>5.1837102475292314</v>
      </c>
      <c r="AB70" s="117">
        <v>5.5379621386727305</v>
      </c>
      <c r="AC70" s="117">
        <v>5.8823253420739166</v>
      </c>
      <c r="AD70" s="117">
        <v>5.8089648951846025</v>
      </c>
      <c r="AE70" s="117">
        <v>6.2747411633568415</v>
      </c>
      <c r="AF70" s="117">
        <v>6.7483616149714614</v>
      </c>
      <c r="AG70" s="117">
        <v>7.0363029265282337</v>
      </c>
      <c r="AH70" s="117">
        <v>7.4189776132634009</v>
      </c>
      <c r="AI70" s="117">
        <v>7.6810517804305993</v>
      </c>
      <c r="AJ70" s="117">
        <v>8.1128186100820638</v>
      </c>
      <c r="AK70" s="117">
        <v>8.5201969879450061</v>
      </c>
      <c r="AL70" s="117">
        <v>9.0216321704320315</v>
      </c>
      <c r="AM70" s="117">
        <v>9.6828879505767294</v>
      </c>
      <c r="AN70" s="117">
        <v>11.124077550496906</v>
      </c>
      <c r="AO70" s="117">
        <v>11.731925267461857</v>
      </c>
      <c r="AP70" s="117">
        <v>12.274470189904555</v>
      </c>
      <c r="AQ70" s="117">
        <v>12.480979923780888</v>
      </c>
      <c r="AR70" s="117">
        <v>12.758709179342993</v>
      </c>
      <c r="AS70" s="117">
        <v>12.918298747075102</v>
      </c>
      <c r="AT70" s="117">
        <v>13.584753538488116</v>
      </c>
      <c r="AU70" s="117">
        <v>13.725129315762702</v>
      </c>
      <c r="AV70" s="117">
        <v>13.725103701156357</v>
      </c>
      <c r="AW70" s="117">
        <v>13.590067663457503</v>
      </c>
      <c r="AX70" s="117">
        <v>13.69214409808173</v>
      </c>
      <c r="AY70" s="117">
        <v>14.01390724216699</v>
      </c>
      <c r="AZ70" s="117">
        <v>13.950302947053087</v>
      </c>
      <c r="BA70" s="117">
        <v>14.416692209991997</v>
      </c>
      <c r="BB70" s="117">
        <v>14.155618199949208</v>
      </c>
      <c r="BC70" s="117">
        <v>14.094542618587534</v>
      </c>
      <c r="BD70" s="117">
        <v>13.915125824952758</v>
      </c>
      <c r="BE70" s="117">
        <v>14.273504409391025</v>
      </c>
      <c r="BF70" s="117">
        <v>14.409673219385434</v>
      </c>
      <c r="BG70" s="117">
        <v>13.815616528810066</v>
      </c>
      <c r="BH70" s="117">
        <v>13.109754853527745</v>
      </c>
      <c r="BI70" s="117">
        <v>13.036346426823597</v>
      </c>
      <c r="BJ70" s="117">
        <v>12.658231521704391</v>
      </c>
      <c r="BK70" s="117">
        <v>12.398581178562486</v>
      </c>
    </row>
    <row r="71" spans="2:64" ht="15.75" x14ac:dyDescent="0.3">
      <c r="B71" s="171">
        <v>4</v>
      </c>
      <c r="C71" s="172">
        <v>0</v>
      </c>
      <c r="D71" s="172">
        <v>0</v>
      </c>
      <c r="E71" s="172">
        <v>0</v>
      </c>
      <c r="F71" s="172">
        <v>0</v>
      </c>
      <c r="G71" s="172">
        <v>0</v>
      </c>
      <c r="H71" s="172">
        <v>0</v>
      </c>
      <c r="I71" s="172">
        <v>0</v>
      </c>
      <c r="J71" s="172">
        <v>0</v>
      </c>
      <c r="K71" s="172">
        <v>0</v>
      </c>
      <c r="L71" s="172">
        <v>0</v>
      </c>
      <c r="M71" s="172">
        <v>0</v>
      </c>
      <c r="N71" s="172">
        <v>0</v>
      </c>
      <c r="O71" s="172">
        <v>0</v>
      </c>
      <c r="P71" s="172">
        <v>0</v>
      </c>
      <c r="Q71" s="172">
        <v>0</v>
      </c>
      <c r="R71" s="172">
        <v>0</v>
      </c>
      <c r="S71" s="172">
        <v>0</v>
      </c>
      <c r="T71" s="172">
        <v>0</v>
      </c>
      <c r="U71" s="172">
        <v>0</v>
      </c>
      <c r="V71" s="172">
        <v>0</v>
      </c>
      <c r="W71" s="172">
        <v>0</v>
      </c>
      <c r="X71" s="172">
        <v>1.2496546830375521</v>
      </c>
      <c r="Y71" s="172">
        <v>2.1794478217084139</v>
      </c>
      <c r="Z71" s="172">
        <v>3.5326415380409077</v>
      </c>
      <c r="AA71" s="172">
        <v>3.9271243545695125</v>
      </c>
      <c r="AB71" s="172">
        <v>5.433533935463382</v>
      </c>
      <c r="AC71" s="172">
        <v>6.2205233539816849</v>
      </c>
      <c r="AD71" s="172">
        <v>7.4544938948847683</v>
      </c>
      <c r="AE71" s="172">
        <v>8.4154277413496352</v>
      </c>
      <c r="AF71" s="172">
        <v>9.1880072786208906</v>
      </c>
      <c r="AG71" s="172">
        <v>9.822576818382835</v>
      </c>
      <c r="AH71" s="172">
        <v>10.275393470422896</v>
      </c>
      <c r="AI71" s="172">
        <v>11.31978962922682</v>
      </c>
      <c r="AJ71" s="172">
        <v>11.172400112874135</v>
      </c>
      <c r="AK71" s="172">
        <v>11.655406535136333</v>
      </c>
      <c r="AL71" s="172">
        <v>12.402448858521945</v>
      </c>
      <c r="AM71" s="172">
        <v>13.566923211523907</v>
      </c>
      <c r="AN71" s="172">
        <v>13.871854532708296</v>
      </c>
      <c r="AO71" s="172">
        <v>14.602432436516063</v>
      </c>
      <c r="AP71" s="172">
        <v>14.991036185618077</v>
      </c>
      <c r="AQ71" s="172">
        <v>15.702839626142749</v>
      </c>
      <c r="AR71" s="172">
        <v>16.137952837873371</v>
      </c>
      <c r="AS71" s="172">
        <v>16.58213215177652</v>
      </c>
      <c r="AT71" s="172">
        <v>16.993115164923697</v>
      </c>
      <c r="AU71" s="172">
        <v>17.159577422648422</v>
      </c>
      <c r="AV71" s="172">
        <v>17.112851333147994</v>
      </c>
      <c r="AW71" s="172">
        <v>17.183380595734707</v>
      </c>
      <c r="AX71" s="172">
        <v>17.232874578135412</v>
      </c>
      <c r="AY71" s="172">
        <v>17.369547407815595</v>
      </c>
      <c r="AZ71" s="172">
        <v>17.355183246736079</v>
      </c>
      <c r="BA71" s="172">
        <v>17.97836043484557</v>
      </c>
      <c r="BB71" s="172">
        <v>17.743903230067595</v>
      </c>
      <c r="BC71" s="172">
        <v>17.725936741032104</v>
      </c>
      <c r="BD71" s="172">
        <v>17.753498978196088</v>
      </c>
      <c r="BE71" s="172">
        <v>17.687559247789423</v>
      </c>
      <c r="BF71" s="172">
        <v>17.658692148233037</v>
      </c>
      <c r="BG71" s="172">
        <v>18.215433226769605</v>
      </c>
      <c r="BH71" s="172">
        <v>17.886972880454607</v>
      </c>
      <c r="BI71" s="172">
        <v>17.308813108720191</v>
      </c>
      <c r="BJ71" s="172">
        <v>17.435503025280884</v>
      </c>
      <c r="BK71" s="172">
        <v>17.112105850443363</v>
      </c>
    </row>
    <row r="72" spans="2:64" ht="15.75" x14ac:dyDescent="0.3">
      <c r="B72" s="112" t="s">
        <v>109</v>
      </c>
      <c r="C72" s="117">
        <v>109.45833009973192</v>
      </c>
      <c r="D72" s="117">
        <v>109.45833009973194</v>
      </c>
      <c r="E72" s="117">
        <v>108.93436441682746</v>
      </c>
      <c r="F72" s="117">
        <v>108.55673503090445</v>
      </c>
      <c r="G72" s="117">
        <v>108.05603212217576</v>
      </c>
      <c r="H72" s="117">
        <v>107.48829253846185</v>
      </c>
      <c r="I72" s="117">
        <v>106.96818980666895</v>
      </c>
      <c r="J72" s="117">
        <v>106.61473155828803</v>
      </c>
      <c r="K72" s="117">
        <v>106.10521902200267</v>
      </c>
      <c r="L72" s="117">
        <v>105.83517829129757</v>
      </c>
      <c r="M72" s="117">
        <v>105.32826824445617</v>
      </c>
      <c r="N72" s="117">
        <v>104.34592251555317</v>
      </c>
      <c r="O72" s="117">
        <v>103.76634355731802</v>
      </c>
      <c r="P72" s="117">
        <v>103.43959839333223</v>
      </c>
      <c r="Q72" s="117">
        <v>102.76103970070699</v>
      </c>
      <c r="R72" s="117">
        <v>101.92136516340778</v>
      </c>
      <c r="S72" s="117">
        <v>100.74542412419099</v>
      </c>
      <c r="T72" s="117">
        <v>100.52132040956053</v>
      </c>
      <c r="U72" s="117">
        <v>100.15437860809708</v>
      </c>
      <c r="V72" s="117">
        <v>99.903950010933713</v>
      </c>
      <c r="W72" s="117">
        <v>99.202618625898836</v>
      </c>
      <c r="X72" s="117">
        <v>98.811235316801117</v>
      </c>
      <c r="Y72" s="117">
        <v>98.358814839579139</v>
      </c>
      <c r="Z72" s="117">
        <v>97.942760334002827</v>
      </c>
      <c r="AA72" s="117">
        <v>97.463126988856885</v>
      </c>
      <c r="AB72" s="117">
        <v>97.036825557885706</v>
      </c>
      <c r="AC72" s="117">
        <v>96.531894168442562</v>
      </c>
      <c r="AD72" s="117">
        <v>95.812798932894495</v>
      </c>
      <c r="AE72" s="117">
        <v>95.41260348678486</v>
      </c>
      <c r="AF72" s="117">
        <v>95.084322014153287</v>
      </c>
      <c r="AG72" s="117">
        <v>94.765423880038384</v>
      </c>
      <c r="AH72" s="117">
        <v>94.488482712141206</v>
      </c>
      <c r="AI72" s="117">
        <v>93.995946000648686</v>
      </c>
      <c r="AJ72" s="117">
        <v>93.130984470703567</v>
      </c>
      <c r="AK72" s="117">
        <v>92.781284425199232</v>
      </c>
      <c r="AL72" s="117">
        <v>92.479048735646046</v>
      </c>
      <c r="AM72" s="117">
        <v>91.929675293736352</v>
      </c>
      <c r="AN72" s="117">
        <v>91.824974528615485</v>
      </c>
      <c r="AO72" s="117">
        <v>91.085254218165957</v>
      </c>
      <c r="AP72" s="117">
        <v>90.900196489677157</v>
      </c>
      <c r="AQ72" s="117">
        <v>90.497927594689287</v>
      </c>
      <c r="AR72" s="117">
        <v>90.005124453588934</v>
      </c>
      <c r="AS72" s="117">
        <v>89.575970576250782</v>
      </c>
      <c r="AT72" s="117">
        <v>89.163450153139095</v>
      </c>
      <c r="AU72" s="117">
        <v>88.645049801219656</v>
      </c>
      <c r="AV72" s="117">
        <v>88.151643866544788</v>
      </c>
      <c r="AW72" s="117">
        <v>87.571480990716225</v>
      </c>
      <c r="AX72" s="117">
        <v>87.032163300687571</v>
      </c>
      <c r="AY72" s="117">
        <v>86.619791004284934</v>
      </c>
      <c r="AZ72" s="117">
        <v>86.465875054921497</v>
      </c>
      <c r="BA72" s="117">
        <v>86.087218129979391</v>
      </c>
      <c r="BB72" s="117">
        <v>85.104180670883807</v>
      </c>
      <c r="BC72" s="117">
        <v>84.71404351910391</v>
      </c>
      <c r="BD72" s="117">
        <v>84.460658684832993</v>
      </c>
      <c r="BE72" s="117">
        <v>84.279379544805096</v>
      </c>
      <c r="BF72" s="117">
        <v>83.814025454865657</v>
      </c>
      <c r="BG72" s="117">
        <v>83.305610657327165</v>
      </c>
      <c r="BH72" s="117">
        <v>83.074474407555243</v>
      </c>
      <c r="BI72" s="117">
        <v>82.76497162661073</v>
      </c>
      <c r="BJ72" s="117">
        <v>82.476585139144959</v>
      </c>
      <c r="BK72" s="117">
        <v>82.007968008554343</v>
      </c>
    </row>
    <row r="73" spans="2:64" ht="15.75" x14ac:dyDescent="0.3">
      <c r="B73" s="112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2"/>
      <c r="AH73" s="112"/>
      <c r="AI73" s="112"/>
      <c r="AJ73" s="112"/>
      <c r="AK73" s="112"/>
      <c r="AL73" s="112"/>
      <c r="AM73" s="112"/>
      <c r="AN73" s="112"/>
      <c r="AO73" s="112"/>
      <c r="AP73" s="112"/>
      <c r="AQ73" s="112"/>
      <c r="AR73" s="112"/>
      <c r="AS73" s="112"/>
      <c r="AT73" s="112"/>
      <c r="AU73" s="112"/>
      <c r="AV73" s="112"/>
      <c r="AW73" s="112"/>
      <c r="AX73" s="112"/>
      <c r="AY73" s="112"/>
      <c r="AZ73" s="112"/>
      <c r="BA73" s="112"/>
      <c r="BB73" s="112"/>
      <c r="BC73" s="112"/>
      <c r="BD73" s="112"/>
      <c r="BE73" s="112"/>
      <c r="BF73" s="112"/>
      <c r="BG73" s="112"/>
      <c r="BH73" s="112"/>
      <c r="BI73" s="112"/>
      <c r="BJ73" s="112"/>
      <c r="BK73" s="112"/>
    </row>
    <row r="74" spans="2:64" ht="15.75" x14ac:dyDescent="0.3">
      <c r="B74" s="112" t="s">
        <v>110</v>
      </c>
      <c r="C74" s="112">
        <v>2000</v>
      </c>
      <c r="D74" s="112">
        <v>2001</v>
      </c>
      <c r="E74" s="112">
        <v>2002</v>
      </c>
      <c r="F74" s="112">
        <v>2003</v>
      </c>
      <c r="G74" s="112">
        <v>2004</v>
      </c>
      <c r="H74" s="112">
        <v>2005</v>
      </c>
      <c r="I74" s="112">
        <v>2006</v>
      </c>
      <c r="J74" s="112">
        <v>2007</v>
      </c>
      <c r="K74" s="112">
        <v>2008</v>
      </c>
      <c r="L74" s="112">
        <v>2009</v>
      </c>
      <c r="M74" s="112">
        <v>2010</v>
      </c>
      <c r="N74" s="112">
        <v>2011</v>
      </c>
      <c r="O74" s="112">
        <v>2012</v>
      </c>
      <c r="P74" s="112">
        <v>2013</v>
      </c>
      <c r="Q74" s="112">
        <v>2014</v>
      </c>
      <c r="R74" s="112">
        <v>2015</v>
      </c>
      <c r="S74" s="112">
        <v>2016</v>
      </c>
      <c r="T74" s="112">
        <v>2017</v>
      </c>
      <c r="U74" s="112">
        <v>2018</v>
      </c>
      <c r="V74" s="112">
        <v>2019</v>
      </c>
      <c r="W74" s="112">
        <v>2020</v>
      </c>
      <c r="X74" s="112">
        <v>2021</v>
      </c>
      <c r="Y74" s="112">
        <v>2022</v>
      </c>
      <c r="Z74" s="112">
        <v>2023</v>
      </c>
      <c r="AA74" s="112">
        <v>2024</v>
      </c>
      <c r="AB74" s="112">
        <v>2025</v>
      </c>
      <c r="AC74" s="112">
        <v>2026</v>
      </c>
      <c r="AD74" s="112">
        <v>2027</v>
      </c>
      <c r="AE74" s="112">
        <v>2028</v>
      </c>
      <c r="AF74" s="112">
        <v>2029</v>
      </c>
      <c r="AG74" s="112">
        <v>2030</v>
      </c>
      <c r="AH74" s="112">
        <v>2031</v>
      </c>
      <c r="AI74" s="112">
        <v>2032</v>
      </c>
      <c r="AJ74" s="112">
        <v>2033</v>
      </c>
      <c r="AK74" s="112">
        <v>2034</v>
      </c>
      <c r="AL74" s="112">
        <v>2035</v>
      </c>
      <c r="AM74" s="112">
        <v>2036</v>
      </c>
      <c r="AN74" s="112">
        <v>2037</v>
      </c>
      <c r="AO74" s="112">
        <v>2038</v>
      </c>
      <c r="AP74" s="112">
        <v>2039</v>
      </c>
      <c r="AQ74" s="112">
        <v>2040</v>
      </c>
      <c r="AR74" s="112">
        <v>2041</v>
      </c>
      <c r="AS74" s="112">
        <v>2042</v>
      </c>
      <c r="AT74" s="112">
        <v>2043</v>
      </c>
      <c r="AU74" s="112">
        <v>2044</v>
      </c>
      <c r="AV74" s="112">
        <v>2045</v>
      </c>
      <c r="AW74" s="112">
        <v>2046</v>
      </c>
      <c r="AX74" s="112">
        <v>2047</v>
      </c>
      <c r="AY74" s="112">
        <v>2048</v>
      </c>
      <c r="AZ74" s="112">
        <v>2049</v>
      </c>
      <c r="BA74" s="112">
        <v>2050</v>
      </c>
      <c r="BB74" s="112">
        <v>2051</v>
      </c>
      <c r="BC74" s="112">
        <v>2052</v>
      </c>
      <c r="BD74" s="112">
        <v>2053</v>
      </c>
      <c r="BE74" s="112">
        <v>2054</v>
      </c>
      <c r="BF74" s="112">
        <v>2055</v>
      </c>
      <c r="BG74" s="112">
        <v>2056</v>
      </c>
      <c r="BH74" s="112">
        <v>2057</v>
      </c>
      <c r="BI74" s="112">
        <v>2058</v>
      </c>
      <c r="BJ74" s="112">
        <v>2059</v>
      </c>
      <c r="BK74" s="112">
        <v>2060</v>
      </c>
    </row>
    <row r="75" spans="2:64" ht="15.75" x14ac:dyDescent="0.3">
      <c r="B75" s="112">
        <v>0</v>
      </c>
      <c r="C75" s="117">
        <v>53.559052425559329</v>
      </c>
      <c r="D75" s="117">
        <v>50.197490539676792</v>
      </c>
      <c r="E75" s="117">
        <v>47.84122081270668</v>
      </c>
      <c r="F75" s="117">
        <v>45.294974753552125</v>
      </c>
      <c r="G75" s="117">
        <v>42.995212906930512</v>
      </c>
      <c r="H75" s="117">
        <v>40.589462381236189</v>
      </c>
      <c r="I75" s="117">
        <v>38.077209222976037</v>
      </c>
      <c r="J75" s="117">
        <v>35.242879387237608</v>
      </c>
      <c r="K75" s="117">
        <v>33.119039040003813</v>
      </c>
      <c r="L75" s="117">
        <v>29.810193945090607</v>
      </c>
      <c r="M75" s="117">
        <v>27.421429341795822</v>
      </c>
      <c r="N75" s="117">
        <v>25.579466107520616</v>
      </c>
      <c r="O75" s="117">
        <v>23.646720260798162</v>
      </c>
      <c r="P75" s="117">
        <v>21.92143298506819</v>
      </c>
      <c r="Q75" s="117">
        <v>19.702709436979671</v>
      </c>
      <c r="R75" s="117">
        <v>16.928644161242005</v>
      </c>
      <c r="S75" s="117">
        <v>14.971320492441286</v>
      </c>
      <c r="T75" s="117">
        <v>13.325786961726854</v>
      </c>
      <c r="U75" s="117">
        <v>12.313653600654106</v>
      </c>
      <c r="V75" s="117">
        <v>11.110071529186225</v>
      </c>
      <c r="W75" s="117">
        <v>9.9854469230953065</v>
      </c>
      <c r="X75" s="117">
        <v>8.515921281665932</v>
      </c>
      <c r="Y75" s="117">
        <v>6.9830415263524062</v>
      </c>
      <c r="Z75" s="117">
        <v>5.8418849686875651</v>
      </c>
      <c r="AA75" s="117">
        <v>5.0041986931164786</v>
      </c>
      <c r="AB75" s="117">
        <v>4.042949116416513</v>
      </c>
      <c r="AC75" s="117">
        <v>3.2933100290272774</v>
      </c>
      <c r="AD75" s="117">
        <v>2.8004062811331094</v>
      </c>
      <c r="AE75" s="117">
        <v>1.9071433066205004</v>
      </c>
      <c r="AF75" s="117">
        <v>1.194111464123166</v>
      </c>
      <c r="AG75" s="117">
        <v>0.84445625547052405</v>
      </c>
      <c r="AH75" s="117">
        <v>0.62884888017952278</v>
      </c>
      <c r="AI75" s="117">
        <v>0.4342318056588384</v>
      </c>
      <c r="AJ75" s="117">
        <v>0.37819877786534728</v>
      </c>
      <c r="AK75" s="117">
        <v>0.10247006033065068</v>
      </c>
      <c r="AL75" s="117">
        <v>9.6580246540956177E-2</v>
      </c>
      <c r="AM75" s="117">
        <v>2.8422449994336192E-2</v>
      </c>
      <c r="AN75" s="117">
        <v>2.631837929723263E-2</v>
      </c>
      <c r="AO75" s="117">
        <v>4.4067001356903699E-3</v>
      </c>
      <c r="AP75" s="117">
        <v>0</v>
      </c>
      <c r="AQ75" s="117">
        <v>0</v>
      </c>
      <c r="AR75" s="117">
        <v>0</v>
      </c>
      <c r="AS75" s="117">
        <v>0</v>
      </c>
      <c r="AT75" s="117">
        <v>0</v>
      </c>
      <c r="AU75" s="117">
        <v>0</v>
      </c>
      <c r="AV75" s="117">
        <v>0</v>
      </c>
      <c r="AW75" s="117">
        <v>0</v>
      </c>
      <c r="AX75" s="117">
        <v>0</v>
      </c>
      <c r="AY75" s="117">
        <v>0</v>
      </c>
      <c r="AZ75" s="117">
        <v>0</v>
      </c>
      <c r="BA75" s="117">
        <v>0</v>
      </c>
      <c r="BB75" s="117">
        <v>0</v>
      </c>
      <c r="BC75" s="117">
        <v>0</v>
      </c>
      <c r="BD75" s="117">
        <v>0</v>
      </c>
      <c r="BE75" s="117">
        <v>0</v>
      </c>
      <c r="BF75" s="117">
        <v>0</v>
      </c>
      <c r="BG75" s="117">
        <v>0</v>
      </c>
      <c r="BH75" s="117">
        <v>0</v>
      </c>
      <c r="BI75" s="117">
        <v>0</v>
      </c>
      <c r="BJ75" s="117">
        <v>0</v>
      </c>
      <c r="BK75" s="117">
        <v>0</v>
      </c>
    </row>
    <row r="76" spans="2:64" ht="15.75" x14ac:dyDescent="0.3">
      <c r="B76" s="112">
        <v>1</v>
      </c>
      <c r="C76" s="117">
        <v>36.101738247406836</v>
      </c>
      <c r="D76" s="117">
        <v>36.258750604895667</v>
      </c>
      <c r="E76" s="117">
        <v>36.095328928871389</v>
      </c>
      <c r="F76" s="117">
        <v>35.478633887398459</v>
      </c>
      <c r="G76" s="117">
        <v>35.35620915209811</v>
      </c>
      <c r="H76" s="117">
        <v>34.831108596706962</v>
      </c>
      <c r="I76" s="117">
        <v>34.253178254574607</v>
      </c>
      <c r="J76" s="117">
        <v>34.158542250485837</v>
      </c>
      <c r="K76" s="117">
        <v>34.044926720406387</v>
      </c>
      <c r="L76" s="117">
        <v>33.827953598451906</v>
      </c>
      <c r="M76" s="117">
        <v>33.111237521767499</v>
      </c>
      <c r="N76" s="117">
        <v>32.136406160443073</v>
      </c>
      <c r="O76" s="117">
        <v>31.758458378282249</v>
      </c>
      <c r="P76" s="117">
        <v>31.298276215104277</v>
      </c>
      <c r="Q76" s="117">
        <v>30.773668894532381</v>
      </c>
      <c r="R76" s="117">
        <v>30.866429453909408</v>
      </c>
      <c r="S76" s="117">
        <v>30.469876099530751</v>
      </c>
      <c r="T76" s="117">
        <v>29.739850116606156</v>
      </c>
      <c r="U76" s="117">
        <v>29.35108080254097</v>
      </c>
      <c r="V76" s="117">
        <v>29.17024076732655</v>
      </c>
      <c r="W76" s="117">
        <v>28.934180714507438</v>
      </c>
      <c r="X76" s="117">
        <v>27.597061413933321</v>
      </c>
      <c r="Y76" s="117">
        <v>26.40453418730835</v>
      </c>
      <c r="Z76" s="117">
        <v>25.403202214708156</v>
      </c>
      <c r="AA76" s="117">
        <v>24.458651720276087</v>
      </c>
      <c r="AB76" s="117">
        <v>23.422334878581655</v>
      </c>
      <c r="AC76" s="117">
        <v>23.003444159606495</v>
      </c>
      <c r="AD76" s="117">
        <v>22.409993931028389</v>
      </c>
      <c r="AE76" s="117">
        <v>22.047059340961024</v>
      </c>
      <c r="AF76" s="117">
        <v>22.36198757722126</v>
      </c>
      <c r="AG76" s="117">
        <v>22.373570150906033</v>
      </c>
      <c r="AH76" s="117">
        <v>22.408527434952926</v>
      </c>
      <c r="AI76" s="117">
        <v>22.020299875756656</v>
      </c>
      <c r="AJ76" s="117">
        <v>20.871566164510586</v>
      </c>
      <c r="AK76" s="117">
        <v>20.740979761088028</v>
      </c>
      <c r="AL76" s="117">
        <v>20.800094265871898</v>
      </c>
      <c r="AM76" s="117">
        <v>20.367841033199809</v>
      </c>
      <c r="AN76" s="117">
        <v>20.658369114074691</v>
      </c>
      <c r="AO76" s="117">
        <v>20.383482378956248</v>
      </c>
      <c r="AP76" s="117">
        <v>21.684027636761172</v>
      </c>
      <c r="AQ76" s="117">
        <v>22.436864788622103</v>
      </c>
      <c r="AR76" s="117">
        <v>22.827502506027205</v>
      </c>
      <c r="AS76" s="117">
        <v>23.702501348521899</v>
      </c>
      <c r="AT76" s="117">
        <v>23.886751889882856</v>
      </c>
      <c r="AU76" s="117">
        <v>24.21706034056518</v>
      </c>
      <c r="AV76" s="117">
        <v>24.677531793418421</v>
      </c>
      <c r="AW76" s="117">
        <v>25.077459531431028</v>
      </c>
      <c r="AX76" s="117">
        <v>25.538126716505175</v>
      </c>
      <c r="AY76" s="117">
        <v>26.584978568293803</v>
      </c>
      <c r="AZ76" s="117">
        <v>26.849152342025569</v>
      </c>
      <c r="BA76" s="117">
        <v>28.076931214469116</v>
      </c>
      <c r="BB76" s="117">
        <v>29.711856264751731</v>
      </c>
      <c r="BC76" s="117">
        <v>29.995038334740148</v>
      </c>
      <c r="BD76" s="117">
        <v>30.621078480816092</v>
      </c>
      <c r="BE76" s="117">
        <v>31.479214404747303</v>
      </c>
      <c r="BF76" s="117">
        <v>32.10778798947856</v>
      </c>
      <c r="BG76" s="117">
        <v>32.373016026937918</v>
      </c>
      <c r="BH76" s="117">
        <v>32.89000147497336</v>
      </c>
      <c r="BI76" s="117">
        <v>32.712538903710367</v>
      </c>
      <c r="BJ76" s="117">
        <v>33.230382451473957</v>
      </c>
      <c r="BK76" s="117">
        <v>33.346730492547678</v>
      </c>
    </row>
    <row r="77" spans="2:64" ht="15.75" x14ac:dyDescent="0.3">
      <c r="B77" s="112">
        <v>2</v>
      </c>
      <c r="C77" s="117">
        <v>19.791924890981985</v>
      </c>
      <c r="D77" s="117">
        <v>22.996474419375701</v>
      </c>
      <c r="E77" s="117">
        <v>24.992200139465627</v>
      </c>
      <c r="F77" s="117">
        <v>27.68659258141297</v>
      </c>
      <c r="G77" s="117">
        <v>29.608076254606157</v>
      </c>
      <c r="H77" s="117">
        <v>31.971187751977816</v>
      </c>
      <c r="I77" s="117">
        <v>34.295089223872388</v>
      </c>
      <c r="J77" s="117">
        <v>36.805847792176863</v>
      </c>
      <c r="K77" s="117">
        <v>38.346560228721494</v>
      </c>
      <c r="L77" s="117">
        <v>41.362197308563232</v>
      </c>
      <c r="M77" s="117">
        <v>43.933376856916063</v>
      </c>
      <c r="N77" s="117">
        <v>44.171976318779343</v>
      </c>
      <c r="O77" s="117">
        <v>44.343446657932347</v>
      </c>
      <c r="P77" s="117">
        <v>44.7594364408803</v>
      </c>
      <c r="Q77" s="117">
        <v>45.126519424750171</v>
      </c>
      <c r="R77" s="117">
        <v>45.345743372281561</v>
      </c>
      <c r="S77" s="117">
        <v>44.63709359585696</v>
      </c>
      <c r="T77" s="117">
        <v>45.252130058595505</v>
      </c>
      <c r="U77" s="117">
        <v>44.560615288089714</v>
      </c>
      <c r="V77" s="117">
        <v>43.703552964548038</v>
      </c>
      <c r="W77" s="117">
        <v>42.977995730498399</v>
      </c>
      <c r="X77" s="117">
        <v>41.746952770085649</v>
      </c>
      <c r="Y77" s="117">
        <v>40.325074602425801</v>
      </c>
      <c r="Z77" s="117">
        <v>38.848561493092824</v>
      </c>
      <c r="AA77" s="117">
        <v>37.712089706205994</v>
      </c>
      <c r="AB77" s="117">
        <v>35.766058811351037</v>
      </c>
      <c r="AC77" s="117">
        <v>33.946611205626283</v>
      </c>
      <c r="AD77" s="117">
        <v>31.30980390390269</v>
      </c>
      <c r="AE77" s="117">
        <v>30.02937057451226</v>
      </c>
      <c r="AF77" s="117">
        <v>28.136786848681474</v>
      </c>
      <c r="AG77" s="117">
        <v>26.381631506530972</v>
      </c>
      <c r="AH77" s="117">
        <v>24.479556344823564</v>
      </c>
      <c r="AI77" s="117">
        <v>22.980634995489265</v>
      </c>
      <c r="AJ77" s="117">
        <v>21.198166706772081</v>
      </c>
      <c r="AK77" s="117">
        <v>19.573435930863031</v>
      </c>
      <c r="AL77" s="117">
        <v>18.089108677415108</v>
      </c>
      <c r="AM77" s="117">
        <v>16.498358818648072</v>
      </c>
      <c r="AN77" s="117">
        <v>14.217494202124222</v>
      </c>
      <c r="AO77" s="117">
        <v>13.359965153625874</v>
      </c>
      <c r="AP77" s="117">
        <v>11.435728564085638</v>
      </c>
      <c r="AQ77" s="117">
        <v>10.293086227840025</v>
      </c>
      <c r="AR77" s="117">
        <v>9.7267692719169752</v>
      </c>
      <c r="AS77" s="117">
        <v>8.097109226548401</v>
      </c>
      <c r="AT77" s="117">
        <v>7.6006785330002176</v>
      </c>
      <c r="AU77" s="117">
        <v>6.4942742364725783</v>
      </c>
      <c r="AV77" s="117">
        <v>6.2621150877632976</v>
      </c>
      <c r="AW77" s="117">
        <v>5.727309376825831</v>
      </c>
      <c r="AX77" s="117">
        <v>5.5084700122318928</v>
      </c>
      <c r="AY77" s="117">
        <v>5.2011185610899586</v>
      </c>
      <c r="AZ77" s="117">
        <v>4.9067872488908675</v>
      </c>
      <c r="BA77" s="117">
        <v>4.4030519123035328</v>
      </c>
      <c r="BB77" s="117">
        <v>4.2371512237806943</v>
      </c>
      <c r="BC77" s="117">
        <v>4.1890079336337642</v>
      </c>
      <c r="BD77" s="117">
        <v>4.5578617914551227</v>
      </c>
      <c r="BE77" s="117">
        <v>4.3953484707073036</v>
      </c>
      <c r="BF77" s="117">
        <v>3.9001142840424583</v>
      </c>
      <c r="BG77" s="117">
        <v>3.5919398500098274</v>
      </c>
      <c r="BH77" s="117">
        <v>3.7954781355611504</v>
      </c>
      <c r="BI77" s="117">
        <v>3.712093533009472</v>
      </c>
      <c r="BJ77" s="117">
        <v>3.2528407158908168</v>
      </c>
      <c r="BK77" s="117">
        <v>2.9672466966062045</v>
      </c>
    </row>
    <row r="78" spans="2:64" ht="15.75" x14ac:dyDescent="0.3">
      <c r="B78" s="112">
        <v>3</v>
      </c>
      <c r="C78" s="117">
        <v>5.6145357838647903E-3</v>
      </c>
      <c r="D78" s="117">
        <v>5.6145357838647903E-3</v>
      </c>
      <c r="E78" s="117">
        <v>5.6145357838647903E-3</v>
      </c>
      <c r="F78" s="117">
        <v>5.6145357838647903E-3</v>
      </c>
      <c r="G78" s="117">
        <v>5.6145357838647903E-3</v>
      </c>
      <c r="H78" s="117">
        <v>5.6145357838647903E-3</v>
      </c>
      <c r="I78" s="117">
        <v>0.24769907740329947</v>
      </c>
      <c r="J78" s="117">
        <v>0.31244810054513794</v>
      </c>
      <c r="K78" s="117">
        <v>0.48892125119900021</v>
      </c>
      <c r="L78" s="117">
        <v>0.71772471336463339</v>
      </c>
      <c r="M78" s="117">
        <v>0.73900548058959337</v>
      </c>
      <c r="N78" s="117">
        <v>2.1783145598387308</v>
      </c>
      <c r="O78" s="117">
        <v>3.6402232376603711</v>
      </c>
      <c r="P78" s="117">
        <v>5.0629208779559978</v>
      </c>
      <c r="Q78" s="117">
        <v>6.7606100701212082</v>
      </c>
      <c r="R78" s="117">
        <v>8.2586916916451312</v>
      </c>
      <c r="S78" s="117">
        <v>10.077917053407681</v>
      </c>
      <c r="T78" s="117">
        <v>11.614336389677607</v>
      </c>
      <c r="U78" s="117">
        <v>13.32914041728983</v>
      </c>
      <c r="V78" s="117">
        <v>15.158683354979555</v>
      </c>
      <c r="W78" s="117">
        <v>16.542894725378712</v>
      </c>
      <c r="X78" s="117">
        <v>18.097805782661929</v>
      </c>
      <c r="Y78" s="117">
        <v>19.984187065499491</v>
      </c>
      <c r="Z78" s="117">
        <v>22.067115934047315</v>
      </c>
      <c r="AA78" s="117">
        <v>23.431727475460843</v>
      </c>
      <c r="AB78" s="117">
        <v>25.186565916017102</v>
      </c>
      <c r="AC78" s="117">
        <v>26.357205206715584</v>
      </c>
      <c r="AD78" s="117">
        <v>28.224477261559578</v>
      </c>
      <c r="AE78" s="117">
        <v>29.121823659973089</v>
      </c>
      <c r="AF78" s="117">
        <v>30.010582844370067</v>
      </c>
      <c r="AG78" s="117">
        <v>30.64948892306295</v>
      </c>
      <c r="AH78" s="117">
        <v>31.702574443772274</v>
      </c>
      <c r="AI78" s="117">
        <v>32.395227005969254</v>
      </c>
      <c r="AJ78" s="117">
        <v>33.354185761572417</v>
      </c>
      <c r="AK78" s="117">
        <v>33.77243389225174</v>
      </c>
      <c r="AL78" s="117">
        <v>34.01076375476233</v>
      </c>
      <c r="AM78" s="117">
        <v>34.620621600924864</v>
      </c>
      <c r="AN78" s="117">
        <v>35.582226247851629</v>
      </c>
      <c r="AO78" s="117">
        <v>35.386972133039471</v>
      </c>
      <c r="AP78" s="117">
        <v>35.177259918228025</v>
      </c>
      <c r="AQ78" s="117">
        <v>34.590994168348843</v>
      </c>
      <c r="AR78" s="117">
        <v>33.978011623336627</v>
      </c>
      <c r="AS78" s="117">
        <v>33.661281159950043</v>
      </c>
      <c r="AT78" s="117">
        <v>32.96745572231346</v>
      </c>
      <c r="AU78" s="117">
        <v>32.276313374656546</v>
      </c>
      <c r="AV78" s="117">
        <v>31.439542850659567</v>
      </c>
      <c r="AW78" s="117">
        <v>31.63577301043156</v>
      </c>
      <c r="AX78" s="117">
        <v>30.822922785856445</v>
      </c>
      <c r="AY78" s="117">
        <v>30.062524846342711</v>
      </c>
      <c r="AZ78" s="117">
        <v>30.006012817419425</v>
      </c>
      <c r="BA78" s="117">
        <v>28.705597314035224</v>
      </c>
      <c r="BB78" s="117">
        <v>26.688388347701022</v>
      </c>
      <c r="BC78" s="117">
        <v>26.347208742255191</v>
      </c>
      <c r="BD78" s="117">
        <v>25.188057713148218</v>
      </c>
      <c r="BE78" s="117">
        <v>24.282608984918774</v>
      </c>
      <c r="BF78" s="117">
        <v>23.120436922752742</v>
      </c>
      <c r="BG78" s="117">
        <v>22.762404176691405</v>
      </c>
      <c r="BH78" s="117">
        <v>22.063012310762378</v>
      </c>
      <c r="BI78" s="117">
        <v>22.095563548137886</v>
      </c>
      <c r="BJ78" s="117">
        <v>22.137936695109897</v>
      </c>
      <c r="BK78" s="117">
        <v>22.271371256428271</v>
      </c>
    </row>
    <row r="79" spans="2:64" ht="15.75" x14ac:dyDescent="0.3">
      <c r="B79" s="171">
        <v>4</v>
      </c>
      <c r="C79" s="172">
        <v>0</v>
      </c>
      <c r="D79" s="172">
        <v>0</v>
      </c>
      <c r="E79" s="172">
        <v>0</v>
      </c>
      <c r="F79" s="172">
        <v>9.0919272757195302E-2</v>
      </c>
      <c r="G79" s="172">
        <v>9.0919272757195302E-2</v>
      </c>
      <c r="H79" s="172">
        <v>9.0919272757195302E-2</v>
      </c>
      <c r="I79" s="172">
        <v>9.5014027842712762E-2</v>
      </c>
      <c r="J79" s="172">
        <v>9.5014027842712762E-2</v>
      </c>
      <c r="K79" s="172">
        <v>0.10577178167210956</v>
      </c>
      <c r="L79" s="172">
        <v>0.11710872582732575</v>
      </c>
      <c r="M79" s="172">
        <v>0.12321904338735616</v>
      </c>
      <c r="N79" s="172">
        <v>0.27975936897152864</v>
      </c>
      <c r="O79" s="172">
        <v>0.37749502264501689</v>
      </c>
      <c r="P79" s="172">
        <v>0.39753187432355447</v>
      </c>
      <c r="Q79" s="172">
        <v>0.39753187432355447</v>
      </c>
      <c r="R79" s="172">
        <v>0.52185648432970322</v>
      </c>
      <c r="S79" s="172">
        <v>0.58921688295443575</v>
      </c>
      <c r="T79" s="172">
        <v>0.58921688295443575</v>
      </c>
      <c r="U79" s="172">
        <v>0.59988849952247159</v>
      </c>
      <c r="V79" s="172">
        <v>0.76140139489338032</v>
      </c>
      <c r="W79" s="172">
        <v>0.76210053241898579</v>
      </c>
      <c r="X79" s="172">
        <v>2.8534940684542822</v>
      </c>
      <c r="Y79" s="172">
        <v>4.6619774579930802</v>
      </c>
      <c r="Z79" s="172">
        <v>5.7819957234669639</v>
      </c>
      <c r="AA79" s="172">
        <v>6.8564593937974827</v>
      </c>
      <c r="AB79" s="172">
        <v>8.6189168355194372</v>
      </c>
      <c r="AC79" s="172">
        <v>9.9313235674669436</v>
      </c>
      <c r="AD79" s="172">
        <v>11.06811755527071</v>
      </c>
      <c r="AE79" s="172">
        <v>12.307206604718024</v>
      </c>
      <c r="AF79" s="172">
        <v>13.380853279757327</v>
      </c>
      <c r="AG79" s="172">
        <v>14.516277044067921</v>
      </c>
      <c r="AH79" s="172">
        <v>15.268975608412905</v>
      </c>
      <c r="AI79" s="172">
        <v>16.165552317774672</v>
      </c>
      <c r="AJ79" s="172">
        <v>17.32886705998316</v>
      </c>
      <c r="AK79" s="172">
        <v>18.591964780665812</v>
      </c>
      <c r="AL79" s="172">
        <v>19.482501791055792</v>
      </c>
      <c r="AM79" s="172">
        <v>20.414431390969273</v>
      </c>
      <c r="AN79" s="172">
        <v>21.340566585267705</v>
      </c>
      <c r="AO79" s="172">
        <v>21.950427852408652</v>
      </c>
      <c r="AP79" s="172">
        <v>22.60318037060231</v>
      </c>
      <c r="AQ79" s="172">
        <v>23.176982409878363</v>
      </c>
      <c r="AR79" s="172">
        <v>23.472841052308162</v>
      </c>
      <c r="AS79" s="172">
        <v>24.115078841230435</v>
      </c>
      <c r="AT79" s="172">
        <v>24.708564007942584</v>
      </c>
      <c r="AU79" s="172">
        <v>25.657401849525392</v>
      </c>
      <c r="AV79" s="172">
        <v>25.772454134703519</v>
      </c>
      <c r="AW79" s="172">
        <v>25.130939072027825</v>
      </c>
      <c r="AX79" s="172">
        <v>25.162643786094115</v>
      </c>
      <c r="AY79" s="172">
        <v>24.771169028558532</v>
      </c>
      <c r="AZ79" s="172">
        <v>24.703922646585681</v>
      </c>
      <c r="BA79" s="172">
        <v>24.901637689171562</v>
      </c>
      <c r="BB79" s="172">
        <v>24.46678483465039</v>
      </c>
      <c r="BC79" s="172">
        <v>24.182788508474815</v>
      </c>
      <c r="BD79" s="172">
        <v>24.09366069941353</v>
      </c>
      <c r="BE79" s="172">
        <v>24.122207684431721</v>
      </c>
      <c r="BF79" s="172">
        <v>24.685686258591907</v>
      </c>
      <c r="BG79" s="172">
        <v>24.578250603687977</v>
      </c>
      <c r="BH79" s="172">
        <v>24.325982486258326</v>
      </c>
      <c r="BI79" s="172">
        <v>24.24477564175298</v>
      </c>
      <c r="BJ79" s="172">
        <v>23.855425276670243</v>
      </c>
      <c r="BK79" s="172">
        <v>23.42261956297213</v>
      </c>
      <c r="BL79" s="85"/>
    </row>
    <row r="80" spans="2:64" ht="15.75" x14ac:dyDescent="0.3">
      <c r="B80" s="112" t="s">
        <v>109</v>
      </c>
      <c r="C80" s="117">
        <v>109.45833009973201</v>
      </c>
      <c r="D80" s="117">
        <v>109.45833009973202</v>
      </c>
      <c r="E80" s="117">
        <v>108.93436441682755</v>
      </c>
      <c r="F80" s="117">
        <v>108.5567350309046</v>
      </c>
      <c r="G80" s="117">
        <v>108.05603212217584</v>
      </c>
      <c r="H80" s="117">
        <v>107.48829253846203</v>
      </c>
      <c r="I80" s="117">
        <v>106.96818980666903</v>
      </c>
      <c r="J80" s="117">
        <v>106.61473155828816</v>
      </c>
      <c r="K80" s="117">
        <v>106.10521902200281</v>
      </c>
      <c r="L80" s="117">
        <v>105.83517829129769</v>
      </c>
      <c r="M80" s="117">
        <v>105.32826824445632</v>
      </c>
      <c r="N80" s="117">
        <v>104.34592251555328</v>
      </c>
      <c r="O80" s="117">
        <v>103.76634355731814</v>
      </c>
      <c r="P80" s="117">
        <v>103.43959839333232</v>
      </c>
      <c r="Q80" s="117">
        <v>102.76103970070697</v>
      </c>
      <c r="R80" s="117">
        <v>101.9213651634078</v>
      </c>
      <c r="S80" s="117">
        <v>100.7454241241911</v>
      </c>
      <c r="T80" s="117">
        <v>100.52132040956056</v>
      </c>
      <c r="U80" s="117">
        <v>100.1543786080971</v>
      </c>
      <c r="V80" s="117">
        <v>99.903950010933755</v>
      </c>
      <c r="W80" s="117">
        <v>99.202618625898836</v>
      </c>
      <c r="X80" s="117">
        <v>98.811235316801131</v>
      </c>
      <c r="Y80" s="117">
        <v>98.358814839579125</v>
      </c>
      <c r="Z80" s="117">
        <v>97.942760334002827</v>
      </c>
      <c r="AA80" s="117">
        <v>97.463126988856885</v>
      </c>
      <c r="AB80" s="117">
        <v>97.036825557885749</v>
      </c>
      <c r="AC80" s="117">
        <v>96.531894168442577</v>
      </c>
      <c r="AD80" s="117">
        <v>95.812798932894481</v>
      </c>
      <c r="AE80" s="117">
        <v>95.412603486784889</v>
      </c>
      <c r="AF80" s="117">
        <v>95.084322014153301</v>
      </c>
      <c r="AG80" s="117">
        <v>94.765423880038398</v>
      </c>
      <c r="AH80" s="117">
        <v>94.488482712141192</v>
      </c>
      <c r="AI80" s="117">
        <v>93.995946000648686</v>
      </c>
      <c r="AJ80" s="117">
        <v>93.130984470703595</v>
      </c>
      <c r="AK80" s="117">
        <v>92.78128442519926</v>
      </c>
      <c r="AL80" s="117">
        <v>92.479048735646089</v>
      </c>
      <c r="AM80" s="117">
        <v>91.929675293736352</v>
      </c>
      <c r="AN80" s="117">
        <v>91.824974528615485</v>
      </c>
      <c r="AO80" s="117">
        <v>91.085254218165929</v>
      </c>
      <c r="AP80" s="117">
        <v>90.900196489677143</v>
      </c>
      <c r="AQ80" s="117">
        <v>90.49792759468933</v>
      </c>
      <c r="AR80" s="117">
        <v>90.005124453588962</v>
      </c>
      <c r="AS80" s="117">
        <v>89.575970576250768</v>
      </c>
      <c r="AT80" s="117">
        <v>89.163450153139109</v>
      </c>
      <c r="AU80" s="117">
        <v>88.645049801219699</v>
      </c>
      <c r="AV80" s="117">
        <v>88.151643866544802</v>
      </c>
      <c r="AW80" s="117">
        <v>87.571480990716253</v>
      </c>
      <c r="AX80" s="117">
        <v>87.032163300687628</v>
      </c>
      <c r="AY80" s="117">
        <v>86.619791004285005</v>
      </c>
      <c r="AZ80" s="117">
        <v>86.46587505492154</v>
      </c>
      <c r="BA80" s="117">
        <v>86.087218129979433</v>
      </c>
      <c r="BB80" s="117">
        <v>85.104180670883835</v>
      </c>
      <c r="BC80" s="117">
        <v>84.71404351910391</v>
      </c>
      <c r="BD80" s="117">
        <v>84.460658684832964</v>
      </c>
      <c r="BE80" s="117">
        <v>84.279379544805096</v>
      </c>
      <c r="BF80" s="117">
        <v>83.814025454865657</v>
      </c>
      <c r="BG80" s="117">
        <v>83.305610657327122</v>
      </c>
      <c r="BH80" s="117">
        <v>83.074474407555215</v>
      </c>
      <c r="BI80" s="117">
        <v>82.764971626610702</v>
      </c>
      <c r="BJ80" s="117">
        <v>82.476585139144916</v>
      </c>
      <c r="BK80" s="117">
        <v>82.007968008554286</v>
      </c>
    </row>
    <row r="81" spans="2:22" x14ac:dyDescent="0.25"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</row>
    <row r="82" spans="2:22" x14ac:dyDescent="0.25"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</row>
    <row r="83" spans="2:22" x14ac:dyDescent="0.25"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</row>
    <row r="84" spans="2:22" x14ac:dyDescent="0.25"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</row>
    <row r="85" spans="2:22" x14ac:dyDescent="0.25"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</row>
    <row r="86" spans="2:22" x14ac:dyDescent="0.25"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</row>
    <row r="87" spans="2:22" x14ac:dyDescent="0.25"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2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20" customWidth="1"/>
  </cols>
  <sheetData>
    <row r="1" spans="1:21" x14ac:dyDescent="0.25">
      <c r="A1" s="99" t="s">
        <v>3</v>
      </c>
    </row>
    <row r="3" spans="1:21" x14ac:dyDescent="0.25"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</row>
    <row r="4" spans="1:21" x14ac:dyDescent="0.25"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</row>
    <row r="5" spans="1:21" x14ac:dyDescent="0.25"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x14ac:dyDescent="0.25">
      <c r="B6" s="85"/>
      <c r="C6" s="85"/>
      <c r="D6" s="85"/>
      <c r="E6" s="85"/>
      <c r="F6" s="85"/>
      <c r="G6" s="85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</row>
    <row r="7" spans="1:21" ht="15.75" thickBot="1" x14ac:dyDescent="0.3">
      <c r="B7" s="85"/>
      <c r="C7" s="85"/>
      <c r="D7" s="85"/>
      <c r="E7" s="85"/>
      <c r="F7" s="85"/>
      <c r="G7" s="85"/>
      <c r="H7" s="85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</row>
    <row r="8" spans="1:21" ht="16.5" x14ac:dyDescent="0.25">
      <c r="B8" s="4" t="s">
        <v>286</v>
      </c>
      <c r="C8" s="4"/>
      <c r="D8" s="4"/>
      <c r="E8" s="4"/>
      <c r="F8" s="4"/>
      <c r="G8" s="4"/>
      <c r="H8" s="4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</row>
    <row r="9" spans="1:21" ht="17.25" thickBot="1" x14ac:dyDescent="0.35">
      <c r="B9" s="106" t="s">
        <v>287</v>
      </c>
      <c r="C9" s="106"/>
      <c r="D9" s="106"/>
      <c r="E9" s="106"/>
      <c r="F9" s="106"/>
      <c r="G9" s="106"/>
      <c r="H9" s="106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</row>
    <row r="10" spans="1:21" x14ac:dyDescent="0.25">
      <c r="B10" s="85"/>
      <c r="C10" s="85"/>
      <c r="D10" s="85"/>
      <c r="E10" s="85"/>
      <c r="F10" s="85"/>
      <c r="G10" s="85"/>
      <c r="H10" s="85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</row>
    <row r="11" spans="1:21" x14ac:dyDescent="0.25">
      <c r="B11" s="85"/>
      <c r="C11" s="85"/>
      <c r="D11" s="85"/>
      <c r="E11" s="85"/>
      <c r="F11" s="85"/>
      <c r="G11" s="85"/>
      <c r="H11" s="85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</row>
    <row r="12" spans="1:21" x14ac:dyDescent="0.25">
      <c r="B12" s="85"/>
      <c r="C12" s="85"/>
      <c r="D12" s="85"/>
      <c r="E12" s="85"/>
      <c r="F12" s="85"/>
      <c r="G12" s="85"/>
      <c r="H12" s="85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</row>
    <row r="13" spans="1:21" x14ac:dyDescent="0.25">
      <c r="B13" s="85"/>
      <c r="C13" s="85"/>
      <c r="D13" s="85"/>
      <c r="E13" s="85"/>
      <c r="F13" s="85"/>
      <c r="G13" s="85"/>
      <c r="H13" s="85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</row>
    <row r="14" spans="1:21" x14ac:dyDescent="0.25">
      <c r="B14" s="85"/>
      <c r="C14" s="85"/>
      <c r="D14" s="85"/>
      <c r="E14" s="85"/>
      <c r="F14" s="85"/>
      <c r="G14" s="85"/>
      <c r="H14" s="85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</row>
    <row r="15" spans="1:21" x14ac:dyDescent="0.25">
      <c r="B15" s="85"/>
      <c r="C15" s="85"/>
      <c r="D15" s="85"/>
      <c r="E15" s="85"/>
      <c r="F15" s="85"/>
      <c r="G15" s="85"/>
      <c r="H15" s="85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</row>
    <row r="16" spans="1:21" x14ac:dyDescent="0.25">
      <c r="B16" s="85"/>
      <c r="C16" s="85"/>
      <c r="D16" s="85"/>
      <c r="E16" s="85"/>
      <c r="F16" s="85"/>
      <c r="G16" s="85"/>
      <c r="H16" s="85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</row>
    <row r="17" spans="2:21" x14ac:dyDescent="0.25">
      <c r="B17" s="85"/>
      <c r="C17" s="85"/>
      <c r="D17" s="20"/>
      <c r="E17" s="85"/>
      <c r="F17" s="85"/>
      <c r="G17" s="85"/>
      <c r="H17" s="85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</row>
    <row r="18" spans="2:21" x14ac:dyDescent="0.25">
      <c r="B18" s="85"/>
      <c r="C18" s="85"/>
      <c r="D18" s="85"/>
      <c r="E18" s="85"/>
      <c r="F18" s="85"/>
      <c r="G18" s="85"/>
      <c r="H18" s="85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</row>
    <row r="19" spans="2:21" x14ac:dyDescent="0.25">
      <c r="B19" s="85"/>
      <c r="C19" s="85"/>
      <c r="D19" s="85"/>
      <c r="E19" s="85"/>
      <c r="F19" s="85"/>
      <c r="G19" s="85"/>
      <c r="H19" s="85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</row>
    <row r="20" spans="2:21" x14ac:dyDescent="0.25">
      <c r="B20" s="85"/>
      <c r="C20" s="85"/>
      <c r="D20" s="85"/>
      <c r="E20" s="85"/>
      <c r="F20" s="85"/>
      <c r="G20" s="85"/>
      <c r="H20" s="85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</row>
    <row r="21" spans="2:21" x14ac:dyDescent="0.25">
      <c r="B21" s="85"/>
      <c r="C21" s="85"/>
      <c r="D21" s="85"/>
      <c r="E21" s="85"/>
      <c r="F21" s="85"/>
      <c r="G21" s="85"/>
      <c r="H21" s="85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</row>
    <row r="22" spans="2:21" x14ac:dyDescent="0.25">
      <c r="B22" s="85"/>
      <c r="C22" s="85"/>
      <c r="D22" s="85"/>
      <c r="E22" s="85"/>
      <c r="F22" s="85"/>
      <c r="G22" s="85"/>
      <c r="H22" s="85"/>
      <c r="I22" s="23"/>
      <c r="J22" s="23"/>
      <c r="L22" s="23"/>
      <c r="M22" s="23"/>
      <c r="N22" s="23"/>
      <c r="O22" s="23"/>
      <c r="P22" s="23"/>
      <c r="Q22" s="23"/>
      <c r="R22" s="23"/>
      <c r="S22" s="23"/>
      <c r="T22" s="23"/>
      <c r="U22" s="23"/>
    </row>
    <row r="23" spans="2:21" x14ac:dyDescent="0.25">
      <c r="B23" s="85"/>
      <c r="C23" s="85"/>
      <c r="D23" s="85"/>
      <c r="E23" s="85"/>
      <c r="F23" s="85"/>
      <c r="G23" s="85"/>
      <c r="H23" s="85"/>
    </row>
    <row r="24" spans="2:21" x14ac:dyDescent="0.25">
      <c r="B24" s="85"/>
      <c r="C24" s="85"/>
      <c r="D24" s="85"/>
      <c r="E24" s="85"/>
      <c r="F24" s="85"/>
      <c r="G24" s="85"/>
      <c r="H24" s="85"/>
    </row>
    <row r="25" spans="2:21" x14ac:dyDescent="0.25">
      <c r="B25" s="85"/>
      <c r="C25" s="85"/>
      <c r="D25" s="85"/>
      <c r="E25" s="85"/>
      <c r="F25" s="85"/>
      <c r="G25" s="85"/>
      <c r="H25" s="85"/>
    </row>
    <row r="26" spans="2:21" ht="15.75" thickBot="1" x14ac:dyDescent="0.3">
      <c r="B26" s="10"/>
      <c r="C26" s="10"/>
      <c r="D26" s="10"/>
      <c r="E26" s="10"/>
      <c r="F26" s="10"/>
      <c r="G26" s="10"/>
      <c r="H26" s="10"/>
    </row>
    <row r="27" spans="2:21" ht="15.75" x14ac:dyDescent="0.3">
      <c r="B27" s="82" t="s">
        <v>288</v>
      </c>
      <c r="C27" s="85"/>
      <c r="D27" s="82"/>
      <c r="E27" s="82"/>
      <c r="F27" s="82"/>
      <c r="G27" s="82"/>
      <c r="H27" s="82"/>
    </row>
    <row r="28" spans="2:21" x14ac:dyDescent="0.25">
      <c r="B28" s="85"/>
      <c r="C28" s="85"/>
      <c r="D28" s="85"/>
      <c r="E28" s="85"/>
      <c r="F28" s="85"/>
      <c r="G28" s="85"/>
    </row>
    <row r="30" spans="2:21" ht="15.75" x14ac:dyDescent="0.3">
      <c r="B30" s="151" t="s">
        <v>366</v>
      </c>
      <c r="C30" s="151">
        <v>100</v>
      </c>
      <c r="D30" s="151">
        <v>120</v>
      </c>
      <c r="E30" s="151">
        <v>150</v>
      </c>
      <c r="F30" s="151">
        <v>200</v>
      </c>
      <c r="G30" s="151">
        <v>250</v>
      </c>
      <c r="H30" s="151">
        <v>300</v>
      </c>
      <c r="I30" s="151">
        <v>500</v>
      </c>
    </row>
    <row r="31" spans="2:21" ht="15.75" x14ac:dyDescent="0.3">
      <c r="B31" s="112" t="s">
        <v>112</v>
      </c>
      <c r="C31" s="122">
        <v>1164.6033366865106</v>
      </c>
      <c r="D31" s="122">
        <v>1032.8518312366471</v>
      </c>
      <c r="E31" s="122">
        <v>891.71036262549342</v>
      </c>
      <c r="F31" s="122">
        <v>737.82435662296484</v>
      </c>
      <c r="G31" s="122">
        <v>636.9990396497069</v>
      </c>
      <c r="H31" s="122">
        <v>564.93537659791775</v>
      </c>
      <c r="I31" s="122">
        <v>403.56522413562772</v>
      </c>
    </row>
    <row r="32" spans="2:21" ht="15.75" x14ac:dyDescent="0.3">
      <c r="B32" s="112" t="s">
        <v>113</v>
      </c>
      <c r="C32" s="122">
        <v>819.22307884675683</v>
      </c>
      <c r="D32" s="122">
        <v>721.14307610773437</v>
      </c>
      <c r="E32" s="122">
        <v>616.93710283363805</v>
      </c>
      <c r="F32" s="122">
        <v>504.49464938722429</v>
      </c>
      <c r="G32" s="122">
        <v>431.59461374559271</v>
      </c>
      <c r="H32" s="122">
        <v>379.92272852733782</v>
      </c>
      <c r="I32" s="122">
        <v>265.7849601179596</v>
      </c>
    </row>
    <row r="33" spans="2:10" ht="15.75" x14ac:dyDescent="0.3">
      <c r="B33" s="112" t="s">
        <v>114</v>
      </c>
      <c r="C33" s="122">
        <v>1615.4226002001442</v>
      </c>
      <c r="D33" s="122">
        <v>1461.5125207731267</v>
      </c>
      <c r="E33" s="122">
        <v>1292.9534749496015</v>
      </c>
      <c r="F33" s="122">
        <v>1104.0045038114249</v>
      </c>
      <c r="G33" s="122">
        <v>976.67754417040294</v>
      </c>
      <c r="H33" s="122">
        <v>883.62417325728939</v>
      </c>
      <c r="I33" s="122">
        <v>667.47636649506785</v>
      </c>
    </row>
    <row r="34" spans="2:10" ht="15.75" x14ac:dyDescent="0.3">
      <c r="B34" s="112" t="s">
        <v>115</v>
      </c>
      <c r="C34" s="122">
        <v>785.72849803229883</v>
      </c>
      <c r="D34" s="122">
        <v>694.11152870872138</v>
      </c>
      <c r="E34" s="122">
        <v>596.39013204858827</v>
      </c>
      <c r="F34" s="122">
        <v>490.42444361814933</v>
      </c>
      <c r="G34" s="122">
        <v>421.37939883148414</v>
      </c>
      <c r="H34" s="122">
        <v>372.24601044985951</v>
      </c>
      <c r="I34" s="122">
        <v>263.01038811956892</v>
      </c>
    </row>
    <row r="35" spans="2:10" ht="15.75" x14ac:dyDescent="0.3">
      <c r="B35" s="112" t="s">
        <v>116</v>
      </c>
      <c r="C35" s="122">
        <v>4221.5990136024029</v>
      </c>
      <c r="D35" s="122">
        <v>4011.4218277986242</v>
      </c>
      <c r="E35" s="122">
        <v>3768.3728312112671</v>
      </c>
      <c r="F35" s="122">
        <v>3476.6306652761459</v>
      </c>
      <c r="G35" s="122">
        <v>3265.9842583476784</v>
      </c>
      <c r="H35" s="122">
        <v>3103.3834575404039</v>
      </c>
      <c r="I35" s="122">
        <v>2689.64934573251</v>
      </c>
    </row>
    <row r="36" spans="2:10" ht="15.75" x14ac:dyDescent="0.3">
      <c r="B36" s="112" t="s">
        <v>117</v>
      </c>
      <c r="C36" s="122">
        <v>1930.8248253773158</v>
      </c>
      <c r="D36" s="122">
        <v>1769.5467553416133</v>
      </c>
      <c r="E36" s="122">
        <v>1590.375405120885</v>
      </c>
      <c r="F36" s="122">
        <v>1385.8879946974332</v>
      </c>
      <c r="G36" s="122">
        <v>1245.5631219496095</v>
      </c>
      <c r="H36" s="122">
        <v>1141.5236390429088</v>
      </c>
      <c r="I36" s="122">
        <v>894.02775159081989</v>
      </c>
    </row>
    <row r="37" spans="2:10" ht="15.75" x14ac:dyDescent="0.3">
      <c r="B37" s="112" t="s">
        <v>118</v>
      </c>
      <c r="C37" s="122">
        <v>1273.3398633427328</v>
      </c>
      <c r="D37" s="122">
        <v>1150.2873978472658</v>
      </c>
      <c r="E37" s="122">
        <v>1015.7477011655063</v>
      </c>
      <c r="F37" s="122">
        <v>865.24937259212561</v>
      </c>
      <c r="G37" s="122">
        <v>764.04823941402924</v>
      </c>
      <c r="H37" s="122">
        <v>690.21247700370611</v>
      </c>
      <c r="I37" s="122">
        <v>519.17974047213772</v>
      </c>
    </row>
    <row r="38" spans="2:10" x14ac:dyDescent="0.25">
      <c r="B38" s="85"/>
      <c r="C38" s="85"/>
      <c r="D38" s="85"/>
      <c r="E38" s="85"/>
      <c r="F38" s="85"/>
      <c r="G38" s="85"/>
      <c r="H38" s="85"/>
      <c r="I38" s="85"/>
      <c r="J38" s="85"/>
    </row>
    <row r="39" spans="2:10" x14ac:dyDescent="0.25">
      <c r="B39" s="85"/>
      <c r="C39" s="85"/>
      <c r="D39" s="85"/>
      <c r="E39" s="85"/>
      <c r="F39" s="85"/>
      <c r="G39" s="85"/>
      <c r="H39" s="85"/>
      <c r="I39" s="85"/>
      <c r="J39" s="85"/>
    </row>
    <row r="40" spans="2:10" x14ac:dyDescent="0.25">
      <c r="B40" s="85"/>
      <c r="C40" s="85"/>
      <c r="D40" s="85"/>
      <c r="E40" s="85"/>
      <c r="F40" s="85"/>
      <c r="G40" s="85"/>
      <c r="H40" s="85"/>
      <c r="I40" s="85"/>
      <c r="J40" s="85"/>
    </row>
    <row r="41" spans="2:10" x14ac:dyDescent="0.25">
      <c r="B41" s="85"/>
      <c r="C41" s="85"/>
      <c r="D41" s="85"/>
      <c r="E41" s="85"/>
      <c r="F41" s="85"/>
      <c r="G41" s="85"/>
      <c r="H41" s="85"/>
      <c r="I41" s="85"/>
      <c r="J41" s="85"/>
    </row>
    <row r="42" spans="2:10" x14ac:dyDescent="0.25">
      <c r="B42" s="85"/>
      <c r="C42" s="85"/>
      <c r="D42" s="85"/>
      <c r="E42" s="85"/>
      <c r="F42" s="85"/>
      <c r="G42" s="85"/>
      <c r="H42" s="85"/>
      <c r="I42" s="85"/>
      <c r="J42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7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20.5703125" customWidth="1"/>
  </cols>
  <sheetData>
    <row r="1" spans="1:21" x14ac:dyDescent="0.25">
      <c r="A1" s="99" t="s">
        <v>3</v>
      </c>
    </row>
    <row r="2" spans="1:21" x14ac:dyDescent="0.25"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</row>
    <row r="3" spans="1:21" x14ac:dyDescent="0.25"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</row>
    <row r="4" spans="1:21" x14ac:dyDescent="0.25"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</row>
    <row r="5" spans="1:21" x14ac:dyDescent="0.25"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x14ac:dyDescent="0.25"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</row>
    <row r="7" spans="1:21" ht="15.75" thickBot="1" x14ac:dyDescent="0.3">
      <c r="B7" s="85"/>
      <c r="C7" s="85"/>
      <c r="D7" s="85"/>
      <c r="E7" s="85"/>
      <c r="F7" s="85"/>
      <c r="G7" s="85"/>
      <c r="H7" s="85"/>
      <c r="I7" s="85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</row>
    <row r="8" spans="1:21" ht="16.5" x14ac:dyDescent="0.25">
      <c r="B8" s="4" t="s">
        <v>289</v>
      </c>
      <c r="C8" s="4"/>
      <c r="D8" s="4"/>
      <c r="E8" s="4"/>
      <c r="F8" s="4"/>
      <c r="G8" s="4"/>
      <c r="H8" s="4"/>
      <c r="I8" s="85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</row>
    <row r="9" spans="1:21" ht="17.25" thickBot="1" x14ac:dyDescent="0.35">
      <c r="B9" s="106" t="s">
        <v>290</v>
      </c>
      <c r="C9" s="106"/>
      <c r="D9" s="106"/>
      <c r="E9" s="106"/>
      <c r="F9" s="106"/>
      <c r="G9" s="106"/>
      <c r="H9" s="106"/>
      <c r="I9" s="85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</row>
    <row r="10" spans="1:21" x14ac:dyDescent="0.25">
      <c r="B10" s="85"/>
      <c r="C10" s="85"/>
      <c r="D10" s="85"/>
      <c r="E10" s="85"/>
      <c r="F10" s="85"/>
      <c r="G10" s="85"/>
      <c r="H10" s="85"/>
      <c r="I10" s="85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</row>
    <row r="11" spans="1:21" x14ac:dyDescent="0.25">
      <c r="B11" s="85"/>
      <c r="C11" s="85"/>
      <c r="D11" s="85"/>
      <c r="E11" s="85"/>
      <c r="F11" s="85"/>
      <c r="G11" s="85"/>
      <c r="H11" s="85"/>
      <c r="I11" s="85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</row>
    <row r="12" spans="1:21" x14ac:dyDescent="0.25">
      <c r="B12" s="85"/>
      <c r="C12" s="85"/>
      <c r="D12" s="85"/>
      <c r="E12" s="85"/>
      <c r="F12" s="85"/>
      <c r="G12" s="85"/>
      <c r="H12" s="85"/>
      <c r="I12" s="85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</row>
    <row r="13" spans="1:21" x14ac:dyDescent="0.25">
      <c r="B13" s="85"/>
      <c r="C13" s="85"/>
      <c r="D13" s="85"/>
      <c r="E13" s="85"/>
      <c r="F13" s="85"/>
      <c r="G13" s="85"/>
      <c r="H13" s="85"/>
      <c r="I13" s="85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</row>
    <row r="14" spans="1:21" x14ac:dyDescent="0.25">
      <c r="B14" s="85"/>
      <c r="C14" s="85"/>
      <c r="D14" s="85"/>
      <c r="E14" s="85"/>
      <c r="F14" s="85"/>
      <c r="G14" s="85"/>
      <c r="H14" s="85"/>
      <c r="I14" s="85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</row>
    <row r="15" spans="1:21" x14ac:dyDescent="0.25">
      <c r="B15" s="85"/>
      <c r="C15" s="85"/>
      <c r="D15" s="85"/>
      <c r="E15" s="85"/>
      <c r="F15" s="85"/>
      <c r="G15" s="85"/>
      <c r="H15" s="85"/>
      <c r="I15" s="85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</row>
    <row r="16" spans="1:21" x14ac:dyDescent="0.25">
      <c r="B16" s="85"/>
      <c r="C16" s="85"/>
      <c r="D16" s="85"/>
      <c r="E16" s="85"/>
      <c r="F16" s="85"/>
      <c r="G16" s="85"/>
      <c r="H16" s="85"/>
      <c r="I16" s="85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</row>
    <row r="17" spans="2:21" x14ac:dyDescent="0.25">
      <c r="B17" s="85"/>
      <c r="C17" s="85"/>
      <c r="D17" s="20"/>
      <c r="E17" s="85"/>
      <c r="F17" s="85"/>
      <c r="G17" s="85"/>
      <c r="H17" s="85"/>
      <c r="I17" s="85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</row>
    <row r="18" spans="2:21" x14ac:dyDescent="0.25">
      <c r="B18" s="85"/>
      <c r="C18" s="85"/>
      <c r="D18" s="85"/>
      <c r="E18" s="85"/>
      <c r="F18" s="85"/>
      <c r="G18" s="85"/>
      <c r="H18" s="85"/>
      <c r="I18" s="85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</row>
    <row r="19" spans="2:21" x14ac:dyDescent="0.25">
      <c r="B19" s="85"/>
      <c r="C19" s="85"/>
      <c r="D19" s="85"/>
      <c r="E19" s="85"/>
      <c r="F19" s="85"/>
      <c r="G19" s="85"/>
      <c r="H19" s="85"/>
      <c r="I19" s="85"/>
      <c r="J19" s="23"/>
      <c r="L19" s="23"/>
      <c r="M19" s="23"/>
      <c r="N19" s="23"/>
      <c r="O19" s="23"/>
      <c r="P19" s="23"/>
      <c r="Q19" s="23"/>
      <c r="R19" s="23"/>
      <c r="S19" s="23"/>
      <c r="T19" s="23"/>
      <c r="U19" s="23"/>
    </row>
    <row r="20" spans="2:21" x14ac:dyDescent="0.25">
      <c r="B20" s="85"/>
      <c r="C20" s="85"/>
      <c r="D20" s="85"/>
      <c r="E20" s="85"/>
      <c r="F20" s="85"/>
      <c r="G20" s="85"/>
      <c r="H20" s="85"/>
      <c r="I20" s="85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</row>
    <row r="21" spans="2:21" x14ac:dyDescent="0.25">
      <c r="B21" s="85"/>
      <c r="C21" s="85"/>
      <c r="D21" s="85"/>
      <c r="E21" s="85"/>
      <c r="F21" s="85"/>
      <c r="G21" s="85"/>
      <c r="H21" s="85"/>
      <c r="I21" s="85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</row>
    <row r="22" spans="2:21" x14ac:dyDescent="0.25">
      <c r="B22" s="85"/>
      <c r="C22" s="85"/>
      <c r="D22" s="85"/>
      <c r="E22" s="85"/>
      <c r="F22" s="85"/>
      <c r="G22" s="85"/>
      <c r="H22" s="85"/>
      <c r="I22" s="85"/>
    </row>
    <row r="23" spans="2:21" x14ac:dyDescent="0.25">
      <c r="B23" s="85"/>
      <c r="C23" s="85"/>
      <c r="D23" s="85"/>
      <c r="E23" s="85"/>
      <c r="F23" s="85"/>
      <c r="G23" s="85"/>
      <c r="H23" s="85"/>
      <c r="I23" s="85"/>
    </row>
    <row r="24" spans="2:21" x14ac:dyDescent="0.25">
      <c r="B24" s="85"/>
      <c r="C24" s="85"/>
      <c r="D24" s="85"/>
      <c r="E24" s="85"/>
      <c r="F24" s="85"/>
      <c r="G24" s="85"/>
      <c r="H24" s="85"/>
      <c r="I24" s="85"/>
    </row>
    <row r="25" spans="2:21" x14ac:dyDescent="0.25">
      <c r="B25" s="85"/>
      <c r="C25" s="85"/>
      <c r="D25" s="85"/>
      <c r="E25" s="85"/>
      <c r="F25" s="85"/>
      <c r="G25" s="85"/>
      <c r="H25" s="85"/>
      <c r="I25" s="85"/>
    </row>
    <row r="26" spans="2:21" ht="15.75" thickBot="1" x14ac:dyDescent="0.3">
      <c r="B26" s="10"/>
      <c r="C26" s="10"/>
      <c r="D26" s="10"/>
      <c r="E26" s="10"/>
      <c r="F26" s="10"/>
      <c r="G26" s="10"/>
      <c r="H26" s="10"/>
      <c r="I26" s="85"/>
    </row>
    <row r="27" spans="2:21" ht="15.75" x14ac:dyDescent="0.3">
      <c r="B27" s="82" t="s">
        <v>288</v>
      </c>
      <c r="C27" s="85"/>
      <c r="D27" s="82"/>
      <c r="E27" s="82"/>
      <c r="F27" s="82"/>
      <c r="G27" s="82"/>
      <c r="H27" s="82"/>
      <c r="I27" s="85"/>
    </row>
    <row r="30" spans="2:21" ht="15.75" x14ac:dyDescent="0.3">
      <c r="B30" s="151" t="s">
        <v>366</v>
      </c>
      <c r="C30" s="151">
        <v>100</v>
      </c>
      <c r="D30" s="151">
        <v>120</v>
      </c>
      <c r="E30" s="151">
        <v>150</v>
      </c>
      <c r="F30" s="151">
        <v>200</v>
      </c>
      <c r="G30" s="151">
        <v>250</v>
      </c>
      <c r="H30" s="151">
        <v>300</v>
      </c>
      <c r="I30" s="151">
        <v>500</v>
      </c>
    </row>
    <row r="31" spans="2:21" ht="15.75" x14ac:dyDescent="0.3">
      <c r="B31" s="112" t="s">
        <v>112</v>
      </c>
      <c r="C31" s="122">
        <v>1363.246865884988</v>
      </c>
      <c r="D31" s="122">
        <v>1215.5143290703791</v>
      </c>
      <c r="E31" s="122">
        <v>1056.3118552256626</v>
      </c>
      <c r="F31" s="122">
        <v>881.43607881891728</v>
      </c>
      <c r="G31" s="122">
        <v>765.98963698940815</v>
      </c>
      <c r="H31" s="122">
        <v>682.98075937670626</v>
      </c>
      <c r="I31" s="122">
        <v>495.26679205351763</v>
      </c>
    </row>
    <row r="32" spans="2:21" ht="15.75" x14ac:dyDescent="0.3">
      <c r="B32" s="112" t="s">
        <v>113</v>
      </c>
      <c r="C32" s="122">
        <v>961.1894466980325</v>
      </c>
      <c r="D32" s="122">
        <v>846.60925449193917</v>
      </c>
      <c r="E32" s="122">
        <v>724.79345332697164</v>
      </c>
      <c r="F32" s="122">
        <v>593.24203415836337</v>
      </c>
      <c r="G32" s="122">
        <v>507.88240302711154</v>
      </c>
      <c r="H32" s="122">
        <v>447.3394335252616</v>
      </c>
      <c r="I32" s="122">
        <v>313.46285679694637</v>
      </c>
    </row>
    <row r="33" spans="2:9" ht="15.75" x14ac:dyDescent="0.3">
      <c r="B33" s="112" t="s">
        <v>114</v>
      </c>
      <c r="C33" s="122">
        <v>2084.8289254465058</v>
      </c>
      <c r="D33" s="122">
        <v>1903.0695150645602</v>
      </c>
      <c r="E33" s="122">
        <v>1702.0364899313145</v>
      </c>
      <c r="F33" s="122">
        <v>1473.8721650788088</v>
      </c>
      <c r="G33" s="122">
        <v>1318.177915520391</v>
      </c>
      <c r="H33" s="122">
        <v>1203.2566201665406</v>
      </c>
      <c r="I33" s="122">
        <v>931.88736715700395</v>
      </c>
    </row>
    <row r="34" spans="2:9" ht="15.75" x14ac:dyDescent="0.3">
      <c r="B34" s="112" t="s">
        <v>115</v>
      </c>
      <c r="C34" s="122">
        <v>914.17637922975018</v>
      </c>
      <c r="D34" s="122">
        <v>809.05595869650335</v>
      </c>
      <c r="E34" s="122">
        <v>696.70487932457729</v>
      </c>
      <c r="F34" s="122">
        <v>574.56596768186728</v>
      </c>
      <c r="G34" s="122">
        <v>494.77778251920353</v>
      </c>
      <c r="H34" s="122">
        <v>437.88367570280496</v>
      </c>
      <c r="I34" s="122">
        <v>310.97114502144564</v>
      </c>
    </row>
    <row r="35" spans="2:9" ht="15.75" x14ac:dyDescent="0.3">
      <c r="B35" s="112" t="s">
        <v>116</v>
      </c>
      <c r="C35" s="122">
        <v>5219.6146016779821</v>
      </c>
      <c r="D35" s="122">
        <v>4969.0984479306353</v>
      </c>
      <c r="E35" s="122">
        <v>4678.7953579609348</v>
      </c>
      <c r="F35" s="122">
        <v>4329.4143407443216</v>
      </c>
      <c r="G35" s="122">
        <v>4076.4826723446704</v>
      </c>
      <c r="H35" s="122">
        <v>3880.8313000067228</v>
      </c>
      <c r="I35" s="122">
        <v>3381.2424648691685</v>
      </c>
    </row>
    <row r="36" spans="2:9" ht="15.75" x14ac:dyDescent="0.3">
      <c r="B36" s="112" t="s">
        <v>117</v>
      </c>
      <c r="C36" s="122">
        <v>2394.6271365538664</v>
      </c>
      <c r="D36" s="122">
        <v>2203.915149467005</v>
      </c>
      <c r="E36" s="122">
        <v>1991.0481702706272</v>
      </c>
      <c r="F36" s="122">
        <v>1746.666883332899</v>
      </c>
      <c r="G36" s="122">
        <v>1577.9636085233651</v>
      </c>
      <c r="H36" s="122">
        <v>1452.292028702665</v>
      </c>
      <c r="I36" s="122">
        <v>1150.9836901283452</v>
      </c>
    </row>
    <row r="37" spans="2:9" ht="15.75" x14ac:dyDescent="0.3">
      <c r="B37" s="112" t="s">
        <v>118</v>
      </c>
      <c r="C37" s="122">
        <v>1528.0078360112739</v>
      </c>
      <c r="D37" s="122">
        <v>1380.344877416713</v>
      </c>
      <c r="E37" s="122">
        <v>1218.8972413986023</v>
      </c>
      <c r="F37" s="122">
        <v>1038.2992471105465</v>
      </c>
      <c r="G37" s="122">
        <v>916.85788729683111</v>
      </c>
      <c r="H37" s="122">
        <v>828.25497240444417</v>
      </c>
      <c r="I37" s="122">
        <v>623.01568856656252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6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42" customWidth="1"/>
  </cols>
  <sheetData>
    <row r="1" spans="1:25" x14ac:dyDescent="0.25">
      <c r="A1" s="99" t="s">
        <v>3</v>
      </c>
    </row>
    <row r="3" spans="1:25" x14ac:dyDescent="0.25">
      <c r="B3" s="24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5" x14ac:dyDescent="0.25"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5" x14ac:dyDescent="0.25"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</row>
    <row r="6" spans="1:25" x14ac:dyDescent="0.25"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5" ht="15.75" thickBot="1" x14ac:dyDescent="0.3">
      <c r="B7" s="85"/>
      <c r="C7" s="85"/>
      <c r="D7" s="85"/>
      <c r="E7" s="85"/>
      <c r="F7" s="85"/>
      <c r="G7" s="85"/>
      <c r="H7" s="85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</row>
    <row r="8" spans="1:25" ht="16.5" x14ac:dyDescent="0.25">
      <c r="B8" s="4" t="s">
        <v>119</v>
      </c>
      <c r="C8" s="4"/>
      <c r="D8" s="4"/>
      <c r="E8" s="4"/>
      <c r="F8" s="4"/>
      <c r="G8" s="85"/>
      <c r="H8" s="85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</row>
    <row r="9" spans="1:25" ht="17.25" thickBot="1" x14ac:dyDescent="0.35">
      <c r="B9" s="106" t="s">
        <v>291</v>
      </c>
      <c r="C9" s="106"/>
      <c r="D9" s="106"/>
      <c r="E9" s="106"/>
      <c r="F9" s="106"/>
      <c r="G9" s="85"/>
      <c r="H9" s="85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</row>
    <row r="10" spans="1:25" x14ac:dyDescent="0.25">
      <c r="B10" s="85"/>
      <c r="C10" s="85"/>
      <c r="D10" s="85"/>
      <c r="E10" s="85"/>
      <c r="F10" s="85"/>
      <c r="G10" s="85"/>
      <c r="H10" s="85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</row>
    <row r="11" spans="1:25" x14ac:dyDescent="0.25">
      <c r="B11" s="85"/>
      <c r="C11" s="85"/>
      <c r="D11" s="85"/>
      <c r="E11" s="85"/>
      <c r="F11" s="85"/>
      <c r="G11" s="85"/>
      <c r="H11" s="85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</row>
    <row r="12" spans="1:25" x14ac:dyDescent="0.25">
      <c r="B12" s="85"/>
      <c r="C12" s="85"/>
      <c r="D12" s="85"/>
      <c r="E12" s="85"/>
      <c r="F12" s="85"/>
      <c r="G12" s="85"/>
      <c r="H12" s="85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</row>
    <row r="13" spans="1:25" x14ac:dyDescent="0.25">
      <c r="B13" s="85"/>
      <c r="C13" s="85"/>
      <c r="D13" s="85"/>
      <c r="E13" s="85"/>
      <c r="F13" s="85"/>
      <c r="G13" s="85"/>
      <c r="H13" s="85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</row>
    <row r="14" spans="1:25" x14ac:dyDescent="0.25">
      <c r="B14" s="85"/>
      <c r="C14" s="85"/>
      <c r="D14" s="85"/>
      <c r="E14" s="85"/>
      <c r="F14" s="85"/>
      <c r="G14" s="85"/>
      <c r="H14" s="85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</row>
    <row r="15" spans="1:25" x14ac:dyDescent="0.25">
      <c r="B15" s="85"/>
      <c r="C15" s="85"/>
      <c r="D15" s="85"/>
      <c r="E15" s="85"/>
      <c r="F15" s="85"/>
      <c r="G15" s="85"/>
      <c r="H15" s="85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</row>
    <row r="16" spans="1:25" x14ac:dyDescent="0.25">
      <c r="B16" s="85"/>
      <c r="C16" s="85"/>
      <c r="D16" s="85"/>
      <c r="E16" s="85"/>
      <c r="F16" s="85"/>
      <c r="G16" s="85"/>
      <c r="H16" s="85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</row>
    <row r="17" spans="2:25" x14ac:dyDescent="0.25">
      <c r="B17" s="85"/>
      <c r="C17" s="85"/>
      <c r="D17" s="20"/>
      <c r="E17" s="85"/>
      <c r="F17" s="85"/>
      <c r="G17" s="85"/>
      <c r="H17" s="85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</row>
    <row r="18" spans="2:25" x14ac:dyDescent="0.25">
      <c r="B18" s="85"/>
      <c r="C18" s="85"/>
      <c r="D18" s="85"/>
      <c r="E18" s="85"/>
      <c r="F18" s="85"/>
      <c r="G18" s="85"/>
      <c r="H18" s="85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2:25" x14ac:dyDescent="0.25">
      <c r="B19" s="85"/>
      <c r="C19" s="85"/>
      <c r="D19" s="85"/>
      <c r="E19" s="85"/>
      <c r="F19" s="85"/>
      <c r="G19" s="85"/>
      <c r="H19" s="85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</row>
    <row r="20" spans="2:25" x14ac:dyDescent="0.25">
      <c r="B20" s="85"/>
      <c r="C20" s="85"/>
      <c r="D20" s="85"/>
      <c r="E20" s="85"/>
      <c r="F20" s="85"/>
      <c r="G20" s="85"/>
      <c r="H20" s="85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</row>
    <row r="21" spans="2:25" x14ac:dyDescent="0.25">
      <c r="B21" s="85"/>
      <c r="C21" s="85"/>
      <c r="D21" s="85"/>
      <c r="E21" s="85"/>
      <c r="F21" s="85"/>
      <c r="G21" s="85"/>
      <c r="H21" s="85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</row>
    <row r="22" spans="2:25" x14ac:dyDescent="0.25">
      <c r="B22" s="85"/>
      <c r="C22" s="85"/>
      <c r="D22" s="85"/>
      <c r="E22" s="85"/>
      <c r="F22" s="85"/>
      <c r="G22" s="85"/>
      <c r="H22" s="85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</row>
    <row r="23" spans="2:25" x14ac:dyDescent="0.25">
      <c r="B23" s="85"/>
      <c r="C23" s="85"/>
      <c r="D23" s="85"/>
      <c r="E23" s="85"/>
      <c r="F23" s="85"/>
      <c r="G23" s="85"/>
      <c r="H23" s="85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2:25" x14ac:dyDescent="0.25">
      <c r="B24" s="85"/>
      <c r="C24" s="85"/>
      <c r="D24" s="85"/>
      <c r="E24" s="85"/>
      <c r="F24" s="85"/>
      <c r="G24" s="85"/>
      <c r="H24" s="85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2:25" x14ac:dyDescent="0.25">
      <c r="B25" s="85"/>
      <c r="C25" s="85"/>
      <c r="D25" s="85"/>
      <c r="E25" s="85"/>
      <c r="F25" s="85"/>
      <c r="G25" s="85"/>
      <c r="H25" s="85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</row>
    <row r="26" spans="2:25" ht="15.75" thickBot="1" x14ac:dyDescent="0.3">
      <c r="B26" s="10"/>
      <c r="C26" s="10"/>
      <c r="D26" s="10"/>
      <c r="E26" s="10"/>
      <c r="F26" s="10"/>
      <c r="G26" s="85"/>
      <c r="H26" s="85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</row>
    <row r="27" spans="2:25" ht="15.75" x14ac:dyDescent="0.3">
      <c r="B27" s="82" t="s">
        <v>245</v>
      </c>
      <c r="C27" s="85"/>
      <c r="D27" s="82"/>
      <c r="E27" s="82"/>
      <c r="F27" s="82"/>
      <c r="G27" s="85"/>
      <c r="H27" s="85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</row>
    <row r="28" spans="2:25" x14ac:dyDescent="0.25"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</row>
    <row r="29" spans="2:25" x14ac:dyDescent="0.25"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</row>
    <row r="30" spans="2:25" ht="15.75" x14ac:dyDescent="0.3">
      <c r="B30" s="151"/>
      <c r="C30" s="151" t="s">
        <v>120</v>
      </c>
      <c r="D30" s="151" t="s">
        <v>121</v>
      </c>
      <c r="E30" s="151" t="s">
        <v>122</v>
      </c>
      <c r="F30" s="151" t="s">
        <v>123</v>
      </c>
      <c r="G30" s="151" t="s">
        <v>124</v>
      </c>
      <c r="H30" s="151" t="s">
        <v>125</v>
      </c>
      <c r="I30" s="151" t="s">
        <v>126</v>
      </c>
      <c r="J30" s="151" t="s">
        <v>127</v>
      </c>
      <c r="K30" s="151" t="s">
        <v>128</v>
      </c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</row>
    <row r="31" spans="2:25" ht="15.75" x14ac:dyDescent="0.3">
      <c r="B31" s="112" t="s">
        <v>129</v>
      </c>
      <c r="C31" s="113">
        <v>0.10915865471279897</v>
      </c>
      <c r="D31" s="113">
        <v>0.05</v>
      </c>
      <c r="E31" s="113">
        <v>0.02</v>
      </c>
      <c r="F31" s="113">
        <v>0</v>
      </c>
      <c r="G31" s="113">
        <v>0</v>
      </c>
      <c r="H31" s="113">
        <v>0</v>
      </c>
      <c r="I31" s="113">
        <v>0</v>
      </c>
      <c r="J31" s="113">
        <v>0</v>
      </c>
      <c r="K31" s="113">
        <v>0</v>
      </c>
      <c r="L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</row>
    <row r="32" spans="2:25" ht="15.75" x14ac:dyDescent="0.3">
      <c r="B32" s="112" t="s">
        <v>41</v>
      </c>
      <c r="C32" s="113">
        <v>0.38847783450158679</v>
      </c>
      <c r="D32" s="113">
        <v>0.19958690185652062</v>
      </c>
      <c r="E32" s="113">
        <v>0.13853966620492109</v>
      </c>
      <c r="F32" s="113">
        <v>9.366126817805398E-2</v>
      </c>
      <c r="G32" s="113">
        <v>3.3750222767187976E-2</v>
      </c>
      <c r="H32" s="113">
        <v>1.5609052678549951E-2</v>
      </c>
      <c r="I32" s="113">
        <v>7.168664743121167E-3</v>
      </c>
      <c r="J32" s="113">
        <v>2.533665482770453E-3</v>
      </c>
      <c r="K32" s="113">
        <v>1.7236982052247773E-3</v>
      </c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</row>
    <row r="33" spans="2:11" ht="15.75" x14ac:dyDescent="0.3">
      <c r="B33" s="112" t="s">
        <v>114</v>
      </c>
      <c r="C33" s="113">
        <v>7.0000000000000007E-2</v>
      </c>
      <c r="D33" s="113">
        <v>7.0000000000000007E-2</v>
      </c>
      <c r="E33" s="113">
        <v>7.0000000000000007E-2</v>
      </c>
      <c r="F33" s="113">
        <v>7.0000000000000007E-2</v>
      </c>
      <c r="G33" s="113">
        <v>7.0000000000000007E-2</v>
      </c>
      <c r="H33" s="113">
        <v>6.5000000000000002E-2</v>
      </c>
      <c r="I33" s="113">
        <v>0.06</v>
      </c>
      <c r="J33" s="113">
        <v>0.06</v>
      </c>
      <c r="K33" s="113">
        <v>0.06</v>
      </c>
    </row>
    <row r="34" spans="2:11" ht="15.75" x14ac:dyDescent="0.3">
      <c r="B34" s="112" t="s">
        <v>115</v>
      </c>
      <c r="C34" s="113">
        <v>0.2</v>
      </c>
      <c r="D34" s="113">
        <v>0.22</v>
      </c>
      <c r="E34" s="113">
        <v>0.23</v>
      </c>
      <c r="F34" s="113">
        <v>0.25</v>
      </c>
      <c r="G34" s="113">
        <v>0.28999999999999998</v>
      </c>
      <c r="H34" s="113">
        <v>0.31999999999999995</v>
      </c>
      <c r="I34" s="113">
        <v>0.32999999999999996</v>
      </c>
      <c r="J34" s="113">
        <v>0.33499999999999996</v>
      </c>
      <c r="K34" s="113">
        <v>0.33999999999999997</v>
      </c>
    </row>
    <row r="35" spans="2:11" ht="15.75" x14ac:dyDescent="0.3">
      <c r="B35" s="112" t="s">
        <v>116</v>
      </c>
      <c r="C35" s="113">
        <v>0.04</v>
      </c>
      <c r="D35" s="113">
        <v>0.16</v>
      </c>
      <c r="E35" s="113">
        <v>0.21000000000000002</v>
      </c>
      <c r="F35" s="113">
        <v>0.24000000000000002</v>
      </c>
      <c r="G35" s="113">
        <v>0.27</v>
      </c>
      <c r="H35" s="113">
        <v>0.28000000000000003</v>
      </c>
      <c r="I35" s="113">
        <v>0.29000000000000004</v>
      </c>
      <c r="J35" s="113">
        <v>0.29000000000000004</v>
      </c>
      <c r="K35" s="113">
        <v>0.29500000000000004</v>
      </c>
    </row>
    <row r="36" spans="2:11" ht="15.75" x14ac:dyDescent="0.3">
      <c r="B36" s="112" t="s">
        <v>117</v>
      </c>
      <c r="C36" s="113">
        <v>0.01</v>
      </c>
      <c r="D36" s="113">
        <v>0.08</v>
      </c>
      <c r="E36" s="113">
        <v>0.11</v>
      </c>
      <c r="F36" s="113">
        <v>0.13</v>
      </c>
      <c r="G36" s="113">
        <v>0.14000000000000001</v>
      </c>
      <c r="H36" s="113">
        <v>0.15000000000000002</v>
      </c>
      <c r="I36" s="113">
        <v>0.16000000000000003</v>
      </c>
      <c r="J36" s="113">
        <v>0.16000000000000003</v>
      </c>
      <c r="K36" s="113">
        <v>0.16200000000000003</v>
      </c>
    </row>
    <row r="37" spans="2:11" ht="15.75" x14ac:dyDescent="0.3">
      <c r="B37" s="112" t="s">
        <v>118</v>
      </c>
      <c r="C37" s="113">
        <v>0.1</v>
      </c>
      <c r="D37" s="113">
        <v>0.12000000000000001</v>
      </c>
      <c r="E37" s="113">
        <v>0.13</v>
      </c>
      <c r="F37" s="113">
        <v>0.13</v>
      </c>
      <c r="G37" s="113">
        <v>0.13</v>
      </c>
      <c r="H37" s="113">
        <v>0.13</v>
      </c>
      <c r="I37" s="113">
        <v>0.13</v>
      </c>
      <c r="J37" s="113">
        <v>0.13</v>
      </c>
      <c r="K37" s="113">
        <v>0.13</v>
      </c>
    </row>
    <row r="38" spans="2:11" ht="15.75" x14ac:dyDescent="0.3">
      <c r="B38" s="112" t="s">
        <v>130</v>
      </c>
      <c r="C38" s="113">
        <v>0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13">
        <v>0</v>
      </c>
    </row>
    <row r="39" spans="2:11" ht="15.75" x14ac:dyDescent="0.3">
      <c r="B39" s="112" t="s">
        <v>131</v>
      </c>
      <c r="C39" s="113">
        <v>2.3598362980388494E-3</v>
      </c>
      <c r="D39" s="113">
        <v>4.1309814347947047E-4</v>
      </c>
      <c r="E39" s="113">
        <v>1.4603337950789132E-3</v>
      </c>
      <c r="F39" s="113">
        <v>6.3387318219460011E-3</v>
      </c>
      <c r="G39" s="113">
        <v>6.2497772328120611E-3</v>
      </c>
      <c r="H39" s="113">
        <v>9.3909473214500005E-3</v>
      </c>
      <c r="I39" s="113">
        <v>7.8313352568788793E-3</v>
      </c>
      <c r="J39" s="113">
        <v>1.2466334517229409E-2</v>
      </c>
      <c r="K39" s="113">
        <v>6.2763017947751335E-3</v>
      </c>
    </row>
    <row r="40" spans="2:11" ht="15.75" x14ac:dyDescent="0.3">
      <c r="B40" s="112" t="s">
        <v>39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</row>
    <row r="41" spans="2:11" ht="15.75" x14ac:dyDescent="0.3">
      <c r="B41" s="112" t="s">
        <v>132</v>
      </c>
      <c r="C41" s="113">
        <v>0.08</v>
      </c>
      <c r="D41" s="113">
        <v>0.1</v>
      </c>
      <c r="E41" s="113">
        <v>0.09</v>
      </c>
      <c r="F41" s="113">
        <v>0.08</v>
      </c>
      <c r="G41" s="113">
        <v>0.06</v>
      </c>
      <c r="H41" s="113">
        <v>0.03</v>
      </c>
      <c r="I41" s="113">
        <v>1.4999999999999999E-2</v>
      </c>
      <c r="J41" s="113">
        <v>0.01</v>
      </c>
      <c r="K41" s="113">
        <v>5.0000000000000001E-3</v>
      </c>
    </row>
    <row r="42" spans="2:11" ht="15.75" x14ac:dyDescent="0.3">
      <c r="B42" s="112" t="s">
        <v>133</v>
      </c>
      <c r="C42" s="113">
        <v>0.38847783450158679</v>
      </c>
      <c r="D42" s="113">
        <v>0.19958690185652062</v>
      </c>
      <c r="E42" s="113">
        <v>0.13853966620492109</v>
      </c>
      <c r="F42" s="113">
        <v>9.366126817805398E-2</v>
      </c>
      <c r="G42" s="113">
        <v>3.3750222767187976E-2</v>
      </c>
      <c r="H42" s="113">
        <v>1.5609052678549951E-2</v>
      </c>
      <c r="I42" s="113">
        <v>7.168664743121167E-3</v>
      </c>
      <c r="J42" s="113">
        <v>2.533665482770453E-3</v>
      </c>
      <c r="K42" s="113">
        <v>1.7236982052247773E-3</v>
      </c>
    </row>
    <row r="43" spans="2:11" ht="15.75" x14ac:dyDescent="0.3">
      <c r="B43" s="112" t="s">
        <v>134</v>
      </c>
      <c r="C43" s="113">
        <v>0.15000000000000002</v>
      </c>
      <c r="D43" s="113">
        <v>0.36</v>
      </c>
      <c r="E43" s="113">
        <v>0.45</v>
      </c>
      <c r="F43" s="113">
        <v>0.5</v>
      </c>
      <c r="G43" s="113">
        <v>0.54</v>
      </c>
      <c r="H43" s="113">
        <v>0.56000000000000005</v>
      </c>
      <c r="I43" s="113">
        <v>0.58000000000000007</v>
      </c>
      <c r="J43" s="113">
        <v>0.58000000000000007</v>
      </c>
      <c r="K43" s="113">
        <v>0.58700000000000008</v>
      </c>
    </row>
    <row r="44" spans="2:11" ht="15.75" x14ac:dyDescent="0.3">
      <c r="B44" s="112" t="s">
        <v>135</v>
      </c>
      <c r="C44" s="113">
        <v>0.28000000000000003</v>
      </c>
      <c r="D44" s="113">
        <v>0.32</v>
      </c>
      <c r="E44" s="113">
        <v>0.32</v>
      </c>
      <c r="F44" s="113">
        <v>0.33</v>
      </c>
      <c r="G44" s="113">
        <v>0.35</v>
      </c>
      <c r="H44" s="113">
        <v>0.35</v>
      </c>
      <c r="I44" s="113">
        <v>0.34499999999999997</v>
      </c>
      <c r="J44" s="113">
        <v>0.34499999999999997</v>
      </c>
      <c r="K44" s="113">
        <v>0.34499999999999997</v>
      </c>
    </row>
    <row r="45" spans="2:11" ht="15.75" x14ac:dyDescent="0.3">
      <c r="B45" s="112" t="s">
        <v>136</v>
      </c>
      <c r="C45" s="113">
        <v>0.99999632551242446</v>
      </c>
      <c r="D45" s="113">
        <v>1</v>
      </c>
      <c r="E45" s="113">
        <v>1</v>
      </c>
      <c r="F45" s="113">
        <v>1</v>
      </c>
      <c r="G45" s="113">
        <v>1</v>
      </c>
      <c r="H45" s="113">
        <v>1</v>
      </c>
      <c r="I45" s="113">
        <v>1</v>
      </c>
      <c r="J45" s="113">
        <v>0.99999999999999989</v>
      </c>
      <c r="K45" s="113">
        <v>0.99999999999999989</v>
      </c>
    </row>
    <row r="46" spans="2:11" ht="15.75" x14ac:dyDescent="0.3">
      <c r="B46" s="112" t="s">
        <v>137</v>
      </c>
      <c r="C46" s="123">
        <v>12.080193992099476</v>
      </c>
      <c r="D46" s="123">
        <v>8.5971553227282183</v>
      </c>
      <c r="E46" s="123">
        <v>8.1148521241806346</v>
      </c>
      <c r="F46" s="123">
        <v>7.4590629999999996</v>
      </c>
      <c r="G46" s="123">
        <v>6.4248690000000002</v>
      </c>
      <c r="H46" s="123">
        <v>4.4999719999999996</v>
      </c>
      <c r="I46" s="123">
        <v>4.1146240000000001</v>
      </c>
      <c r="J46" s="123">
        <v>3.401481</v>
      </c>
      <c r="K46" s="123">
        <v>3.0584889999999998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6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39.7109375" customWidth="1"/>
  </cols>
  <sheetData>
    <row r="1" spans="1:23" x14ac:dyDescent="0.25">
      <c r="A1" s="99" t="s">
        <v>3</v>
      </c>
    </row>
    <row r="3" spans="1:23" x14ac:dyDescent="0.25">
      <c r="B3" s="25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</row>
    <row r="4" spans="1:23" x14ac:dyDescent="0.25"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</row>
    <row r="5" spans="1:23" x14ac:dyDescent="0.25"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</row>
    <row r="6" spans="1:23" x14ac:dyDescent="0.25"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</row>
    <row r="7" spans="1:23" ht="15.75" thickBot="1" x14ac:dyDescent="0.3">
      <c r="B7" s="85"/>
      <c r="C7" s="85"/>
      <c r="D7" s="85"/>
      <c r="E7" s="85"/>
      <c r="F7" s="85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</row>
    <row r="8" spans="1:23" ht="16.5" x14ac:dyDescent="0.25">
      <c r="B8" s="4" t="s">
        <v>367</v>
      </c>
      <c r="C8" s="4"/>
      <c r="D8" s="4"/>
      <c r="E8" s="4"/>
      <c r="F8" s="4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</row>
    <row r="9" spans="1:23" ht="17.25" thickBot="1" x14ac:dyDescent="0.35">
      <c r="B9" s="106" t="s">
        <v>292</v>
      </c>
      <c r="C9" s="106"/>
      <c r="D9" s="106"/>
      <c r="E9" s="106"/>
      <c r="F9" s="106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</row>
    <row r="10" spans="1:23" x14ac:dyDescent="0.25">
      <c r="B10" s="85"/>
      <c r="C10" s="85"/>
      <c r="D10" s="85"/>
      <c r="E10" s="85"/>
      <c r="F10" s="85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</row>
    <row r="11" spans="1:23" x14ac:dyDescent="0.25">
      <c r="B11" s="85"/>
      <c r="C11" s="85"/>
      <c r="D11" s="85"/>
      <c r="E11" s="85"/>
      <c r="F11" s="85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</row>
    <row r="12" spans="1:23" x14ac:dyDescent="0.25">
      <c r="B12" s="85"/>
      <c r="C12" s="85"/>
      <c r="D12" s="85"/>
      <c r="E12" s="85"/>
      <c r="F12" s="85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</row>
    <row r="13" spans="1:23" x14ac:dyDescent="0.25">
      <c r="B13" s="85"/>
      <c r="C13" s="85"/>
      <c r="D13" s="85"/>
      <c r="E13" s="85"/>
      <c r="F13" s="85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</row>
    <row r="14" spans="1:23" x14ac:dyDescent="0.25">
      <c r="B14" s="85"/>
      <c r="C14" s="85"/>
      <c r="D14" s="85"/>
      <c r="E14" s="85"/>
      <c r="F14" s="85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</row>
    <row r="15" spans="1:23" x14ac:dyDescent="0.25">
      <c r="B15" s="85"/>
      <c r="C15" s="85"/>
      <c r="D15" s="85"/>
      <c r="E15" s="85"/>
      <c r="F15" s="85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</row>
    <row r="16" spans="1:23" x14ac:dyDescent="0.25">
      <c r="B16" s="85"/>
      <c r="C16" s="85"/>
      <c r="D16" s="85"/>
      <c r="E16" s="85"/>
      <c r="F16" s="85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</row>
    <row r="17" spans="2:23" x14ac:dyDescent="0.25">
      <c r="B17" s="85"/>
      <c r="C17" s="85"/>
      <c r="D17" s="20"/>
      <c r="E17" s="85"/>
      <c r="F17" s="85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</row>
    <row r="18" spans="2:23" x14ac:dyDescent="0.25">
      <c r="B18" s="85"/>
      <c r="C18" s="85"/>
      <c r="D18" s="85"/>
      <c r="E18" s="85"/>
      <c r="F18" s="85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</row>
    <row r="19" spans="2:23" x14ac:dyDescent="0.25">
      <c r="B19" s="85"/>
      <c r="C19" s="85"/>
      <c r="D19" s="85"/>
      <c r="E19" s="85"/>
      <c r="F19" s="85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</row>
    <row r="20" spans="2:23" x14ac:dyDescent="0.25">
      <c r="B20" s="85"/>
      <c r="C20" s="85"/>
      <c r="D20" s="85"/>
      <c r="E20" s="85"/>
      <c r="F20" s="85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</row>
    <row r="21" spans="2:23" x14ac:dyDescent="0.25">
      <c r="B21" s="85"/>
      <c r="C21" s="85"/>
      <c r="D21" s="85"/>
      <c r="E21" s="85"/>
      <c r="F21" s="85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</row>
    <row r="22" spans="2:23" x14ac:dyDescent="0.25">
      <c r="B22" s="85"/>
      <c r="C22" s="85"/>
      <c r="D22" s="85"/>
      <c r="E22" s="85"/>
      <c r="F22" s="85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</row>
    <row r="23" spans="2:23" x14ac:dyDescent="0.25">
      <c r="B23" s="85"/>
      <c r="C23" s="85"/>
      <c r="D23" s="85"/>
      <c r="E23" s="85"/>
      <c r="F23" s="85"/>
      <c r="G23" s="23"/>
      <c r="H23" s="23"/>
      <c r="I23" s="23"/>
      <c r="J23" s="23"/>
      <c r="K23" s="23"/>
      <c r="L23" s="23"/>
      <c r="N23" s="23"/>
      <c r="O23" s="23"/>
      <c r="P23" s="23"/>
      <c r="Q23" s="23"/>
      <c r="R23" s="23"/>
      <c r="S23" s="23"/>
      <c r="T23" s="23"/>
      <c r="U23" s="23"/>
      <c r="V23" s="23"/>
      <c r="W23" s="23"/>
    </row>
    <row r="24" spans="2:23" x14ac:dyDescent="0.25">
      <c r="B24" s="85"/>
      <c r="C24" s="85"/>
      <c r="D24" s="85"/>
      <c r="E24" s="85"/>
      <c r="F24" s="85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</row>
    <row r="25" spans="2:23" x14ac:dyDescent="0.25">
      <c r="B25" s="85"/>
      <c r="C25" s="85"/>
      <c r="D25" s="85"/>
      <c r="E25" s="85"/>
      <c r="F25" s="85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</row>
    <row r="26" spans="2:23" ht="15.75" thickBot="1" x14ac:dyDescent="0.3">
      <c r="B26" s="10"/>
      <c r="C26" s="10"/>
      <c r="D26" s="10"/>
      <c r="E26" s="10"/>
      <c r="F26" s="10"/>
    </row>
    <row r="27" spans="2:23" ht="15.75" x14ac:dyDescent="0.3">
      <c r="B27" s="82" t="s">
        <v>245</v>
      </c>
      <c r="C27" s="85"/>
      <c r="D27" s="82"/>
      <c r="E27" s="82"/>
      <c r="F27" s="82"/>
    </row>
    <row r="28" spans="2:23" x14ac:dyDescent="0.25">
      <c r="B28" s="85"/>
      <c r="C28" s="85"/>
      <c r="D28" s="85"/>
      <c r="E28" s="85"/>
      <c r="F28" s="85"/>
    </row>
    <row r="30" spans="2:23" ht="15.75" x14ac:dyDescent="0.3">
      <c r="B30" s="151"/>
      <c r="C30" s="151" t="s">
        <v>120</v>
      </c>
      <c r="D30" s="151" t="s">
        <v>121</v>
      </c>
      <c r="E30" s="151" t="s">
        <v>122</v>
      </c>
      <c r="F30" s="151" t="s">
        <v>123</v>
      </c>
      <c r="G30" s="151" t="s">
        <v>124</v>
      </c>
      <c r="H30" s="151" t="s">
        <v>125</v>
      </c>
      <c r="I30" s="151" t="s">
        <v>126</v>
      </c>
      <c r="J30" s="151" t="s">
        <v>127</v>
      </c>
      <c r="K30" s="151" t="s">
        <v>128</v>
      </c>
    </row>
    <row r="31" spans="2:23" ht="15.75" x14ac:dyDescent="0.3">
      <c r="B31" s="112" t="s">
        <v>129</v>
      </c>
      <c r="C31" s="113">
        <v>0.21354076399141692</v>
      </c>
      <c r="D31" s="113">
        <v>0.10119385585095118</v>
      </c>
      <c r="E31" s="113">
        <v>6.2163690262529776E-2</v>
      </c>
      <c r="F31" s="113">
        <v>5.4999064548201269E-2</v>
      </c>
      <c r="G31" s="113">
        <v>2.7946529537496847E-2</v>
      </c>
      <c r="H31" s="113">
        <v>2.2217804798090771E-2</v>
      </c>
      <c r="I31" s="113">
        <v>7.6125386030534295E-3</v>
      </c>
      <c r="J31" s="113">
        <v>2.3048006316206721E-3</v>
      </c>
      <c r="K31" s="113">
        <v>1.1030589993998058E-3</v>
      </c>
    </row>
    <row r="32" spans="2:23" ht="15.75" x14ac:dyDescent="0.3">
      <c r="B32" s="112" t="s">
        <v>41</v>
      </c>
      <c r="C32" s="113">
        <v>0.41758076767825758</v>
      </c>
      <c r="D32" s="113">
        <v>0.24131919726155943</v>
      </c>
      <c r="E32" s="113">
        <v>0.21180443152275374</v>
      </c>
      <c r="F32" s="113">
        <v>0.16091507797600363</v>
      </c>
      <c r="G32" s="113">
        <v>0.12126289236857174</v>
      </c>
      <c r="H32" s="113">
        <v>9.5557438862084301E-2</v>
      </c>
      <c r="I32" s="113">
        <v>7.5969555586053686E-2</v>
      </c>
      <c r="J32" s="113">
        <v>5.084457299685298E-2</v>
      </c>
      <c r="K32" s="113">
        <v>4.110976534726693E-2</v>
      </c>
    </row>
    <row r="33" spans="2:11" ht="15.75" x14ac:dyDescent="0.3">
      <c r="B33" s="112" t="s">
        <v>114</v>
      </c>
      <c r="C33" s="113">
        <v>9.6046731946054495E-2</v>
      </c>
      <c r="D33" s="113">
        <v>0.12555744900123764</v>
      </c>
      <c r="E33" s="113">
        <v>0.15999452066179631</v>
      </c>
      <c r="F33" s="113">
        <v>0.14630372454991972</v>
      </c>
      <c r="G33" s="113">
        <v>0.14007996030512082</v>
      </c>
      <c r="H33" s="113">
        <v>0.12516093406869105</v>
      </c>
      <c r="I33" s="113">
        <v>0.1133112644904164</v>
      </c>
      <c r="J33" s="113">
        <v>8.9496594654255496E-2</v>
      </c>
      <c r="K33" s="113">
        <v>8.1371521909330946E-2</v>
      </c>
    </row>
    <row r="34" spans="2:11" ht="15.75" x14ac:dyDescent="0.3">
      <c r="B34" s="112" t="s">
        <v>115</v>
      </c>
      <c r="C34" s="113">
        <v>0.18012419678604144</v>
      </c>
      <c r="D34" s="113">
        <v>0.24903566418319573</v>
      </c>
      <c r="E34" s="113">
        <v>0.24779502218448135</v>
      </c>
      <c r="F34" s="113">
        <v>0.25258318126900237</v>
      </c>
      <c r="G34" s="113">
        <v>0.26493641237642834</v>
      </c>
      <c r="H34" s="113">
        <v>0.3063518124457188</v>
      </c>
      <c r="I34" s="113">
        <v>0.35781247332881017</v>
      </c>
      <c r="J34" s="113">
        <v>0.430941580883967</v>
      </c>
      <c r="K34" s="113">
        <v>0.44071377689238761</v>
      </c>
    </row>
    <row r="35" spans="2:11" ht="15.75" x14ac:dyDescent="0.3">
      <c r="B35" s="112" t="s">
        <v>116</v>
      </c>
      <c r="C35" s="113">
        <v>3.126938472644347E-3</v>
      </c>
      <c r="D35" s="113">
        <v>9.6851319392810581E-2</v>
      </c>
      <c r="E35" s="113">
        <v>0.11045033005866788</v>
      </c>
      <c r="F35" s="113">
        <v>0.1429768509562874</v>
      </c>
      <c r="G35" s="113">
        <v>0.18601731722637244</v>
      </c>
      <c r="H35" s="113">
        <v>0.18391519770858317</v>
      </c>
      <c r="I35" s="113">
        <v>0.1928388074933832</v>
      </c>
      <c r="J35" s="113">
        <v>0.19421849435228195</v>
      </c>
      <c r="K35" s="113">
        <v>0.19758351292411039</v>
      </c>
    </row>
    <row r="36" spans="2:11" ht="15.75" x14ac:dyDescent="0.3">
      <c r="B36" s="112" t="s">
        <v>117</v>
      </c>
      <c r="C36" s="113">
        <v>4.308553006504434E-4</v>
      </c>
      <c r="D36" s="113">
        <v>2.7100569702270736E-2</v>
      </c>
      <c r="E36" s="113">
        <v>2.7118387338881212E-2</v>
      </c>
      <c r="F36" s="113">
        <v>4.1976161025271283E-2</v>
      </c>
      <c r="G36" s="113">
        <v>4.4483654280610255E-2</v>
      </c>
      <c r="H36" s="113">
        <v>9.0603229445855582E-2</v>
      </c>
      <c r="I36" s="113">
        <v>9.3327824611307494E-2</v>
      </c>
      <c r="J36" s="113">
        <v>9.3492426035553508E-2</v>
      </c>
      <c r="K36" s="113">
        <v>9.6505037575267197E-2</v>
      </c>
    </row>
    <row r="37" spans="2:11" ht="15.75" x14ac:dyDescent="0.3">
      <c r="B37" s="112" t="s">
        <v>118</v>
      </c>
      <c r="C37" s="113">
        <v>5.6639288543144477E-2</v>
      </c>
      <c r="D37" s="113">
        <v>9.1433822114211069E-2</v>
      </c>
      <c r="E37" s="113">
        <v>0.10465742630436538</v>
      </c>
      <c r="F37" s="113">
        <v>9.5749885769645673E-2</v>
      </c>
      <c r="G37" s="113">
        <v>9.556502050076443E-2</v>
      </c>
      <c r="H37" s="113">
        <v>9.516669588336385E-2</v>
      </c>
      <c r="I37" s="113">
        <v>8.8506883230266176E-2</v>
      </c>
      <c r="J37" s="113">
        <v>8.2510299367568873E-2</v>
      </c>
      <c r="K37" s="113">
        <v>8.0893603958842347E-2</v>
      </c>
    </row>
    <row r="38" spans="2:11" ht="15.75" x14ac:dyDescent="0.3">
      <c r="B38" s="112" t="s">
        <v>130</v>
      </c>
      <c r="C38" s="113">
        <v>0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13">
        <v>0</v>
      </c>
    </row>
    <row r="39" spans="2:11" ht="15.75" x14ac:dyDescent="0.3">
      <c r="B39" s="112" t="s">
        <v>131</v>
      </c>
      <c r="C39" s="113">
        <v>9.3445025546396698E-6</v>
      </c>
      <c r="D39" s="113">
        <v>8.875712584541878E-5</v>
      </c>
      <c r="E39" s="113">
        <v>2.9432916905172126E-3</v>
      </c>
      <c r="F39" s="113">
        <v>3.3044025761783031E-3</v>
      </c>
      <c r="G39" s="113">
        <v>4.6742433514064098E-3</v>
      </c>
      <c r="H39" s="113">
        <v>1.0476644033792277E-2</v>
      </c>
      <c r="I39" s="113">
        <v>2.6212414299697021E-2</v>
      </c>
      <c r="J39" s="113">
        <v>1.4181935960021473E-2</v>
      </c>
      <c r="K39" s="113">
        <v>2.8640047220179932E-2</v>
      </c>
    </row>
    <row r="40" spans="2:11" ht="15.75" x14ac:dyDescent="0.3">
      <c r="B40" s="112" t="s">
        <v>39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</row>
    <row r="41" spans="2:11" ht="15.75" x14ac:dyDescent="0.3">
      <c r="B41" s="112" t="s">
        <v>132</v>
      </c>
      <c r="C41" s="113">
        <v>3.3028623186027485E-2</v>
      </c>
      <c r="D41" s="113">
        <v>6.7563608379777457E-2</v>
      </c>
      <c r="E41" s="113">
        <v>7.3026621935105965E-2</v>
      </c>
      <c r="F41" s="113">
        <v>0.1011782991773524</v>
      </c>
      <c r="G41" s="113">
        <v>0.115057147246383</v>
      </c>
      <c r="H41" s="113">
        <v>7.0553002541298704E-2</v>
      </c>
      <c r="I41" s="113">
        <v>4.460179448022273E-2</v>
      </c>
      <c r="J41" s="113">
        <v>4.3163081857117563E-2</v>
      </c>
      <c r="K41" s="113">
        <v>3.2110752587818391E-2</v>
      </c>
    </row>
    <row r="42" spans="2:11" ht="15.75" x14ac:dyDescent="0.3">
      <c r="B42" s="112" t="s">
        <v>133</v>
      </c>
      <c r="C42" s="113">
        <v>0.41758076767825758</v>
      </c>
      <c r="D42" s="113">
        <v>0.24131919726155943</v>
      </c>
      <c r="E42" s="113">
        <v>0.21180443152275374</v>
      </c>
      <c r="F42" s="113">
        <v>0.16091507797600363</v>
      </c>
      <c r="G42" s="113">
        <v>0.12126289236857174</v>
      </c>
      <c r="H42" s="113">
        <v>9.5557438862084301E-2</v>
      </c>
      <c r="I42" s="113">
        <v>7.5969555586053686E-2</v>
      </c>
      <c r="J42" s="113">
        <v>5.084457299685298E-2</v>
      </c>
      <c r="K42" s="113">
        <v>4.110976534726693E-2</v>
      </c>
    </row>
    <row r="43" spans="2:11" ht="15.75" x14ac:dyDescent="0.3">
      <c r="B43" s="112" t="s">
        <v>134</v>
      </c>
      <c r="C43" s="113">
        <v>6.0197082316439263E-2</v>
      </c>
      <c r="D43" s="113">
        <v>0.2153857112092924</v>
      </c>
      <c r="E43" s="113">
        <v>0.24222614370191442</v>
      </c>
      <c r="F43" s="113">
        <v>0.28070289775120433</v>
      </c>
      <c r="G43" s="113">
        <v>0.32606599200774711</v>
      </c>
      <c r="H43" s="113">
        <v>0.36968512303780265</v>
      </c>
      <c r="I43" s="113">
        <v>0.37467351533495691</v>
      </c>
      <c r="J43" s="113">
        <v>0.37022121975540428</v>
      </c>
      <c r="K43" s="113">
        <v>0.37498215445821997</v>
      </c>
    </row>
    <row r="44" spans="2:11" ht="15.75" x14ac:dyDescent="0.3">
      <c r="B44" s="112" t="s">
        <v>135</v>
      </c>
      <c r="C44" s="113">
        <v>0.21315281997206892</v>
      </c>
      <c r="D44" s="113">
        <v>0.31659927256297316</v>
      </c>
      <c r="E44" s="113">
        <v>0.3208216441195873</v>
      </c>
      <c r="F44" s="113">
        <v>0.35376148044635475</v>
      </c>
      <c r="G44" s="113">
        <v>0.37999355962281134</v>
      </c>
      <c r="H44" s="113">
        <v>0.3769048149870175</v>
      </c>
      <c r="I44" s="113">
        <v>0.40241426780903289</v>
      </c>
      <c r="J44" s="113">
        <v>0.47410466274108454</v>
      </c>
      <c r="K44" s="113">
        <v>0.47282452948020598</v>
      </c>
    </row>
    <row r="45" spans="2:11" ht="15.75" x14ac:dyDescent="0.3">
      <c r="B45" s="112" t="s">
        <v>136</v>
      </c>
      <c r="C45" s="113">
        <v>1.0005275104067919</v>
      </c>
      <c r="D45" s="113">
        <v>1.0001442430118592</v>
      </c>
      <c r="E45" s="113">
        <v>0.99995372195909882</v>
      </c>
      <c r="F45" s="113">
        <v>0.99998664784786206</v>
      </c>
      <c r="G45" s="113">
        <v>1.0000231771931543</v>
      </c>
      <c r="H45" s="113">
        <v>1.0000027597874785</v>
      </c>
      <c r="I45" s="113">
        <v>1.0001935561232103</v>
      </c>
      <c r="J45" s="113">
        <v>1.0011537867392397</v>
      </c>
      <c r="K45" s="113">
        <v>1.0000310774146035</v>
      </c>
    </row>
    <row r="46" spans="2:11" ht="15.75" x14ac:dyDescent="0.3">
      <c r="B46" s="112" t="s">
        <v>137</v>
      </c>
      <c r="C46" s="117">
        <v>27.550701965484784</v>
      </c>
      <c r="D46" s="117">
        <v>32.003353989351943</v>
      </c>
      <c r="E46" s="117">
        <v>28.673335841554945</v>
      </c>
      <c r="F46" s="117">
        <v>25.745860522095043</v>
      </c>
      <c r="G46" s="117">
        <v>31.271028433445665</v>
      </c>
      <c r="H46" s="117">
        <v>30.728531632502936</v>
      </c>
      <c r="I46" s="117">
        <v>34.667533534250154</v>
      </c>
      <c r="J46" s="117">
        <v>32.243396967417581</v>
      </c>
      <c r="K46" s="117">
        <v>32.319250803912574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6"/>
  <sheetViews>
    <sheetView showGridLines="0" zoomScale="90" zoomScaleNormal="90" workbookViewId="0">
      <selection activeCell="A4" sqref="A4"/>
    </sheetView>
  </sheetViews>
  <sheetFormatPr baseColWidth="10" defaultRowHeight="15" x14ac:dyDescent="0.25"/>
  <sheetData>
    <row r="1" spans="1:25" x14ac:dyDescent="0.25">
      <c r="A1" s="99" t="s">
        <v>3</v>
      </c>
    </row>
    <row r="3" spans="1:25" x14ac:dyDescent="0.25"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5" x14ac:dyDescent="0.25"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5" x14ac:dyDescent="0.25"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</row>
    <row r="6" spans="1:25" x14ac:dyDescent="0.25"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5" ht="15.75" thickBot="1" x14ac:dyDescent="0.3">
      <c r="B7" s="85"/>
      <c r="C7" s="85"/>
      <c r="D7" s="85"/>
      <c r="E7" s="85"/>
      <c r="F7" s="85"/>
      <c r="G7" s="85"/>
      <c r="H7" s="85"/>
      <c r="I7" s="85"/>
      <c r="J7" s="85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</row>
    <row r="8" spans="1:25" ht="16.5" x14ac:dyDescent="0.25">
      <c r="B8" s="4" t="s">
        <v>293</v>
      </c>
      <c r="C8" s="4"/>
      <c r="D8" s="4"/>
      <c r="E8" s="4"/>
      <c r="F8" s="4"/>
      <c r="G8" s="4"/>
      <c r="H8" s="4"/>
      <c r="I8" s="4"/>
      <c r="J8" s="4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</row>
    <row r="9" spans="1:25" ht="17.25" thickBot="1" x14ac:dyDescent="0.35">
      <c r="B9" s="106" t="s">
        <v>294</v>
      </c>
      <c r="C9" s="106"/>
      <c r="D9" s="106"/>
      <c r="E9" s="106"/>
      <c r="F9" s="106"/>
      <c r="G9" s="106"/>
      <c r="H9" s="106"/>
      <c r="I9" s="106"/>
      <c r="J9" s="10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</row>
    <row r="10" spans="1:25" x14ac:dyDescent="0.25">
      <c r="B10" s="85"/>
      <c r="C10" s="85"/>
      <c r="D10" s="85"/>
      <c r="E10" s="85"/>
      <c r="F10" s="85"/>
      <c r="G10" s="85"/>
      <c r="H10" s="85"/>
      <c r="I10" s="85"/>
      <c r="J10" s="85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</row>
    <row r="11" spans="1:25" x14ac:dyDescent="0.25">
      <c r="B11" s="85"/>
      <c r="C11" s="85"/>
      <c r="D11" s="85"/>
      <c r="E11" s="85"/>
      <c r="F11" s="85"/>
      <c r="G11" s="85"/>
      <c r="H11" s="85"/>
      <c r="I11" s="85"/>
      <c r="J11" s="85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</row>
    <row r="12" spans="1:25" x14ac:dyDescent="0.25">
      <c r="B12" s="85"/>
      <c r="C12" s="85"/>
      <c r="D12" s="85"/>
      <c r="E12" s="85"/>
      <c r="F12" s="85"/>
      <c r="G12" s="85"/>
      <c r="H12" s="85"/>
      <c r="I12" s="85"/>
      <c r="J12" s="85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</row>
    <row r="13" spans="1:25" x14ac:dyDescent="0.25">
      <c r="B13" s="85"/>
      <c r="C13" s="85"/>
      <c r="D13" s="85"/>
      <c r="E13" s="85"/>
      <c r="F13" s="85"/>
      <c r="G13" s="85"/>
      <c r="H13" s="85"/>
      <c r="I13" s="85"/>
      <c r="J13" s="85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</row>
    <row r="14" spans="1:25" x14ac:dyDescent="0.25">
      <c r="B14" s="85"/>
      <c r="C14" s="85"/>
      <c r="D14" s="85"/>
      <c r="E14" s="85"/>
      <c r="F14" s="85"/>
      <c r="G14" s="85"/>
      <c r="H14" s="85"/>
      <c r="I14" s="85"/>
      <c r="J14" s="85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</row>
    <row r="15" spans="1:25" x14ac:dyDescent="0.25">
      <c r="B15" s="85"/>
      <c r="C15" s="85"/>
      <c r="D15" s="85"/>
      <c r="E15" s="85"/>
      <c r="F15" s="85"/>
      <c r="G15" s="85"/>
      <c r="H15" s="85"/>
      <c r="I15" s="85"/>
      <c r="J15" s="85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</row>
    <row r="16" spans="1:25" x14ac:dyDescent="0.25">
      <c r="B16" s="85"/>
      <c r="C16" s="85"/>
      <c r="D16" s="85"/>
      <c r="E16" s="85"/>
      <c r="F16" s="85"/>
      <c r="G16" s="85"/>
      <c r="H16" s="85"/>
      <c r="I16" s="85"/>
      <c r="J16" s="85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</row>
    <row r="17" spans="2:25" x14ac:dyDescent="0.25">
      <c r="B17" s="85"/>
      <c r="C17" s="85"/>
      <c r="D17" s="20"/>
      <c r="E17" s="85"/>
      <c r="F17" s="85"/>
      <c r="G17" s="85"/>
      <c r="H17" s="85"/>
      <c r="I17" s="85"/>
      <c r="J17" s="85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</row>
    <row r="18" spans="2:25" x14ac:dyDescent="0.25">
      <c r="B18" s="85"/>
      <c r="C18" s="85"/>
      <c r="D18" s="85"/>
      <c r="E18" s="85"/>
      <c r="F18" s="85"/>
      <c r="G18" s="85"/>
      <c r="H18" s="85"/>
      <c r="I18" s="85"/>
      <c r="J18" s="85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2:25" x14ac:dyDescent="0.25">
      <c r="B19" s="85"/>
      <c r="C19" s="85"/>
      <c r="D19" s="85"/>
      <c r="E19" s="85"/>
      <c r="F19" s="85"/>
      <c r="G19" s="85"/>
      <c r="H19" s="85"/>
      <c r="I19" s="85"/>
      <c r="J19" s="85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</row>
    <row r="20" spans="2:25" x14ac:dyDescent="0.25">
      <c r="B20" s="85"/>
      <c r="C20" s="85"/>
      <c r="D20" s="85"/>
      <c r="E20" s="85"/>
      <c r="F20" s="85"/>
      <c r="G20" s="85"/>
      <c r="H20" s="85"/>
      <c r="I20" s="85"/>
      <c r="J20" s="85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</row>
    <row r="21" spans="2:25" x14ac:dyDescent="0.25">
      <c r="B21" s="85"/>
      <c r="C21" s="85"/>
      <c r="D21" s="85"/>
      <c r="E21" s="85"/>
      <c r="F21" s="85"/>
      <c r="G21" s="85"/>
      <c r="H21" s="85"/>
      <c r="I21" s="85"/>
      <c r="J21" s="85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</row>
    <row r="22" spans="2:25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</row>
    <row r="23" spans="2:25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23"/>
      <c r="L23" s="23"/>
      <c r="M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2:25" x14ac:dyDescent="0.25">
      <c r="B24" s="85"/>
      <c r="C24" s="85"/>
      <c r="D24" s="85"/>
      <c r="E24" s="85"/>
      <c r="F24" s="85"/>
      <c r="G24" s="85"/>
      <c r="H24" s="85"/>
      <c r="I24" s="85"/>
      <c r="J24" s="85"/>
    </row>
    <row r="25" spans="2:25" x14ac:dyDescent="0.25">
      <c r="B25" s="85"/>
      <c r="C25" s="85"/>
      <c r="D25" s="85"/>
      <c r="E25" s="85"/>
      <c r="F25" s="85"/>
      <c r="G25" s="85"/>
      <c r="H25" s="85"/>
      <c r="I25" s="85"/>
      <c r="J25" s="85"/>
    </row>
    <row r="26" spans="2:25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</row>
    <row r="27" spans="2:25" ht="15.75" x14ac:dyDescent="0.3">
      <c r="B27" s="82" t="s">
        <v>245</v>
      </c>
      <c r="C27" s="85"/>
      <c r="D27" s="82"/>
      <c r="E27" s="82"/>
      <c r="F27" s="82"/>
      <c r="G27" s="82"/>
      <c r="H27" s="82"/>
      <c r="I27" s="82"/>
      <c r="J27" s="82"/>
    </row>
    <row r="28" spans="2:25" x14ac:dyDescent="0.25">
      <c r="B28" s="85"/>
      <c r="C28" s="85"/>
      <c r="D28" s="85"/>
      <c r="E28" s="85"/>
      <c r="F28" s="85"/>
      <c r="G28" s="85"/>
    </row>
    <row r="30" spans="2:25" ht="15.75" x14ac:dyDescent="0.3">
      <c r="B30" s="151"/>
      <c r="C30" s="151"/>
      <c r="D30" s="151" t="s">
        <v>120</v>
      </c>
      <c r="E30" s="151" t="s">
        <v>121</v>
      </c>
      <c r="F30" s="151" t="s">
        <v>122</v>
      </c>
      <c r="G30" s="151" t="s">
        <v>123</v>
      </c>
      <c r="H30" s="151" t="s">
        <v>124</v>
      </c>
      <c r="I30" s="151" t="s">
        <v>125</v>
      </c>
      <c r="J30" s="151" t="s">
        <v>126</v>
      </c>
      <c r="K30" s="151" t="s">
        <v>127</v>
      </c>
      <c r="L30" s="151" t="s">
        <v>128</v>
      </c>
    </row>
    <row r="31" spans="2:25" ht="15.75" x14ac:dyDescent="0.3">
      <c r="B31" s="112" t="s">
        <v>129</v>
      </c>
      <c r="C31" s="112"/>
      <c r="D31" s="113">
        <v>0.10915865471279897</v>
      </c>
      <c r="E31" s="113">
        <v>0.09</v>
      </c>
      <c r="F31" s="113">
        <v>7.0000000000000007E-2</v>
      </c>
      <c r="G31" s="113">
        <v>0.05</v>
      </c>
      <c r="H31" s="113">
        <v>0.04</v>
      </c>
      <c r="I31" s="113">
        <v>0.03</v>
      </c>
      <c r="J31" s="113">
        <v>0.02</v>
      </c>
      <c r="K31" s="113">
        <v>0.01</v>
      </c>
      <c r="L31" s="113">
        <v>0</v>
      </c>
    </row>
    <row r="32" spans="2:25" ht="15.75" x14ac:dyDescent="0.3">
      <c r="B32" s="112" t="s">
        <v>41</v>
      </c>
      <c r="C32" s="112"/>
      <c r="D32" s="113">
        <v>0.38847783450158679</v>
      </c>
      <c r="E32" s="113">
        <v>0.34458690185652063</v>
      </c>
      <c r="F32" s="113">
        <v>0.33653966620492093</v>
      </c>
      <c r="G32" s="113">
        <v>0.33466126817805386</v>
      </c>
      <c r="H32" s="113">
        <v>0.29975022276718788</v>
      </c>
      <c r="I32" s="113">
        <v>0.28460905267854997</v>
      </c>
      <c r="J32" s="113">
        <v>0.28416866474312108</v>
      </c>
      <c r="K32" s="113">
        <v>0.27753366548277048</v>
      </c>
      <c r="L32" s="113">
        <v>0.27172369820522468</v>
      </c>
    </row>
    <row r="33" spans="2:12" ht="15.75" x14ac:dyDescent="0.3">
      <c r="B33" s="112" t="s">
        <v>114</v>
      </c>
      <c r="C33" s="112"/>
      <c r="D33" s="113">
        <v>7.0000000000000007E-2</v>
      </c>
      <c r="E33" s="113">
        <v>7.0000000000000007E-2</v>
      </c>
      <c r="F33" s="113">
        <v>7.0000000000000007E-2</v>
      </c>
      <c r="G33" s="113">
        <v>6.0000000000000005E-2</v>
      </c>
      <c r="H33" s="113">
        <v>0.05</v>
      </c>
      <c r="I33" s="113">
        <v>4.5000000000000005E-2</v>
      </c>
      <c r="J33" s="113">
        <v>4.0000000000000008E-2</v>
      </c>
      <c r="K33" s="113">
        <v>3.500000000000001E-2</v>
      </c>
      <c r="L33" s="113">
        <v>3.0000000000000009E-2</v>
      </c>
    </row>
    <row r="34" spans="2:12" ht="15.75" x14ac:dyDescent="0.3">
      <c r="B34" s="112" t="s">
        <v>115</v>
      </c>
      <c r="C34" s="112"/>
      <c r="D34" s="113">
        <v>0.2</v>
      </c>
      <c r="E34" s="113">
        <v>0.21500000000000002</v>
      </c>
      <c r="F34" s="113">
        <v>0.23000000000000004</v>
      </c>
      <c r="G34" s="113">
        <v>0.24500000000000005</v>
      </c>
      <c r="H34" s="113">
        <v>0.26000000000000006</v>
      </c>
      <c r="I34" s="113">
        <v>0.27500000000000008</v>
      </c>
      <c r="J34" s="113">
        <v>0.29000000000000009</v>
      </c>
      <c r="K34" s="113">
        <v>0.3050000000000001</v>
      </c>
      <c r="L34" s="113">
        <v>0.32000000000000012</v>
      </c>
    </row>
    <row r="35" spans="2:12" ht="15.75" x14ac:dyDescent="0.3">
      <c r="B35" s="112" t="s">
        <v>116</v>
      </c>
      <c r="C35" s="112"/>
      <c r="D35" s="113">
        <v>0.04</v>
      </c>
      <c r="E35" s="113">
        <v>0.06</v>
      </c>
      <c r="F35" s="113">
        <v>6.9999999999999993E-2</v>
      </c>
      <c r="G35" s="113">
        <v>7.9999999999999988E-2</v>
      </c>
      <c r="H35" s="113">
        <v>8.9999999999999983E-2</v>
      </c>
      <c r="I35" s="113">
        <v>9.9999999999999978E-2</v>
      </c>
      <c r="J35" s="113">
        <v>9.9999999999999978E-2</v>
      </c>
      <c r="K35" s="113">
        <v>9.9999999999999978E-2</v>
      </c>
      <c r="L35" s="113">
        <v>9.9999999999999978E-2</v>
      </c>
    </row>
    <row r="36" spans="2:12" ht="15.75" x14ac:dyDescent="0.3">
      <c r="B36" s="112" t="s">
        <v>117</v>
      </c>
      <c r="C36" s="112"/>
      <c r="D36" s="113">
        <v>0.01</v>
      </c>
      <c r="E36" s="113">
        <v>0.03</v>
      </c>
      <c r="F36" s="113">
        <v>3.2000000000000001E-2</v>
      </c>
      <c r="G36" s="113">
        <v>3.4000000000000002E-2</v>
      </c>
      <c r="H36" s="113">
        <v>6.4000000000000001E-2</v>
      </c>
      <c r="I36" s="113">
        <v>6.6000000000000003E-2</v>
      </c>
      <c r="J36" s="113">
        <v>6.8000000000000005E-2</v>
      </c>
      <c r="K36" s="113">
        <v>7.0000000000000007E-2</v>
      </c>
      <c r="L36" s="113">
        <v>7.2000000000000008E-2</v>
      </c>
    </row>
    <row r="37" spans="2:12" ht="15.75" x14ac:dyDescent="0.3">
      <c r="B37" s="112" t="s">
        <v>118</v>
      </c>
      <c r="C37" s="112"/>
      <c r="D37" s="113">
        <v>0.1</v>
      </c>
      <c r="E37" s="113">
        <v>0.12000000000000001</v>
      </c>
      <c r="F37" s="113">
        <v>0.13</v>
      </c>
      <c r="G37" s="113">
        <v>0.14000000000000001</v>
      </c>
      <c r="H37" s="113">
        <v>0.15000000000000002</v>
      </c>
      <c r="I37" s="113">
        <v>0.16000000000000003</v>
      </c>
      <c r="J37" s="113">
        <v>0.17000000000000004</v>
      </c>
      <c r="K37" s="113">
        <v>0.18000000000000005</v>
      </c>
      <c r="L37" s="113">
        <v>0.19000000000000006</v>
      </c>
    </row>
    <row r="38" spans="2:12" ht="15.75" x14ac:dyDescent="0.3">
      <c r="B38" s="112" t="s">
        <v>130</v>
      </c>
      <c r="C38" s="112"/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</row>
    <row r="39" spans="2:12" ht="15.75" x14ac:dyDescent="0.3">
      <c r="B39" s="112" t="s">
        <v>131</v>
      </c>
      <c r="C39" s="112"/>
      <c r="D39" s="113">
        <v>2.3598362980388494E-3</v>
      </c>
      <c r="E39" s="113">
        <v>4.1309814347947047E-4</v>
      </c>
      <c r="F39" s="113">
        <v>1.4603337950789132E-3</v>
      </c>
      <c r="G39" s="113">
        <v>6.3387318219460011E-3</v>
      </c>
      <c r="H39" s="113">
        <v>6.2497772328120611E-3</v>
      </c>
      <c r="I39" s="113">
        <v>9.3909473214500005E-3</v>
      </c>
      <c r="J39" s="113">
        <v>7.8313352568788793E-3</v>
      </c>
      <c r="K39" s="113">
        <v>1.2466334517229409E-2</v>
      </c>
      <c r="L39" s="113">
        <v>6.2763017947751335E-3</v>
      </c>
    </row>
    <row r="40" spans="2:12" ht="15.75" x14ac:dyDescent="0.3">
      <c r="B40" s="112" t="s">
        <v>39</v>
      </c>
      <c r="C40" s="112"/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</row>
    <row r="41" spans="2:12" ht="15.75" x14ac:dyDescent="0.3">
      <c r="B41" s="112" t="s">
        <v>132</v>
      </c>
      <c r="C41" s="112"/>
      <c r="D41" s="113">
        <v>0.08</v>
      </c>
      <c r="E41" s="113">
        <v>7.0000000000000007E-2</v>
      </c>
      <c r="F41" s="113">
        <v>0.06</v>
      </c>
      <c r="G41" s="113">
        <v>0.05</v>
      </c>
      <c r="H41" s="113">
        <v>0.04</v>
      </c>
      <c r="I41" s="113">
        <v>0.03</v>
      </c>
      <c r="J41" s="113">
        <v>0.02</v>
      </c>
      <c r="K41" s="113">
        <v>0.01</v>
      </c>
      <c r="L41" s="113">
        <v>0.01</v>
      </c>
    </row>
    <row r="42" spans="2:12" ht="15.75" x14ac:dyDescent="0.3">
      <c r="B42" s="112" t="s">
        <v>133</v>
      </c>
      <c r="C42" s="112"/>
      <c r="D42" s="113">
        <v>0.38847783450158679</v>
      </c>
      <c r="E42" s="113">
        <v>0.34458690185652063</v>
      </c>
      <c r="F42" s="113">
        <v>0.33653966620492093</v>
      </c>
      <c r="G42" s="113">
        <v>0.33466126817805386</v>
      </c>
      <c r="H42" s="113">
        <v>0.29975022276718788</v>
      </c>
      <c r="I42" s="113">
        <v>0.28460905267854997</v>
      </c>
      <c r="J42" s="113">
        <v>0.28416866474312108</v>
      </c>
      <c r="K42" s="113">
        <v>0.27753366548277048</v>
      </c>
      <c r="L42" s="113">
        <v>0.27172369820522468</v>
      </c>
    </row>
    <row r="43" spans="2:12" ht="15.75" x14ac:dyDescent="0.3">
      <c r="B43" s="112" t="s">
        <v>134</v>
      </c>
      <c r="C43" s="112"/>
      <c r="D43" s="113">
        <v>0.15000000000000002</v>
      </c>
      <c r="E43" s="113">
        <v>0.21000000000000002</v>
      </c>
      <c r="F43" s="113">
        <v>0.23199999999999998</v>
      </c>
      <c r="G43" s="113">
        <v>0.254</v>
      </c>
      <c r="H43" s="113">
        <v>0.30399999999999999</v>
      </c>
      <c r="I43" s="113">
        <v>0.32600000000000001</v>
      </c>
      <c r="J43" s="113">
        <v>0.33800000000000002</v>
      </c>
      <c r="K43" s="113">
        <v>0.35000000000000003</v>
      </c>
      <c r="L43" s="113">
        <v>0.36200000000000004</v>
      </c>
    </row>
    <row r="44" spans="2:12" ht="15.75" x14ac:dyDescent="0.3">
      <c r="B44" s="112" t="s">
        <v>135</v>
      </c>
      <c r="C44" s="112"/>
      <c r="D44" s="113">
        <v>0.28000000000000003</v>
      </c>
      <c r="E44" s="113">
        <v>0.28500000000000003</v>
      </c>
      <c r="F44" s="113">
        <v>0.29000000000000004</v>
      </c>
      <c r="G44" s="113">
        <v>0.29500000000000004</v>
      </c>
      <c r="H44" s="113">
        <v>0.30000000000000004</v>
      </c>
      <c r="I44" s="113">
        <v>0.30500000000000005</v>
      </c>
      <c r="J44" s="113">
        <v>0.31000000000000011</v>
      </c>
      <c r="K44" s="113">
        <v>0.31500000000000011</v>
      </c>
      <c r="L44" s="113">
        <v>0.33000000000000013</v>
      </c>
    </row>
    <row r="45" spans="2:12" ht="15.75" x14ac:dyDescent="0.3">
      <c r="B45" s="112" t="s">
        <v>136</v>
      </c>
      <c r="C45" s="112"/>
      <c r="D45" s="113">
        <v>0.99999632551242446</v>
      </c>
      <c r="E45" s="113">
        <v>1.0000000000000002</v>
      </c>
      <c r="F45" s="113">
        <v>1</v>
      </c>
      <c r="G45" s="113">
        <v>0.99999999999999989</v>
      </c>
      <c r="H45" s="113">
        <v>0.99999999999999989</v>
      </c>
      <c r="I45" s="113">
        <v>1</v>
      </c>
      <c r="J45" s="113">
        <v>1</v>
      </c>
      <c r="K45" s="113">
        <v>1</v>
      </c>
      <c r="L45" s="113">
        <v>0.99999999999999989</v>
      </c>
    </row>
    <row r="46" spans="2:12" ht="15.75" x14ac:dyDescent="0.3">
      <c r="B46" s="112" t="s">
        <v>137</v>
      </c>
      <c r="C46" s="112"/>
      <c r="D46" s="117">
        <v>12.080194992099473</v>
      </c>
      <c r="E46" s="117">
        <v>8.5971553227282165</v>
      </c>
      <c r="F46" s="117">
        <v>8.1148631241806353</v>
      </c>
      <c r="G46" s="117">
        <v>7.4591339999999988</v>
      </c>
      <c r="H46" s="117">
        <v>6.4249469999999995</v>
      </c>
      <c r="I46" s="117">
        <v>4.5000609999999996</v>
      </c>
      <c r="J46" s="117">
        <v>4.1146370000000001</v>
      </c>
      <c r="K46" s="117">
        <v>3.4014979999999997</v>
      </c>
      <c r="L46" s="117">
        <v>3.0584669999999998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6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2" max="2" width="30.28515625" customWidth="1"/>
  </cols>
  <sheetData>
    <row r="1" spans="1:25" x14ac:dyDescent="0.25">
      <c r="A1" s="99" t="s">
        <v>3</v>
      </c>
    </row>
    <row r="3" spans="1:25" x14ac:dyDescent="0.25"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</row>
    <row r="4" spans="1:25" x14ac:dyDescent="0.25"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</row>
    <row r="5" spans="1:25" x14ac:dyDescent="0.25"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</row>
    <row r="6" spans="1:25" x14ac:dyDescent="0.25"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25" ht="15.75" thickBot="1" x14ac:dyDescent="0.3">
      <c r="B7" s="85"/>
      <c r="C7" s="85"/>
      <c r="D7" s="85"/>
      <c r="E7" s="85"/>
      <c r="F7" s="85"/>
      <c r="G7" s="85"/>
      <c r="H7" s="85"/>
      <c r="I7" s="85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</row>
    <row r="8" spans="1:25" ht="16.5" x14ac:dyDescent="0.25">
      <c r="B8" s="4" t="s">
        <v>295</v>
      </c>
      <c r="C8" s="4"/>
      <c r="D8" s="4"/>
      <c r="E8" s="4"/>
      <c r="F8" s="4"/>
      <c r="G8" s="4"/>
      <c r="H8" s="4"/>
      <c r="I8" s="4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</row>
    <row r="9" spans="1:25" ht="17.25" thickBot="1" x14ac:dyDescent="0.35">
      <c r="B9" s="106" t="s">
        <v>296</v>
      </c>
      <c r="C9" s="106"/>
      <c r="D9" s="106"/>
      <c r="E9" s="106"/>
      <c r="F9" s="106"/>
      <c r="G9" s="106"/>
      <c r="H9" s="106"/>
      <c r="I9" s="10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</row>
    <row r="10" spans="1:25" x14ac:dyDescent="0.25">
      <c r="B10" s="85"/>
      <c r="C10" s="85"/>
      <c r="D10" s="85"/>
      <c r="E10" s="85"/>
      <c r="F10" s="85"/>
      <c r="G10" s="85"/>
      <c r="H10" s="85"/>
      <c r="I10" s="85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</row>
    <row r="11" spans="1:25" x14ac:dyDescent="0.25">
      <c r="B11" s="85"/>
      <c r="C11" s="85"/>
      <c r="D11" s="85"/>
      <c r="E11" s="85"/>
      <c r="F11" s="85"/>
      <c r="G11" s="85"/>
      <c r="H11" s="85"/>
      <c r="I11" s="85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</row>
    <row r="12" spans="1:25" x14ac:dyDescent="0.25">
      <c r="B12" s="85"/>
      <c r="C12" s="85"/>
      <c r="D12" s="85"/>
      <c r="E12" s="85"/>
      <c r="F12" s="85"/>
      <c r="G12" s="85"/>
      <c r="H12" s="85"/>
      <c r="I12" s="85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</row>
    <row r="13" spans="1:25" x14ac:dyDescent="0.25">
      <c r="B13" s="85"/>
      <c r="C13" s="85"/>
      <c r="D13" s="85"/>
      <c r="E13" s="85"/>
      <c r="F13" s="85"/>
      <c r="G13" s="85"/>
      <c r="H13" s="85"/>
      <c r="I13" s="85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</row>
    <row r="14" spans="1:25" x14ac:dyDescent="0.25">
      <c r="B14" s="85"/>
      <c r="C14" s="85"/>
      <c r="D14" s="85"/>
      <c r="E14" s="85"/>
      <c r="F14" s="85"/>
      <c r="G14" s="85"/>
      <c r="H14" s="85"/>
      <c r="I14" s="85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</row>
    <row r="15" spans="1:25" x14ac:dyDescent="0.25">
      <c r="B15" s="85"/>
      <c r="C15" s="85"/>
      <c r="D15" s="85"/>
      <c r="E15" s="85"/>
      <c r="F15" s="85"/>
      <c r="G15" s="85"/>
      <c r="H15" s="85"/>
      <c r="I15" s="85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</row>
    <row r="16" spans="1:25" x14ac:dyDescent="0.25">
      <c r="B16" s="85"/>
      <c r="C16" s="85"/>
      <c r="D16" s="85"/>
      <c r="E16" s="85"/>
      <c r="F16" s="85"/>
      <c r="G16" s="85"/>
      <c r="H16" s="85"/>
      <c r="I16" s="85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</row>
    <row r="17" spans="2:25" x14ac:dyDescent="0.25">
      <c r="B17" s="85"/>
      <c r="C17" s="85"/>
      <c r="D17" s="20"/>
      <c r="E17" s="85"/>
      <c r="F17" s="85"/>
      <c r="G17" s="85"/>
      <c r="H17" s="85"/>
      <c r="I17" s="85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</row>
    <row r="18" spans="2:25" x14ac:dyDescent="0.25">
      <c r="B18" s="85"/>
      <c r="C18" s="85"/>
      <c r="D18" s="85"/>
      <c r="E18" s="85"/>
      <c r="F18" s="85"/>
      <c r="G18" s="85"/>
      <c r="H18" s="85"/>
      <c r="I18" s="85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</row>
    <row r="19" spans="2:25" x14ac:dyDescent="0.25">
      <c r="B19" s="85"/>
      <c r="C19" s="85"/>
      <c r="D19" s="85"/>
      <c r="E19" s="85"/>
      <c r="F19" s="85"/>
      <c r="G19" s="85"/>
      <c r="H19" s="85"/>
      <c r="I19" s="85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</row>
    <row r="20" spans="2:25" x14ac:dyDescent="0.25">
      <c r="B20" s="85"/>
      <c r="C20" s="85"/>
      <c r="D20" s="85"/>
      <c r="E20" s="85"/>
      <c r="F20" s="85"/>
      <c r="G20" s="85"/>
      <c r="H20" s="85"/>
      <c r="I20" s="85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</row>
    <row r="21" spans="2:25" x14ac:dyDescent="0.25">
      <c r="B21" s="85"/>
      <c r="C21" s="85"/>
      <c r="D21" s="85"/>
      <c r="E21" s="85"/>
      <c r="F21" s="85"/>
      <c r="G21" s="85"/>
      <c r="H21" s="85"/>
      <c r="I21" s="85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</row>
    <row r="22" spans="2:25" x14ac:dyDescent="0.25">
      <c r="B22" s="85"/>
      <c r="C22" s="85"/>
      <c r="D22" s="85"/>
      <c r="E22" s="85"/>
      <c r="F22" s="85"/>
      <c r="G22" s="85"/>
      <c r="H22" s="85"/>
      <c r="I22" s="85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</row>
    <row r="23" spans="2:25" x14ac:dyDescent="0.25">
      <c r="B23" s="85"/>
      <c r="C23" s="85"/>
      <c r="D23" s="85"/>
      <c r="E23" s="85"/>
      <c r="F23" s="85"/>
      <c r="G23" s="85"/>
      <c r="H23" s="85"/>
      <c r="I23" s="85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</row>
    <row r="24" spans="2:25" x14ac:dyDescent="0.25">
      <c r="B24" s="85"/>
      <c r="C24" s="85"/>
      <c r="D24" s="85"/>
      <c r="E24" s="85"/>
      <c r="F24" s="85"/>
      <c r="G24" s="85"/>
      <c r="H24" s="85"/>
      <c r="I24" s="85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</row>
    <row r="25" spans="2:25" x14ac:dyDescent="0.25">
      <c r="B25" s="85"/>
      <c r="C25" s="85"/>
      <c r="D25" s="85"/>
      <c r="E25" s="85"/>
      <c r="F25" s="85"/>
      <c r="G25" s="85"/>
      <c r="H25" s="85"/>
      <c r="I25" s="85"/>
      <c r="J25" s="23"/>
      <c r="K25" s="23"/>
      <c r="L25" s="23"/>
      <c r="M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</row>
    <row r="26" spans="2:25" ht="15.75" thickBot="1" x14ac:dyDescent="0.3">
      <c r="B26" s="10"/>
      <c r="C26" s="10"/>
      <c r="D26" s="10"/>
      <c r="E26" s="10"/>
      <c r="F26" s="10"/>
      <c r="G26" s="10"/>
      <c r="H26" s="10"/>
      <c r="I26" s="10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</row>
    <row r="27" spans="2:25" ht="15.75" x14ac:dyDescent="0.3">
      <c r="B27" s="82" t="s">
        <v>245</v>
      </c>
      <c r="C27" s="85"/>
      <c r="D27" s="82"/>
      <c r="E27" s="82"/>
      <c r="F27" s="82"/>
      <c r="G27" s="82"/>
      <c r="H27" s="82"/>
      <c r="I27" s="82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</row>
    <row r="28" spans="2:25" x14ac:dyDescent="0.25"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</row>
    <row r="30" spans="2:25" ht="15.75" x14ac:dyDescent="0.3">
      <c r="B30" s="151"/>
      <c r="C30" s="151"/>
      <c r="D30" s="151" t="s">
        <v>120</v>
      </c>
      <c r="E30" s="151" t="s">
        <v>121</v>
      </c>
      <c r="F30" s="151" t="s">
        <v>122</v>
      </c>
      <c r="G30" s="151" t="s">
        <v>123</v>
      </c>
      <c r="H30" s="151" t="s">
        <v>124</v>
      </c>
      <c r="I30" s="151" t="s">
        <v>125</v>
      </c>
      <c r="J30" s="151" t="s">
        <v>126</v>
      </c>
      <c r="K30" s="151" t="s">
        <v>127</v>
      </c>
      <c r="L30" s="151" t="s">
        <v>128</v>
      </c>
    </row>
    <row r="31" spans="2:25" ht="15.75" x14ac:dyDescent="0.3">
      <c r="B31" s="112" t="s">
        <v>129</v>
      </c>
      <c r="C31" s="112"/>
      <c r="D31" s="113">
        <v>0.22256393504041827</v>
      </c>
      <c r="E31" s="113">
        <v>0.16870604527106636</v>
      </c>
      <c r="F31" s="113">
        <v>0.15743299963838031</v>
      </c>
      <c r="G31" s="113">
        <v>0.14525756877037124</v>
      </c>
      <c r="H31" s="113">
        <v>9.8598987186474196E-2</v>
      </c>
      <c r="I31" s="113">
        <v>8.9335199341225344E-2</v>
      </c>
      <c r="J31" s="113">
        <v>8.7538772376070953E-2</v>
      </c>
      <c r="K31" s="113">
        <v>6.6824690483298685E-2</v>
      </c>
      <c r="L31" s="113">
        <v>6.5916134845697819E-2</v>
      </c>
    </row>
    <row r="32" spans="2:25" ht="15.75" x14ac:dyDescent="0.3">
      <c r="B32" s="112" t="s">
        <v>41</v>
      </c>
      <c r="C32" s="112"/>
      <c r="D32" s="113">
        <v>0.4743596020289001</v>
      </c>
      <c r="E32" s="113">
        <v>0.51615194186492619</v>
      </c>
      <c r="F32" s="113">
        <v>0.51986507800098636</v>
      </c>
      <c r="G32" s="113">
        <v>0.53807105406359113</v>
      </c>
      <c r="H32" s="113">
        <v>0.55783300804183833</v>
      </c>
      <c r="I32" s="113">
        <v>0.5304649011125443</v>
      </c>
      <c r="J32" s="113">
        <v>0.53737619777250023</v>
      </c>
      <c r="K32" s="113">
        <v>0.53533611765520028</v>
      </c>
      <c r="L32" s="113">
        <v>0.5654956690723939</v>
      </c>
    </row>
    <row r="33" spans="2:12" ht="15.75" x14ac:dyDescent="0.3">
      <c r="B33" s="112" t="s">
        <v>114</v>
      </c>
      <c r="C33" s="112"/>
      <c r="D33" s="113">
        <v>0.11285710276651982</v>
      </c>
      <c r="E33" s="113">
        <v>0.11375045451109402</v>
      </c>
      <c r="F33" s="113">
        <v>9.1103836662882687E-2</v>
      </c>
      <c r="G33" s="113">
        <v>6.577247710997218E-2</v>
      </c>
      <c r="H33" s="113">
        <v>5.5132877019320556E-2</v>
      </c>
      <c r="I33" s="113">
        <v>5.3181222344943942E-2</v>
      </c>
      <c r="J33" s="113">
        <v>3.8843322466523465E-2</v>
      </c>
      <c r="K33" s="113">
        <v>3.777580598071921E-2</v>
      </c>
      <c r="L33" s="113">
        <v>2.4206533332982037E-2</v>
      </c>
    </row>
    <row r="34" spans="2:12" ht="15.75" x14ac:dyDescent="0.3">
      <c r="B34" s="112" t="s">
        <v>115</v>
      </c>
      <c r="C34" s="112"/>
      <c r="D34" s="113">
        <v>0.10413151485131755</v>
      </c>
      <c r="E34" s="113">
        <v>8.2160830048938899E-2</v>
      </c>
      <c r="F34" s="113">
        <v>9.013209107741274E-2</v>
      </c>
      <c r="G34" s="113">
        <v>8.7611354841742817E-2</v>
      </c>
      <c r="H34" s="113">
        <v>0.11159185238403524</v>
      </c>
      <c r="I34" s="113">
        <v>0.1176692420616184</v>
      </c>
      <c r="J34" s="113">
        <v>0.12410785286913362</v>
      </c>
      <c r="K34" s="113">
        <v>0.13408506861463654</v>
      </c>
      <c r="L34" s="113">
        <v>0.12875065762125357</v>
      </c>
    </row>
    <row r="35" spans="2:12" ht="15.75" x14ac:dyDescent="0.3">
      <c r="B35" s="112" t="s">
        <v>116</v>
      </c>
      <c r="C35" s="112"/>
      <c r="D35" s="113"/>
      <c r="E35" s="113">
        <v>9.2762559280571751E-3</v>
      </c>
      <c r="F35" s="113">
        <v>1.3365538255942852E-2</v>
      </c>
      <c r="G35" s="113">
        <v>1.2579933884869547E-2</v>
      </c>
      <c r="H35" s="113">
        <v>1.8055757019702544E-2</v>
      </c>
      <c r="I35" s="113">
        <v>3.504566780080632E-2</v>
      </c>
      <c r="J35" s="113">
        <v>3.5399374220970718E-2</v>
      </c>
      <c r="K35" s="113">
        <v>3.646206951342993E-2</v>
      </c>
      <c r="L35" s="113">
        <v>3.8589690043730369E-2</v>
      </c>
    </row>
    <row r="36" spans="2:12" ht="15.75" x14ac:dyDescent="0.3">
      <c r="B36" s="112" t="s">
        <v>117</v>
      </c>
      <c r="C36" s="112"/>
      <c r="D36" s="113">
        <v>5.0658239239663569E-4</v>
      </c>
      <c r="E36" s="113">
        <v>1.544205827619529E-3</v>
      </c>
      <c r="F36" s="113">
        <v>-8.4263588013967815E-4</v>
      </c>
      <c r="G36" s="113">
        <v>3.3428857728642317E-3</v>
      </c>
      <c r="H36" s="113">
        <v>1.6015361571037258E-2</v>
      </c>
      <c r="I36" s="113">
        <v>2.1098525314074759E-2</v>
      </c>
      <c r="J36" s="113">
        <v>2.283447744198867E-2</v>
      </c>
      <c r="K36" s="113">
        <v>2.5181746171425632E-2</v>
      </c>
      <c r="L36" s="113">
        <v>2.391038219230078E-2</v>
      </c>
    </row>
    <row r="37" spans="2:12" ht="15.75" x14ac:dyDescent="0.3">
      <c r="B37" s="112" t="s">
        <v>118</v>
      </c>
      <c r="C37" s="112"/>
      <c r="D37" s="113">
        <v>5.4938196104416817E-2</v>
      </c>
      <c r="E37" s="113">
        <v>6.9752986813644682E-2</v>
      </c>
      <c r="F37" s="113">
        <v>7.5968269010922004E-2</v>
      </c>
      <c r="G37" s="113">
        <v>7.4295758958645916E-2</v>
      </c>
      <c r="H37" s="113">
        <v>6.5022055659627737E-2</v>
      </c>
      <c r="I37" s="113">
        <v>7.2969586967566044E-2</v>
      </c>
      <c r="J37" s="113">
        <v>7.3141907967355119E-2</v>
      </c>
      <c r="K37" s="113">
        <v>8.902498797085806E-2</v>
      </c>
      <c r="L37" s="113">
        <v>7.4933794111522914E-2</v>
      </c>
    </row>
    <row r="38" spans="2:12" ht="15.75" x14ac:dyDescent="0.3">
      <c r="B38" s="112" t="s">
        <v>130</v>
      </c>
      <c r="C38" s="112"/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</row>
    <row r="39" spans="2:12" ht="15.75" x14ac:dyDescent="0.3">
      <c r="B39" s="112" t="s">
        <v>131</v>
      </c>
      <c r="C39" s="112"/>
      <c r="D39" s="113">
        <v>4.2003495199588095E-4</v>
      </c>
      <c r="E39" s="113">
        <v>2.8607819534729758E-4</v>
      </c>
      <c r="F39" s="113">
        <v>6.9641926220924411E-4</v>
      </c>
      <c r="G39" s="113">
        <v>6.3119818799376706E-4</v>
      </c>
      <c r="H39" s="113">
        <v>5.9766696177290151E-4</v>
      </c>
      <c r="I39" s="113">
        <v>1.0088499012386287E-3</v>
      </c>
      <c r="J39" s="113">
        <v>5.1448889466843819E-4</v>
      </c>
      <c r="K39" s="113">
        <v>2.2516737257180569E-3</v>
      </c>
      <c r="L39" s="113">
        <v>8.003971378176886E-3</v>
      </c>
    </row>
    <row r="40" spans="2:12" ht="15.75" x14ac:dyDescent="0.3">
      <c r="B40" s="112" t="s">
        <v>39</v>
      </c>
      <c r="C40" s="112"/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</row>
    <row r="41" spans="2:12" ht="15.75" x14ac:dyDescent="0.3">
      <c r="B41" s="112" t="s">
        <v>132</v>
      </c>
      <c r="C41" s="112"/>
      <c r="D41" s="113">
        <v>3.3523912943862345E-2</v>
      </c>
      <c r="E41" s="113">
        <v>3.8712765620666868E-2</v>
      </c>
      <c r="F41" s="113">
        <v>5.2268264024613431E-2</v>
      </c>
      <c r="G41" s="113">
        <v>7.2384395441705093E-2</v>
      </c>
      <c r="H41" s="113">
        <v>7.7179137856443106E-2</v>
      </c>
      <c r="I41" s="113">
        <v>8.0923286934651686E-2</v>
      </c>
      <c r="J41" s="113">
        <v>7.5926118330157222E-2</v>
      </c>
      <c r="K41" s="113">
        <v>7.0703341871662106E-2</v>
      </c>
      <c r="L41" s="113">
        <v>7.0220311080603309E-2</v>
      </c>
    </row>
    <row r="42" spans="2:12" ht="15.75" x14ac:dyDescent="0.3">
      <c r="B42" s="112" t="s">
        <v>133</v>
      </c>
      <c r="C42" s="112"/>
      <c r="D42" s="113">
        <v>0.4743596020289001</v>
      </c>
      <c r="E42" s="113">
        <v>0.51615194186492619</v>
      </c>
      <c r="F42" s="113">
        <v>0.51986507800098636</v>
      </c>
      <c r="G42" s="113">
        <v>0.53807105406359113</v>
      </c>
      <c r="H42" s="113">
        <v>0.55783300804183833</v>
      </c>
      <c r="I42" s="113">
        <v>0.5304649011125443</v>
      </c>
      <c r="J42" s="113">
        <v>0.53737619777250023</v>
      </c>
      <c r="K42" s="113">
        <v>0.53533611765520028</v>
      </c>
      <c r="L42" s="113">
        <v>0.5654956690723939</v>
      </c>
    </row>
    <row r="43" spans="2:12" ht="15.75" x14ac:dyDescent="0.3">
      <c r="B43" s="112" t="s">
        <v>134</v>
      </c>
      <c r="C43" s="112"/>
      <c r="D43" s="113">
        <v>5.3082098316112991E-2</v>
      </c>
      <c r="E43" s="113">
        <v>8.0573448569321374E-2</v>
      </c>
      <c r="F43" s="113">
        <v>8.8491171386725187E-2</v>
      </c>
      <c r="G43" s="113">
        <v>9.0218578616379691E-2</v>
      </c>
      <c r="H43" s="113">
        <v>9.9093174250367538E-2</v>
      </c>
      <c r="I43" s="113">
        <v>0.12911378008244712</v>
      </c>
      <c r="J43" s="113">
        <v>0.1313757596303145</v>
      </c>
      <c r="K43" s="113">
        <v>0.15066880365571361</v>
      </c>
      <c r="L43" s="113">
        <v>0.13743386634755408</v>
      </c>
    </row>
    <row r="44" spans="2:12" ht="15.75" x14ac:dyDescent="0.3">
      <c r="B44" s="112" t="s">
        <v>135</v>
      </c>
      <c r="C44" s="112"/>
      <c r="D44" s="113">
        <v>0.13765542779517989</v>
      </c>
      <c r="E44" s="113">
        <v>0.12087359566960576</v>
      </c>
      <c r="F44" s="113">
        <v>0.14240035510202617</v>
      </c>
      <c r="G44" s="113">
        <v>0.15999575028344792</v>
      </c>
      <c r="H44" s="113">
        <v>0.18877099024047833</v>
      </c>
      <c r="I44" s="113">
        <v>0.19859252899627008</v>
      </c>
      <c r="J44" s="113">
        <v>0.20003397119929084</v>
      </c>
      <c r="K44" s="113">
        <v>0.20478841048629864</v>
      </c>
      <c r="L44" s="113">
        <v>0.19897096870185688</v>
      </c>
    </row>
    <row r="45" spans="2:12" ht="15.75" x14ac:dyDescent="0.3">
      <c r="B45" s="112" t="s">
        <v>136</v>
      </c>
      <c r="C45" s="112"/>
      <c r="D45" s="113">
        <v>1.0033008810798274</v>
      </c>
      <c r="E45" s="113">
        <v>1.0003415640813611</v>
      </c>
      <c r="F45" s="113">
        <v>0.99998986005321</v>
      </c>
      <c r="G45" s="113">
        <v>0.99994662703175574</v>
      </c>
      <c r="H45" s="113">
        <v>1.0000267037002517</v>
      </c>
      <c r="I45" s="113">
        <v>1.0016964817786695</v>
      </c>
      <c r="J45" s="113">
        <v>0.99568251233936844</v>
      </c>
      <c r="K45" s="113">
        <v>0.99764550198694835</v>
      </c>
      <c r="L45" s="113">
        <v>1.0000271436786616</v>
      </c>
    </row>
    <row r="46" spans="2:12" ht="15.75" x14ac:dyDescent="0.3">
      <c r="B46" s="112" t="s">
        <v>137</v>
      </c>
      <c r="C46" s="112"/>
      <c r="D46" s="117">
        <v>27.550701965484784</v>
      </c>
      <c r="E46" s="117">
        <v>32.003353989351943</v>
      </c>
      <c r="F46" s="117">
        <v>28.673335841554945</v>
      </c>
      <c r="G46" s="117">
        <v>25.745860522095043</v>
      </c>
      <c r="H46" s="117">
        <v>31.271028433445665</v>
      </c>
      <c r="I46" s="117">
        <v>30.728531632502936</v>
      </c>
      <c r="J46" s="117">
        <v>34.667533534250154</v>
      </c>
      <c r="K46" s="117">
        <v>32.243396967417581</v>
      </c>
      <c r="L46" s="117">
        <v>32.319250803912574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8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2" max="2" width="20.7109375" customWidth="1"/>
    <col min="4" max="12" width="0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</cols>
  <sheetData>
    <row r="1" spans="1:67" x14ac:dyDescent="0.25">
      <c r="A1" s="99" t="s">
        <v>3</v>
      </c>
    </row>
    <row r="3" spans="1:67" x14ac:dyDescent="0.25"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BL3" s="23"/>
    </row>
    <row r="4" spans="1:67" x14ac:dyDescent="0.25"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BL4" s="23"/>
    </row>
    <row r="5" spans="1:67" x14ac:dyDescent="0.25">
      <c r="BL5" s="23"/>
    </row>
    <row r="6" spans="1:67" x14ac:dyDescent="0.25">
      <c r="BL6" s="23"/>
    </row>
    <row r="7" spans="1:67" ht="15.75" thickBot="1" x14ac:dyDescent="0.3"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  <c r="BL7" s="85"/>
      <c r="BM7" s="85"/>
      <c r="BN7" s="85"/>
      <c r="BO7" s="85"/>
    </row>
    <row r="8" spans="1:67" ht="16.5" x14ac:dyDescent="0.25">
      <c r="B8" s="4" t="s">
        <v>297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</row>
    <row r="9" spans="1:67" ht="17.25" thickBot="1" x14ac:dyDescent="0.35">
      <c r="B9" s="106" t="s">
        <v>298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</row>
    <row r="10" spans="1:67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BL10" s="23"/>
    </row>
    <row r="11" spans="1:67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BL11" s="23"/>
    </row>
    <row r="12" spans="1:67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BL12" s="23"/>
    </row>
    <row r="13" spans="1:67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BL13" s="23"/>
    </row>
    <row r="14" spans="1:67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BL14" s="23"/>
    </row>
    <row r="15" spans="1:67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BL15" s="23"/>
    </row>
    <row r="16" spans="1:67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BL16" s="23"/>
    </row>
    <row r="17" spans="2:64" x14ac:dyDescent="0.25"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  <c r="BL17" s="23"/>
    </row>
    <row r="18" spans="2:64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BL18" s="23"/>
    </row>
    <row r="19" spans="2:64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BL19" s="23"/>
    </row>
    <row r="20" spans="2:64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BL20" s="23"/>
    </row>
    <row r="21" spans="2:64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BL21" s="23"/>
    </row>
    <row r="22" spans="2:64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BL22" s="23"/>
    </row>
    <row r="23" spans="2:64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BL23" s="23"/>
    </row>
    <row r="24" spans="2:64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BL24" s="23"/>
    </row>
    <row r="25" spans="2:64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BL25" s="23"/>
    </row>
    <row r="26" spans="2:64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23"/>
    </row>
    <row r="27" spans="2:64" ht="15.75" x14ac:dyDescent="0.3">
      <c r="B27" s="82" t="s">
        <v>299</v>
      </c>
      <c r="C27" s="85"/>
      <c r="D27" s="85"/>
      <c r="E27" s="85"/>
      <c r="F27" s="85"/>
      <c r="G27" s="85"/>
      <c r="H27" s="85"/>
      <c r="I27" s="85"/>
      <c r="J27" s="85"/>
      <c r="K27" s="85"/>
      <c r="L27" s="85"/>
      <c r="BL27" s="23"/>
    </row>
    <row r="28" spans="2:64" x14ac:dyDescent="0.25"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BL28" s="23"/>
    </row>
    <row r="29" spans="2:64" x14ac:dyDescent="0.25"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BL29" s="23"/>
    </row>
    <row r="30" spans="2:64" ht="15.75" x14ac:dyDescent="0.3">
      <c r="B30" s="165"/>
      <c r="C30" s="165">
        <v>2000</v>
      </c>
      <c r="D30" s="165">
        <v>2001</v>
      </c>
      <c r="E30" s="165">
        <v>2002</v>
      </c>
      <c r="F30" s="165">
        <v>2003</v>
      </c>
      <c r="G30" s="165">
        <v>2004</v>
      </c>
      <c r="H30" s="165">
        <v>2005</v>
      </c>
      <c r="I30" s="165">
        <v>2006</v>
      </c>
      <c r="J30" s="165">
        <v>2007</v>
      </c>
      <c r="K30" s="165">
        <v>2008</v>
      </c>
      <c r="L30" s="165">
        <v>2009</v>
      </c>
      <c r="M30" s="165">
        <v>2010</v>
      </c>
      <c r="N30" s="165">
        <v>2011</v>
      </c>
      <c r="O30" s="165">
        <v>2012</v>
      </c>
      <c r="P30" s="165">
        <v>2013</v>
      </c>
      <c r="Q30" s="165">
        <v>2014</v>
      </c>
      <c r="R30" s="165">
        <v>2015</v>
      </c>
      <c r="S30" s="165">
        <v>2016</v>
      </c>
      <c r="T30" s="165">
        <v>2017</v>
      </c>
      <c r="U30" s="165">
        <v>2018</v>
      </c>
      <c r="V30" s="165">
        <v>2019</v>
      </c>
      <c r="W30" s="165">
        <v>2020</v>
      </c>
      <c r="X30" s="165">
        <v>2021</v>
      </c>
      <c r="Y30" s="165">
        <v>2022</v>
      </c>
      <c r="Z30" s="165">
        <v>2023</v>
      </c>
      <c r="AA30" s="165">
        <v>2024</v>
      </c>
      <c r="AB30" s="165">
        <v>2025</v>
      </c>
      <c r="AC30" s="165">
        <v>2026</v>
      </c>
      <c r="AD30" s="165">
        <v>2027</v>
      </c>
      <c r="AE30" s="165">
        <v>2028</v>
      </c>
      <c r="AF30" s="165">
        <v>2029</v>
      </c>
      <c r="AG30" s="165">
        <v>2030</v>
      </c>
      <c r="AH30" s="165">
        <v>2031</v>
      </c>
      <c r="AI30" s="165">
        <v>2032</v>
      </c>
      <c r="AJ30" s="165">
        <v>2033</v>
      </c>
      <c r="AK30" s="165">
        <v>2034</v>
      </c>
      <c r="AL30" s="165">
        <v>2035</v>
      </c>
      <c r="AM30" s="165">
        <v>2036</v>
      </c>
      <c r="AN30" s="165">
        <v>2037</v>
      </c>
      <c r="AO30" s="165">
        <v>2038</v>
      </c>
      <c r="AP30" s="165">
        <v>2039</v>
      </c>
      <c r="AQ30" s="165">
        <v>2040</v>
      </c>
      <c r="AR30" s="165">
        <v>2041</v>
      </c>
      <c r="AS30" s="165">
        <v>2042</v>
      </c>
      <c r="AT30" s="165">
        <v>2043</v>
      </c>
      <c r="AU30" s="165">
        <v>2044</v>
      </c>
      <c r="AV30" s="165">
        <v>2045</v>
      </c>
      <c r="AW30" s="165">
        <v>2046</v>
      </c>
      <c r="AX30" s="165">
        <v>2047</v>
      </c>
      <c r="AY30" s="165">
        <v>2048</v>
      </c>
      <c r="AZ30" s="165">
        <v>2049</v>
      </c>
      <c r="BA30" s="165">
        <v>2050</v>
      </c>
      <c r="BB30" s="165">
        <v>2051</v>
      </c>
      <c r="BC30" s="165">
        <v>2052</v>
      </c>
      <c r="BD30" s="165">
        <v>2053</v>
      </c>
      <c r="BE30" s="165">
        <v>2054</v>
      </c>
      <c r="BF30" s="165">
        <v>2055</v>
      </c>
      <c r="BG30" s="165">
        <v>2056</v>
      </c>
      <c r="BH30" s="165">
        <v>2057</v>
      </c>
      <c r="BI30" s="165">
        <v>2058</v>
      </c>
      <c r="BJ30" s="165">
        <v>2059</v>
      </c>
      <c r="BK30" s="165">
        <v>2060</v>
      </c>
      <c r="BL30" s="23"/>
    </row>
    <row r="31" spans="2:64" ht="15.75" x14ac:dyDescent="0.3">
      <c r="B31" s="112" t="s">
        <v>91</v>
      </c>
      <c r="C31" s="113">
        <v>0.31409516158903683</v>
      </c>
      <c r="D31" s="113">
        <v>0.3188380423354838</v>
      </c>
      <c r="E31" s="113">
        <v>0.32663510429000009</v>
      </c>
      <c r="F31" s="113">
        <v>0.33375447164251981</v>
      </c>
      <c r="G31" s="113">
        <v>0.34130615680637988</v>
      </c>
      <c r="H31" s="113">
        <v>0.34805724899951546</v>
      </c>
      <c r="I31" s="113">
        <v>0.35957131382616625</v>
      </c>
      <c r="J31" s="113">
        <v>0.36544578124398797</v>
      </c>
      <c r="K31" s="113">
        <v>0.36907102136197906</v>
      </c>
      <c r="L31" s="113">
        <v>0.37380765005926547</v>
      </c>
      <c r="M31" s="113">
        <v>0.37955557673651902</v>
      </c>
      <c r="N31" s="113">
        <v>0.38902452906383406</v>
      </c>
      <c r="O31" s="113">
        <v>0.39408103592981852</v>
      </c>
      <c r="P31" s="113">
        <v>0.39675584590221924</v>
      </c>
      <c r="Q31" s="113">
        <v>0.40658821512584714</v>
      </c>
      <c r="R31" s="113">
        <v>0.40907374605361102</v>
      </c>
      <c r="S31" s="113">
        <v>0.41795862496400948</v>
      </c>
      <c r="T31" s="113">
        <v>0.42530353095467921</v>
      </c>
      <c r="U31" s="113">
        <v>0.42865518420388132</v>
      </c>
      <c r="V31" s="113">
        <v>0.43062027926827789</v>
      </c>
      <c r="W31" s="113">
        <v>0.43374171955682034</v>
      </c>
      <c r="X31" s="113">
        <v>0.4440035726064423</v>
      </c>
      <c r="Y31" s="113">
        <v>0.4518756082033849</v>
      </c>
      <c r="Z31" s="113">
        <v>0.45614120735358737</v>
      </c>
      <c r="AA31" s="113">
        <v>0.46136905014496721</v>
      </c>
      <c r="AB31" s="113">
        <v>0.4745959084537717</v>
      </c>
      <c r="AC31" s="113">
        <v>0.48399228546179329</v>
      </c>
      <c r="AD31" s="113">
        <v>0.49046833657564448</v>
      </c>
      <c r="AE31" s="113">
        <v>0.49555363313787637</v>
      </c>
      <c r="AF31" s="113">
        <v>0.50473328108738136</v>
      </c>
      <c r="AG31" s="113">
        <v>0.51270652504127823</v>
      </c>
      <c r="AH31" s="113">
        <v>0.51963978721562465</v>
      </c>
      <c r="AI31" s="113">
        <v>0.52443233938126244</v>
      </c>
      <c r="AJ31" s="113">
        <v>0.53219415821928118</v>
      </c>
      <c r="AK31" s="113">
        <v>0.53882030853161822</v>
      </c>
      <c r="AL31" s="113">
        <v>0.54977983256840246</v>
      </c>
      <c r="AM31" s="113">
        <v>0.55291379305023125</v>
      </c>
      <c r="AN31" s="113">
        <v>0.56143597042453053</v>
      </c>
      <c r="AO31" s="113">
        <v>0.56691784584628357</v>
      </c>
      <c r="AP31" s="113">
        <v>0.57460071214737574</v>
      </c>
      <c r="AQ31" s="113">
        <v>0.58182396616374754</v>
      </c>
      <c r="AR31" s="113">
        <v>0.58501051407669058</v>
      </c>
      <c r="AS31" s="113">
        <v>0.59024230216245555</v>
      </c>
      <c r="AT31" s="113">
        <v>0.59832773892185953</v>
      </c>
      <c r="AU31" s="113">
        <v>0.60234995976935057</v>
      </c>
      <c r="AV31" s="113">
        <v>0.6080467329344601</v>
      </c>
      <c r="AW31" s="113">
        <v>0.61211287522434576</v>
      </c>
      <c r="AX31" s="113">
        <v>0.61492064264799007</v>
      </c>
      <c r="AY31" s="113">
        <v>0.61809709433472104</v>
      </c>
      <c r="AZ31" s="113">
        <v>0.62562583654893411</v>
      </c>
      <c r="BA31" s="113">
        <v>0.62773448961989964</v>
      </c>
      <c r="BB31" s="113">
        <v>0.63508356601776916</v>
      </c>
      <c r="BC31" s="113">
        <v>0.63934573222959667</v>
      </c>
      <c r="BD31" s="113">
        <v>0.64235297399201596</v>
      </c>
      <c r="BE31" s="113">
        <v>0.64854376434737104</v>
      </c>
      <c r="BF31" s="113">
        <v>0.6534117625356215</v>
      </c>
      <c r="BG31" s="113">
        <v>0.658708823261971</v>
      </c>
      <c r="BH31" s="113">
        <v>0.66351893791121641</v>
      </c>
      <c r="BI31" s="113">
        <v>0.66862356540467194</v>
      </c>
      <c r="BJ31" s="113">
        <v>0.67179542825406702</v>
      </c>
      <c r="BK31" s="113">
        <v>0.67508218861392466</v>
      </c>
      <c r="BL31" s="23"/>
    </row>
    <row r="32" spans="2:64" ht="15.75" x14ac:dyDescent="0.3">
      <c r="B32" s="112" t="s">
        <v>138</v>
      </c>
      <c r="C32" s="113">
        <v>0.56092624658575874</v>
      </c>
      <c r="D32" s="113">
        <v>0.5684083313044187</v>
      </c>
      <c r="E32" s="113">
        <v>0.59649620360735378</v>
      </c>
      <c r="F32" s="113">
        <v>0.60586972971628428</v>
      </c>
      <c r="G32" s="113">
        <v>0.61800698624958805</v>
      </c>
      <c r="H32" s="113">
        <v>0.62944755601954971</v>
      </c>
      <c r="I32" s="113">
        <v>0.63575211119836983</v>
      </c>
      <c r="J32" s="113">
        <v>0.65129857296899363</v>
      </c>
      <c r="K32" s="113">
        <v>0.65460310171098113</v>
      </c>
      <c r="L32" s="113">
        <v>0.67208061475990044</v>
      </c>
      <c r="M32" s="113">
        <v>0.68537000189746111</v>
      </c>
      <c r="N32" s="113">
        <v>0.70418431938415693</v>
      </c>
      <c r="O32" s="113">
        <v>0.70610232239850923</v>
      </c>
      <c r="P32" s="113">
        <v>0.70945737941158316</v>
      </c>
      <c r="Q32" s="113">
        <v>0.71182577245494316</v>
      </c>
      <c r="R32" s="113">
        <v>0.71552164603272728</v>
      </c>
      <c r="S32" s="113">
        <v>0.74710622672986848</v>
      </c>
      <c r="T32" s="113">
        <v>0.76432661093693199</v>
      </c>
      <c r="U32" s="113">
        <v>0.76797417465840523</v>
      </c>
      <c r="V32" s="113">
        <v>0.77477506671973251</v>
      </c>
      <c r="W32" s="113">
        <v>0.78007700787070466</v>
      </c>
      <c r="X32" s="113">
        <v>0.7936141336877568</v>
      </c>
      <c r="Y32" s="113">
        <v>0.7980029703692797</v>
      </c>
      <c r="Z32" s="113">
        <v>0.80239779202961869</v>
      </c>
      <c r="AA32" s="113">
        <v>0.80484536765113945</v>
      </c>
      <c r="AB32" s="113">
        <v>0.80711058877620889</v>
      </c>
      <c r="AC32" s="113">
        <v>0.81435412274515684</v>
      </c>
      <c r="AD32" s="113">
        <v>0.8189814397687033</v>
      </c>
      <c r="AE32" s="113">
        <v>0.82707090532942307</v>
      </c>
      <c r="AF32" s="113">
        <v>0.82951999854342362</v>
      </c>
      <c r="AG32" s="113">
        <v>0.84040874679055766</v>
      </c>
      <c r="AH32" s="113">
        <v>0.84700631371606627</v>
      </c>
      <c r="AI32" s="113">
        <v>0.85150272254564341</v>
      </c>
      <c r="AJ32" s="113">
        <v>0.85510891699811886</v>
      </c>
      <c r="AK32" s="113">
        <v>0.86158004048595827</v>
      </c>
      <c r="AL32" s="113">
        <v>0.86912790081078317</v>
      </c>
      <c r="AM32" s="113">
        <v>0.8711105121368754</v>
      </c>
      <c r="AN32" s="113">
        <v>0.87783998175692235</v>
      </c>
      <c r="AO32" s="113">
        <v>0.8799670260803083</v>
      </c>
      <c r="AP32" s="113">
        <v>0.88495206213698996</v>
      </c>
      <c r="AQ32" s="113">
        <v>0.88739320870627658</v>
      </c>
      <c r="AR32" s="113">
        <v>0.89051265972986904</v>
      </c>
      <c r="AS32" s="113">
        <v>0.89572962324660677</v>
      </c>
      <c r="AT32" s="113">
        <v>0.89861265780188115</v>
      </c>
      <c r="AU32" s="113">
        <v>0.90186651313818633</v>
      </c>
      <c r="AV32" s="113">
        <v>0.90457427759642162</v>
      </c>
      <c r="AW32" s="113">
        <v>0.90642036822843342</v>
      </c>
      <c r="AX32" s="113">
        <v>0.90846601170972563</v>
      </c>
      <c r="AY32" s="113">
        <v>0.90952838539737113</v>
      </c>
      <c r="AZ32" s="113">
        <v>0.9112147045938509</v>
      </c>
      <c r="BA32" s="113">
        <v>0.9142528855364771</v>
      </c>
      <c r="BB32" s="113">
        <v>0.91741272791119799</v>
      </c>
      <c r="BC32" s="113">
        <v>0.91951891118715701</v>
      </c>
      <c r="BD32" s="113">
        <v>0.92171133046885456</v>
      </c>
      <c r="BE32" s="113">
        <v>0.92507918334896422</v>
      </c>
      <c r="BF32" s="113">
        <v>0.92766061998301552</v>
      </c>
      <c r="BG32" s="113">
        <v>0.92995783735395987</v>
      </c>
      <c r="BH32" s="113">
        <v>0.9315875762204614</v>
      </c>
      <c r="BI32" s="113">
        <v>0.93704138524583813</v>
      </c>
      <c r="BJ32" s="113">
        <v>0.93881502529681815</v>
      </c>
      <c r="BK32" s="113">
        <v>0.939386470689478</v>
      </c>
      <c r="BL32" s="23"/>
    </row>
    <row r="33" spans="2:64" ht="15.75" x14ac:dyDescent="0.3">
      <c r="B33" s="112" t="s">
        <v>93</v>
      </c>
      <c r="C33" s="113">
        <v>0.49741779921116386</v>
      </c>
      <c r="D33" s="113">
        <v>0.50026700470780949</v>
      </c>
      <c r="E33" s="113">
        <v>0.50746527081938841</v>
      </c>
      <c r="F33" s="113">
        <v>0.52008204603478547</v>
      </c>
      <c r="G33" s="113">
        <v>0.52642903212206116</v>
      </c>
      <c r="H33" s="113">
        <v>0.55237394730013012</v>
      </c>
      <c r="I33" s="113">
        <v>0.55850697175885999</v>
      </c>
      <c r="J33" s="113">
        <v>0.58678341197851169</v>
      </c>
      <c r="K33" s="113">
        <v>0.59803790815139402</v>
      </c>
      <c r="L33" s="113">
        <v>0.60852574213165422</v>
      </c>
      <c r="M33" s="113">
        <v>0.61703275432637539</v>
      </c>
      <c r="N33" s="113">
        <v>0.62915379577334396</v>
      </c>
      <c r="O33" s="113">
        <v>0.63432024762997341</v>
      </c>
      <c r="P33" s="113">
        <v>0.63610119993014647</v>
      </c>
      <c r="Q33" s="113">
        <v>0.63880962484349035</v>
      </c>
      <c r="R33" s="113">
        <v>0.63819268475237234</v>
      </c>
      <c r="S33" s="113">
        <v>0.66934889990770996</v>
      </c>
      <c r="T33" s="113">
        <v>0.67575250168340495</v>
      </c>
      <c r="U33" s="113">
        <v>0.68606283171430049</v>
      </c>
      <c r="V33" s="113">
        <v>0.69127154053027717</v>
      </c>
      <c r="W33" s="113">
        <v>0.69374622273134345</v>
      </c>
      <c r="X33" s="113">
        <v>0.70048198125670391</v>
      </c>
      <c r="Y33" s="113">
        <v>0.70224010457399921</v>
      </c>
      <c r="Z33" s="113">
        <v>0.70588625463355648</v>
      </c>
      <c r="AA33" s="113">
        <v>0.70898887522885523</v>
      </c>
      <c r="AB33" s="113">
        <v>0.71969829871693525</v>
      </c>
      <c r="AC33" s="113">
        <v>0.73244001930770819</v>
      </c>
      <c r="AD33" s="113">
        <v>0.73922330709051265</v>
      </c>
      <c r="AE33" s="113">
        <v>0.74192809832766049</v>
      </c>
      <c r="AF33" s="113">
        <v>0.74945466648373538</v>
      </c>
      <c r="AG33" s="113">
        <v>0.75504160836286305</v>
      </c>
      <c r="AH33" s="113">
        <v>0.760698510073336</v>
      </c>
      <c r="AI33" s="113">
        <v>0.78989638050354349</v>
      </c>
      <c r="AJ33" s="113">
        <v>0.79777373699010601</v>
      </c>
      <c r="AK33" s="113">
        <v>0.80554193066668023</v>
      </c>
      <c r="AL33" s="113">
        <v>0.81390831598002922</v>
      </c>
      <c r="AM33" s="113">
        <v>0.82203145104240238</v>
      </c>
      <c r="AN33" s="113">
        <v>0.82451499624871449</v>
      </c>
      <c r="AO33" s="113">
        <v>0.82892188601220307</v>
      </c>
      <c r="AP33" s="113">
        <v>0.83355139520580823</v>
      </c>
      <c r="AQ33" s="113">
        <v>0.84033742099730657</v>
      </c>
      <c r="AR33" s="113">
        <v>0.84518450378539656</v>
      </c>
      <c r="AS33" s="113">
        <v>0.8495136156832418</v>
      </c>
      <c r="AT33" s="113">
        <v>0.8532252035052259</v>
      </c>
      <c r="AU33" s="113">
        <v>0.85905349622560845</v>
      </c>
      <c r="AV33" s="113">
        <v>0.86001927421745417</v>
      </c>
      <c r="AW33" s="113">
        <v>0.8619032194832873</v>
      </c>
      <c r="AX33" s="113">
        <v>0.86346069457995012</v>
      </c>
      <c r="AY33" s="113">
        <v>0.86739380446298409</v>
      </c>
      <c r="AZ33" s="113">
        <v>0.86896340707500652</v>
      </c>
      <c r="BA33" s="113">
        <v>0.87363862635175349</v>
      </c>
      <c r="BB33" s="113">
        <v>0.87192108443734118</v>
      </c>
      <c r="BC33" s="113">
        <v>0.87459800254868281</v>
      </c>
      <c r="BD33" s="113">
        <v>0.87602892732236037</v>
      </c>
      <c r="BE33" s="113">
        <v>0.88491076788694445</v>
      </c>
      <c r="BF33" s="113">
        <v>0.89889601814678621</v>
      </c>
      <c r="BG33" s="113">
        <v>0.90287143919409996</v>
      </c>
      <c r="BH33" s="113">
        <v>0.90444435216536445</v>
      </c>
      <c r="BI33" s="113">
        <v>0.90572498689471348</v>
      </c>
      <c r="BJ33" s="113">
        <v>0.90628041152522965</v>
      </c>
      <c r="BK33" s="113">
        <v>0.91016774524203381</v>
      </c>
      <c r="BL33" s="23"/>
    </row>
    <row r="34" spans="2:64" ht="15.75" x14ac:dyDescent="0.3">
      <c r="B34" s="112" t="s">
        <v>94</v>
      </c>
      <c r="C34" s="113">
        <v>0.45217410631662919</v>
      </c>
      <c r="D34" s="113">
        <v>0.48118031266432909</v>
      </c>
      <c r="E34" s="113">
        <v>0.48644416348309888</v>
      </c>
      <c r="F34" s="113">
        <v>0.49517797022155058</v>
      </c>
      <c r="G34" s="113">
        <v>0.50299252713821663</v>
      </c>
      <c r="H34" s="113">
        <v>0.51487309921965185</v>
      </c>
      <c r="I34" s="113">
        <v>0.54352013553217882</v>
      </c>
      <c r="J34" s="113">
        <v>0.55657541789788945</v>
      </c>
      <c r="K34" s="113">
        <v>0.55945003779814018</v>
      </c>
      <c r="L34" s="113">
        <v>0.56531463065616094</v>
      </c>
      <c r="M34" s="113">
        <v>0.58388384221799483</v>
      </c>
      <c r="N34" s="113">
        <v>0.59378809132226384</v>
      </c>
      <c r="O34" s="113">
        <v>0.6052255927328104</v>
      </c>
      <c r="P34" s="113">
        <v>0.61616123348711505</v>
      </c>
      <c r="Q34" s="113">
        <v>0.6306896188401192</v>
      </c>
      <c r="R34" s="113">
        <v>0.63575705466976395</v>
      </c>
      <c r="S34" s="113">
        <v>0.64459872041545696</v>
      </c>
      <c r="T34" s="113">
        <v>0.66961626072276348</v>
      </c>
      <c r="U34" s="113">
        <v>0.68748902613927421</v>
      </c>
      <c r="V34" s="113">
        <v>0.69564503271549061</v>
      </c>
      <c r="W34" s="113">
        <v>0.70303536896425689</v>
      </c>
      <c r="X34" s="113">
        <v>0.7056301373129118</v>
      </c>
      <c r="Y34" s="113">
        <v>0.7177485310130356</v>
      </c>
      <c r="Z34" s="113">
        <v>0.72550447681260843</v>
      </c>
      <c r="AA34" s="113">
        <v>0.73146275407728867</v>
      </c>
      <c r="AB34" s="113">
        <v>0.73537554277289074</v>
      </c>
      <c r="AC34" s="113">
        <v>0.74056019763887293</v>
      </c>
      <c r="AD34" s="113">
        <v>0.74571986529223311</v>
      </c>
      <c r="AE34" s="113">
        <v>0.75716813218919587</v>
      </c>
      <c r="AF34" s="113">
        <v>0.76111994336282851</v>
      </c>
      <c r="AG34" s="113">
        <v>0.78031153137910347</v>
      </c>
      <c r="AH34" s="113">
        <v>0.80591485556976994</v>
      </c>
      <c r="AI34" s="113">
        <v>0.8169536198279993</v>
      </c>
      <c r="AJ34" s="113">
        <v>0.82274333307567804</v>
      </c>
      <c r="AK34" s="113">
        <v>0.82693970904436032</v>
      </c>
      <c r="AL34" s="113">
        <v>0.83595650294031376</v>
      </c>
      <c r="AM34" s="113">
        <v>0.84002578840206743</v>
      </c>
      <c r="AN34" s="113">
        <v>0.85343605482573726</v>
      </c>
      <c r="AO34" s="113">
        <v>0.86214751455623884</v>
      </c>
      <c r="AP34" s="113">
        <v>0.8677242840122934</v>
      </c>
      <c r="AQ34" s="113">
        <v>0.87226230668793203</v>
      </c>
      <c r="AR34" s="113">
        <v>0.87509062895030698</v>
      </c>
      <c r="AS34" s="113">
        <v>0.87623122633684158</v>
      </c>
      <c r="AT34" s="113">
        <v>0.87712214743400096</v>
      </c>
      <c r="AU34" s="113">
        <v>0.87889372233795615</v>
      </c>
      <c r="AV34" s="113">
        <v>0.88341251703606927</v>
      </c>
      <c r="AW34" s="113">
        <v>0.88410878923199199</v>
      </c>
      <c r="AX34" s="113">
        <v>0.8847440725929947</v>
      </c>
      <c r="AY34" s="113">
        <v>0.88681854952536276</v>
      </c>
      <c r="AZ34" s="113">
        <v>0.89038501520649449</v>
      </c>
      <c r="BA34" s="113">
        <v>0.90098242418244401</v>
      </c>
      <c r="BB34" s="113">
        <v>0.90333874999310515</v>
      </c>
      <c r="BC34" s="113">
        <v>0.90963330316216295</v>
      </c>
      <c r="BD34" s="113">
        <v>0.91207507406130972</v>
      </c>
      <c r="BE34" s="113">
        <v>0.91480738390004956</v>
      </c>
      <c r="BF34" s="113">
        <v>0.91666800683826655</v>
      </c>
      <c r="BG34" s="113">
        <v>0.91838689154288733</v>
      </c>
      <c r="BH34" s="113">
        <v>0.91983387349637313</v>
      </c>
      <c r="BI34" s="113">
        <v>0.92195055216251409</v>
      </c>
      <c r="BJ34" s="113">
        <v>0.92374743906942669</v>
      </c>
      <c r="BK34" s="113">
        <v>0.92613418343190823</v>
      </c>
      <c r="BL34" s="23"/>
    </row>
    <row r="35" spans="2:64" ht="15.75" x14ac:dyDescent="0.3">
      <c r="B35" s="112" t="s">
        <v>95</v>
      </c>
      <c r="C35" s="113">
        <v>0.44821576043628947</v>
      </c>
      <c r="D35" s="113">
        <v>0.44350852025680965</v>
      </c>
      <c r="E35" s="113">
        <v>0.45923968519430791</v>
      </c>
      <c r="F35" s="113">
        <v>0.45805458289367618</v>
      </c>
      <c r="G35" s="113">
        <v>0.47632426555966106</v>
      </c>
      <c r="H35" s="113">
        <v>0.48251498356829653</v>
      </c>
      <c r="I35" s="113">
        <v>0.48831654928245832</v>
      </c>
      <c r="J35" s="113">
        <v>0.51621438695282984</v>
      </c>
      <c r="K35" s="113">
        <v>0.52797791977264952</v>
      </c>
      <c r="L35" s="113">
        <v>0.53115332656671321</v>
      </c>
      <c r="M35" s="113">
        <v>0.54202968442846167</v>
      </c>
      <c r="N35" s="113">
        <v>0.55335422678732371</v>
      </c>
      <c r="O35" s="113">
        <v>0.56056625321530984</v>
      </c>
      <c r="P35" s="113">
        <v>0.56401931085248858</v>
      </c>
      <c r="Q35" s="113">
        <v>0.57723828368007735</v>
      </c>
      <c r="R35" s="113">
        <v>0.57837811598579114</v>
      </c>
      <c r="S35" s="113">
        <v>0.58291987563324943</v>
      </c>
      <c r="T35" s="113">
        <v>0.5839822277051403</v>
      </c>
      <c r="U35" s="113">
        <v>0.58926963439710189</v>
      </c>
      <c r="V35" s="113">
        <v>0.58880854253016646</v>
      </c>
      <c r="W35" s="113">
        <v>0.59116868023711</v>
      </c>
      <c r="X35" s="113">
        <v>0.59413152987594098</v>
      </c>
      <c r="Y35" s="113">
        <v>0.59626874337438396</v>
      </c>
      <c r="Z35" s="113">
        <v>0.59974601408259631</v>
      </c>
      <c r="AA35" s="113">
        <v>0.60408715784201017</v>
      </c>
      <c r="AB35" s="113">
        <v>0.61423231698974445</v>
      </c>
      <c r="AC35" s="113">
        <v>0.62027291560286957</v>
      </c>
      <c r="AD35" s="113">
        <v>0.62561327890192342</v>
      </c>
      <c r="AE35" s="113">
        <v>0.64196396041234383</v>
      </c>
      <c r="AF35" s="113">
        <v>0.65171098401476124</v>
      </c>
      <c r="AG35" s="113">
        <v>0.66616694808842924</v>
      </c>
      <c r="AH35" s="113">
        <v>0.67217178376924436</v>
      </c>
      <c r="AI35" s="113">
        <v>0.68309038283055334</v>
      </c>
      <c r="AJ35" s="113">
        <v>0.68881339245377371</v>
      </c>
      <c r="AK35" s="113">
        <v>0.74251670251205582</v>
      </c>
      <c r="AL35" s="113">
        <v>0.74667304025547765</v>
      </c>
      <c r="AM35" s="113">
        <v>0.75463872654273678</v>
      </c>
      <c r="AN35" s="113">
        <v>0.76744040034734284</v>
      </c>
      <c r="AO35" s="113">
        <v>0.77737831871069996</v>
      </c>
      <c r="AP35" s="113">
        <v>0.78660066302210985</v>
      </c>
      <c r="AQ35" s="113">
        <v>0.79248459211197586</v>
      </c>
      <c r="AR35" s="113">
        <v>0.79799940521430679</v>
      </c>
      <c r="AS35" s="113">
        <v>0.80771196806464252</v>
      </c>
      <c r="AT35" s="113">
        <v>0.81103911180304966</v>
      </c>
      <c r="AU35" s="113">
        <v>0.81340303989162921</v>
      </c>
      <c r="AV35" s="113">
        <v>0.81570285155528821</v>
      </c>
      <c r="AW35" s="113">
        <v>0.81636642291177219</v>
      </c>
      <c r="AX35" s="113">
        <v>0.81764408875551875</v>
      </c>
      <c r="AY35" s="113">
        <v>0.8205407897011745</v>
      </c>
      <c r="AZ35" s="113">
        <v>0.82319313569675656</v>
      </c>
      <c r="BA35" s="113">
        <v>0.83047765529620132</v>
      </c>
      <c r="BB35" s="113">
        <v>0.83501690766387171</v>
      </c>
      <c r="BC35" s="113">
        <v>0.83739813953908282</v>
      </c>
      <c r="BD35" s="113">
        <v>0.84126217877789933</v>
      </c>
      <c r="BE35" s="113">
        <v>0.84521114158854105</v>
      </c>
      <c r="BF35" s="113">
        <v>0.84903827709550883</v>
      </c>
      <c r="BG35" s="113">
        <v>0.85709186104090263</v>
      </c>
      <c r="BH35" s="113">
        <v>0.86167732406824094</v>
      </c>
      <c r="BI35" s="113">
        <v>0.86621907061092929</v>
      </c>
      <c r="BJ35" s="113">
        <v>0.86880097743571894</v>
      </c>
      <c r="BK35" s="113">
        <v>0.86841432827806231</v>
      </c>
      <c r="BL35" s="23"/>
    </row>
    <row r="36" spans="2:64" ht="15.75" x14ac:dyDescent="0.3">
      <c r="B36" s="112" t="s">
        <v>96</v>
      </c>
      <c r="C36" s="113">
        <v>0.19103978340171132</v>
      </c>
      <c r="D36" s="113">
        <v>0.22171305679506509</v>
      </c>
      <c r="E36" s="113">
        <v>0.23091793119686402</v>
      </c>
      <c r="F36" s="113">
        <v>0.24369315409191974</v>
      </c>
      <c r="G36" s="113">
        <v>0.24926839884293259</v>
      </c>
      <c r="H36" s="113">
        <v>0.25481641461937898</v>
      </c>
      <c r="I36" s="113">
        <v>0.27360979053105267</v>
      </c>
      <c r="J36" s="113">
        <v>0.28110365276035998</v>
      </c>
      <c r="K36" s="113">
        <v>0.2939329920277356</v>
      </c>
      <c r="L36" s="113">
        <v>0.29966764191590672</v>
      </c>
      <c r="M36" s="113">
        <v>0.30905656481064064</v>
      </c>
      <c r="N36" s="113">
        <v>0.31478915409297509</v>
      </c>
      <c r="O36" s="113">
        <v>0.31867313623324778</v>
      </c>
      <c r="P36" s="113">
        <v>0.32434710460068156</v>
      </c>
      <c r="Q36" s="113">
        <v>0.32768249883041628</v>
      </c>
      <c r="R36" s="113">
        <v>0.3402273615044098</v>
      </c>
      <c r="S36" s="113">
        <v>0.34005547921586993</v>
      </c>
      <c r="T36" s="113">
        <v>0.35143314599328007</v>
      </c>
      <c r="U36" s="113">
        <v>0.35506051002706124</v>
      </c>
      <c r="V36" s="113">
        <v>0.3581730743330418</v>
      </c>
      <c r="W36" s="113">
        <v>0.36673572120213849</v>
      </c>
      <c r="X36" s="113">
        <v>0.37745431343240804</v>
      </c>
      <c r="Y36" s="113">
        <v>0.38656979203112485</v>
      </c>
      <c r="Z36" s="113">
        <v>0.39733640411168386</v>
      </c>
      <c r="AA36" s="113">
        <v>0.40311863978157081</v>
      </c>
      <c r="AB36" s="113">
        <v>0.40675571924698423</v>
      </c>
      <c r="AC36" s="113">
        <v>0.41418248208372854</v>
      </c>
      <c r="AD36" s="113">
        <v>0.41581950706385851</v>
      </c>
      <c r="AE36" s="113">
        <v>0.42855309857903717</v>
      </c>
      <c r="AF36" s="113">
        <v>0.43867683530046864</v>
      </c>
      <c r="AG36" s="113">
        <v>0.46712305983103747</v>
      </c>
      <c r="AH36" s="113">
        <v>0.48076636207183815</v>
      </c>
      <c r="AI36" s="113">
        <v>0.49269989048016005</v>
      </c>
      <c r="AJ36" s="113">
        <v>0.5051805330454312</v>
      </c>
      <c r="AK36" s="113">
        <v>0.52258300831898297</v>
      </c>
      <c r="AL36" s="113">
        <v>0.53342623513849674</v>
      </c>
      <c r="AM36" s="113">
        <v>0.54361866327934927</v>
      </c>
      <c r="AN36" s="113">
        <v>0.55256065742176252</v>
      </c>
      <c r="AO36" s="113">
        <v>0.57866165389748259</v>
      </c>
      <c r="AP36" s="113">
        <v>0.6054438594300825</v>
      </c>
      <c r="AQ36" s="113">
        <v>0.61550406263528734</v>
      </c>
      <c r="AR36" s="113">
        <v>0.62572548449557919</v>
      </c>
      <c r="AS36" s="113">
        <v>0.63627679486129629</v>
      </c>
      <c r="AT36" s="113">
        <v>0.64295041922177387</v>
      </c>
      <c r="AU36" s="113">
        <v>0.65397050971100701</v>
      </c>
      <c r="AV36" s="113">
        <v>0.65725330503043666</v>
      </c>
      <c r="AW36" s="113">
        <v>0.66240530527217045</v>
      </c>
      <c r="AX36" s="113">
        <v>0.66683180024844024</v>
      </c>
      <c r="AY36" s="113">
        <v>0.67094805163126603</v>
      </c>
      <c r="AZ36" s="113">
        <v>0.67689269689906728</v>
      </c>
      <c r="BA36" s="113">
        <v>0.68089280849251455</v>
      </c>
      <c r="BB36" s="113">
        <v>0.68775212825148579</v>
      </c>
      <c r="BC36" s="113">
        <v>0.69537364694559789</v>
      </c>
      <c r="BD36" s="113">
        <v>0.69904143178357792</v>
      </c>
      <c r="BE36" s="113">
        <v>0.70490583071114055</v>
      </c>
      <c r="BF36" s="113">
        <v>0.71106429886291511</v>
      </c>
      <c r="BG36" s="113">
        <v>0.71688011925447137</v>
      </c>
      <c r="BH36" s="113">
        <v>0.72037615739573091</v>
      </c>
      <c r="BI36" s="113">
        <v>0.72833331551089608</v>
      </c>
      <c r="BJ36" s="113">
        <v>0.73345643622870293</v>
      </c>
      <c r="BK36" s="113">
        <v>0.74281564055334226</v>
      </c>
      <c r="BL36" s="23"/>
    </row>
    <row r="37" spans="2:64" ht="15.75" x14ac:dyDescent="0.3">
      <c r="B37" s="112" t="s">
        <v>97</v>
      </c>
      <c r="C37" s="113">
        <v>0.47272656487037623</v>
      </c>
      <c r="D37" s="113">
        <v>0.48669030560253446</v>
      </c>
      <c r="E37" s="113">
        <v>0.49080305551885794</v>
      </c>
      <c r="F37" s="113">
        <v>0.49825404116759908</v>
      </c>
      <c r="G37" s="113">
        <v>0.51125718883157789</v>
      </c>
      <c r="H37" s="113">
        <v>0.51895535117516545</v>
      </c>
      <c r="I37" s="113">
        <v>0.52434150426034587</v>
      </c>
      <c r="J37" s="113">
        <v>0.54009176031979789</v>
      </c>
      <c r="K37" s="113">
        <v>0.54491988205441189</v>
      </c>
      <c r="L37" s="113">
        <v>0.54802874986309202</v>
      </c>
      <c r="M37" s="113">
        <v>0.55916038492411779</v>
      </c>
      <c r="N37" s="113">
        <v>0.57752703742299749</v>
      </c>
      <c r="O37" s="113">
        <v>0.57900644284611025</v>
      </c>
      <c r="P37" s="113">
        <v>0.58922800035246115</v>
      </c>
      <c r="Q37" s="113">
        <v>0.59580721316456442</v>
      </c>
      <c r="R37" s="113">
        <v>0.60264362594342058</v>
      </c>
      <c r="S37" s="113">
        <v>0.6091354216420175</v>
      </c>
      <c r="T37" s="113">
        <v>0.61399684862442383</v>
      </c>
      <c r="U37" s="113">
        <v>0.61873800428152315</v>
      </c>
      <c r="V37" s="113">
        <v>0.61873790355825053</v>
      </c>
      <c r="W37" s="113">
        <v>0.62373676679620071</v>
      </c>
      <c r="X37" s="113">
        <v>0.62873692823045491</v>
      </c>
      <c r="Y37" s="113">
        <v>0.63394281713437539</v>
      </c>
      <c r="Z37" s="113">
        <v>0.63689992331915757</v>
      </c>
      <c r="AA37" s="113">
        <v>0.64759556134806495</v>
      </c>
      <c r="AB37" s="113">
        <v>0.65352297255868319</v>
      </c>
      <c r="AC37" s="113">
        <v>0.66382156544067683</v>
      </c>
      <c r="AD37" s="113">
        <v>0.66949233845983525</v>
      </c>
      <c r="AE37" s="113">
        <v>0.67606419614985225</v>
      </c>
      <c r="AF37" s="113">
        <v>0.6800984401211172</v>
      </c>
      <c r="AG37" s="113">
        <v>0.69474898214895098</v>
      </c>
      <c r="AH37" s="113">
        <v>0.70091065902526384</v>
      </c>
      <c r="AI37" s="113">
        <v>0.70996297302910516</v>
      </c>
      <c r="AJ37" s="113">
        <v>0.71101197524565118</v>
      </c>
      <c r="AK37" s="113">
        <v>0.71748322019726396</v>
      </c>
      <c r="AL37" s="113">
        <v>0.7214961363025908</v>
      </c>
      <c r="AM37" s="113">
        <v>0.72457306788434839</v>
      </c>
      <c r="AN37" s="113">
        <v>0.73016011193016928</v>
      </c>
      <c r="AO37" s="113">
        <v>0.73273317439190566</v>
      </c>
      <c r="AP37" s="113">
        <v>0.7461729838468355</v>
      </c>
      <c r="AQ37" s="113">
        <v>0.75133787644211225</v>
      </c>
      <c r="AR37" s="113">
        <v>0.7538124715866138</v>
      </c>
      <c r="AS37" s="113">
        <v>0.75580528646820955</v>
      </c>
      <c r="AT37" s="113">
        <v>0.76081028060971045</v>
      </c>
      <c r="AU37" s="113">
        <v>0.7711952756766004</v>
      </c>
      <c r="AV37" s="113">
        <v>0.77684849677780088</v>
      </c>
      <c r="AW37" s="113">
        <v>0.78458836758283412</v>
      </c>
      <c r="AX37" s="113">
        <v>0.78820185801193476</v>
      </c>
      <c r="AY37" s="113">
        <v>0.79690679330142278</v>
      </c>
      <c r="AZ37" s="113">
        <v>0.79986769325061624</v>
      </c>
      <c r="BA37" s="113">
        <v>0.80193126013170024</v>
      </c>
      <c r="BB37" s="113">
        <v>0.80406461822564468</v>
      </c>
      <c r="BC37" s="113">
        <v>0.80703061644124408</v>
      </c>
      <c r="BD37" s="113">
        <v>0.8082508834830554</v>
      </c>
      <c r="BE37" s="113">
        <v>0.81177639443002303</v>
      </c>
      <c r="BF37" s="113">
        <v>0.81286132875817585</v>
      </c>
      <c r="BG37" s="113">
        <v>0.81638827249972101</v>
      </c>
      <c r="BH37" s="113">
        <v>0.82050261188476248</v>
      </c>
      <c r="BI37" s="113">
        <v>0.82305931696943591</v>
      </c>
      <c r="BJ37" s="113">
        <v>0.82534553981472147</v>
      </c>
      <c r="BK37" s="113">
        <v>0.8294317371687121</v>
      </c>
      <c r="BL37" s="23"/>
    </row>
    <row r="38" spans="2:64" ht="15.75" x14ac:dyDescent="0.3">
      <c r="B38" s="112" t="s">
        <v>98</v>
      </c>
      <c r="C38" s="113">
        <v>0.40272261383569347</v>
      </c>
      <c r="D38" s="113">
        <v>0.41363289055328761</v>
      </c>
      <c r="E38" s="113">
        <v>0.42635011012535329</v>
      </c>
      <c r="F38" s="113">
        <v>0.44511201120095745</v>
      </c>
      <c r="G38" s="113">
        <v>0.45499327784130628</v>
      </c>
      <c r="H38" s="113">
        <v>0.46217584065879797</v>
      </c>
      <c r="I38" s="113">
        <v>0.47637318539975138</v>
      </c>
      <c r="J38" s="113">
        <v>0.48101408978467902</v>
      </c>
      <c r="K38" s="113">
        <v>0.49319931066618905</v>
      </c>
      <c r="L38" s="113">
        <v>0.50194819249324329</v>
      </c>
      <c r="M38" s="113">
        <v>0.51371623132056421</v>
      </c>
      <c r="N38" s="113">
        <v>0.53014315885479224</v>
      </c>
      <c r="O38" s="113">
        <v>0.5471285591384224</v>
      </c>
      <c r="P38" s="113">
        <v>0.55729046375741642</v>
      </c>
      <c r="Q38" s="113">
        <v>0.56571211727424042</v>
      </c>
      <c r="R38" s="113">
        <v>0.57910177690476417</v>
      </c>
      <c r="S38" s="113">
        <v>0.5892734886522939</v>
      </c>
      <c r="T38" s="113">
        <v>0.60408790669665857</v>
      </c>
      <c r="U38" s="113">
        <v>0.61074197059687019</v>
      </c>
      <c r="V38" s="113">
        <v>0.62237865361296407</v>
      </c>
      <c r="W38" s="113">
        <v>0.63654860154012427</v>
      </c>
      <c r="X38" s="113">
        <v>0.64573381744880187</v>
      </c>
      <c r="Y38" s="113">
        <v>0.65502987870447782</v>
      </c>
      <c r="Z38" s="113">
        <v>0.66162631332841559</v>
      </c>
      <c r="AA38" s="113">
        <v>0.67192778994679903</v>
      </c>
      <c r="AB38" s="113">
        <v>0.67828053745598638</v>
      </c>
      <c r="AC38" s="113">
        <v>0.68584754726487018</v>
      </c>
      <c r="AD38" s="113">
        <v>0.69956337987646366</v>
      </c>
      <c r="AE38" s="113">
        <v>0.7068494173962957</v>
      </c>
      <c r="AF38" s="113">
        <v>0.71455653019381016</v>
      </c>
      <c r="AG38" s="113">
        <v>0.7251163057373653</v>
      </c>
      <c r="AH38" s="113">
        <v>0.73391071115643469</v>
      </c>
      <c r="AI38" s="113">
        <v>0.75323682760652266</v>
      </c>
      <c r="AJ38" s="113">
        <v>0.75780684646039964</v>
      </c>
      <c r="AK38" s="113">
        <v>0.76474857607595448</v>
      </c>
      <c r="AL38" s="113">
        <v>0.77300205492546337</v>
      </c>
      <c r="AM38" s="113">
        <v>0.77848883680699132</v>
      </c>
      <c r="AN38" s="113">
        <v>0.78299686349793918</v>
      </c>
      <c r="AO38" s="113">
        <v>0.78636771755780932</v>
      </c>
      <c r="AP38" s="113">
        <v>0.790828131698745</v>
      </c>
      <c r="AQ38" s="113">
        <v>0.7936995732720642</v>
      </c>
      <c r="AR38" s="113">
        <v>0.80057718888752882</v>
      </c>
      <c r="AS38" s="113">
        <v>0.80293863059669934</v>
      </c>
      <c r="AT38" s="113">
        <v>0.80621459359520986</v>
      </c>
      <c r="AU38" s="113">
        <v>0.80869969992384239</v>
      </c>
      <c r="AV38" s="113">
        <v>0.81153521418516095</v>
      </c>
      <c r="AW38" s="113">
        <v>0.81419723267950939</v>
      </c>
      <c r="AX38" s="113">
        <v>0.81704983574648959</v>
      </c>
      <c r="AY38" s="113">
        <v>0.82111120074360944</v>
      </c>
      <c r="AZ38" s="113">
        <v>0.82541919671060449</v>
      </c>
      <c r="BA38" s="113">
        <v>0.82750984360334123</v>
      </c>
      <c r="BB38" s="113">
        <v>0.83078067779279441</v>
      </c>
      <c r="BC38" s="113">
        <v>0.83432141950043548</v>
      </c>
      <c r="BD38" s="113">
        <v>0.8373910407980798</v>
      </c>
      <c r="BE38" s="113">
        <v>0.84087790951232277</v>
      </c>
      <c r="BF38" s="113">
        <v>0.84879853669902416</v>
      </c>
      <c r="BG38" s="113">
        <v>0.85200803134501291</v>
      </c>
      <c r="BH38" s="113">
        <v>0.85475421166339405</v>
      </c>
      <c r="BI38" s="113">
        <v>0.85811312090572944</v>
      </c>
      <c r="BJ38" s="113">
        <v>0.86145047403069086</v>
      </c>
      <c r="BK38" s="113">
        <v>0.86557726201449825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38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2" max="2" width="23.140625" customWidth="1"/>
    <col min="4" max="12" width="0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</cols>
  <sheetData>
    <row r="1" spans="1:53" x14ac:dyDescent="0.25">
      <c r="A1" s="99" t="s">
        <v>3</v>
      </c>
    </row>
    <row r="3" spans="1:53" x14ac:dyDescent="0.25">
      <c r="C3" s="28"/>
      <c r="D3" s="28"/>
      <c r="E3" s="28"/>
      <c r="F3" s="28"/>
      <c r="G3" s="28"/>
      <c r="H3" s="28"/>
      <c r="I3" s="28"/>
      <c r="J3" s="28"/>
      <c r="K3" s="28"/>
      <c r="L3" s="28"/>
    </row>
    <row r="7" spans="1:53" ht="15.75" thickBot="1" x14ac:dyDescent="0.3"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</row>
    <row r="8" spans="1:53" ht="16.5" x14ac:dyDescent="0.25">
      <c r="B8" s="4" t="s">
        <v>171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</row>
    <row r="9" spans="1:53" ht="17.25" thickBot="1" x14ac:dyDescent="0.35">
      <c r="B9" s="106" t="s">
        <v>298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</row>
    <row r="10" spans="1:53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</row>
    <row r="11" spans="1:53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</row>
    <row r="12" spans="1:53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</row>
    <row r="13" spans="1:53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</row>
    <row r="14" spans="1:53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</row>
    <row r="15" spans="1:53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</row>
    <row r="16" spans="1:53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</row>
    <row r="17" spans="2:63" x14ac:dyDescent="0.25"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</row>
    <row r="18" spans="2:63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</row>
    <row r="19" spans="2:63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</row>
    <row r="20" spans="2:63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</row>
    <row r="21" spans="2:63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</row>
    <row r="22" spans="2:63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</row>
    <row r="23" spans="2:63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</row>
    <row r="24" spans="2:63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</row>
    <row r="25" spans="2:63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300</v>
      </c>
      <c r="C27" s="85"/>
      <c r="D27" s="85"/>
      <c r="E27" s="85"/>
      <c r="F27" s="85"/>
      <c r="G27" s="85"/>
      <c r="H27" s="85"/>
      <c r="I27" s="85"/>
      <c r="J27" s="85"/>
      <c r="K27" s="85"/>
      <c r="L27" s="85"/>
    </row>
    <row r="30" spans="2:6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3" ht="15.75" x14ac:dyDescent="0.3">
      <c r="B31" s="112" t="s">
        <v>91</v>
      </c>
      <c r="C31" s="113">
        <v>0.66478620812123934</v>
      </c>
      <c r="D31" s="113">
        <v>0.66387465826789482</v>
      </c>
      <c r="E31" s="113">
        <v>0.67315030952499744</v>
      </c>
      <c r="F31" s="113">
        <v>0.68952331884020668</v>
      </c>
      <c r="G31" s="113">
        <v>0.70069192492306376</v>
      </c>
      <c r="H31" s="113">
        <v>0.70261462654973861</v>
      </c>
      <c r="I31" s="113">
        <v>0.71694432451558954</v>
      </c>
      <c r="J31" s="113">
        <v>0.72529389757012597</v>
      </c>
      <c r="K31" s="113">
        <v>0.73886579292781995</v>
      </c>
      <c r="L31" s="113">
        <v>0.74432736351994544</v>
      </c>
      <c r="M31" s="113">
        <v>0.75696838087043183</v>
      </c>
      <c r="N31" s="113">
        <v>0.76755059326016584</v>
      </c>
      <c r="O31" s="113">
        <v>0.77792999077574909</v>
      </c>
      <c r="P31" s="113">
        <v>0.78943173110950993</v>
      </c>
      <c r="Q31" s="113">
        <v>0.80382558211262733</v>
      </c>
      <c r="R31" s="113">
        <v>0.82816731496137985</v>
      </c>
      <c r="S31" s="113">
        <v>0.84199622297194177</v>
      </c>
      <c r="T31" s="113">
        <v>0.85039110587107958</v>
      </c>
      <c r="U31" s="113">
        <v>0.8700028018030681</v>
      </c>
      <c r="V31" s="113">
        <v>0.87444579837005809</v>
      </c>
      <c r="W31" s="113">
        <v>0.8850917235876351</v>
      </c>
      <c r="X31" s="113">
        <v>0.89603564565158655</v>
      </c>
      <c r="Y31" s="113">
        <v>0.90084975614539553</v>
      </c>
      <c r="Z31" s="113">
        <v>0.90691077335317427</v>
      </c>
      <c r="AA31" s="113">
        <v>0.91407169242071962</v>
      </c>
      <c r="AB31" s="113">
        <v>0.91889556168348396</v>
      </c>
      <c r="AC31" s="113">
        <v>0.92432720081586484</v>
      </c>
      <c r="AD31" s="113">
        <v>0.93141110897534141</v>
      </c>
      <c r="AE31" s="113">
        <v>0.9389094097865206</v>
      </c>
      <c r="AF31" s="113">
        <v>0.94836356183593129</v>
      </c>
      <c r="AG31" s="113">
        <v>0.95158687895063809</v>
      </c>
      <c r="AH31" s="113">
        <v>0.95245076376811166</v>
      </c>
      <c r="AI31" s="113">
        <v>0.95707211164464245</v>
      </c>
      <c r="AJ31" s="113">
        <v>0.97031619874395159</v>
      </c>
      <c r="AK31" s="113">
        <v>0.97194497680043201</v>
      </c>
      <c r="AL31" s="113">
        <v>0.96856113037024172</v>
      </c>
      <c r="AM31" s="113">
        <v>0.97092370861336263</v>
      </c>
      <c r="AN31" s="113">
        <v>0.97470652440227046</v>
      </c>
      <c r="AO31" s="113">
        <v>0.97647775564724948</v>
      </c>
      <c r="AP31" s="113">
        <v>0.98095032918950087</v>
      </c>
      <c r="AQ31" s="113">
        <v>0.9879776313634675</v>
      </c>
      <c r="AR31" s="113">
        <v>0.98887557278858362</v>
      </c>
      <c r="AS31" s="113">
        <v>0.98899234570796779</v>
      </c>
      <c r="AT31" s="113">
        <v>0.98928768945302425</v>
      </c>
      <c r="AU31" s="113">
        <v>0.99310100164454018</v>
      </c>
      <c r="AV31" s="113">
        <v>0.99343253339819027</v>
      </c>
      <c r="AW31" s="113">
        <v>0.99364230674694753</v>
      </c>
      <c r="AX31" s="113">
        <v>0.99380673571607137</v>
      </c>
      <c r="AY31" s="113">
        <v>0.99429174805108145</v>
      </c>
      <c r="AZ31" s="113">
        <v>0.99467019035372362</v>
      </c>
      <c r="BA31" s="113">
        <v>0.99722856178758379</v>
      </c>
      <c r="BB31" s="113">
        <v>0.99658576340313365</v>
      </c>
      <c r="BC31" s="113">
        <v>0.99758455108737043</v>
      </c>
      <c r="BD31" s="113">
        <v>0.99767616286394867</v>
      </c>
      <c r="BE31" s="113">
        <v>0.99768596674054333</v>
      </c>
      <c r="BF31" s="113">
        <v>0.9976934560962416</v>
      </c>
      <c r="BG31" s="113">
        <v>0.99836586248500347</v>
      </c>
      <c r="BH31" s="113">
        <v>0.99846801315989619</v>
      </c>
      <c r="BI31" s="113">
        <v>0.99828051816586771</v>
      </c>
      <c r="BJ31" s="113">
        <v>0.99855280118144651</v>
      </c>
      <c r="BK31" s="113">
        <v>0.99858947563746325</v>
      </c>
    </row>
    <row r="32" spans="2:63" ht="15.75" x14ac:dyDescent="0.3">
      <c r="B32" s="112" t="s">
        <v>138</v>
      </c>
      <c r="C32" s="113">
        <v>0.68955329288209211</v>
      </c>
      <c r="D32" s="113">
        <v>0.69667069694006101</v>
      </c>
      <c r="E32" s="113">
        <v>0.70384613047901057</v>
      </c>
      <c r="F32" s="113">
        <v>0.71705425265800471</v>
      </c>
      <c r="G32" s="113">
        <v>0.72663400406614531</v>
      </c>
      <c r="H32" s="113">
        <v>0.72496427104230299</v>
      </c>
      <c r="I32" s="113">
        <v>0.72246600586554799</v>
      </c>
      <c r="J32" s="113">
        <v>0.73539839722172029</v>
      </c>
      <c r="K32" s="113">
        <v>0.75059805245544997</v>
      </c>
      <c r="L32" s="113">
        <v>0.76436599032797869</v>
      </c>
      <c r="M32" s="113">
        <v>0.7642402723547711</v>
      </c>
      <c r="N32" s="113">
        <v>0.7715411661881717</v>
      </c>
      <c r="O32" s="113">
        <v>0.78079288288135307</v>
      </c>
      <c r="P32" s="113">
        <v>0.79364873717334072</v>
      </c>
      <c r="Q32" s="113">
        <v>0.80336017847131957</v>
      </c>
      <c r="R32" s="113">
        <v>0.81227584637992911</v>
      </c>
      <c r="S32" s="113">
        <v>0.82216489529695913</v>
      </c>
      <c r="T32" s="113">
        <v>0.83650451991627861</v>
      </c>
      <c r="U32" s="113">
        <v>0.84622699675471713</v>
      </c>
      <c r="V32" s="113">
        <v>0.85343522200014921</v>
      </c>
      <c r="W32" s="113">
        <v>0.87243398405235772</v>
      </c>
      <c r="X32" s="113">
        <v>0.88336734345191725</v>
      </c>
      <c r="Y32" s="113">
        <v>0.8982584693067398</v>
      </c>
      <c r="Z32" s="113">
        <v>0.91001392794470004</v>
      </c>
      <c r="AA32" s="113">
        <v>0.91760351333743373</v>
      </c>
      <c r="AB32" s="113">
        <v>0.92412415610123189</v>
      </c>
      <c r="AC32" s="113">
        <v>0.93864966128944527</v>
      </c>
      <c r="AD32" s="113">
        <v>0.94439491541049614</v>
      </c>
      <c r="AE32" s="113">
        <v>0.94775089547089963</v>
      </c>
      <c r="AF32" s="113">
        <v>0.95733606033682661</v>
      </c>
      <c r="AG32" s="113">
        <v>0.95703992555775652</v>
      </c>
      <c r="AH32" s="113">
        <v>0.95952517997400166</v>
      </c>
      <c r="AI32" s="113">
        <v>0.96225173057623725</v>
      </c>
      <c r="AJ32" s="113">
        <v>0.96546014745756636</v>
      </c>
      <c r="AK32" s="113">
        <v>0.96985139755753769</v>
      </c>
      <c r="AL32" s="113">
        <v>0.98280403441464081</v>
      </c>
      <c r="AM32" s="113">
        <v>0.98398464449842482</v>
      </c>
      <c r="AN32" s="113">
        <v>0.98802503988696588</v>
      </c>
      <c r="AO32" s="113">
        <v>0.98872069282919983</v>
      </c>
      <c r="AP32" s="113">
        <v>0.99048083264190645</v>
      </c>
      <c r="AQ32" s="113">
        <v>0.99173825310135422</v>
      </c>
      <c r="AR32" s="113">
        <v>0.99195845666647031</v>
      </c>
      <c r="AS32" s="113">
        <v>0.99231060795626891</v>
      </c>
      <c r="AT32" s="113">
        <v>0.99311852761861497</v>
      </c>
      <c r="AU32" s="113">
        <v>0.99430005401670296</v>
      </c>
      <c r="AV32" s="113">
        <v>0.99516875701695917</v>
      </c>
      <c r="AW32" s="113">
        <v>0.99538308825684907</v>
      </c>
      <c r="AX32" s="113">
        <v>0.99558139566489567</v>
      </c>
      <c r="AY32" s="113">
        <v>0.99591591279456704</v>
      </c>
      <c r="AZ32" s="113">
        <v>0.99630935712474</v>
      </c>
      <c r="BA32" s="113">
        <v>0.99673972234927355</v>
      </c>
      <c r="BB32" s="113">
        <v>0.99692536757006067</v>
      </c>
      <c r="BC32" s="113">
        <v>0.99690487280220952</v>
      </c>
      <c r="BD32" s="113">
        <v>0.99807818556768646</v>
      </c>
      <c r="BE32" s="113">
        <v>0.99807608989942698</v>
      </c>
      <c r="BF32" s="113">
        <v>0.99807185759338546</v>
      </c>
      <c r="BG32" s="113">
        <v>0.99806329151154205</v>
      </c>
      <c r="BH32" s="113">
        <v>0.99805493150150115</v>
      </c>
      <c r="BI32" s="113">
        <v>0.9992689628779915</v>
      </c>
      <c r="BJ32" s="113">
        <v>0.99926428267788669</v>
      </c>
      <c r="BK32" s="113">
        <v>0.99929841717380175</v>
      </c>
    </row>
    <row r="33" spans="2:63" ht="15.75" x14ac:dyDescent="0.3">
      <c r="B33" s="112" t="s">
        <v>93</v>
      </c>
      <c r="C33" s="113">
        <v>0.70549900000309096</v>
      </c>
      <c r="D33" s="113">
        <v>0.71554374158922418</v>
      </c>
      <c r="E33" s="113">
        <v>0.70830133310764565</v>
      </c>
      <c r="F33" s="113">
        <v>0.70581564536063734</v>
      </c>
      <c r="G33" s="113">
        <v>0.71619177458422667</v>
      </c>
      <c r="H33" s="113">
        <v>0.74439555598503426</v>
      </c>
      <c r="I33" s="113">
        <v>0.74634633182907884</v>
      </c>
      <c r="J33" s="113">
        <v>0.76264862708378245</v>
      </c>
      <c r="K33" s="113">
        <v>0.77801331369190663</v>
      </c>
      <c r="L33" s="113">
        <v>0.80367186410266833</v>
      </c>
      <c r="M33" s="113">
        <v>0.80210671031748815</v>
      </c>
      <c r="N33" s="113">
        <v>0.81385188185334101</v>
      </c>
      <c r="O33" s="113">
        <v>0.81635564216687218</v>
      </c>
      <c r="P33" s="113">
        <v>0.82258218285486084</v>
      </c>
      <c r="Q33" s="113">
        <v>0.8409254954102211</v>
      </c>
      <c r="R33" s="113">
        <v>0.85645011629393819</v>
      </c>
      <c r="S33" s="113">
        <v>0.85810582495859877</v>
      </c>
      <c r="T33" s="113">
        <v>0.86633138302701185</v>
      </c>
      <c r="U33" s="113">
        <v>0.8637486780232615</v>
      </c>
      <c r="V33" s="113">
        <v>0.86670062139489734</v>
      </c>
      <c r="W33" s="113">
        <v>0.87883668980981777</v>
      </c>
      <c r="X33" s="113">
        <v>0.88084736019991627</v>
      </c>
      <c r="Y33" s="113">
        <v>0.88341430032850399</v>
      </c>
      <c r="Z33" s="113">
        <v>0.89241556028320601</v>
      </c>
      <c r="AA33" s="113">
        <v>0.90498527996584743</v>
      </c>
      <c r="AB33" s="113">
        <v>0.91277358981502266</v>
      </c>
      <c r="AC33" s="113">
        <v>0.90960350113721633</v>
      </c>
      <c r="AD33" s="113">
        <v>0.91491696835178171</v>
      </c>
      <c r="AE33" s="113">
        <v>0.92510947332053284</v>
      </c>
      <c r="AF33" s="113">
        <v>0.93666298633489342</v>
      </c>
      <c r="AG33" s="113">
        <v>0.95267105168597543</v>
      </c>
      <c r="AH33" s="113">
        <v>0.96517115076646043</v>
      </c>
      <c r="AI33" s="113">
        <v>0.97122459202381284</v>
      </c>
      <c r="AJ33" s="113">
        <v>0.97430521678444393</v>
      </c>
      <c r="AK33" s="113">
        <v>0.97760493160316497</v>
      </c>
      <c r="AL33" s="113">
        <v>0.97913215371432383</v>
      </c>
      <c r="AM33" s="113">
        <v>0.98024058770720834</v>
      </c>
      <c r="AN33" s="113">
        <v>0.9818935149737712</v>
      </c>
      <c r="AO33" s="113">
        <v>0.98325207715060359</v>
      </c>
      <c r="AP33" s="113">
        <v>0.99033050786016497</v>
      </c>
      <c r="AQ33" s="113">
        <v>0.99280635353802416</v>
      </c>
      <c r="AR33" s="113">
        <v>0.99293314139909761</v>
      </c>
      <c r="AS33" s="113">
        <v>0.99311289447018836</v>
      </c>
      <c r="AT33" s="113">
        <v>0.99434609119997219</v>
      </c>
      <c r="AU33" s="113">
        <v>0.99517461080744241</v>
      </c>
      <c r="AV33" s="113">
        <v>0.99550070372301214</v>
      </c>
      <c r="AW33" s="113">
        <v>0.99580032022188147</v>
      </c>
      <c r="AX33" s="113">
        <v>0.99651820945567116</v>
      </c>
      <c r="AY33" s="113">
        <v>0.99703701444704407</v>
      </c>
      <c r="AZ33" s="113">
        <v>0.9970802259411623</v>
      </c>
      <c r="BA33" s="113">
        <v>0.99758670694325047</v>
      </c>
      <c r="BB33" s="113">
        <v>0.99957506383826855</v>
      </c>
      <c r="BC33" s="113">
        <v>0.99902300400392585</v>
      </c>
      <c r="BD33" s="113">
        <v>0.99902630236328904</v>
      </c>
      <c r="BE33" s="113">
        <v>0.99903359079104714</v>
      </c>
      <c r="BF33" s="113">
        <v>0.99904720806214709</v>
      </c>
      <c r="BG33" s="113">
        <v>0.99960621963660878</v>
      </c>
      <c r="BH33" s="113">
        <v>0.99957731239089642</v>
      </c>
      <c r="BI33" s="113">
        <v>0.99972639278459607</v>
      </c>
      <c r="BJ33" s="113">
        <v>0.99967155033523991</v>
      </c>
      <c r="BK33" s="113">
        <v>0.99979635991560378</v>
      </c>
    </row>
    <row r="34" spans="2:63" ht="15.75" x14ac:dyDescent="0.3">
      <c r="B34" s="112" t="s">
        <v>94</v>
      </c>
      <c r="C34" s="113">
        <v>0.79892551943457679</v>
      </c>
      <c r="D34" s="113">
        <v>0.80960162285857973</v>
      </c>
      <c r="E34" s="113">
        <v>0.81998273571875113</v>
      </c>
      <c r="F34" s="113">
        <v>0.82121949710979958</v>
      </c>
      <c r="G34" s="113">
        <v>0.82089738934759982</v>
      </c>
      <c r="H34" s="113">
        <v>0.81514375710873521</v>
      </c>
      <c r="I34" s="113">
        <v>0.80840803066267042</v>
      </c>
      <c r="J34" s="113">
        <v>0.79745870345499859</v>
      </c>
      <c r="K34" s="113">
        <v>0.80017846178656094</v>
      </c>
      <c r="L34" s="113">
        <v>0.79817574964958626</v>
      </c>
      <c r="M34" s="113">
        <v>0.81597372470050766</v>
      </c>
      <c r="N34" s="113">
        <v>0.84167106133661485</v>
      </c>
      <c r="O34" s="113">
        <v>0.84107762747566106</v>
      </c>
      <c r="P34" s="113">
        <v>0.84818379776870367</v>
      </c>
      <c r="Q34" s="113">
        <v>0.85455483868994397</v>
      </c>
      <c r="R34" s="113">
        <v>0.86306024763834666</v>
      </c>
      <c r="S34" s="113">
        <v>0.87188909802814207</v>
      </c>
      <c r="T34" s="113">
        <v>0.883971202303522</v>
      </c>
      <c r="U34" s="113">
        <v>0.8881379137754114</v>
      </c>
      <c r="V34" s="113">
        <v>0.89194731302274088</v>
      </c>
      <c r="W34" s="113">
        <v>0.89925809067075746</v>
      </c>
      <c r="X34" s="113">
        <v>0.90355604578991744</v>
      </c>
      <c r="Y34" s="113">
        <v>0.90720829328743569</v>
      </c>
      <c r="Z34" s="113">
        <v>0.90716561504915116</v>
      </c>
      <c r="AA34" s="113">
        <v>0.90961961600097074</v>
      </c>
      <c r="AB34" s="113">
        <v>0.91368660861751128</v>
      </c>
      <c r="AC34" s="113">
        <v>0.91916526637319362</v>
      </c>
      <c r="AD34" s="113">
        <v>0.93346223402060002</v>
      </c>
      <c r="AE34" s="113">
        <v>0.94185522801499233</v>
      </c>
      <c r="AF34" s="113">
        <v>0.95129549505510869</v>
      </c>
      <c r="AG34" s="113">
        <v>0.95398320294078542</v>
      </c>
      <c r="AH34" s="113">
        <v>0.9544144905881623</v>
      </c>
      <c r="AI34" s="113">
        <v>0.9573200536338361</v>
      </c>
      <c r="AJ34" s="113">
        <v>0.96970425957536754</v>
      </c>
      <c r="AK34" s="113">
        <v>0.97017161357219461</v>
      </c>
      <c r="AL34" s="113">
        <v>0.96961982960918158</v>
      </c>
      <c r="AM34" s="113">
        <v>0.97247205813625637</v>
      </c>
      <c r="AN34" s="113">
        <v>0.97642859434788498</v>
      </c>
      <c r="AO34" s="113">
        <v>0.98162821579316051</v>
      </c>
      <c r="AP34" s="113">
        <v>0.98286247936368032</v>
      </c>
      <c r="AQ34" s="113">
        <v>0.98707260208111902</v>
      </c>
      <c r="AR34" s="113">
        <v>0.98753761061629586</v>
      </c>
      <c r="AS34" s="113">
        <v>0.98758757795045882</v>
      </c>
      <c r="AT34" s="113">
        <v>0.98817526061562788</v>
      </c>
      <c r="AU34" s="113">
        <v>0.98926011008992365</v>
      </c>
      <c r="AV34" s="113">
        <v>0.98973114306039123</v>
      </c>
      <c r="AW34" s="113">
        <v>0.98978514305418142</v>
      </c>
      <c r="AX34" s="113">
        <v>0.98993831133941423</v>
      </c>
      <c r="AY34" s="113">
        <v>0.99074527996434736</v>
      </c>
      <c r="AZ34" s="113">
        <v>0.99098154312122932</v>
      </c>
      <c r="BA34" s="113">
        <v>0.99117722605252356</v>
      </c>
      <c r="BB34" s="113">
        <v>0.99142169862081964</v>
      </c>
      <c r="BC34" s="113">
        <v>0.99343987410480983</v>
      </c>
      <c r="BD34" s="113">
        <v>0.99347063144517145</v>
      </c>
      <c r="BE34" s="113">
        <v>0.99350267601972264</v>
      </c>
      <c r="BF34" s="113">
        <v>0.99695320004111532</v>
      </c>
      <c r="BG34" s="113">
        <v>0.99697240365788542</v>
      </c>
      <c r="BH34" s="113">
        <v>0.99699034016663046</v>
      </c>
      <c r="BI34" s="113">
        <v>0.99701124167875987</v>
      </c>
      <c r="BJ34" s="113">
        <v>0.99914228660443238</v>
      </c>
      <c r="BK34" s="113">
        <v>0.99939675918700488</v>
      </c>
    </row>
    <row r="35" spans="2:63" ht="15.75" x14ac:dyDescent="0.3">
      <c r="B35" s="112" t="s">
        <v>95</v>
      </c>
      <c r="C35" s="113">
        <v>0.55988104215967871</v>
      </c>
      <c r="D35" s="113">
        <v>0.59728676798964908</v>
      </c>
      <c r="E35" s="113">
        <v>0.59802826482681615</v>
      </c>
      <c r="F35" s="113">
        <v>0.59431741458593601</v>
      </c>
      <c r="G35" s="113">
        <v>0.61441478631032675</v>
      </c>
      <c r="H35" s="113">
        <v>0.6251402558754513</v>
      </c>
      <c r="I35" s="113">
        <v>0.64290179458578567</v>
      </c>
      <c r="J35" s="113">
        <v>0.69013712928418014</v>
      </c>
      <c r="K35" s="113">
        <v>0.68728246402292203</v>
      </c>
      <c r="L35" s="113">
        <v>0.69227350160642276</v>
      </c>
      <c r="M35" s="113">
        <v>0.72502604743015175</v>
      </c>
      <c r="N35" s="113">
        <v>0.73442453800728513</v>
      </c>
      <c r="O35" s="113">
        <v>0.75700706724299738</v>
      </c>
      <c r="P35" s="113">
        <v>0.76815696954054102</v>
      </c>
      <c r="Q35" s="113">
        <v>0.78796494802254247</v>
      </c>
      <c r="R35" s="113">
        <v>0.79353522935611764</v>
      </c>
      <c r="S35" s="113">
        <v>0.81399539929511588</v>
      </c>
      <c r="T35" s="113">
        <v>0.81730684900614781</v>
      </c>
      <c r="U35" s="113">
        <v>0.87559471645664932</v>
      </c>
      <c r="V35" s="113">
        <v>0.88212881415462785</v>
      </c>
      <c r="W35" s="113">
        <v>0.90623138412408422</v>
      </c>
      <c r="X35" s="113">
        <v>0.91626326430774552</v>
      </c>
      <c r="Y35" s="113">
        <v>0.92134469222679727</v>
      </c>
      <c r="Z35" s="113">
        <v>0.93655476703051399</v>
      </c>
      <c r="AA35" s="113">
        <v>0.94336780604219728</v>
      </c>
      <c r="AB35" s="113">
        <v>0.94832984629354311</v>
      </c>
      <c r="AC35" s="113">
        <v>0.95759724643470789</v>
      </c>
      <c r="AD35" s="113">
        <v>0.96239149057001971</v>
      </c>
      <c r="AE35" s="113">
        <v>0.97356684031202556</v>
      </c>
      <c r="AF35" s="113">
        <v>0.97702577629918175</v>
      </c>
      <c r="AG35" s="113">
        <v>0.97723180730466352</v>
      </c>
      <c r="AH35" s="113">
        <v>0.97826013840598813</v>
      </c>
      <c r="AI35" s="113">
        <v>0.9787611402051678</v>
      </c>
      <c r="AJ35" s="113">
        <v>0.97961732014784397</v>
      </c>
      <c r="AK35" s="113">
        <v>0.98261963481378933</v>
      </c>
      <c r="AL35" s="113">
        <v>0.98575677255560068</v>
      </c>
      <c r="AM35" s="113">
        <v>0.98593647144189267</v>
      </c>
      <c r="AN35" s="113">
        <v>0.9861998348723835</v>
      </c>
      <c r="AO35" s="113">
        <v>0.98777445180317502</v>
      </c>
      <c r="AP35" s="113">
        <v>0.98932507922502433</v>
      </c>
      <c r="AQ35" s="113">
        <v>0.98989546529285688</v>
      </c>
      <c r="AR35" s="113">
        <v>0.99002831492596233</v>
      </c>
      <c r="AS35" s="113">
        <v>0.99020728318909701</v>
      </c>
      <c r="AT35" s="113">
        <v>0.99046412300279885</v>
      </c>
      <c r="AU35" s="113">
        <v>0.99123296333005007</v>
      </c>
      <c r="AV35" s="113">
        <v>0.99156647582487378</v>
      </c>
      <c r="AW35" s="113">
        <v>0.99185279193144349</v>
      </c>
      <c r="AX35" s="113">
        <v>0.99225338723037881</v>
      </c>
      <c r="AY35" s="113">
        <v>0.9929205960302252</v>
      </c>
      <c r="AZ35" s="113">
        <v>0.99296339155149527</v>
      </c>
      <c r="BA35" s="113">
        <v>0.99303743280193169</v>
      </c>
      <c r="BB35" s="113">
        <v>0.99307495032433069</v>
      </c>
      <c r="BC35" s="113">
        <v>0.99309418776492264</v>
      </c>
      <c r="BD35" s="113">
        <v>0.99309623434153982</v>
      </c>
      <c r="BE35" s="113">
        <v>0.99312779095605686</v>
      </c>
      <c r="BF35" s="113">
        <v>0.99315794966680515</v>
      </c>
      <c r="BG35" s="113">
        <v>0.99312361838705776</v>
      </c>
      <c r="BH35" s="113">
        <v>0.99969936759111833</v>
      </c>
      <c r="BI35" s="113">
        <v>0.99970046168668247</v>
      </c>
      <c r="BJ35" s="113">
        <v>0.9997008658516876</v>
      </c>
      <c r="BK35" s="113">
        <v>0.99970024113788725</v>
      </c>
    </row>
    <row r="36" spans="2:63" ht="15.75" x14ac:dyDescent="0.3">
      <c r="B36" s="112" t="s">
        <v>96</v>
      </c>
      <c r="C36" s="113">
        <v>0.78083809676429705</v>
      </c>
      <c r="D36" s="113">
        <v>0.77904794027766289</v>
      </c>
      <c r="E36" s="113">
        <v>0.76979813010361886</v>
      </c>
      <c r="F36" s="113">
        <v>0.77015492090397386</v>
      </c>
      <c r="G36" s="113">
        <v>0.7758452406175127</v>
      </c>
      <c r="H36" s="113">
        <v>0.78195270908231973</v>
      </c>
      <c r="I36" s="113">
        <v>0.79665748118301216</v>
      </c>
      <c r="J36" s="113">
        <v>0.79583561175443751</v>
      </c>
      <c r="K36" s="113">
        <v>0.79597985534880478</v>
      </c>
      <c r="L36" s="113">
        <v>0.81066663271671047</v>
      </c>
      <c r="M36" s="113">
        <v>0.82038163954267573</v>
      </c>
      <c r="N36" s="113">
        <v>0.8369534609781687</v>
      </c>
      <c r="O36" s="113">
        <v>0.84208212430685314</v>
      </c>
      <c r="P36" s="113">
        <v>0.84392342786776675</v>
      </c>
      <c r="Q36" s="113">
        <v>0.8569802803674661</v>
      </c>
      <c r="R36" s="113">
        <v>0.86097183977062064</v>
      </c>
      <c r="S36" s="113">
        <v>0.86199454966355649</v>
      </c>
      <c r="T36" s="113">
        <v>0.87449108056487546</v>
      </c>
      <c r="U36" s="113">
        <v>0.89514022014747185</v>
      </c>
      <c r="V36" s="113">
        <v>0.90879613482887212</v>
      </c>
      <c r="W36" s="113">
        <v>0.91778798266752959</v>
      </c>
      <c r="X36" s="113">
        <v>0.92390518429927571</v>
      </c>
      <c r="Y36" s="113">
        <v>0.93112501546859605</v>
      </c>
      <c r="Z36" s="113">
        <v>0.94045396537744319</v>
      </c>
      <c r="AA36" s="113">
        <v>0.94334343604409077</v>
      </c>
      <c r="AB36" s="113">
        <v>0.94581268359354143</v>
      </c>
      <c r="AC36" s="113">
        <v>0.95142097085315613</v>
      </c>
      <c r="AD36" s="113">
        <v>0.95640379623806937</v>
      </c>
      <c r="AE36" s="113">
        <v>0.96300997086164508</v>
      </c>
      <c r="AF36" s="113">
        <v>0.96837975278562816</v>
      </c>
      <c r="AG36" s="113">
        <v>0.97553881265393971</v>
      </c>
      <c r="AH36" s="113">
        <v>0.97589500610290525</v>
      </c>
      <c r="AI36" s="113">
        <v>0.98139132866878098</v>
      </c>
      <c r="AJ36" s="113">
        <v>0.98165536662079134</v>
      </c>
      <c r="AK36" s="113">
        <v>0.98208557894965165</v>
      </c>
      <c r="AL36" s="113">
        <v>0.9838599920109371</v>
      </c>
      <c r="AM36" s="113">
        <v>0.98668552120130337</v>
      </c>
      <c r="AN36" s="113">
        <v>0.98706164297437071</v>
      </c>
      <c r="AO36" s="113">
        <v>0.99223233602926109</v>
      </c>
      <c r="AP36" s="113">
        <v>0.992348250917238</v>
      </c>
      <c r="AQ36" s="113">
        <v>0.99303974865265188</v>
      </c>
      <c r="AR36" s="113">
        <v>0.99436522981485875</v>
      </c>
      <c r="AS36" s="113">
        <v>0.99500698546242272</v>
      </c>
      <c r="AT36" s="113">
        <v>0.9950638450542999</v>
      </c>
      <c r="AU36" s="113">
        <v>0.99617240872001256</v>
      </c>
      <c r="AV36" s="113">
        <v>0.99705383868307162</v>
      </c>
      <c r="AW36" s="113">
        <v>0.99705059391265005</v>
      </c>
      <c r="AX36" s="113">
        <v>0.99767301588720703</v>
      </c>
      <c r="AY36" s="113">
        <v>0.99891251816115167</v>
      </c>
      <c r="AZ36" s="113">
        <v>0.99922740160269641</v>
      </c>
      <c r="BA36" s="113">
        <v>0.99939762152840517</v>
      </c>
      <c r="BB36" s="113">
        <v>0.9997773617497735</v>
      </c>
      <c r="BC36" s="113">
        <v>0.99974679125261556</v>
      </c>
      <c r="BD36" s="113">
        <v>0.99975796021630847</v>
      </c>
      <c r="BE36" s="113">
        <v>0.99970888552653026</v>
      </c>
      <c r="BF36" s="113">
        <v>0.99971071582497606</v>
      </c>
      <c r="BG36" s="113">
        <v>0.99998191376861478</v>
      </c>
      <c r="BH36" s="113">
        <v>0.999967432463993</v>
      </c>
      <c r="BI36" s="113">
        <v>0.99971168531848686</v>
      </c>
      <c r="BJ36" s="113">
        <v>0.99970833420220995</v>
      </c>
      <c r="BK36" s="113">
        <v>0.99970946614736023</v>
      </c>
    </row>
    <row r="37" spans="2:63" ht="15.75" x14ac:dyDescent="0.3">
      <c r="B37" s="112" t="s">
        <v>97</v>
      </c>
      <c r="C37" s="113">
        <v>0.72137515537851615</v>
      </c>
      <c r="D37" s="113">
        <v>0.72352906124462857</v>
      </c>
      <c r="E37" s="113">
        <v>0.72462012115625518</v>
      </c>
      <c r="F37" s="113">
        <v>0.73425741974834846</v>
      </c>
      <c r="G37" s="113">
        <v>0.73328471776348325</v>
      </c>
      <c r="H37" s="113">
        <v>0.73986740485837599</v>
      </c>
      <c r="I37" s="113">
        <v>0.74291827415011313</v>
      </c>
      <c r="J37" s="113">
        <v>0.76998466981883962</v>
      </c>
      <c r="K37" s="113">
        <v>0.78122814530325979</v>
      </c>
      <c r="L37" s="113">
        <v>0.78837063422616205</v>
      </c>
      <c r="M37" s="113">
        <v>0.81556111354805938</v>
      </c>
      <c r="N37" s="113">
        <v>0.83506884303550832</v>
      </c>
      <c r="O37" s="113">
        <v>0.8478590900244557</v>
      </c>
      <c r="P37" s="113">
        <v>0.85269352358132733</v>
      </c>
      <c r="Q37" s="113">
        <v>0.86197236960609203</v>
      </c>
      <c r="R37" s="113">
        <v>0.86590149743648748</v>
      </c>
      <c r="S37" s="113">
        <v>0.87386933768866271</v>
      </c>
      <c r="T37" s="113">
        <v>0.88136280240874199</v>
      </c>
      <c r="U37" s="113">
        <v>0.89064384164247878</v>
      </c>
      <c r="V37" s="113">
        <v>0.90424552506095079</v>
      </c>
      <c r="W37" s="113">
        <v>0.90781795319456682</v>
      </c>
      <c r="X37" s="113">
        <v>0.91501810264903538</v>
      </c>
      <c r="Y37" s="113">
        <v>0.92194120784690758</v>
      </c>
      <c r="Z37" s="113">
        <v>0.92398672328569853</v>
      </c>
      <c r="AA37" s="113">
        <v>0.92885307624400582</v>
      </c>
      <c r="AB37" s="113">
        <v>0.93134862837071197</v>
      </c>
      <c r="AC37" s="113">
        <v>0.93660347077862416</v>
      </c>
      <c r="AD37" s="113">
        <v>0.94089358763984721</v>
      </c>
      <c r="AE37" s="113">
        <v>0.94637900442379386</v>
      </c>
      <c r="AF37" s="113">
        <v>0.95100429779744966</v>
      </c>
      <c r="AG37" s="113">
        <v>0.95494178130127905</v>
      </c>
      <c r="AH37" s="113">
        <v>0.95688948932688622</v>
      </c>
      <c r="AI37" s="113">
        <v>0.96850124458770748</v>
      </c>
      <c r="AJ37" s="113">
        <v>0.97167701129570505</v>
      </c>
      <c r="AK37" s="113">
        <v>0.97952268772159745</v>
      </c>
      <c r="AL37" s="113">
        <v>0.98111282516991727</v>
      </c>
      <c r="AM37" s="113">
        <v>0.98474490347652888</v>
      </c>
      <c r="AN37" s="113">
        <v>0.98732786360048486</v>
      </c>
      <c r="AO37" s="113">
        <v>0.98911026862302187</v>
      </c>
      <c r="AP37" s="113">
        <v>0.99393652613602657</v>
      </c>
      <c r="AQ37" s="113">
        <v>0.99429709733454241</v>
      </c>
      <c r="AR37" s="113">
        <v>0.99516762124688074</v>
      </c>
      <c r="AS37" s="113">
        <v>0.99538068103971056</v>
      </c>
      <c r="AT37" s="113">
        <v>0.9959061122006776</v>
      </c>
      <c r="AU37" s="113">
        <v>0.99625550923543715</v>
      </c>
      <c r="AV37" s="113">
        <v>0.99705081677384799</v>
      </c>
      <c r="AW37" s="113">
        <v>0.99797265263810886</v>
      </c>
      <c r="AX37" s="113">
        <v>0.99837372265695812</v>
      </c>
      <c r="AY37" s="113">
        <v>0.9985587675850135</v>
      </c>
      <c r="AZ37" s="113">
        <v>0.99861442103483167</v>
      </c>
      <c r="BA37" s="113">
        <v>0.99889306289641944</v>
      </c>
      <c r="BB37" s="113">
        <v>0.99894229819071778</v>
      </c>
      <c r="BC37" s="113">
        <v>0.99894375843048711</v>
      </c>
      <c r="BD37" s="113">
        <v>0.99894932494979538</v>
      </c>
      <c r="BE37" s="113">
        <v>0.9989825825516242</v>
      </c>
      <c r="BF37" s="113">
        <v>0.99902849884701006</v>
      </c>
      <c r="BG37" s="113">
        <v>0.99931739406271325</v>
      </c>
      <c r="BH37" s="113">
        <v>0.99932105105905489</v>
      </c>
      <c r="BI37" s="113">
        <v>0.99942223073686864</v>
      </c>
      <c r="BJ37" s="113">
        <v>0.99970612493124045</v>
      </c>
      <c r="BK37" s="113">
        <v>0.99970901333638207</v>
      </c>
    </row>
    <row r="38" spans="2:63" ht="15.75" x14ac:dyDescent="0.3">
      <c r="B38" s="112" t="s">
        <v>98</v>
      </c>
      <c r="C38" s="113">
        <v>0.74662090387844304</v>
      </c>
      <c r="D38" s="113">
        <v>0.76051374501337654</v>
      </c>
      <c r="E38" s="113">
        <v>0.76666839080217497</v>
      </c>
      <c r="F38" s="113">
        <v>0.75903001088780564</v>
      </c>
      <c r="G38" s="113">
        <v>0.76036144407068484</v>
      </c>
      <c r="H38" s="113">
        <v>0.75775633219536886</v>
      </c>
      <c r="I38" s="113">
        <v>0.75799108847101071</v>
      </c>
      <c r="J38" s="113">
        <v>0.77329396888641677</v>
      </c>
      <c r="K38" s="113">
        <v>0.78407182924478902</v>
      </c>
      <c r="L38" s="113">
        <v>0.78939769042524832</v>
      </c>
      <c r="M38" s="113">
        <v>0.80476021917819951</v>
      </c>
      <c r="N38" s="113">
        <v>0.8147239337794695</v>
      </c>
      <c r="O38" s="113">
        <v>0.82975169522499848</v>
      </c>
      <c r="P38" s="113">
        <v>0.83866919531458584</v>
      </c>
      <c r="Q38" s="113">
        <v>0.84865107039178755</v>
      </c>
      <c r="R38" s="113">
        <v>0.85942055659826311</v>
      </c>
      <c r="S38" s="113">
        <v>0.86780372903948</v>
      </c>
      <c r="T38" s="113">
        <v>0.8789484486175646</v>
      </c>
      <c r="U38" s="113">
        <v>0.88004189198921379</v>
      </c>
      <c r="V38" s="113">
        <v>0.88743883616554708</v>
      </c>
      <c r="W38" s="113">
        <v>0.89210244902326097</v>
      </c>
      <c r="X38" s="113">
        <v>0.90256551858643497</v>
      </c>
      <c r="Y38" s="113">
        <v>0.90672130737532641</v>
      </c>
      <c r="Z38" s="113">
        <v>0.91636143275831872</v>
      </c>
      <c r="AA38" s="113">
        <v>0.92188765410057083</v>
      </c>
      <c r="AB38" s="113">
        <v>0.92841874445511796</v>
      </c>
      <c r="AC38" s="113">
        <v>0.93798785188952516</v>
      </c>
      <c r="AD38" s="113">
        <v>0.94473322793582903</v>
      </c>
      <c r="AE38" s="113">
        <v>0.95461147122662948</v>
      </c>
      <c r="AF38" s="113">
        <v>0.95764637832432409</v>
      </c>
      <c r="AG38" s="113">
        <v>0.96037464049013133</v>
      </c>
      <c r="AH38" s="113">
        <v>0.96479535236787484</v>
      </c>
      <c r="AI38" s="113">
        <v>0.96994247950449586</v>
      </c>
      <c r="AJ38" s="113">
        <v>0.97093016602618776</v>
      </c>
      <c r="AK38" s="113">
        <v>0.97605234229129889</v>
      </c>
      <c r="AL38" s="113">
        <v>0.97930749908239467</v>
      </c>
      <c r="AM38" s="113">
        <v>0.98249041686743754</v>
      </c>
      <c r="AN38" s="113">
        <v>0.98374080567270472</v>
      </c>
      <c r="AO38" s="113">
        <v>0.98669050740903175</v>
      </c>
      <c r="AP38" s="113">
        <v>0.98760107365776362</v>
      </c>
      <c r="AQ38" s="113">
        <v>0.99063576622323724</v>
      </c>
      <c r="AR38" s="113">
        <v>0.99155888028380745</v>
      </c>
      <c r="AS38" s="113">
        <v>0.99203628936010446</v>
      </c>
      <c r="AT38" s="113">
        <v>0.99290215256179959</v>
      </c>
      <c r="AU38" s="113">
        <v>0.99326529622877846</v>
      </c>
      <c r="AV38" s="113">
        <v>0.99374531223520179</v>
      </c>
      <c r="AW38" s="113">
        <v>0.99487054508097639</v>
      </c>
      <c r="AX38" s="113">
        <v>0.9953071502825851</v>
      </c>
      <c r="AY38" s="113">
        <v>0.9971033477163983</v>
      </c>
      <c r="AZ38" s="113">
        <v>0.99718248671139231</v>
      </c>
      <c r="BA38" s="113">
        <v>0.99789739702248736</v>
      </c>
      <c r="BB38" s="113">
        <v>0.99792536909594742</v>
      </c>
      <c r="BC38" s="113">
        <v>0.99806590657608052</v>
      </c>
      <c r="BD38" s="113">
        <v>0.99825451175194768</v>
      </c>
      <c r="BE38" s="113">
        <v>0.99831314458038334</v>
      </c>
      <c r="BF38" s="113">
        <v>0.9983336821325296</v>
      </c>
      <c r="BG38" s="113">
        <v>0.99844640384805583</v>
      </c>
      <c r="BH38" s="113">
        <v>0.99852435681475682</v>
      </c>
      <c r="BI38" s="113">
        <v>0.99887086625050314</v>
      </c>
      <c r="BJ38" s="113">
        <v>0.99901298275715056</v>
      </c>
      <c r="BK38" s="113">
        <v>0.99922728042511177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8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1" max="1" width="11.5703125" style="85"/>
    <col min="2" max="2" width="23.140625" style="85" customWidth="1"/>
    <col min="3" max="3" width="11.5703125" style="85"/>
    <col min="4" max="12" width="0" style="85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  <col min="64" max="64" width="11.5703125" style="85"/>
  </cols>
  <sheetData>
    <row r="1" spans="1:73" x14ac:dyDescent="0.25">
      <c r="A1" s="99" t="s">
        <v>3</v>
      </c>
    </row>
    <row r="3" spans="1:73" x14ac:dyDescent="0.25">
      <c r="BM3" s="23"/>
      <c r="BN3" s="23"/>
      <c r="BO3" s="23"/>
      <c r="BP3" s="23"/>
      <c r="BQ3" s="23"/>
      <c r="BR3" s="23"/>
      <c r="BS3" s="23"/>
      <c r="BT3" s="23"/>
      <c r="BU3" s="23"/>
    </row>
    <row r="4" spans="1:73" x14ac:dyDescent="0.25">
      <c r="BM4" s="23"/>
      <c r="BN4" s="23"/>
      <c r="BO4" s="23"/>
      <c r="BP4" s="23"/>
      <c r="BQ4" s="23"/>
      <c r="BR4" s="23"/>
      <c r="BS4" s="23"/>
      <c r="BT4" s="23"/>
      <c r="BU4" s="23"/>
    </row>
    <row r="5" spans="1:73" x14ac:dyDescent="0.25">
      <c r="BM5" s="23"/>
      <c r="BN5" s="23"/>
      <c r="BO5" s="23"/>
      <c r="BP5" s="23"/>
      <c r="BQ5" s="23"/>
      <c r="BR5" s="23"/>
      <c r="BS5" s="23"/>
      <c r="BT5" s="23"/>
      <c r="BU5" s="23"/>
    </row>
    <row r="6" spans="1:73" x14ac:dyDescent="0.25">
      <c r="BM6" s="23"/>
      <c r="BN6" s="23"/>
      <c r="BO6" s="23"/>
      <c r="BP6" s="23"/>
      <c r="BQ6" s="23"/>
      <c r="BR6" s="23"/>
      <c r="BS6" s="23"/>
      <c r="BT6" s="23"/>
      <c r="BU6" s="23"/>
    </row>
    <row r="7" spans="1:73" ht="15.75" thickBot="1" x14ac:dyDescent="0.3">
      <c r="BM7" s="23"/>
      <c r="BN7" s="23"/>
      <c r="BO7" s="23"/>
      <c r="BP7" s="23"/>
      <c r="BQ7" s="23"/>
      <c r="BR7" s="23"/>
      <c r="BS7" s="23"/>
      <c r="BT7" s="23"/>
      <c r="BU7" s="23"/>
    </row>
    <row r="8" spans="1:73" ht="16.5" x14ac:dyDescent="0.25">
      <c r="B8" s="4" t="s">
        <v>301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M8" s="23"/>
      <c r="BN8" s="23"/>
      <c r="BO8" s="23"/>
      <c r="BP8" s="23"/>
      <c r="BQ8" s="23"/>
      <c r="BR8" s="23"/>
      <c r="BS8" s="23"/>
      <c r="BT8" s="23"/>
      <c r="BU8" s="23"/>
    </row>
    <row r="9" spans="1:73" ht="17.25" thickBot="1" x14ac:dyDescent="0.35">
      <c r="B9" s="106" t="s">
        <v>298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M9" s="23"/>
      <c r="BN9" s="23"/>
      <c r="BO9" s="23"/>
      <c r="BP9" s="23"/>
      <c r="BQ9" s="23"/>
      <c r="BR9" s="23"/>
      <c r="BS9" s="23"/>
      <c r="BT9" s="23"/>
      <c r="BU9" s="23"/>
    </row>
    <row r="10" spans="1:73" x14ac:dyDescent="0.25">
      <c r="BM10" s="23"/>
      <c r="BN10" s="23"/>
      <c r="BO10" s="23"/>
      <c r="BP10" s="23"/>
      <c r="BQ10" s="23"/>
      <c r="BR10" s="23"/>
      <c r="BS10" s="23"/>
      <c r="BT10" s="23"/>
      <c r="BU10" s="23"/>
    </row>
    <row r="11" spans="1:73" x14ac:dyDescent="0.25">
      <c r="BM11" s="23"/>
      <c r="BN11" s="23"/>
      <c r="BO11" s="23"/>
      <c r="BP11" s="23"/>
      <c r="BQ11" s="23"/>
      <c r="BR11" s="23"/>
      <c r="BS11" s="23"/>
      <c r="BT11" s="23"/>
      <c r="BU11" s="23"/>
    </row>
    <row r="12" spans="1:73" x14ac:dyDescent="0.25">
      <c r="BM12" s="23"/>
      <c r="BN12" s="23"/>
      <c r="BO12" s="23"/>
      <c r="BP12" s="23"/>
      <c r="BQ12" s="23"/>
      <c r="BR12" s="23"/>
      <c r="BS12" s="23"/>
      <c r="BT12" s="23"/>
      <c r="BU12" s="23"/>
    </row>
    <row r="13" spans="1:73" x14ac:dyDescent="0.25">
      <c r="BM13" s="23"/>
      <c r="BN13" s="23"/>
      <c r="BO13" s="23"/>
      <c r="BP13" s="23"/>
      <c r="BQ13" s="23"/>
      <c r="BR13" s="23"/>
      <c r="BS13" s="23"/>
      <c r="BT13" s="23"/>
      <c r="BU13" s="23"/>
    </row>
    <row r="14" spans="1:73" x14ac:dyDescent="0.25">
      <c r="BM14" s="23"/>
      <c r="BN14" s="23"/>
      <c r="BO14" s="23"/>
      <c r="BP14" s="23"/>
      <c r="BQ14" s="23"/>
      <c r="BR14" s="23"/>
      <c r="BS14" s="23"/>
      <c r="BT14" s="23"/>
      <c r="BU14" s="23"/>
    </row>
    <row r="15" spans="1:73" x14ac:dyDescent="0.25">
      <c r="BM15" s="23"/>
      <c r="BN15" s="23"/>
      <c r="BO15" s="23"/>
      <c r="BP15" s="23"/>
      <c r="BQ15" s="23"/>
      <c r="BR15" s="23"/>
      <c r="BS15" s="23"/>
      <c r="BT15" s="23"/>
      <c r="BU15" s="23"/>
    </row>
    <row r="16" spans="1:73" x14ac:dyDescent="0.25">
      <c r="BM16" s="23"/>
      <c r="BN16" s="23"/>
      <c r="BO16" s="23"/>
      <c r="BP16" s="23"/>
      <c r="BQ16" s="23"/>
      <c r="BR16" s="23"/>
      <c r="BS16" s="23"/>
      <c r="BT16" s="23"/>
      <c r="BU16" s="23"/>
    </row>
    <row r="17" spans="2:73" x14ac:dyDescent="0.25">
      <c r="BM17" s="23"/>
      <c r="BN17" s="23"/>
      <c r="BO17" s="23"/>
      <c r="BP17" s="23"/>
      <c r="BQ17" s="23"/>
      <c r="BR17" s="23"/>
      <c r="BS17" s="23"/>
      <c r="BT17" s="23"/>
      <c r="BU17" s="23"/>
    </row>
    <row r="18" spans="2:73" x14ac:dyDescent="0.25">
      <c r="BM18" s="23"/>
      <c r="BN18" s="23"/>
      <c r="BO18" s="23"/>
      <c r="BP18" s="23"/>
      <c r="BQ18" s="23"/>
      <c r="BR18" s="23"/>
      <c r="BS18" s="23"/>
      <c r="BT18" s="23"/>
      <c r="BU18" s="23"/>
    </row>
    <row r="19" spans="2:73" x14ac:dyDescent="0.25">
      <c r="BM19" s="23"/>
      <c r="BN19" s="23"/>
      <c r="BO19" s="23"/>
      <c r="BP19" s="23"/>
      <c r="BQ19" s="23"/>
      <c r="BR19" s="23"/>
      <c r="BS19" s="23"/>
      <c r="BT19" s="23"/>
      <c r="BU19" s="23"/>
    </row>
    <row r="20" spans="2:73" x14ac:dyDescent="0.25">
      <c r="BM20" s="23"/>
      <c r="BN20" s="23"/>
      <c r="BO20" s="23"/>
      <c r="BP20" s="23"/>
      <c r="BQ20" s="23"/>
      <c r="BR20" s="23"/>
      <c r="BS20" s="23"/>
      <c r="BT20" s="23"/>
      <c r="BU20" s="23"/>
    </row>
    <row r="21" spans="2:73" x14ac:dyDescent="0.25">
      <c r="BM21" s="23"/>
      <c r="BN21" s="23"/>
      <c r="BO21" s="23"/>
      <c r="BP21" s="23"/>
      <c r="BQ21" s="23"/>
      <c r="BR21" s="23"/>
      <c r="BS21" s="23"/>
      <c r="BT21" s="23"/>
      <c r="BU21" s="23"/>
    </row>
    <row r="22" spans="2:73" x14ac:dyDescent="0.25">
      <c r="BM22" s="23"/>
      <c r="BN22" s="23"/>
      <c r="BO22" s="23"/>
      <c r="BP22" s="23"/>
      <c r="BQ22" s="23"/>
      <c r="BR22" s="23"/>
      <c r="BS22" s="23"/>
      <c r="BT22" s="23"/>
      <c r="BU22" s="23"/>
    </row>
    <row r="23" spans="2:73" x14ac:dyDescent="0.25">
      <c r="BM23" s="23"/>
      <c r="BN23" s="23"/>
      <c r="BO23" s="23"/>
      <c r="BP23" s="23"/>
      <c r="BQ23" s="23"/>
      <c r="BR23" s="23"/>
      <c r="BS23" s="23"/>
      <c r="BT23" s="23"/>
      <c r="BU23" s="23"/>
    </row>
    <row r="24" spans="2:73" x14ac:dyDescent="0.25">
      <c r="BM24" s="23"/>
      <c r="BN24" s="23"/>
      <c r="BO24" s="23"/>
      <c r="BP24" s="23"/>
      <c r="BQ24" s="23"/>
      <c r="BR24" s="23"/>
      <c r="BS24" s="23"/>
      <c r="BT24" s="23"/>
      <c r="BU24" s="23"/>
    </row>
    <row r="25" spans="2:73" x14ac:dyDescent="0.25">
      <c r="BM25" s="23"/>
      <c r="BN25" s="23"/>
      <c r="BO25" s="23"/>
      <c r="BP25" s="23"/>
      <c r="BQ25" s="23"/>
      <c r="BR25" s="23"/>
      <c r="BS25" s="23"/>
      <c r="BT25" s="23"/>
      <c r="BU25" s="23"/>
    </row>
    <row r="26" spans="2:7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M26" s="23"/>
      <c r="BN26" s="23"/>
      <c r="BO26" s="23"/>
      <c r="BP26" s="23"/>
      <c r="BQ26" s="23"/>
      <c r="BR26" s="23"/>
      <c r="BS26" s="23"/>
      <c r="BT26" s="23"/>
      <c r="BU26" s="23"/>
    </row>
    <row r="27" spans="2:73" ht="15.75" x14ac:dyDescent="0.3">
      <c r="B27" s="82" t="s">
        <v>299</v>
      </c>
      <c r="BM27" s="23"/>
      <c r="BN27" s="23"/>
      <c r="BO27" s="23"/>
      <c r="BP27" s="23"/>
      <c r="BQ27" s="23"/>
      <c r="BR27" s="23"/>
      <c r="BS27" s="23"/>
      <c r="BT27" s="23"/>
      <c r="BU27" s="23"/>
    </row>
    <row r="28" spans="2:73" x14ac:dyDescent="0.25">
      <c r="BM28" s="23"/>
      <c r="BN28" s="23"/>
      <c r="BO28" s="23"/>
      <c r="BP28" s="23"/>
      <c r="BQ28" s="23"/>
      <c r="BR28" s="23"/>
      <c r="BS28" s="23"/>
      <c r="BT28" s="23"/>
      <c r="BU28" s="23"/>
    </row>
    <row r="29" spans="2:73" x14ac:dyDescent="0.25">
      <c r="BM29" s="23"/>
      <c r="BN29" s="23"/>
      <c r="BO29" s="23"/>
      <c r="BP29" s="23"/>
      <c r="BQ29" s="23"/>
      <c r="BR29" s="23"/>
      <c r="BS29" s="23"/>
      <c r="BT29" s="23"/>
      <c r="BU29" s="23"/>
    </row>
    <row r="30" spans="2:7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  <c r="BM30" s="23"/>
      <c r="BN30" s="23"/>
      <c r="BO30" s="23"/>
      <c r="BP30" s="23"/>
      <c r="BQ30" s="23"/>
      <c r="BR30" s="23"/>
      <c r="BS30" s="23"/>
      <c r="BT30" s="23"/>
      <c r="BU30" s="23"/>
    </row>
    <row r="31" spans="2:73" ht="15.75" x14ac:dyDescent="0.3">
      <c r="B31" s="112" t="s">
        <v>91</v>
      </c>
      <c r="C31" s="113">
        <v>0.21113149245917354</v>
      </c>
      <c r="D31" s="113">
        <v>0.22265223844181684</v>
      </c>
      <c r="E31" s="113">
        <v>0.22869882332945132</v>
      </c>
      <c r="F31" s="113">
        <v>0.23476520739902948</v>
      </c>
      <c r="G31" s="113">
        <v>0.24022744104269877</v>
      </c>
      <c r="H31" s="113">
        <v>0.24830633526561618</v>
      </c>
      <c r="I31" s="113">
        <v>0.25572681617627868</v>
      </c>
      <c r="J31" s="113">
        <v>0.26237738244202335</v>
      </c>
      <c r="K31" s="113">
        <v>0.26607448103625181</v>
      </c>
      <c r="L31" s="113">
        <v>0.27177835408125312</v>
      </c>
      <c r="M31" s="113">
        <v>0.27840880857356026</v>
      </c>
      <c r="N31" s="113">
        <v>0.28891995277754295</v>
      </c>
      <c r="O31" s="113">
        <v>0.29942670757194678</v>
      </c>
      <c r="P31" s="113">
        <v>0.30582824791698643</v>
      </c>
      <c r="Q31" s="113">
        <v>0.31223248994835356</v>
      </c>
      <c r="R31" s="113">
        <v>0.31634410884581837</v>
      </c>
      <c r="S31" s="113">
        <v>0.32399951619447154</v>
      </c>
      <c r="T31" s="113">
        <v>0.33115115347098117</v>
      </c>
      <c r="U31" s="113">
        <v>0.3355175219536074</v>
      </c>
      <c r="V31" s="113">
        <v>0.3402956539837223</v>
      </c>
      <c r="W31" s="113">
        <v>0.34940939426776479</v>
      </c>
      <c r="X31" s="113">
        <v>0.3542345843606135</v>
      </c>
      <c r="Y31" s="113">
        <v>0.35758389312035371</v>
      </c>
      <c r="Z31" s="113">
        <v>0.36593675341111853</v>
      </c>
      <c r="AA31" s="113">
        <v>0.37081156554335243</v>
      </c>
      <c r="AB31" s="113">
        <v>0.37922074168328956</v>
      </c>
      <c r="AC31" s="113">
        <v>0.38386303963824181</v>
      </c>
      <c r="AD31" s="113">
        <v>0.38945526770236882</v>
      </c>
      <c r="AE31" s="113">
        <v>0.39647207110094035</v>
      </c>
      <c r="AF31" s="113">
        <v>0.40312543107937188</v>
      </c>
      <c r="AG31" s="113">
        <v>0.40949403985692029</v>
      </c>
      <c r="AH31" s="113">
        <v>0.41570354479759347</v>
      </c>
      <c r="AI31" s="113">
        <v>0.42277419307578357</v>
      </c>
      <c r="AJ31" s="113">
        <v>0.42740536845085425</v>
      </c>
      <c r="AK31" s="113">
        <v>0.4322261964985164</v>
      </c>
      <c r="AL31" s="113">
        <v>0.43749343386092798</v>
      </c>
      <c r="AM31" s="113">
        <v>0.44295092862747737</v>
      </c>
      <c r="AN31" s="113">
        <v>0.44636983545288611</v>
      </c>
      <c r="AO31" s="113">
        <v>0.45033669040788493</v>
      </c>
      <c r="AP31" s="113">
        <v>0.45908456582033547</v>
      </c>
      <c r="AQ31" s="113">
        <v>0.46550974060289879</v>
      </c>
      <c r="AR31" s="113">
        <v>0.4731731498362185</v>
      </c>
      <c r="AS31" s="113">
        <v>0.47938685492931543</v>
      </c>
      <c r="AT31" s="113">
        <v>0.49765121575566773</v>
      </c>
      <c r="AU31" s="113">
        <v>0.50166013943841237</v>
      </c>
      <c r="AV31" s="113">
        <v>0.50793058117714029</v>
      </c>
      <c r="AW31" s="113">
        <v>0.51164129651806989</v>
      </c>
      <c r="AX31" s="113">
        <v>0.51597255382917995</v>
      </c>
      <c r="AY31" s="113">
        <v>0.52137601616073337</v>
      </c>
      <c r="AZ31" s="113">
        <v>0.52490711787793642</v>
      </c>
      <c r="BA31" s="113">
        <v>0.53208536614102508</v>
      </c>
      <c r="BB31" s="113">
        <v>0.54321556753620115</v>
      </c>
      <c r="BC31" s="113">
        <v>0.54949299395855711</v>
      </c>
      <c r="BD31" s="113">
        <v>0.5540629994332068</v>
      </c>
      <c r="BE31" s="113">
        <v>0.55749366269639022</v>
      </c>
      <c r="BF31" s="113">
        <v>0.5635146102273958</v>
      </c>
      <c r="BG31" s="113">
        <v>0.56956704178088402</v>
      </c>
      <c r="BH31" s="113">
        <v>0.57448982989630881</v>
      </c>
      <c r="BI31" s="113">
        <v>0.57800356212101689</v>
      </c>
      <c r="BJ31" s="113">
        <v>0.58299794824553153</v>
      </c>
      <c r="BK31" s="113">
        <v>0.58664671873666707</v>
      </c>
      <c r="BM31" s="23"/>
      <c r="BN31" s="23"/>
      <c r="BO31" s="23"/>
      <c r="BP31" s="23"/>
      <c r="BQ31" s="23"/>
      <c r="BR31" s="23"/>
      <c r="BS31" s="23"/>
      <c r="BT31" s="23"/>
      <c r="BU31" s="23"/>
    </row>
    <row r="32" spans="2:73" ht="15.75" x14ac:dyDescent="0.3">
      <c r="B32" s="112" t="s">
        <v>138</v>
      </c>
      <c r="C32" s="113">
        <v>0.41712501446244926</v>
      </c>
      <c r="D32" s="113">
        <v>0.42927281286870705</v>
      </c>
      <c r="E32" s="113">
        <v>0.4370046604312709</v>
      </c>
      <c r="F32" s="113">
        <v>0.4452827056990698</v>
      </c>
      <c r="G32" s="113">
        <v>0.44955480878144322</v>
      </c>
      <c r="H32" s="113">
        <v>0.45959233740410282</v>
      </c>
      <c r="I32" s="113">
        <v>0.46280266946749476</v>
      </c>
      <c r="J32" s="113">
        <v>0.47885384263941089</v>
      </c>
      <c r="K32" s="113">
        <v>0.51881016272362135</v>
      </c>
      <c r="L32" s="113">
        <v>0.5245563495993848</v>
      </c>
      <c r="M32" s="113">
        <v>0.53161768355665073</v>
      </c>
      <c r="N32" s="113">
        <v>0.5336621010874294</v>
      </c>
      <c r="O32" s="113">
        <v>0.54663147781109078</v>
      </c>
      <c r="P32" s="113">
        <v>0.56357731999678917</v>
      </c>
      <c r="Q32" s="113">
        <v>0.56996427989216958</v>
      </c>
      <c r="R32" s="113">
        <v>0.57574195570129982</v>
      </c>
      <c r="S32" s="113">
        <v>0.56886361682496112</v>
      </c>
      <c r="T32" s="113">
        <v>0.57751590040216305</v>
      </c>
      <c r="U32" s="113">
        <v>0.58021908708608383</v>
      </c>
      <c r="V32" s="113">
        <v>0.59397619299022197</v>
      </c>
      <c r="W32" s="113">
        <v>0.60082939994128304</v>
      </c>
      <c r="X32" s="113">
        <v>0.60153498834351882</v>
      </c>
      <c r="Y32" s="113">
        <v>0.62063293996148095</v>
      </c>
      <c r="Z32" s="113">
        <v>0.62508403152453573</v>
      </c>
      <c r="AA32" s="113">
        <v>0.63196058438744995</v>
      </c>
      <c r="AB32" s="113">
        <v>0.63782694962480868</v>
      </c>
      <c r="AC32" s="113">
        <v>0.6485540799455255</v>
      </c>
      <c r="AD32" s="113">
        <v>0.65600727094832345</v>
      </c>
      <c r="AE32" s="113">
        <v>0.66063684968992964</v>
      </c>
      <c r="AF32" s="113">
        <v>0.66818592769312524</v>
      </c>
      <c r="AG32" s="113">
        <v>0.67988474589151793</v>
      </c>
      <c r="AH32" s="113">
        <v>0.68819798574753233</v>
      </c>
      <c r="AI32" s="113">
        <v>0.69741728230802202</v>
      </c>
      <c r="AJ32" s="113">
        <v>0.70333819682389198</v>
      </c>
      <c r="AK32" s="113">
        <v>0.71671097893758162</v>
      </c>
      <c r="AL32" s="113">
        <v>0.72351110030281851</v>
      </c>
      <c r="AM32" s="113">
        <v>0.72747374206689541</v>
      </c>
      <c r="AN32" s="113">
        <v>0.73373545940025553</v>
      </c>
      <c r="AO32" s="113">
        <v>0.74079577262805008</v>
      </c>
      <c r="AP32" s="113">
        <v>0.74862369708662702</v>
      </c>
      <c r="AQ32" s="113">
        <v>0.75247212665208896</v>
      </c>
      <c r="AR32" s="113">
        <v>0.7550782151651747</v>
      </c>
      <c r="AS32" s="113">
        <v>0.75480982533068941</v>
      </c>
      <c r="AT32" s="113">
        <v>0.75860901482767218</v>
      </c>
      <c r="AU32" s="113">
        <v>0.76409618118914624</v>
      </c>
      <c r="AV32" s="113">
        <v>0.76639802679163482</v>
      </c>
      <c r="AW32" s="113">
        <v>0.76892061288246616</v>
      </c>
      <c r="AX32" s="113">
        <v>0.77114663116432003</v>
      </c>
      <c r="AY32" s="113">
        <v>0.778155841184765</v>
      </c>
      <c r="AZ32" s="113">
        <v>0.78310692923895886</v>
      </c>
      <c r="BA32" s="113">
        <v>0.78682605185642429</v>
      </c>
      <c r="BB32" s="113">
        <v>0.79027282012312416</v>
      </c>
      <c r="BC32" s="113">
        <v>0.79384859752350878</v>
      </c>
      <c r="BD32" s="113">
        <v>0.80086566061401088</v>
      </c>
      <c r="BE32" s="113">
        <v>0.80889827317122498</v>
      </c>
      <c r="BF32" s="113">
        <v>0.81711243977204784</v>
      </c>
      <c r="BG32" s="113">
        <v>0.82143582493735234</v>
      </c>
      <c r="BH32" s="113">
        <v>0.82967038107501523</v>
      </c>
      <c r="BI32" s="113">
        <v>0.83663242131673798</v>
      </c>
      <c r="BJ32" s="113">
        <v>0.83924242941658378</v>
      </c>
      <c r="BK32" s="113">
        <v>0.84395418133819078</v>
      </c>
      <c r="BM32" s="23"/>
      <c r="BN32" s="23"/>
      <c r="BO32" s="23"/>
      <c r="BP32" s="23"/>
      <c r="BQ32" s="23"/>
      <c r="BR32" s="23"/>
      <c r="BS32" s="23"/>
      <c r="BT32" s="23"/>
      <c r="BU32" s="23"/>
    </row>
    <row r="33" spans="2:73" ht="15.75" x14ac:dyDescent="0.3">
      <c r="B33" s="112" t="s">
        <v>93</v>
      </c>
      <c r="C33" s="113">
        <v>0.31161335127749046</v>
      </c>
      <c r="D33" s="113">
        <v>0.31580385830873947</v>
      </c>
      <c r="E33" s="113">
        <v>0.32653253841925223</v>
      </c>
      <c r="F33" s="113">
        <v>0.32805116670759643</v>
      </c>
      <c r="G33" s="113">
        <v>0.33700868179701127</v>
      </c>
      <c r="H33" s="113">
        <v>0.34703309882264993</v>
      </c>
      <c r="I33" s="113">
        <v>0.3594319579685013</v>
      </c>
      <c r="J33" s="113">
        <v>0.36280008490748927</v>
      </c>
      <c r="K33" s="113">
        <v>0.38299860852792361</v>
      </c>
      <c r="L33" s="113">
        <v>0.40334206170707199</v>
      </c>
      <c r="M33" s="113">
        <v>0.41409895675365133</v>
      </c>
      <c r="N33" s="113">
        <v>0.41809562237888181</v>
      </c>
      <c r="O33" s="113">
        <v>0.41815350034212578</v>
      </c>
      <c r="P33" s="113">
        <v>0.42083304009828665</v>
      </c>
      <c r="Q33" s="113">
        <v>0.42804487564283522</v>
      </c>
      <c r="R33" s="113">
        <v>0.43114517083504045</v>
      </c>
      <c r="S33" s="113">
        <v>0.42079686466953498</v>
      </c>
      <c r="T33" s="113">
        <v>0.42512921239560647</v>
      </c>
      <c r="U33" s="113">
        <v>0.43394434056258535</v>
      </c>
      <c r="V33" s="113">
        <v>0.43789454446738157</v>
      </c>
      <c r="W33" s="113">
        <v>0.4422016695321393</v>
      </c>
      <c r="X33" s="113">
        <v>0.43849483693652352</v>
      </c>
      <c r="Y33" s="113">
        <v>0.43600977791326956</v>
      </c>
      <c r="Z33" s="113">
        <v>0.44670626215253467</v>
      </c>
      <c r="AA33" s="113">
        <v>0.45169170915004364</v>
      </c>
      <c r="AB33" s="113">
        <v>0.45578681869267151</v>
      </c>
      <c r="AC33" s="113">
        <v>0.45945111487700457</v>
      </c>
      <c r="AD33" s="113">
        <v>0.46269830229608727</v>
      </c>
      <c r="AE33" s="113">
        <v>0.46759262203096624</v>
      </c>
      <c r="AF33" s="113">
        <v>0.47780326122050487</v>
      </c>
      <c r="AG33" s="113">
        <v>0.48165995544233048</v>
      </c>
      <c r="AH33" s="113">
        <v>0.48435126676984264</v>
      </c>
      <c r="AI33" s="113">
        <v>0.49184098991301212</v>
      </c>
      <c r="AJ33" s="113">
        <v>0.50159109150233328</v>
      </c>
      <c r="AK33" s="113">
        <v>0.5041581899682126</v>
      </c>
      <c r="AL33" s="113">
        <v>0.5096352902236112</v>
      </c>
      <c r="AM33" s="113">
        <v>0.51138422275212092</v>
      </c>
      <c r="AN33" s="113">
        <v>0.52031080071836178</v>
      </c>
      <c r="AO33" s="113">
        <v>0.52467021866869901</v>
      </c>
      <c r="AP33" s="113">
        <v>0.52990817295569181</v>
      </c>
      <c r="AQ33" s="113">
        <v>0.53287338507335757</v>
      </c>
      <c r="AR33" s="113">
        <v>0.54039911639390326</v>
      </c>
      <c r="AS33" s="113">
        <v>0.55006303345031504</v>
      </c>
      <c r="AT33" s="113">
        <v>0.55714946595336734</v>
      </c>
      <c r="AU33" s="113">
        <v>0.55954300318494798</v>
      </c>
      <c r="AV33" s="113">
        <v>0.5632685915440887</v>
      </c>
      <c r="AW33" s="113">
        <v>0.56652501920589327</v>
      </c>
      <c r="AX33" s="113">
        <v>0.5695153976159455</v>
      </c>
      <c r="AY33" s="113">
        <v>0.57147225508046184</v>
      </c>
      <c r="AZ33" s="113">
        <v>0.57438140871294752</v>
      </c>
      <c r="BA33" s="113">
        <v>0.57621870993275548</v>
      </c>
      <c r="BB33" s="113">
        <v>0.58154279626454075</v>
      </c>
      <c r="BC33" s="113">
        <v>0.58603913612105041</v>
      </c>
      <c r="BD33" s="113">
        <v>0.59176793522171001</v>
      </c>
      <c r="BE33" s="113">
        <v>0.59479865251485409</v>
      </c>
      <c r="BF33" s="113">
        <v>0.59786126773411841</v>
      </c>
      <c r="BG33" s="113">
        <v>0.61338408642955133</v>
      </c>
      <c r="BH33" s="113">
        <v>0.61664720519835958</v>
      </c>
      <c r="BI33" s="113">
        <v>0.61894689014943194</v>
      </c>
      <c r="BJ33" s="113">
        <v>0.61919846030497161</v>
      </c>
      <c r="BK33" s="113">
        <v>0.63222981039580484</v>
      </c>
      <c r="BM33" s="23"/>
      <c r="BN33" s="23"/>
      <c r="BO33" s="23"/>
      <c r="BP33" s="23"/>
      <c r="BQ33" s="23"/>
      <c r="BR33" s="23"/>
      <c r="BS33" s="23"/>
      <c r="BT33" s="23"/>
      <c r="BU33" s="23"/>
    </row>
    <row r="34" spans="2:73" ht="15.75" x14ac:dyDescent="0.3">
      <c r="B34" s="112" t="s">
        <v>94</v>
      </c>
      <c r="C34" s="113">
        <v>0.60096820236689863</v>
      </c>
      <c r="D34" s="113">
        <v>0.6203860590544612</v>
      </c>
      <c r="E34" s="113">
        <v>0.63822607682146437</v>
      </c>
      <c r="F34" s="113">
        <v>0.65473059774467557</v>
      </c>
      <c r="G34" s="113">
        <v>0.65361485383640316</v>
      </c>
      <c r="H34" s="113">
        <v>0.66041732855684554</v>
      </c>
      <c r="I34" s="113">
        <v>0.66742047079263989</v>
      </c>
      <c r="J34" s="113">
        <v>0.6709522588206378</v>
      </c>
      <c r="K34" s="113">
        <v>0.67993386023503144</v>
      </c>
      <c r="L34" s="113">
        <v>0.68813455141709057</v>
      </c>
      <c r="M34" s="113">
        <v>0.71826781790809258</v>
      </c>
      <c r="N34" s="113">
        <v>0.73304128920004841</v>
      </c>
      <c r="O34" s="113">
        <v>0.7424574578474632</v>
      </c>
      <c r="P34" s="113">
        <v>0.74753836918665839</v>
      </c>
      <c r="Q34" s="113">
        <v>0.75967969973257987</v>
      </c>
      <c r="R34" s="113">
        <v>0.77834785865912326</v>
      </c>
      <c r="S34" s="113">
        <v>0.79130472394280271</v>
      </c>
      <c r="T34" s="113">
        <v>0.79448293024250416</v>
      </c>
      <c r="U34" s="113">
        <v>0.80158498923186161</v>
      </c>
      <c r="V34" s="113">
        <v>0.80602175160031697</v>
      </c>
      <c r="W34" s="113">
        <v>0.8142811916432533</v>
      </c>
      <c r="X34" s="113">
        <v>0.81579783192729471</v>
      </c>
      <c r="Y34" s="113">
        <v>0.82526529104961321</v>
      </c>
      <c r="Z34" s="113">
        <v>0.83335243708264217</v>
      </c>
      <c r="AA34" s="113">
        <v>0.83829852064900934</v>
      </c>
      <c r="AB34" s="113">
        <v>0.84752565891059251</v>
      </c>
      <c r="AC34" s="113">
        <v>0.85131925703180633</v>
      </c>
      <c r="AD34" s="113">
        <v>0.8550220104758075</v>
      </c>
      <c r="AE34" s="113">
        <v>0.85988669261549111</v>
      </c>
      <c r="AF34" s="113">
        <v>0.86601760423288021</v>
      </c>
      <c r="AG34" s="113">
        <v>0.86730214587721755</v>
      </c>
      <c r="AH34" s="113">
        <v>0.87820843937911786</v>
      </c>
      <c r="AI34" s="113">
        <v>0.88611281047033741</v>
      </c>
      <c r="AJ34" s="113">
        <v>0.88777312188402202</v>
      </c>
      <c r="AK34" s="113">
        <v>0.89253513533786721</v>
      </c>
      <c r="AL34" s="113">
        <v>0.90351550291020877</v>
      </c>
      <c r="AM34" s="113">
        <v>0.90460098699113711</v>
      </c>
      <c r="AN34" s="113">
        <v>0.90647958643221116</v>
      </c>
      <c r="AO34" s="113">
        <v>0.90867264179561669</v>
      </c>
      <c r="AP34" s="113">
        <v>0.91014130134783766</v>
      </c>
      <c r="AQ34" s="113">
        <v>0.91268421001050515</v>
      </c>
      <c r="AR34" s="113">
        <v>0.91358301002144093</v>
      </c>
      <c r="AS34" s="113">
        <v>0.91818988898622711</v>
      </c>
      <c r="AT34" s="113">
        <v>0.92369422521833999</v>
      </c>
      <c r="AU34" s="113">
        <v>0.9242373974687732</v>
      </c>
      <c r="AV34" s="113">
        <v>0.92445303899355591</v>
      </c>
      <c r="AW34" s="113">
        <v>0.92456697350509831</v>
      </c>
      <c r="AX34" s="113">
        <v>0.92817277681638088</v>
      </c>
      <c r="AY34" s="113">
        <v>0.93112014460406101</v>
      </c>
      <c r="AZ34" s="113">
        <v>0.93155835328543046</v>
      </c>
      <c r="BA34" s="113">
        <v>0.9329754314790919</v>
      </c>
      <c r="BB34" s="113">
        <v>0.93331170706585842</v>
      </c>
      <c r="BC34" s="113">
        <v>0.9355221176563665</v>
      </c>
      <c r="BD34" s="113">
        <v>0.93671132110614252</v>
      </c>
      <c r="BE34" s="113">
        <v>0.93740033311275617</v>
      </c>
      <c r="BF34" s="113">
        <v>0.93757533424249129</v>
      </c>
      <c r="BG34" s="113">
        <v>0.93816891224422183</v>
      </c>
      <c r="BH34" s="113">
        <v>0.938470894751542</v>
      </c>
      <c r="BI34" s="113">
        <v>0.93900643385777893</v>
      </c>
      <c r="BJ34" s="113">
        <v>0.94003870096186692</v>
      </c>
      <c r="BK34" s="113">
        <v>0.94062667400961708</v>
      </c>
      <c r="BM34" s="23"/>
      <c r="BN34" s="23"/>
      <c r="BO34" s="23"/>
      <c r="BP34" s="23"/>
      <c r="BQ34" s="23"/>
      <c r="BR34" s="23"/>
      <c r="BS34" s="23"/>
      <c r="BT34" s="23"/>
      <c r="BU34" s="23"/>
    </row>
    <row r="35" spans="2:73" ht="15.75" x14ac:dyDescent="0.3">
      <c r="B35" s="112" t="s">
        <v>95</v>
      </c>
      <c r="C35" s="113">
        <v>0.41095459236193393</v>
      </c>
      <c r="D35" s="113">
        <v>0.41736408083772225</v>
      </c>
      <c r="E35" s="113">
        <v>0.43192160568143506</v>
      </c>
      <c r="F35" s="113">
        <v>0.45002680371828319</v>
      </c>
      <c r="G35" s="113">
        <v>0.45968492675616218</v>
      </c>
      <c r="H35" s="113">
        <v>0.47855530547349445</v>
      </c>
      <c r="I35" s="113">
        <v>0.49612968935063978</v>
      </c>
      <c r="J35" s="113">
        <v>0.49845364494602179</v>
      </c>
      <c r="K35" s="113">
        <v>0.50047950263452534</v>
      </c>
      <c r="L35" s="113">
        <v>0.50598779112596282</v>
      </c>
      <c r="M35" s="113">
        <v>0.57492544603142892</v>
      </c>
      <c r="N35" s="113">
        <v>0.58834992249234785</v>
      </c>
      <c r="O35" s="113">
        <v>0.59712229908208558</v>
      </c>
      <c r="P35" s="113">
        <v>0.60072198168029278</v>
      </c>
      <c r="Q35" s="113">
        <v>0.6038148079869462</v>
      </c>
      <c r="R35" s="113">
        <v>0.60854317312254047</v>
      </c>
      <c r="S35" s="113">
        <v>0.61138798796368765</v>
      </c>
      <c r="T35" s="113">
        <v>0.6194965563092556</v>
      </c>
      <c r="U35" s="113">
        <v>0.62386217898209451</v>
      </c>
      <c r="V35" s="113">
        <v>0.63444341760589118</v>
      </c>
      <c r="W35" s="113">
        <v>0.63780803004577857</v>
      </c>
      <c r="X35" s="113">
        <v>0.64915526046890715</v>
      </c>
      <c r="Y35" s="113">
        <v>0.65370457620644251</v>
      </c>
      <c r="Z35" s="113">
        <v>0.65668539734985309</v>
      </c>
      <c r="AA35" s="113">
        <v>0.66205205340396045</v>
      </c>
      <c r="AB35" s="113">
        <v>0.66259000312717498</v>
      </c>
      <c r="AC35" s="113">
        <v>0.66774142192506847</v>
      </c>
      <c r="AD35" s="113">
        <v>0.6679518162465734</v>
      </c>
      <c r="AE35" s="113">
        <v>0.67990901196005604</v>
      </c>
      <c r="AF35" s="113">
        <v>0.69199501372405148</v>
      </c>
      <c r="AG35" s="113">
        <v>0.69610376943118402</v>
      </c>
      <c r="AH35" s="113">
        <v>0.70780685856413761</v>
      </c>
      <c r="AI35" s="113">
        <v>0.71681606482429783</v>
      </c>
      <c r="AJ35" s="113">
        <v>0.72488773668474604</v>
      </c>
      <c r="AK35" s="113">
        <v>0.74672701070675396</v>
      </c>
      <c r="AL35" s="113">
        <v>0.75219343214738277</v>
      </c>
      <c r="AM35" s="113">
        <v>0.76008621421701983</v>
      </c>
      <c r="AN35" s="113">
        <v>0.76079445131636825</v>
      </c>
      <c r="AO35" s="113">
        <v>0.77128496772016886</v>
      </c>
      <c r="AP35" s="113">
        <v>0.77778544033792274</v>
      </c>
      <c r="AQ35" s="113">
        <v>0.78094252388582286</v>
      </c>
      <c r="AR35" s="113">
        <v>0.78608771130742094</v>
      </c>
      <c r="AS35" s="113">
        <v>0.79047815824360423</v>
      </c>
      <c r="AT35" s="113">
        <v>0.795938391666967</v>
      </c>
      <c r="AU35" s="113">
        <v>0.80907305977188637</v>
      </c>
      <c r="AV35" s="113">
        <v>0.81192808561526331</v>
      </c>
      <c r="AW35" s="113">
        <v>0.8144151794417791</v>
      </c>
      <c r="AX35" s="113">
        <v>0.81575153453886151</v>
      </c>
      <c r="AY35" s="113">
        <v>0.81818221892322407</v>
      </c>
      <c r="AZ35" s="113">
        <v>0.82173951478470186</v>
      </c>
      <c r="BA35" s="113">
        <v>0.82253909329546038</v>
      </c>
      <c r="BB35" s="113">
        <v>0.82519267900671889</v>
      </c>
      <c r="BC35" s="113">
        <v>0.83186376844832066</v>
      </c>
      <c r="BD35" s="113">
        <v>0.83611989518182894</v>
      </c>
      <c r="BE35" s="113">
        <v>0.84279105312859237</v>
      </c>
      <c r="BF35" s="113">
        <v>0.84473765504971754</v>
      </c>
      <c r="BG35" s="113">
        <v>0.8474222617846745</v>
      </c>
      <c r="BH35" s="113">
        <v>0.84872492235011632</v>
      </c>
      <c r="BI35" s="113">
        <v>0.85299023253329553</v>
      </c>
      <c r="BJ35" s="113">
        <v>0.85518681651226514</v>
      </c>
      <c r="BK35" s="113">
        <v>0.85739545151788465</v>
      </c>
    </row>
    <row r="36" spans="2:73" ht="15.75" x14ac:dyDescent="0.3">
      <c r="B36" s="112" t="s">
        <v>96</v>
      </c>
      <c r="C36" s="113">
        <v>4.0428336592309745E-2</v>
      </c>
      <c r="D36" s="113">
        <v>4.0300651071909971E-2</v>
      </c>
      <c r="E36" s="113">
        <v>4.3413019131573041E-2</v>
      </c>
      <c r="F36" s="113">
        <v>4.5817688626633261E-2</v>
      </c>
      <c r="G36" s="113">
        <v>4.6521182643482095E-2</v>
      </c>
      <c r="H36" s="113">
        <v>4.9571080332139375E-2</v>
      </c>
      <c r="I36" s="113">
        <v>5.2211472532204567E-2</v>
      </c>
      <c r="J36" s="113">
        <v>5.6671708306757738E-2</v>
      </c>
      <c r="K36" s="113">
        <v>5.8928587717414459E-2</v>
      </c>
      <c r="L36" s="113">
        <v>6.0386232271021238E-2</v>
      </c>
      <c r="M36" s="113">
        <v>6.2037020423540049E-2</v>
      </c>
      <c r="N36" s="113">
        <v>7.1462923106397305E-2</v>
      </c>
      <c r="O36" s="113">
        <v>7.4094246619655413E-2</v>
      </c>
      <c r="P36" s="113">
        <v>7.685438250787241E-2</v>
      </c>
      <c r="Q36" s="113">
        <v>8.4392104524341857E-2</v>
      </c>
      <c r="R36" s="113">
        <v>8.5802144891918813E-2</v>
      </c>
      <c r="S36" s="113">
        <v>8.6376664570467845E-2</v>
      </c>
      <c r="T36" s="113">
        <v>8.7249952925910174E-2</v>
      </c>
      <c r="U36" s="113">
        <v>8.8108364422597063E-2</v>
      </c>
      <c r="V36" s="113">
        <v>9.0800597161575319E-2</v>
      </c>
      <c r="W36" s="113">
        <v>9.3343827716090039E-2</v>
      </c>
      <c r="X36" s="113">
        <v>9.4996603685913519E-2</v>
      </c>
      <c r="Y36" s="113">
        <v>9.594084184064855E-2</v>
      </c>
      <c r="Z36" s="113">
        <v>9.8132450781790101E-2</v>
      </c>
      <c r="AA36" s="113">
        <v>0.10087090793672825</v>
      </c>
      <c r="AB36" s="113">
        <v>0.10397060204700871</v>
      </c>
      <c r="AC36" s="113">
        <v>0.10607782567281686</v>
      </c>
      <c r="AD36" s="113">
        <v>0.10907411820878168</v>
      </c>
      <c r="AE36" s="113">
        <v>0.11364925228387837</v>
      </c>
      <c r="AF36" s="113">
        <v>0.11669757448403206</v>
      </c>
      <c r="AG36" s="113">
        <v>0.12342696652955999</v>
      </c>
      <c r="AH36" s="113">
        <v>0.12605263506054817</v>
      </c>
      <c r="AI36" s="113">
        <v>0.13193965471130864</v>
      </c>
      <c r="AJ36" s="113">
        <v>0.13523634110579535</v>
      </c>
      <c r="AK36" s="113">
        <v>0.14198431563526376</v>
      </c>
      <c r="AL36" s="113">
        <v>0.15063243951144578</v>
      </c>
      <c r="AM36" s="113">
        <v>0.15387651511729125</v>
      </c>
      <c r="AN36" s="113">
        <v>0.15580486488564294</v>
      </c>
      <c r="AO36" s="113">
        <v>0.15725013956720413</v>
      </c>
      <c r="AP36" s="113">
        <v>0.15935495297697716</v>
      </c>
      <c r="AQ36" s="113">
        <v>0.16268818166331664</v>
      </c>
      <c r="AR36" s="113">
        <v>0.16683395272052001</v>
      </c>
      <c r="AS36" s="113">
        <v>0.16791001210263634</v>
      </c>
      <c r="AT36" s="113">
        <v>0.16884910517708779</v>
      </c>
      <c r="AU36" s="113">
        <v>0.16986646002847522</v>
      </c>
      <c r="AV36" s="113">
        <v>0.17213432887966174</v>
      </c>
      <c r="AW36" s="113">
        <v>0.17571401257142291</v>
      </c>
      <c r="AX36" s="113">
        <v>0.17716303244939952</v>
      </c>
      <c r="AY36" s="113">
        <v>0.17912830871631014</v>
      </c>
      <c r="AZ36" s="113">
        <v>0.18030429185570704</v>
      </c>
      <c r="BA36" s="113">
        <v>0.18197242902648472</v>
      </c>
      <c r="BB36" s="113">
        <v>0.18358098581840315</v>
      </c>
      <c r="BC36" s="113">
        <v>0.18506699173901511</v>
      </c>
      <c r="BD36" s="113">
        <v>0.18913220394231503</v>
      </c>
      <c r="BE36" s="113">
        <v>0.19123650307690415</v>
      </c>
      <c r="BF36" s="113">
        <v>0.19300929925479279</v>
      </c>
      <c r="BG36" s="113">
        <v>0.19708586979353704</v>
      </c>
      <c r="BH36" s="113">
        <v>0.20101462514483889</v>
      </c>
      <c r="BI36" s="113">
        <v>0.20444249391226493</v>
      </c>
      <c r="BJ36" s="113">
        <v>0.2084485253363707</v>
      </c>
      <c r="BK36" s="113">
        <v>0.21379475113291507</v>
      </c>
    </row>
    <row r="37" spans="2:73" ht="15.75" x14ac:dyDescent="0.3">
      <c r="B37" s="112" t="s">
        <v>97</v>
      </c>
      <c r="C37" s="113">
        <v>0.38512996907513114</v>
      </c>
      <c r="D37" s="113">
        <v>0.39146723976732872</v>
      </c>
      <c r="E37" s="113">
        <v>0.39874054118530422</v>
      </c>
      <c r="F37" s="113">
        <v>0.41288569435720868</v>
      </c>
      <c r="G37" s="113">
        <v>0.41941611635451531</v>
      </c>
      <c r="H37" s="113">
        <v>0.43475558283074067</v>
      </c>
      <c r="I37" s="113">
        <v>0.43686316257456892</v>
      </c>
      <c r="J37" s="113">
        <v>0.44022413408919175</v>
      </c>
      <c r="K37" s="113">
        <v>0.44655294576906168</v>
      </c>
      <c r="L37" s="113">
        <v>0.46207810110688763</v>
      </c>
      <c r="M37" s="113">
        <v>0.4739767710041799</v>
      </c>
      <c r="N37" s="113">
        <v>0.48367929211491811</v>
      </c>
      <c r="O37" s="113">
        <v>0.49012741527499148</v>
      </c>
      <c r="P37" s="113">
        <v>0.50134107247484871</v>
      </c>
      <c r="Q37" s="113">
        <v>0.50594881330749131</v>
      </c>
      <c r="R37" s="113">
        <v>0.50870159182730201</v>
      </c>
      <c r="S37" s="113">
        <v>0.51506118992307093</v>
      </c>
      <c r="T37" s="113">
        <v>0.5335490773237348</v>
      </c>
      <c r="U37" s="113">
        <v>0.53211885480838761</v>
      </c>
      <c r="V37" s="113">
        <v>0.53736591834074254</v>
      </c>
      <c r="W37" s="113">
        <v>0.53993605459156224</v>
      </c>
      <c r="X37" s="113">
        <v>0.54034945675905954</v>
      </c>
      <c r="Y37" s="113">
        <v>0.5469263172514689</v>
      </c>
      <c r="Z37" s="113">
        <v>0.55203472943183696</v>
      </c>
      <c r="AA37" s="113">
        <v>0.55430522616319389</v>
      </c>
      <c r="AB37" s="113">
        <v>0.55254297203605585</v>
      </c>
      <c r="AC37" s="113">
        <v>0.55624533049252134</v>
      </c>
      <c r="AD37" s="113">
        <v>0.56179886546541402</v>
      </c>
      <c r="AE37" s="113">
        <v>0.56487819040356269</v>
      </c>
      <c r="AF37" s="113">
        <v>0.56947222720213708</v>
      </c>
      <c r="AG37" s="113">
        <v>0.57427700990507857</v>
      </c>
      <c r="AH37" s="113">
        <v>0.58098295976830738</v>
      </c>
      <c r="AI37" s="113">
        <v>0.5868428548583583</v>
      </c>
      <c r="AJ37" s="113">
        <v>0.59282917205620123</v>
      </c>
      <c r="AK37" s="113">
        <v>0.59834704377622194</v>
      </c>
      <c r="AL37" s="113">
        <v>0.60094947946205135</v>
      </c>
      <c r="AM37" s="113">
        <v>0.60895029422118119</v>
      </c>
      <c r="AN37" s="113">
        <v>0.6214234328670698</v>
      </c>
      <c r="AO37" s="113">
        <v>0.62397806519861365</v>
      </c>
      <c r="AP37" s="113">
        <v>0.62729815209868489</v>
      </c>
      <c r="AQ37" s="113">
        <v>0.62762196417037563</v>
      </c>
      <c r="AR37" s="113">
        <v>0.63176934627220049</v>
      </c>
      <c r="AS37" s="113">
        <v>0.63370972161283468</v>
      </c>
      <c r="AT37" s="113">
        <v>0.63887241772600079</v>
      </c>
      <c r="AU37" s="113">
        <v>0.64092305442010378</v>
      </c>
      <c r="AV37" s="113">
        <v>0.64173880329043587</v>
      </c>
      <c r="AW37" s="113">
        <v>0.64078854273970853</v>
      </c>
      <c r="AX37" s="113">
        <v>0.64431051601808464</v>
      </c>
      <c r="AY37" s="113">
        <v>0.64787092163137494</v>
      </c>
      <c r="AZ37" s="113">
        <v>0.65192964929546515</v>
      </c>
      <c r="BA37" s="113">
        <v>0.6527819573376622</v>
      </c>
      <c r="BB37" s="113">
        <v>0.65010580114324845</v>
      </c>
      <c r="BC37" s="113">
        <v>0.65492538117190491</v>
      </c>
      <c r="BD37" s="113">
        <v>0.65947529549328288</v>
      </c>
      <c r="BE37" s="113">
        <v>0.66318932921339979</v>
      </c>
      <c r="BF37" s="113">
        <v>0.66730764772002449</v>
      </c>
      <c r="BG37" s="113">
        <v>0.66983906573589036</v>
      </c>
      <c r="BH37" s="113">
        <v>0.67248306574179906</v>
      </c>
      <c r="BI37" s="113">
        <v>0.67812939764867908</v>
      </c>
      <c r="BJ37" s="113">
        <v>0.682181056251569</v>
      </c>
      <c r="BK37" s="113">
        <v>0.68619948088870775</v>
      </c>
    </row>
    <row r="38" spans="2:73" ht="15.75" x14ac:dyDescent="0.3">
      <c r="B38" s="112" t="s">
        <v>98</v>
      </c>
      <c r="C38" s="113">
        <v>0.25945974410831918</v>
      </c>
      <c r="D38" s="113">
        <v>0.26974660278360318</v>
      </c>
      <c r="E38" s="113">
        <v>0.27737927764482306</v>
      </c>
      <c r="F38" s="113">
        <v>0.28759873007406667</v>
      </c>
      <c r="G38" s="113">
        <v>0.2983628214897564</v>
      </c>
      <c r="H38" s="113">
        <v>0.30435637763293011</v>
      </c>
      <c r="I38" s="113">
        <v>0.31106020563910342</v>
      </c>
      <c r="J38" s="113">
        <v>0.31814362796450124</v>
      </c>
      <c r="K38" s="113">
        <v>0.32418279768702774</v>
      </c>
      <c r="L38" s="113">
        <v>0.33126046022927602</v>
      </c>
      <c r="M38" s="113">
        <v>0.34804309683391671</v>
      </c>
      <c r="N38" s="113">
        <v>0.36046313945607472</v>
      </c>
      <c r="O38" s="113">
        <v>0.37444072759302338</v>
      </c>
      <c r="P38" s="113">
        <v>0.39531901388020296</v>
      </c>
      <c r="Q38" s="113">
        <v>0.40471558049021344</v>
      </c>
      <c r="R38" s="113">
        <v>0.41976696902862665</v>
      </c>
      <c r="S38" s="113">
        <v>0.43468971456996763</v>
      </c>
      <c r="T38" s="113">
        <v>0.44811821263218343</v>
      </c>
      <c r="U38" s="113">
        <v>0.45233049645305534</v>
      </c>
      <c r="V38" s="113">
        <v>0.4653895929238655</v>
      </c>
      <c r="W38" s="113">
        <v>0.47613578037183141</v>
      </c>
      <c r="X38" s="113">
        <v>0.48809312953429362</v>
      </c>
      <c r="Y38" s="113">
        <v>0.49786210276730797</v>
      </c>
      <c r="Z38" s="113">
        <v>0.51316094199851037</v>
      </c>
      <c r="AA38" s="113">
        <v>0.52141963501410904</v>
      </c>
      <c r="AB38" s="113">
        <v>0.52821688281562351</v>
      </c>
      <c r="AC38" s="113">
        <v>0.53357849427946313</v>
      </c>
      <c r="AD38" s="113">
        <v>0.5390438080275558</v>
      </c>
      <c r="AE38" s="113">
        <v>0.55273241313028432</v>
      </c>
      <c r="AF38" s="113">
        <v>0.558293742998756</v>
      </c>
      <c r="AG38" s="113">
        <v>0.56587200823820782</v>
      </c>
      <c r="AH38" s="113">
        <v>0.57534459690420736</v>
      </c>
      <c r="AI38" s="113">
        <v>0.59491161493738187</v>
      </c>
      <c r="AJ38" s="113">
        <v>0.60391754582274371</v>
      </c>
      <c r="AK38" s="113">
        <v>0.61392994349022068</v>
      </c>
      <c r="AL38" s="113">
        <v>0.62272086391908466</v>
      </c>
      <c r="AM38" s="113">
        <v>0.62650622975501213</v>
      </c>
      <c r="AN38" s="113">
        <v>0.62909224359815008</v>
      </c>
      <c r="AO38" s="113">
        <v>0.63103800632690266</v>
      </c>
      <c r="AP38" s="113">
        <v>0.6349034989553709</v>
      </c>
      <c r="AQ38" s="113">
        <v>0.63999557453720679</v>
      </c>
      <c r="AR38" s="113">
        <v>0.64145968010326648</v>
      </c>
      <c r="AS38" s="113">
        <v>0.64330547638231061</v>
      </c>
      <c r="AT38" s="113">
        <v>0.64883350600673606</v>
      </c>
      <c r="AU38" s="113">
        <v>0.65070347592224687</v>
      </c>
      <c r="AV38" s="113">
        <v>0.65661730779856375</v>
      </c>
      <c r="AW38" s="113">
        <v>0.65995138229893113</v>
      </c>
      <c r="AX38" s="113">
        <v>0.66345422247522534</v>
      </c>
      <c r="AY38" s="113">
        <v>0.66502029730274814</v>
      </c>
      <c r="AZ38" s="113">
        <v>0.66906770874730248</v>
      </c>
      <c r="BA38" s="113">
        <v>0.67253422893787995</v>
      </c>
      <c r="BB38" s="113">
        <v>0.67503230258641389</v>
      </c>
      <c r="BC38" s="113">
        <v>0.68286414509265381</v>
      </c>
      <c r="BD38" s="113">
        <v>0.6855861201785558</v>
      </c>
      <c r="BE38" s="113">
        <v>0.68932283394468097</v>
      </c>
      <c r="BF38" s="113">
        <v>0.69640217805897087</v>
      </c>
      <c r="BG38" s="113">
        <v>0.70027862580795841</v>
      </c>
      <c r="BH38" s="113">
        <v>0.70437574723538088</v>
      </c>
      <c r="BI38" s="113">
        <v>0.70831552216724813</v>
      </c>
      <c r="BJ38" s="113">
        <v>0.71145645655214729</v>
      </c>
      <c r="BK38" s="113">
        <v>0.71465969985167477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38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1" max="1" width="11.5703125" style="85"/>
    <col min="2" max="2" width="23.140625" style="85" customWidth="1"/>
    <col min="3" max="3" width="11.5703125" style="85"/>
    <col min="4" max="12" width="0" style="85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  <col min="64" max="64" width="11.5703125" style="85"/>
  </cols>
  <sheetData>
    <row r="1" spans="1:68" x14ac:dyDescent="0.25">
      <c r="A1" s="99" t="s">
        <v>3</v>
      </c>
    </row>
    <row r="3" spans="1:68" x14ac:dyDescent="0.25">
      <c r="BM3" s="23"/>
      <c r="BN3" s="23"/>
      <c r="BO3" s="23"/>
      <c r="BP3" s="23"/>
    </row>
    <row r="4" spans="1:68" x14ac:dyDescent="0.25">
      <c r="BM4" s="23"/>
      <c r="BN4" s="23"/>
      <c r="BO4" s="23"/>
      <c r="BP4" s="23"/>
    </row>
    <row r="5" spans="1:68" x14ac:dyDescent="0.25">
      <c r="BM5" s="23"/>
      <c r="BN5" s="23"/>
      <c r="BO5" s="23"/>
      <c r="BP5" s="23"/>
    </row>
    <row r="6" spans="1:68" x14ac:dyDescent="0.25">
      <c r="BM6" s="23"/>
      <c r="BN6" s="23"/>
      <c r="BO6" s="23"/>
      <c r="BP6" s="23"/>
    </row>
    <row r="7" spans="1:68" ht="15.75" thickBot="1" x14ac:dyDescent="0.3">
      <c r="BM7" s="23"/>
      <c r="BN7" s="23"/>
      <c r="BO7" s="23"/>
      <c r="BP7" s="23"/>
    </row>
    <row r="8" spans="1:68" ht="16.5" x14ac:dyDescent="0.25">
      <c r="B8" s="4" t="s">
        <v>302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M8" s="23"/>
      <c r="BN8" s="23"/>
      <c r="BO8" s="23"/>
      <c r="BP8" s="23"/>
    </row>
    <row r="9" spans="1:68" ht="17.25" thickBot="1" x14ac:dyDescent="0.35">
      <c r="B9" s="106" t="s">
        <v>298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M9" s="23"/>
      <c r="BN9" s="23"/>
      <c r="BO9" s="23"/>
      <c r="BP9" s="23"/>
    </row>
    <row r="10" spans="1:68" x14ac:dyDescent="0.25">
      <c r="BM10" s="23"/>
      <c r="BN10" s="23"/>
      <c r="BO10" s="23"/>
      <c r="BP10" s="23"/>
    </row>
    <row r="11" spans="1:68" x14ac:dyDescent="0.25">
      <c r="BM11" s="23"/>
      <c r="BN11" s="23"/>
      <c r="BO11" s="23"/>
      <c r="BP11" s="23"/>
    </row>
    <row r="12" spans="1:68" x14ac:dyDescent="0.25">
      <c r="BM12" s="23"/>
      <c r="BN12" s="23"/>
      <c r="BO12" s="23"/>
      <c r="BP12" s="23"/>
    </row>
    <row r="13" spans="1:68" x14ac:dyDescent="0.25">
      <c r="BM13" s="23"/>
      <c r="BN13" s="23"/>
      <c r="BO13" s="23"/>
      <c r="BP13" s="23"/>
    </row>
    <row r="14" spans="1:68" x14ac:dyDescent="0.25">
      <c r="BM14" s="23"/>
      <c r="BN14" s="23"/>
      <c r="BO14" s="23"/>
      <c r="BP14" s="23"/>
    </row>
    <row r="15" spans="1:68" x14ac:dyDescent="0.25">
      <c r="BM15" s="23"/>
      <c r="BN15" s="23"/>
      <c r="BO15" s="23"/>
      <c r="BP15" s="23"/>
    </row>
    <row r="16" spans="1:68" x14ac:dyDescent="0.25">
      <c r="BM16" s="23"/>
      <c r="BN16" s="23"/>
      <c r="BO16" s="23"/>
      <c r="BP16" s="23"/>
    </row>
    <row r="17" spans="2:68" x14ac:dyDescent="0.25">
      <c r="BM17" s="23"/>
      <c r="BN17" s="23"/>
      <c r="BO17" s="23"/>
      <c r="BP17" s="23"/>
    </row>
    <row r="18" spans="2:68" x14ac:dyDescent="0.25">
      <c r="BM18" s="23"/>
      <c r="BN18" s="23"/>
      <c r="BO18" s="23"/>
      <c r="BP18" s="23"/>
    </row>
    <row r="19" spans="2:68" x14ac:dyDescent="0.25">
      <c r="BM19" s="23"/>
      <c r="BN19" s="23"/>
      <c r="BO19" s="23"/>
      <c r="BP19" s="23"/>
    </row>
    <row r="20" spans="2:68" x14ac:dyDescent="0.25">
      <c r="BM20" s="23"/>
      <c r="BN20" s="23"/>
      <c r="BO20" s="23"/>
      <c r="BP20" s="23"/>
    </row>
    <row r="21" spans="2:68" x14ac:dyDescent="0.25">
      <c r="BM21" s="23"/>
      <c r="BN21" s="23"/>
      <c r="BO21" s="23"/>
      <c r="BP21" s="23"/>
    </row>
    <row r="22" spans="2:68" x14ac:dyDescent="0.25">
      <c r="BM22" s="23"/>
      <c r="BN22" s="23"/>
      <c r="BO22" s="23"/>
      <c r="BP22" s="23"/>
    </row>
    <row r="23" spans="2:68" x14ac:dyDescent="0.25">
      <c r="BM23" s="23"/>
      <c r="BN23" s="23"/>
      <c r="BO23" s="23"/>
      <c r="BP23" s="23"/>
    </row>
    <row r="24" spans="2:68" x14ac:dyDescent="0.25">
      <c r="BM24" s="23"/>
      <c r="BN24" s="23"/>
      <c r="BO24" s="23"/>
      <c r="BP24" s="23"/>
    </row>
    <row r="25" spans="2:68" x14ac:dyDescent="0.25">
      <c r="BM25" s="23"/>
      <c r="BN25" s="23"/>
      <c r="BO25" s="23"/>
      <c r="BP25" s="23"/>
    </row>
    <row r="26" spans="2:68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M26" s="23"/>
      <c r="BN26" s="23"/>
      <c r="BO26" s="23"/>
      <c r="BP26" s="23"/>
    </row>
    <row r="27" spans="2:68" ht="15.75" x14ac:dyDescent="0.3">
      <c r="B27" s="82" t="s">
        <v>299</v>
      </c>
      <c r="BM27" s="23"/>
      <c r="BN27" s="23"/>
      <c r="BO27" s="23"/>
      <c r="BP27" s="23"/>
    </row>
    <row r="28" spans="2:68" x14ac:dyDescent="0.25">
      <c r="BM28" s="23"/>
      <c r="BN28" s="23"/>
      <c r="BO28" s="23"/>
      <c r="BP28" s="23"/>
    </row>
    <row r="29" spans="2:68" x14ac:dyDescent="0.25">
      <c r="BM29" s="23"/>
      <c r="BN29" s="23"/>
      <c r="BO29" s="23"/>
      <c r="BP29" s="23"/>
    </row>
    <row r="30" spans="2:68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  <c r="BM30" s="23"/>
      <c r="BN30" s="23"/>
      <c r="BO30" s="23"/>
      <c r="BP30" s="23"/>
    </row>
    <row r="31" spans="2:68" ht="15.75" x14ac:dyDescent="0.3">
      <c r="B31" s="112" t="s">
        <v>91</v>
      </c>
      <c r="C31" s="113">
        <v>9.8737010144960263E-3</v>
      </c>
      <c r="D31" s="113">
        <v>1.0626048663926255E-2</v>
      </c>
      <c r="E31" s="113">
        <v>1.2181399424752264E-2</v>
      </c>
      <c r="F31" s="113">
        <v>1.2737069932133568E-2</v>
      </c>
      <c r="G31" s="113">
        <v>1.3856361337962898E-2</v>
      </c>
      <c r="H31" s="113">
        <v>1.4997272203436699E-2</v>
      </c>
      <c r="I31" s="113">
        <v>1.6471145553398427E-2</v>
      </c>
      <c r="J31" s="113">
        <v>2.2053470095884511E-2</v>
      </c>
      <c r="K31" s="113">
        <v>2.2383377954658307E-2</v>
      </c>
      <c r="L31" s="113">
        <v>2.3018112997647937E-2</v>
      </c>
      <c r="M31" s="113">
        <v>2.3890516907202876E-2</v>
      </c>
      <c r="N31" s="113">
        <v>2.5272851304234255E-2</v>
      </c>
      <c r="O31" s="113">
        <v>2.6056408452482718E-2</v>
      </c>
      <c r="P31" s="113">
        <v>2.6272469910994693E-2</v>
      </c>
      <c r="Q31" s="113">
        <v>2.8068555082336636E-2</v>
      </c>
      <c r="R31" s="113">
        <v>3.0902603529844003E-2</v>
      </c>
      <c r="S31" s="113">
        <v>3.040751692487461E-2</v>
      </c>
      <c r="T31" s="113">
        <v>3.0798285242695178E-2</v>
      </c>
      <c r="U31" s="113">
        <v>3.1081642798695016E-2</v>
      </c>
      <c r="V31" s="113">
        <v>3.2637109759447336E-2</v>
      </c>
      <c r="W31" s="113">
        <v>3.9396498986796341E-2</v>
      </c>
      <c r="X31" s="113">
        <v>4.684930725646573E-2</v>
      </c>
      <c r="Y31" s="113">
        <v>5.4659692118513951E-2</v>
      </c>
      <c r="Z31" s="113">
        <v>6.3124097052581207E-2</v>
      </c>
      <c r="AA31" s="113">
        <v>7.3107825205715182E-2</v>
      </c>
      <c r="AB31" s="113">
        <v>8.1786735462152774E-2</v>
      </c>
      <c r="AC31" s="113">
        <v>9.0879493560627397E-2</v>
      </c>
      <c r="AD31" s="113">
        <v>9.9278292137166407E-2</v>
      </c>
      <c r="AE31" s="113">
        <v>0.1075579669123405</v>
      </c>
      <c r="AF31" s="113">
        <v>0.11770778599848163</v>
      </c>
      <c r="AG31" s="113">
        <v>0.12801108003197514</v>
      </c>
      <c r="AH31" s="113">
        <v>0.13955442852619518</v>
      </c>
      <c r="AI31" s="113">
        <v>0.15323712848591511</v>
      </c>
      <c r="AJ31" s="113">
        <v>0.16954902611963868</v>
      </c>
      <c r="AK31" s="113">
        <v>0.18219352949712384</v>
      </c>
      <c r="AL31" s="113">
        <v>0.20008218043690579</v>
      </c>
      <c r="AM31" s="113">
        <v>0.21033582349869348</v>
      </c>
      <c r="AN31" s="113">
        <v>0.22562740382651519</v>
      </c>
      <c r="AO31" s="113">
        <v>0.23648535253051739</v>
      </c>
      <c r="AP31" s="113">
        <v>0.25119687544101438</v>
      </c>
      <c r="AQ31" s="113">
        <v>0.26042083382416459</v>
      </c>
      <c r="AR31" s="113">
        <v>0.2713201156346261</v>
      </c>
      <c r="AS31" s="113">
        <v>0.2805775005133212</v>
      </c>
      <c r="AT31" s="113">
        <v>0.3042747998740607</v>
      </c>
      <c r="AU31" s="113">
        <v>0.31241970524664164</v>
      </c>
      <c r="AV31" s="113">
        <v>0.32106191144127494</v>
      </c>
      <c r="AW31" s="113">
        <v>0.32731429340210472</v>
      </c>
      <c r="AX31" s="113">
        <v>0.33352261331485183</v>
      </c>
      <c r="AY31" s="113">
        <v>0.34243329146514667</v>
      </c>
      <c r="AZ31" s="113">
        <v>0.35077563480548302</v>
      </c>
      <c r="BA31" s="113">
        <v>0.35885196917468049</v>
      </c>
      <c r="BB31" s="113">
        <v>0.37595350225671037</v>
      </c>
      <c r="BC31" s="113">
        <v>0.38405054271688432</v>
      </c>
      <c r="BD31" s="113">
        <v>0.39419063513699998</v>
      </c>
      <c r="BE31" s="113">
        <v>0.40472491897818358</v>
      </c>
      <c r="BF31" s="113">
        <v>0.41130251090134778</v>
      </c>
      <c r="BG31" s="113">
        <v>0.42347367350772191</v>
      </c>
      <c r="BH31" s="113">
        <v>0.43451535017842724</v>
      </c>
      <c r="BI31" s="113">
        <v>0.4458420022677666</v>
      </c>
      <c r="BJ31" s="113">
        <v>0.45399551761229989</v>
      </c>
      <c r="BK31" s="113">
        <v>0.45889771488506431</v>
      </c>
      <c r="BM31" s="23"/>
      <c r="BN31" s="23"/>
      <c r="BO31" s="23"/>
      <c r="BP31" s="23"/>
    </row>
    <row r="32" spans="2:68" ht="15.75" x14ac:dyDescent="0.3">
      <c r="B32" s="112" t="s">
        <v>138</v>
      </c>
      <c r="C32" s="113">
        <v>1.3241699178752722E-2</v>
      </c>
      <c r="D32" s="113">
        <v>1.4985839138567521E-2</v>
      </c>
      <c r="E32" s="113">
        <v>1.6113248899169062E-2</v>
      </c>
      <c r="F32" s="113">
        <v>1.7734624623254938E-2</v>
      </c>
      <c r="G32" s="113">
        <v>1.734715106156684E-2</v>
      </c>
      <c r="H32" s="113">
        <v>1.7132571340879921E-2</v>
      </c>
      <c r="I32" s="113">
        <v>1.9684178355615953E-2</v>
      </c>
      <c r="J32" s="113">
        <v>2.1560345310443235E-2</v>
      </c>
      <c r="K32" s="113">
        <v>2.1366495523397002E-2</v>
      </c>
      <c r="L32" s="113">
        <v>2.1003962639307379E-2</v>
      </c>
      <c r="M32" s="113">
        <v>2.28916023672978E-2</v>
      </c>
      <c r="N32" s="113">
        <v>2.4323427971526413E-2</v>
      </c>
      <c r="O32" s="113">
        <v>2.5236064292650462E-2</v>
      </c>
      <c r="P32" s="113">
        <v>2.6227650468041069E-2</v>
      </c>
      <c r="Q32" s="113">
        <v>2.8757711636482004E-2</v>
      </c>
      <c r="R32" s="113">
        <v>2.9118759581112933E-2</v>
      </c>
      <c r="S32" s="113">
        <v>3.22017431708762E-2</v>
      </c>
      <c r="T32" s="113">
        <v>3.15779220153104E-2</v>
      </c>
      <c r="U32" s="113">
        <v>3.3581300235858799E-2</v>
      </c>
      <c r="V32" s="113">
        <v>3.4070216854206706E-2</v>
      </c>
      <c r="W32" s="113">
        <v>4.662434969388432E-2</v>
      </c>
      <c r="X32" s="113">
        <v>6.0183770248265968E-2</v>
      </c>
      <c r="Y32" s="113">
        <v>8.6407660775866257E-2</v>
      </c>
      <c r="Z32" s="113">
        <v>0.10608558198835179</v>
      </c>
      <c r="AA32" s="113">
        <v>0.1193693105898484</v>
      </c>
      <c r="AB32" s="113">
        <v>0.12951291626402953</v>
      </c>
      <c r="AC32" s="113">
        <v>0.14387406444308057</v>
      </c>
      <c r="AD32" s="113">
        <v>0.16367557027894902</v>
      </c>
      <c r="AE32" s="113">
        <v>0.18217368671913936</v>
      </c>
      <c r="AF32" s="113">
        <v>0.20324864444880647</v>
      </c>
      <c r="AG32" s="113">
        <v>0.21968251711571621</v>
      </c>
      <c r="AH32" s="113">
        <v>0.2357913917380588</v>
      </c>
      <c r="AI32" s="113">
        <v>0.24871089209212643</v>
      </c>
      <c r="AJ32" s="113">
        <v>0.27157463583107561</v>
      </c>
      <c r="AK32" s="113">
        <v>0.2928057632164055</v>
      </c>
      <c r="AL32" s="113">
        <v>0.31205824577394919</v>
      </c>
      <c r="AM32" s="113">
        <v>0.32735879436578652</v>
      </c>
      <c r="AN32" s="113">
        <v>0.34427934235782359</v>
      </c>
      <c r="AO32" s="113">
        <v>0.36867778156680303</v>
      </c>
      <c r="AP32" s="113">
        <v>0.38101140338178036</v>
      </c>
      <c r="AQ32" s="113">
        <v>0.3968815391229516</v>
      </c>
      <c r="AR32" s="113">
        <v>0.41300529703237554</v>
      </c>
      <c r="AS32" s="113">
        <v>0.41723715448941778</v>
      </c>
      <c r="AT32" s="113">
        <v>0.43361444155278006</v>
      </c>
      <c r="AU32" s="113">
        <v>0.44336089608744067</v>
      </c>
      <c r="AV32" s="113">
        <v>0.45426305922394028</v>
      </c>
      <c r="AW32" s="113">
        <v>0.47528225947454467</v>
      </c>
      <c r="AX32" s="113">
        <v>0.48565279065317013</v>
      </c>
      <c r="AY32" s="113">
        <v>0.49671463361610635</v>
      </c>
      <c r="AZ32" s="113">
        <v>0.50970770847735614</v>
      </c>
      <c r="BA32" s="113">
        <v>0.52913134842970488</v>
      </c>
      <c r="BB32" s="113">
        <v>0.53590198724149463</v>
      </c>
      <c r="BC32" s="113">
        <v>0.54474972207944072</v>
      </c>
      <c r="BD32" s="113">
        <v>0.56484645311715209</v>
      </c>
      <c r="BE32" s="113">
        <v>0.57895680477151001</v>
      </c>
      <c r="BF32" s="113">
        <v>0.59079721104063998</v>
      </c>
      <c r="BG32" s="113">
        <v>0.59905847509488364</v>
      </c>
      <c r="BH32" s="113">
        <v>0.60978810760819535</v>
      </c>
      <c r="BI32" s="113">
        <v>0.62117909039060737</v>
      </c>
      <c r="BJ32" s="113">
        <v>0.62800898784992498</v>
      </c>
      <c r="BK32" s="113">
        <v>0.63383158722742705</v>
      </c>
      <c r="BM32" s="23"/>
      <c r="BN32" s="23"/>
      <c r="BO32" s="23"/>
      <c r="BP32" s="23"/>
    </row>
    <row r="33" spans="2:68" ht="15.75" x14ac:dyDescent="0.3">
      <c r="B33" s="112" t="s">
        <v>93</v>
      </c>
      <c r="C33" s="113">
        <v>8.7902326977239483E-3</v>
      </c>
      <c r="D33" s="113">
        <v>9.3767828267892137E-3</v>
      </c>
      <c r="E33" s="113">
        <v>1.0175806625101395E-2</v>
      </c>
      <c r="F33" s="113">
        <v>1.2243163225398031E-2</v>
      </c>
      <c r="G33" s="113">
        <v>1.2460789164225217E-2</v>
      </c>
      <c r="H33" s="113">
        <v>1.810905537664198E-2</v>
      </c>
      <c r="I33" s="113">
        <v>2.1015160243327467E-2</v>
      </c>
      <c r="J33" s="113">
        <v>2.2143714879002668E-2</v>
      </c>
      <c r="K33" s="113">
        <v>2.235057894698992E-2</v>
      </c>
      <c r="L33" s="113">
        <v>4.2218080035609763E-2</v>
      </c>
      <c r="M33" s="113">
        <v>4.2028467059891418E-2</v>
      </c>
      <c r="N33" s="113">
        <v>4.4371896066742945E-2</v>
      </c>
      <c r="O33" s="113">
        <v>4.4600262604137381E-2</v>
      </c>
      <c r="P33" s="113">
        <v>4.4948620622398551E-2</v>
      </c>
      <c r="Q33" s="113">
        <v>4.765465045379521E-2</v>
      </c>
      <c r="R33" s="113">
        <v>4.7884356791501645E-2</v>
      </c>
      <c r="S33" s="113">
        <v>4.8715951905658424E-2</v>
      </c>
      <c r="T33" s="113">
        <v>4.9020623371091129E-2</v>
      </c>
      <c r="U33" s="113">
        <v>5.1825768712950616E-2</v>
      </c>
      <c r="V33" s="113">
        <v>5.3141889610383609E-2</v>
      </c>
      <c r="W33" s="113">
        <v>5.7986212423373602E-2</v>
      </c>
      <c r="X33" s="113">
        <v>6.6597000148907445E-2</v>
      </c>
      <c r="Y33" s="113">
        <v>7.5003820949186298E-2</v>
      </c>
      <c r="Z33" s="113">
        <v>8.1728761670154026E-2</v>
      </c>
      <c r="AA33" s="113">
        <v>9.9969834718295014E-2</v>
      </c>
      <c r="AB33" s="113">
        <v>0.10593614241815913</v>
      </c>
      <c r="AC33" s="113">
        <v>0.12155286470554764</v>
      </c>
      <c r="AD33" s="113">
        <v>0.13027928537424396</v>
      </c>
      <c r="AE33" s="113">
        <v>0.14515654331873942</v>
      </c>
      <c r="AF33" s="113">
        <v>0.16115014691856958</v>
      </c>
      <c r="AG33" s="113">
        <v>0.1908194321983766</v>
      </c>
      <c r="AH33" s="113">
        <v>0.19871913829063523</v>
      </c>
      <c r="AI33" s="113">
        <v>0.20995022972249236</v>
      </c>
      <c r="AJ33" s="113">
        <v>0.22791736960633247</v>
      </c>
      <c r="AK33" s="113">
        <v>0.24162910928078604</v>
      </c>
      <c r="AL33" s="113">
        <v>0.24889406181305751</v>
      </c>
      <c r="AM33" s="113">
        <v>0.26574767197289495</v>
      </c>
      <c r="AN33" s="113">
        <v>0.28040188233887342</v>
      </c>
      <c r="AO33" s="113">
        <v>0.28910965113492226</v>
      </c>
      <c r="AP33" s="113">
        <v>0.29611840211952234</v>
      </c>
      <c r="AQ33" s="113">
        <v>0.30754681906322223</v>
      </c>
      <c r="AR33" s="113">
        <v>0.31650693125273233</v>
      </c>
      <c r="AS33" s="113">
        <v>0.32344282282868392</v>
      </c>
      <c r="AT33" s="113">
        <v>0.32664856892388189</v>
      </c>
      <c r="AU33" s="113">
        <v>0.34003472030183185</v>
      </c>
      <c r="AV33" s="113">
        <v>0.34563846139719623</v>
      </c>
      <c r="AW33" s="113">
        <v>0.3539433622530902</v>
      </c>
      <c r="AX33" s="113">
        <v>0.35877391891252852</v>
      </c>
      <c r="AY33" s="113">
        <v>0.36434436989935176</v>
      </c>
      <c r="AZ33" s="113">
        <v>0.37213767781186213</v>
      </c>
      <c r="BA33" s="113">
        <v>0.38824013821705194</v>
      </c>
      <c r="BB33" s="113">
        <v>0.39670833755972695</v>
      </c>
      <c r="BC33" s="113">
        <v>0.40506324960232226</v>
      </c>
      <c r="BD33" s="113">
        <v>0.41336367722648021</v>
      </c>
      <c r="BE33" s="113">
        <v>0.42167983969091716</v>
      </c>
      <c r="BF33" s="113">
        <v>0.42674636753489253</v>
      </c>
      <c r="BG33" s="113">
        <v>0.44439394612478733</v>
      </c>
      <c r="BH33" s="113">
        <v>0.46648962388185478</v>
      </c>
      <c r="BI33" s="113">
        <v>0.47232743416287226</v>
      </c>
      <c r="BJ33" s="113">
        <v>0.47634019557454166</v>
      </c>
      <c r="BK33" s="113">
        <v>0.49162679616482424</v>
      </c>
      <c r="BM33" s="23"/>
      <c r="BN33" s="23"/>
      <c r="BO33" s="23"/>
      <c r="BP33" s="23"/>
    </row>
    <row r="34" spans="2:68" ht="15.75" x14ac:dyDescent="0.3">
      <c r="B34" s="112" t="s">
        <v>94</v>
      </c>
      <c r="C34" s="113">
        <v>1.592438178192826E-2</v>
      </c>
      <c r="D34" s="113">
        <v>2.0047993077761578E-2</v>
      </c>
      <c r="E34" s="113">
        <v>2.0521623173134617E-2</v>
      </c>
      <c r="F34" s="113">
        <v>2.7317420167536924E-2</v>
      </c>
      <c r="G34" s="113">
        <v>2.8307744998381647E-2</v>
      </c>
      <c r="H34" s="113">
        <v>3.0033720817130474E-2</v>
      </c>
      <c r="I34" s="113">
        <v>3.1399317293054931E-2</v>
      </c>
      <c r="J34" s="113">
        <v>3.1575738035205407E-2</v>
      </c>
      <c r="K34" s="113">
        <v>3.5386644111532188E-2</v>
      </c>
      <c r="L34" s="113">
        <v>3.7738257698796879E-2</v>
      </c>
      <c r="M34" s="113">
        <v>4.8997244115630521E-2</v>
      </c>
      <c r="N34" s="113">
        <v>5.0473904764574876E-2</v>
      </c>
      <c r="O34" s="113">
        <v>5.054450460834526E-2</v>
      </c>
      <c r="P34" s="113">
        <v>5.1315318223042923E-2</v>
      </c>
      <c r="Q34" s="113">
        <v>5.2207211497278624E-2</v>
      </c>
      <c r="R34" s="113">
        <v>5.6526470371407476E-2</v>
      </c>
      <c r="S34" s="113">
        <v>5.9697167232372499E-2</v>
      </c>
      <c r="T34" s="113">
        <v>6.1280749273803711E-2</v>
      </c>
      <c r="U34" s="113">
        <v>6.3375341341682573E-2</v>
      </c>
      <c r="V34" s="113">
        <v>6.5160021102898841E-2</v>
      </c>
      <c r="W34" s="113">
        <v>7.6663452912926325E-2</v>
      </c>
      <c r="X34" s="113">
        <v>9.0363386585319685E-2</v>
      </c>
      <c r="Y34" s="113">
        <v>0.10329379820663435</v>
      </c>
      <c r="Z34" s="113">
        <v>0.12100727189702755</v>
      </c>
      <c r="AA34" s="113">
        <v>0.15468646165310532</v>
      </c>
      <c r="AB34" s="113">
        <v>0.17186089370741481</v>
      </c>
      <c r="AC34" s="113">
        <v>0.18543324945002654</v>
      </c>
      <c r="AD34" s="113">
        <v>0.19800620378067221</v>
      </c>
      <c r="AE34" s="113">
        <v>0.21856412008357295</v>
      </c>
      <c r="AF34" s="113">
        <v>0.22821975767465005</v>
      </c>
      <c r="AG34" s="113">
        <v>0.2439674773481956</v>
      </c>
      <c r="AH34" s="113">
        <v>0.25478826560694712</v>
      </c>
      <c r="AI34" s="113">
        <v>0.28262197047341486</v>
      </c>
      <c r="AJ34" s="113">
        <v>0.31163350807781404</v>
      </c>
      <c r="AK34" s="113">
        <v>0.32835175747629447</v>
      </c>
      <c r="AL34" s="113">
        <v>0.3603819517895776</v>
      </c>
      <c r="AM34" s="113">
        <v>0.39547528897313139</v>
      </c>
      <c r="AN34" s="113">
        <v>0.40886401577108927</v>
      </c>
      <c r="AO34" s="113">
        <v>0.42198588088611738</v>
      </c>
      <c r="AP34" s="113">
        <v>0.44519067445277777</v>
      </c>
      <c r="AQ34" s="113">
        <v>0.46056589026874578</v>
      </c>
      <c r="AR34" s="113">
        <v>0.47568191612853999</v>
      </c>
      <c r="AS34" s="113">
        <v>0.49164948102431383</v>
      </c>
      <c r="AT34" s="113">
        <v>0.4988423507881008</v>
      </c>
      <c r="AU34" s="113">
        <v>0.5086239710248005</v>
      </c>
      <c r="AV34" s="113">
        <v>0.52561970534037705</v>
      </c>
      <c r="AW34" s="113">
        <v>0.54346205515404788</v>
      </c>
      <c r="AX34" s="113">
        <v>0.56816416580816809</v>
      </c>
      <c r="AY34" s="113">
        <v>0.58427991545925217</v>
      </c>
      <c r="AZ34" s="113">
        <v>0.6093017731564635</v>
      </c>
      <c r="BA34" s="113">
        <v>0.61765653497588735</v>
      </c>
      <c r="BB34" s="113">
        <v>0.63104810434648195</v>
      </c>
      <c r="BC34" s="113">
        <v>0.64255189189898498</v>
      </c>
      <c r="BD34" s="113">
        <v>0.64903761760555234</v>
      </c>
      <c r="BE34" s="113">
        <v>0.65652276991697744</v>
      </c>
      <c r="BF34" s="113">
        <v>0.66536867549688161</v>
      </c>
      <c r="BG34" s="113">
        <v>0.6711349548080936</v>
      </c>
      <c r="BH34" s="113">
        <v>0.69184987903712036</v>
      </c>
      <c r="BI34" s="113">
        <v>0.70169567871293603</v>
      </c>
      <c r="BJ34" s="113">
        <v>0.70875602479062128</v>
      </c>
      <c r="BK34" s="113">
        <v>0.71667065193565138</v>
      </c>
      <c r="BM34" s="23"/>
      <c r="BN34" s="23"/>
      <c r="BO34" s="23"/>
      <c r="BP34" s="23"/>
    </row>
    <row r="35" spans="2:68" ht="15.75" x14ac:dyDescent="0.3">
      <c r="B35" s="112" t="s">
        <v>95</v>
      </c>
      <c r="C35" s="113">
        <v>4.3846098439688168E-2</v>
      </c>
      <c r="D35" s="113">
        <v>4.3968442466141566E-2</v>
      </c>
      <c r="E35" s="113">
        <v>4.4678964168800933E-2</v>
      </c>
      <c r="F35" s="113">
        <v>4.4423052283974571E-2</v>
      </c>
      <c r="G35" s="113">
        <v>4.3597087045002196E-2</v>
      </c>
      <c r="H35" s="113">
        <v>4.8988639227319296E-2</v>
      </c>
      <c r="I35" s="113">
        <v>4.8811045770860921E-2</v>
      </c>
      <c r="J35" s="113">
        <v>4.7747060531807779E-2</v>
      </c>
      <c r="K35" s="113">
        <v>4.6253056576397798E-2</v>
      </c>
      <c r="L35" s="113">
        <v>4.5616175315212552E-2</v>
      </c>
      <c r="M35" s="113">
        <v>4.5942967993148592E-2</v>
      </c>
      <c r="N35" s="113">
        <v>4.5362048880794849E-2</v>
      </c>
      <c r="O35" s="113">
        <v>4.6853324519572442E-2</v>
      </c>
      <c r="P35" s="113">
        <v>4.6948159107505986E-2</v>
      </c>
      <c r="Q35" s="113">
        <v>4.8496847024201067E-2</v>
      </c>
      <c r="R35" s="113">
        <v>5.1267619587093E-2</v>
      </c>
      <c r="S35" s="113">
        <v>5.1045848052104971E-2</v>
      </c>
      <c r="T35" s="113">
        <v>5.1093869303733712E-2</v>
      </c>
      <c r="U35" s="113">
        <v>6.3541504987868438E-2</v>
      </c>
      <c r="V35" s="113">
        <v>6.3011919478602366E-2</v>
      </c>
      <c r="W35" s="113">
        <v>9.6925261101370536E-2</v>
      </c>
      <c r="X35" s="113">
        <v>0.11225437191135471</v>
      </c>
      <c r="Y35" s="113">
        <v>0.12102967644304309</v>
      </c>
      <c r="Z35" s="113">
        <v>0.13628481807673681</v>
      </c>
      <c r="AA35" s="113">
        <v>0.15116012720461655</v>
      </c>
      <c r="AB35" s="113">
        <v>0.16105949185682991</v>
      </c>
      <c r="AC35" s="113">
        <v>0.1814508815969533</v>
      </c>
      <c r="AD35" s="113">
        <v>0.20085392458602846</v>
      </c>
      <c r="AE35" s="113">
        <v>0.21101682615371134</v>
      </c>
      <c r="AF35" s="113">
        <v>0.22929599084660668</v>
      </c>
      <c r="AG35" s="113">
        <v>0.2455823037319762</v>
      </c>
      <c r="AH35" s="113">
        <v>0.26705304140131786</v>
      </c>
      <c r="AI35" s="113">
        <v>0.29122161163605559</v>
      </c>
      <c r="AJ35" s="113">
        <v>0.30964293971845813</v>
      </c>
      <c r="AK35" s="113">
        <v>0.35532575276339579</v>
      </c>
      <c r="AL35" s="113">
        <v>0.37385801310258393</v>
      </c>
      <c r="AM35" s="113">
        <v>0.39493032481450985</v>
      </c>
      <c r="AN35" s="113">
        <v>0.41158726259855793</v>
      </c>
      <c r="AO35" s="113">
        <v>0.43074541920576709</v>
      </c>
      <c r="AP35" s="113">
        <v>0.44228340438346314</v>
      </c>
      <c r="AQ35" s="113">
        <v>0.45013076536253044</v>
      </c>
      <c r="AR35" s="113">
        <v>0.46009048036428674</v>
      </c>
      <c r="AS35" s="113">
        <v>0.47802818405497116</v>
      </c>
      <c r="AT35" s="113">
        <v>0.48511457383212914</v>
      </c>
      <c r="AU35" s="113">
        <v>0.50088480529646229</v>
      </c>
      <c r="AV35" s="113">
        <v>0.51220750192892517</v>
      </c>
      <c r="AW35" s="113">
        <v>0.52095404988525817</v>
      </c>
      <c r="AX35" s="113">
        <v>0.5256596394498313</v>
      </c>
      <c r="AY35" s="113">
        <v>0.53172400856683188</v>
      </c>
      <c r="AZ35" s="113">
        <v>0.5394763427035888</v>
      </c>
      <c r="BA35" s="113">
        <v>0.54386278714133662</v>
      </c>
      <c r="BB35" s="113">
        <v>0.55302400620625003</v>
      </c>
      <c r="BC35" s="113">
        <v>0.56044597337016555</v>
      </c>
      <c r="BD35" s="113">
        <v>0.57455349643318043</v>
      </c>
      <c r="BE35" s="113">
        <v>0.59293729122998406</v>
      </c>
      <c r="BF35" s="113">
        <v>0.60415705249292684</v>
      </c>
      <c r="BG35" s="113">
        <v>0.60894219339973166</v>
      </c>
      <c r="BH35" s="113">
        <v>0.61561584491641608</v>
      </c>
      <c r="BI35" s="113">
        <v>0.62925444768442917</v>
      </c>
      <c r="BJ35" s="113">
        <v>0.67392252117432094</v>
      </c>
      <c r="BK35" s="113">
        <v>0.68384776647150658</v>
      </c>
      <c r="BM35" s="23"/>
      <c r="BN35" s="23"/>
      <c r="BO35" s="23"/>
      <c r="BP35" s="23"/>
    </row>
    <row r="36" spans="2:68" ht="15.75" x14ac:dyDescent="0.3">
      <c r="B36" s="112" t="s">
        <v>96</v>
      </c>
      <c r="C36" s="113">
        <v>1.4709246941249311E-3</v>
      </c>
      <c r="D36" s="113">
        <v>1.5119155744960019E-3</v>
      </c>
      <c r="E36" s="113">
        <v>1.5378728794473667E-3</v>
      </c>
      <c r="F36" s="113">
        <v>2.1223126508330935E-3</v>
      </c>
      <c r="G36" s="113">
        <v>2.2729312717609295E-3</v>
      </c>
      <c r="H36" s="113">
        <v>2.8367581189216772E-3</v>
      </c>
      <c r="I36" s="113">
        <v>2.7502596749215008E-3</v>
      </c>
      <c r="J36" s="113">
        <v>2.7573314611645514E-3</v>
      </c>
      <c r="K36" s="113">
        <v>3.9983748669015643E-3</v>
      </c>
      <c r="L36" s="113">
        <v>3.7561856928015804E-3</v>
      </c>
      <c r="M36" s="113">
        <v>3.646199537450824E-3</v>
      </c>
      <c r="N36" s="113">
        <v>4.7889821264623673E-3</v>
      </c>
      <c r="O36" s="113">
        <v>4.7439543311899087E-3</v>
      </c>
      <c r="P36" s="113">
        <v>5.4181999915576626E-3</v>
      </c>
      <c r="Q36" s="113">
        <v>5.8719711940349228E-3</v>
      </c>
      <c r="R36" s="113">
        <v>5.8259508552421808E-3</v>
      </c>
      <c r="S36" s="113">
        <v>5.6172869215309028E-3</v>
      </c>
      <c r="T36" s="113">
        <v>5.7403768562167201E-3</v>
      </c>
      <c r="U36" s="113">
        <v>6.0528150814542448E-3</v>
      </c>
      <c r="V36" s="113">
        <v>6.0554914034954537E-3</v>
      </c>
      <c r="W36" s="113">
        <v>9.0352692155813638E-3</v>
      </c>
      <c r="X36" s="113">
        <v>1.1107468412948688E-2</v>
      </c>
      <c r="Y36" s="113">
        <v>1.2141564840485489E-2</v>
      </c>
      <c r="Z36" s="113">
        <v>1.5105652809980732E-2</v>
      </c>
      <c r="AA36" s="113">
        <v>1.6817095058009705E-2</v>
      </c>
      <c r="AB36" s="113">
        <v>1.9723389569322784E-2</v>
      </c>
      <c r="AC36" s="113">
        <v>2.0800714905543229E-2</v>
      </c>
      <c r="AD36" s="113">
        <v>2.5974414426818832E-2</v>
      </c>
      <c r="AE36" s="113">
        <v>3.171945192066862E-2</v>
      </c>
      <c r="AF36" s="113">
        <v>3.5839036825531016E-2</v>
      </c>
      <c r="AG36" s="113">
        <v>4.3587007791735063E-2</v>
      </c>
      <c r="AH36" s="113">
        <v>4.7462156008704369E-2</v>
      </c>
      <c r="AI36" s="113">
        <v>5.0786485137375811E-2</v>
      </c>
      <c r="AJ36" s="113">
        <v>5.5808606294455228E-2</v>
      </c>
      <c r="AK36" s="113">
        <v>6.4210544948355069E-2</v>
      </c>
      <c r="AL36" s="113">
        <v>7.3516814105096112E-2</v>
      </c>
      <c r="AM36" s="113">
        <v>7.7251972512578232E-2</v>
      </c>
      <c r="AN36" s="113">
        <v>8.0046797310193957E-2</v>
      </c>
      <c r="AO36" s="113">
        <v>8.3785360788900309E-2</v>
      </c>
      <c r="AP36" s="113">
        <v>8.626622135802639E-2</v>
      </c>
      <c r="AQ36" s="113">
        <v>8.9450699019111818E-2</v>
      </c>
      <c r="AR36" s="113">
        <v>9.5253627744647212E-2</v>
      </c>
      <c r="AS36" s="113">
        <v>9.9160553819032993E-2</v>
      </c>
      <c r="AT36" s="113">
        <v>0.10510246576742552</v>
      </c>
      <c r="AU36" s="113">
        <v>0.10375868764231419</v>
      </c>
      <c r="AV36" s="113">
        <v>0.10727594439836061</v>
      </c>
      <c r="AW36" s="113">
        <v>0.11123327576287129</v>
      </c>
      <c r="AX36" s="113">
        <v>0.11365502555719512</v>
      </c>
      <c r="AY36" s="113">
        <v>0.11771471852051273</v>
      </c>
      <c r="AZ36" s="113">
        <v>0.12040153211753646</v>
      </c>
      <c r="BA36" s="113">
        <v>0.12242340726959937</v>
      </c>
      <c r="BB36" s="113">
        <v>0.12533124751199706</v>
      </c>
      <c r="BC36" s="113">
        <v>0.12758711094366268</v>
      </c>
      <c r="BD36" s="113">
        <v>0.13129837023761318</v>
      </c>
      <c r="BE36" s="113">
        <v>0.13342719417811097</v>
      </c>
      <c r="BF36" s="113">
        <v>0.13642219799911959</v>
      </c>
      <c r="BG36" s="113">
        <v>0.14012193704276893</v>
      </c>
      <c r="BH36" s="113">
        <v>0.14459055579272667</v>
      </c>
      <c r="BI36" s="113">
        <v>0.15091043441556026</v>
      </c>
      <c r="BJ36" s="113">
        <v>0.15472026444859546</v>
      </c>
      <c r="BK36" s="113">
        <v>0.16201775772052313</v>
      </c>
      <c r="BM36" s="23"/>
      <c r="BN36" s="23"/>
      <c r="BO36" s="23"/>
      <c r="BP36" s="23"/>
    </row>
    <row r="37" spans="2:68" ht="15.75" x14ac:dyDescent="0.3">
      <c r="B37" s="112" t="s">
        <v>97</v>
      </c>
      <c r="C37" s="113">
        <v>2.4775909998496222E-2</v>
      </c>
      <c r="D37" s="113">
        <v>2.534737467915937E-2</v>
      </c>
      <c r="E37" s="113">
        <v>3.0886659989274437E-2</v>
      </c>
      <c r="F37" s="113">
        <v>3.0848535629276145E-2</v>
      </c>
      <c r="G37" s="113">
        <v>3.1331754712129019E-2</v>
      </c>
      <c r="H37" s="113">
        <v>3.5958791644485094E-2</v>
      </c>
      <c r="I37" s="113">
        <v>3.4997074181970123E-2</v>
      </c>
      <c r="J37" s="113">
        <v>3.5307815348799079E-2</v>
      </c>
      <c r="K37" s="113">
        <v>3.6997523800309268E-2</v>
      </c>
      <c r="L37" s="113">
        <v>4.2100049164310337E-2</v>
      </c>
      <c r="M37" s="113">
        <v>4.3291634014157525E-2</v>
      </c>
      <c r="N37" s="113">
        <v>4.3710435649534557E-2</v>
      </c>
      <c r="O37" s="113">
        <v>4.4001042671215788E-2</v>
      </c>
      <c r="P37" s="113">
        <v>4.5222992662055268E-2</v>
      </c>
      <c r="Q37" s="113">
        <v>4.5170793396537803E-2</v>
      </c>
      <c r="R37" s="113">
        <v>4.5139119473650305E-2</v>
      </c>
      <c r="S37" s="113">
        <v>4.5484615017142807E-2</v>
      </c>
      <c r="T37" s="113">
        <v>4.5463127073918926E-2</v>
      </c>
      <c r="U37" s="113">
        <v>4.6552674019593933E-2</v>
      </c>
      <c r="V37" s="113">
        <v>4.6889920172672059E-2</v>
      </c>
      <c r="W37" s="113">
        <v>5.5186484437278666E-2</v>
      </c>
      <c r="X37" s="113">
        <v>6.1126996836953981E-2</v>
      </c>
      <c r="Y37" s="113">
        <v>7.7007965627286332E-2</v>
      </c>
      <c r="Z37" s="113">
        <v>9.2644415939737546E-2</v>
      </c>
      <c r="AA37" s="113">
        <v>0.10371662751719134</v>
      </c>
      <c r="AB37" s="113">
        <v>0.12541887968828813</v>
      </c>
      <c r="AC37" s="113">
        <v>0.13331548714882366</v>
      </c>
      <c r="AD37" s="113">
        <v>0.15577449322446763</v>
      </c>
      <c r="AE37" s="113">
        <v>0.16384823978145463</v>
      </c>
      <c r="AF37" s="113">
        <v>0.17303397520278821</v>
      </c>
      <c r="AG37" s="113">
        <v>0.18463815310588183</v>
      </c>
      <c r="AH37" s="113">
        <v>0.19658557537824628</v>
      </c>
      <c r="AI37" s="113">
        <v>0.2145078847372546</v>
      </c>
      <c r="AJ37" s="113">
        <v>0.22446438412224806</v>
      </c>
      <c r="AK37" s="113">
        <v>0.23621732966594156</v>
      </c>
      <c r="AL37" s="113">
        <v>0.24986877025442239</v>
      </c>
      <c r="AM37" s="113">
        <v>0.26371298860636866</v>
      </c>
      <c r="AN37" s="113">
        <v>0.28609477526571486</v>
      </c>
      <c r="AO37" s="113">
        <v>0.29742426015824408</v>
      </c>
      <c r="AP37" s="113">
        <v>0.30453046224840419</v>
      </c>
      <c r="AQ37" s="113">
        <v>0.31254478498099808</v>
      </c>
      <c r="AR37" s="113">
        <v>0.32533538125536099</v>
      </c>
      <c r="AS37" s="113">
        <v>0.332038125156775</v>
      </c>
      <c r="AT37" s="113">
        <v>0.34150264909728756</v>
      </c>
      <c r="AU37" s="113">
        <v>0.34793962186724281</v>
      </c>
      <c r="AV37" s="113">
        <v>0.3551327759445625</v>
      </c>
      <c r="AW37" s="113">
        <v>0.35804873934704656</v>
      </c>
      <c r="AX37" s="113">
        <v>0.37110544952406127</v>
      </c>
      <c r="AY37" s="113">
        <v>0.37933326475952678</v>
      </c>
      <c r="AZ37" s="113">
        <v>0.38976974597899383</v>
      </c>
      <c r="BA37" s="113">
        <v>0.39602099016305731</v>
      </c>
      <c r="BB37" s="113">
        <v>0.39940333164336361</v>
      </c>
      <c r="BC37" s="113">
        <v>0.40358367429589082</v>
      </c>
      <c r="BD37" s="113">
        <v>0.41208395310199208</v>
      </c>
      <c r="BE37" s="113">
        <v>0.41871159557138676</v>
      </c>
      <c r="BF37" s="113">
        <v>0.43242916256589403</v>
      </c>
      <c r="BG37" s="113">
        <v>0.44101562779795628</v>
      </c>
      <c r="BH37" s="113">
        <v>0.45171286514378678</v>
      </c>
      <c r="BI37" s="113">
        <v>0.45800743546108147</v>
      </c>
      <c r="BJ37" s="113">
        <v>0.46562218086557955</v>
      </c>
      <c r="BK37" s="113">
        <v>0.47311393911482857</v>
      </c>
      <c r="BM37" s="23"/>
      <c r="BN37" s="23"/>
      <c r="BO37" s="23"/>
      <c r="BP37" s="23"/>
    </row>
    <row r="38" spans="2:68" ht="15.75" x14ac:dyDescent="0.3">
      <c r="B38" s="112" t="s">
        <v>98</v>
      </c>
      <c r="C38" s="113">
        <v>1.3964120783469059E-2</v>
      </c>
      <c r="D38" s="113">
        <v>1.4454465713320147E-2</v>
      </c>
      <c r="E38" s="113">
        <v>1.5333766153206826E-2</v>
      </c>
      <c r="F38" s="113">
        <v>1.5601074145729263E-2</v>
      </c>
      <c r="G38" s="113">
        <v>1.4984162132623532E-2</v>
      </c>
      <c r="H38" s="113">
        <v>1.5626102354053505E-2</v>
      </c>
      <c r="I38" s="113">
        <v>1.5791978743661537E-2</v>
      </c>
      <c r="J38" s="113">
        <v>1.6840872875776184E-2</v>
      </c>
      <c r="K38" s="113">
        <v>1.7696680023116036E-2</v>
      </c>
      <c r="L38" s="113">
        <v>1.8749442389257742E-2</v>
      </c>
      <c r="M38" s="113">
        <v>1.9714437716685157E-2</v>
      </c>
      <c r="N38" s="113">
        <v>2.0841902026099295E-2</v>
      </c>
      <c r="O38" s="113">
        <v>2.185279611343429E-2</v>
      </c>
      <c r="P38" s="113">
        <v>2.3343675823836174E-2</v>
      </c>
      <c r="Q38" s="113">
        <v>2.4892611978165023E-2</v>
      </c>
      <c r="R38" s="113">
        <v>2.7172222017211967E-2</v>
      </c>
      <c r="S38" s="113">
        <v>2.9233195360901937E-2</v>
      </c>
      <c r="T38" s="113">
        <v>3.2544339037643609E-2</v>
      </c>
      <c r="U38" s="113">
        <v>3.4589116084863369E-2</v>
      </c>
      <c r="V38" s="113">
        <v>3.545615876346267E-2</v>
      </c>
      <c r="W38" s="113">
        <v>4.764494985329995E-2</v>
      </c>
      <c r="X38" s="113">
        <v>5.8417869575127956E-2</v>
      </c>
      <c r="Y38" s="113">
        <v>6.8844991927795335E-2</v>
      </c>
      <c r="Z38" s="113">
        <v>8.2732053692954804E-2</v>
      </c>
      <c r="AA38" s="113">
        <v>9.6415585190100378E-2</v>
      </c>
      <c r="AB38" s="113">
        <v>0.10676682751615137</v>
      </c>
      <c r="AC38" s="113">
        <v>0.11598644760719769</v>
      </c>
      <c r="AD38" s="113">
        <v>0.13189295954748839</v>
      </c>
      <c r="AE38" s="113">
        <v>0.14961984304155854</v>
      </c>
      <c r="AF38" s="113">
        <v>0.16118442879584613</v>
      </c>
      <c r="AG38" s="113">
        <v>0.18343018221585619</v>
      </c>
      <c r="AH38" s="113">
        <v>0.20004534966799239</v>
      </c>
      <c r="AI38" s="113">
        <v>0.21907102133744943</v>
      </c>
      <c r="AJ38" s="113">
        <v>0.23634296086095327</v>
      </c>
      <c r="AK38" s="113">
        <v>0.25841305417489524</v>
      </c>
      <c r="AL38" s="113">
        <v>0.27625538138656441</v>
      </c>
      <c r="AM38" s="113">
        <v>0.28852492995703366</v>
      </c>
      <c r="AN38" s="113">
        <v>0.30308990759106402</v>
      </c>
      <c r="AO38" s="113">
        <v>0.32186246557375436</v>
      </c>
      <c r="AP38" s="113">
        <v>0.33508477275298559</v>
      </c>
      <c r="AQ38" s="113">
        <v>0.34337605033621094</v>
      </c>
      <c r="AR38" s="113">
        <v>0.35135910300748951</v>
      </c>
      <c r="AS38" s="113">
        <v>0.35775742640171027</v>
      </c>
      <c r="AT38" s="113">
        <v>0.36842830137815435</v>
      </c>
      <c r="AU38" s="113">
        <v>0.37805740229720253</v>
      </c>
      <c r="AV38" s="113">
        <v>0.38708938932752518</v>
      </c>
      <c r="AW38" s="113">
        <v>0.39847976689694392</v>
      </c>
      <c r="AX38" s="113">
        <v>0.41418058096421456</v>
      </c>
      <c r="AY38" s="113">
        <v>0.42422285733053899</v>
      </c>
      <c r="AZ38" s="113">
        <v>0.43541477190277655</v>
      </c>
      <c r="BA38" s="113">
        <v>0.44595307668168926</v>
      </c>
      <c r="BB38" s="113">
        <v>0.45326866125016341</v>
      </c>
      <c r="BC38" s="113">
        <v>0.46459893728080343</v>
      </c>
      <c r="BD38" s="113">
        <v>0.47269975553166177</v>
      </c>
      <c r="BE38" s="113">
        <v>0.47884637615767228</v>
      </c>
      <c r="BF38" s="113">
        <v>0.48800332487804432</v>
      </c>
      <c r="BG38" s="113">
        <v>0.49724779099163191</v>
      </c>
      <c r="BH38" s="113">
        <v>0.50578577666515612</v>
      </c>
      <c r="BI38" s="113">
        <v>0.51192763942344066</v>
      </c>
      <c r="BJ38" s="113">
        <v>0.52106874938266379</v>
      </c>
      <c r="BK38" s="113">
        <v>0.52730145288328112</v>
      </c>
      <c r="BM38" s="23"/>
      <c r="BN38" s="23"/>
      <c r="BO38" s="23"/>
      <c r="BP38" s="23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47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3" max="3" width="16.28515625" customWidth="1"/>
    <col min="6" max="14" width="11.5703125" hidden="1" customWidth="1" outlineLevel="1"/>
    <col min="15" max="15" width="11.5703125" style="85" collapsed="1"/>
    <col min="16" max="24" width="11.5703125" style="85" hidden="1" customWidth="1" outlineLevel="1"/>
    <col min="25" max="25" width="11.5703125" style="85" collapsed="1"/>
    <col min="26" max="34" width="11.5703125" style="85" hidden="1" customWidth="1" outlineLevel="1"/>
    <col min="35" max="35" width="11.5703125" style="85" collapsed="1"/>
    <col min="36" max="44" width="11.5703125" style="85" hidden="1" customWidth="1" outlineLevel="1"/>
    <col min="45" max="45" width="11.5703125" style="85" collapsed="1"/>
    <col min="46" max="54" width="11.5703125" style="85" hidden="1" customWidth="1" outlineLevel="1"/>
    <col min="55" max="55" width="11.5703125" style="85" collapsed="1"/>
    <col min="56" max="64" width="11.5703125" style="85" hidden="1" customWidth="1" outlineLevel="1"/>
    <col min="65" max="65" width="11.5703125" style="85" collapsed="1"/>
    <col min="66" max="74" width="11.5703125" style="85" hidden="1" customWidth="1" outlineLevel="1"/>
    <col min="75" max="75" width="11.5703125" style="85" collapsed="1"/>
  </cols>
  <sheetData>
    <row r="1" spans="1:81" s="85" customFormat="1" x14ac:dyDescent="0.25">
      <c r="A1" s="99" t="s">
        <v>3</v>
      </c>
    </row>
    <row r="2" spans="1:81" s="85" customFormat="1" x14ac:dyDescent="0.25"/>
    <row r="3" spans="1:81" s="85" customFormat="1" x14ac:dyDescent="0.25"/>
    <row r="4" spans="1:81" s="85" customFormat="1" x14ac:dyDescent="0.25"/>
    <row r="5" spans="1:81" s="85" customFormat="1" x14ac:dyDescent="0.25"/>
    <row r="6" spans="1:81" s="85" customFormat="1" x14ac:dyDescent="0.25"/>
    <row r="7" spans="1:81" s="85" customFormat="1" ht="15.75" thickBot="1" x14ac:dyDescent="0.3"/>
    <row r="8" spans="1:81" ht="16.5" x14ac:dyDescent="0.25">
      <c r="B8" s="4" t="s">
        <v>303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</row>
    <row r="9" spans="1:81" ht="17.25" thickBot="1" x14ac:dyDescent="0.35">
      <c r="B9" s="106" t="s">
        <v>304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</row>
    <row r="10" spans="1:81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BX10" s="85"/>
      <c r="BY10" s="85"/>
      <c r="BZ10" s="85"/>
      <c r="CA10" s="23"/>
      <c r="CB10" s="23"/>
      <c r="CC10" s="23"/>
    </row>
    <row r="11" spans="1:81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BX11" s="23"/>
      <c r="BY11" s="23"/>
      <c r="BZ11" s="23"/>
      <c r="CA11" s="23"/>
      <c r="CB11" s="23"/>
      <c r="CC11" s="23"/>
    </row>
    <row r="12" spans="1:81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BX12" s="23"/>
      <c r="BY12" s="23"/>
      <c r="BZ12" s="23"/>
      <c r="CA12" s="23"/>
      <c r="CB12" s="23"/>
      <c r="CC12" s="23"/>
    </row>
    <row r="13" spans="1:81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BX13" s="23"/>
      <c r="BY13" s="23"/>
      <c r="BZ13" s="23"/>
      <c r="CA13" s="23"/>
      <c r="CB13" s="23"/>
      <c r="CC13" s="23"/>
    </row>
    <row r="14" spans="1:81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BX14" s="23"/>
      <c r="BY14" s="23"/>
      <c r="BZ14" s="23"/>
      <c r="CA14" s="23"/>
      <c r="CB14" s="23"/>
      <c r="CC14" s="23"/>
    </row>
    <row r="15" spans="1:81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BX15" s="23"/>
      <c r="BY15" s="23"/>
      <c r="BZ15" s="23"/>
      <c r="CA15" s="23"/>
      <c r="CB15" s="23"/>
      <c r="CC15" s="23"/>
    </row>
    <row r="16" spans="1:81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BX16" s="23"/>
      <c r="BY16" s="23"/>
      <c r="BZ16" s="23"/>
      <c r="CA16" s="23"/>
      <c r="CB16" s="23"/>
      <c r="CC16" s="23"/>
    </row>
    <row r="17" spans="2:81" x14ac:dyDescent="0.25"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BX17" s="23"/>
      <c r="BY17" s="23"/>
      <c r="BZ17" s="23"/>
      <c r="CA17" s="23"/>
      <c r="CB17" s="23"/>
      <c r="CC17" s="23"/>
    </row>
    <row r="18" spans="2:81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BX18" s="23"/>
      <c r="BY18" s="23"/>
      <c r="BZ18" s="23"/>
      <c r="CA18" s="23"/>
      <c r="CB18" s="23"/>
      <c r="CC18" s="23"/>
    </row>
    <row r="19" spans="2:81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BX19" s="23"/>
      <c r="BY19" s="23"/>
      <c r="BZ19" s="23"/>
      <c r="CA19" s="23"/>
      <c r="CB19" s="23"/>
      <c r="CC19" s="23"/>
    </row>
    <row r="20" spans="2:81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BX20" s="23"/>
      <c r="BY20" s="23"/>
      <c r="BZ20" s="23"/>
      <c r="CA20" s="23"/>
      <c r="CB20" s="23"/>
      <c r="CC20" s="23"/>
    </row>
    <row r="21" spans="2:81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BX21" s="23"/>
      <c r="BY21" s="23"/>
      <c r="BZ21" s="23"/>
      <c r="CA21" s="23"/>
      <c r="CB21" s="23"/>
      <c r="CC21" s="23"/>
    </row>
    <row r="22" spans="2:81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BX22" s="23"/>
      <c r="BY22" s="23"/>
      <c r="BZ22" s="23"/>
      <c r="CA22" s="23"/>
      <c r="CB22" s="23"/>
      <c r="CC22" s="23"/>
    </row>
    <row r="23" spans="2:81" ht="15.75" thickBot="1" x14ac:dyDescent="0.3"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BX23" s="23"/>
      <c r="BY23" s="23"/>
      <c r="BZ23" s="23"/>
      <c r="CA23" s="23"/>
      <c r="CB23" s="23"/>
      <c r="CC23" s="23"/>
    </row>
    <row r="24" spans="2:81" ht="15.75" x14ac:dyDescent="0.3">
      <c r="B24" s="82" t="s">
        <v>305</v>
      </c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BX24" s="23"/>
      <c r="BY24" s="23"/>
      <c r="BZ24" s="23"/>
      <c r="CA24" s="23"/>
      <c r="CB24" s="23"/>
      <c r="CC24" s="23"/>
    </row>
    <row r="25" spans="2:81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BX25" s="23"/>
      <c r="BY25" s="23"/>
      <c r="BZ25" s="23"/>
      <c r="CA25" s="23"/>
      <c r="CB25" s="23"/>
      <c r="CC25" s="23"/>
    </row>
    <row r="26" spans="2:81" x14ac:dyDescent="0.25">
      <c r="BX26" s="23"/>
      <c r="BY26" s="23"/>
      <c r="BZ26" s="23"/>
      <c r="CA26" s="23"/>
      <c r="CB26" s="23"/>
      <c r="CC26" s="23"/>
    </row>
    <row r="27" spans="2:81" ht="15.75" x14ac:dyDescent="0.3">
      <c r="B27" s="171" t="s">
        <v>17</v>
      </c>
      <c r="C27" s="171"/>
      <c r="D27" s="171"/>
      <c r="E27" s="171"/>
      <c r="F27" s="171"/>
      <c r="G27" s="171"/>
      <c r="H27" s="171"/>
      <c r="I27" s="171"/>
      <c r="J27" s="171"/>
      <c r="K27" s="171"/>
      <c r="L27" s="171"/>
      <c r="M27" s="171"/>
      <c r="N27" s="171"/>
      <c r="O27" s="171"/>
      <c r="P27" s="171"/>
      <c r="Q27" s="171"/>
      <c r="R27" s="171"/>
      <c r="S27" s="171"/>
      <c r="T27" s="171"/>
      <c r="U27" s="171"/>
      <c r="V27" s="171"/>
      <c r="W27" s="171"/>
      <c r="X27" s="171"/>
      <c r="Y27" s="171"/>
      <c r="Z27" s="171"/>
      <c r="AA27" s="171"/>
      <c r="AB27" s="171"/>
      <c r="AC27" s="171"/>
      <c r="AD27" s="171"/>
      <c r="AE27" s="171"/>
      <c r="AF27" s="171"/>
      <c r="AG27" s="171"/>
      <c r="AH27" s="171"/>
      <c r="AI27" s="171"/>
      <c r="AJ27" s="171"/>
      <c r="AK27" s="171"/>
      <c r="AL27" s="171"/>
      <c r="AM27" s="171"/>
      <c r="AN27" s="171"/>
      <c r="AO27" s="171"/>
      <c r="AP27" s="171"/>
      <c r="AQ27" s="171"/>
      <c r="AR27" s="171"/>
      <c r="AS27" s="171"/>
      <c r="AT27" s="171"/>
      <c r="AU27" s="171"/>
      <c r="AV27" s="171"/>
      <c r="AW27" s="171"/>
      <c r="AX27" s="171"/>
      <c r="AY27" s="171"/>
      <c r="AZ27" s="171"/>
      <c r="BA27" s="171"/>
      <c r="BB27" s="171"/>
      <c r="BC27" s="171"/>
      <c r="BD27" s="171"/>
      <c r="BE27" s="171"/>
      <c r="BF27" s="171"/>
      <c r="BG27" s="171"/>
      <c r="BH27" s="171"/>
      <c r="BI27" s="171"/>
      <c r="BJ27" s="171"/>
      <c r="BK27" s="171"/>
      <c r="BL27" s="171"/>
      <c r="BM27" s="171"/>
      <c r="BN27" s="171"/>
      <c r="BO27" s="171"/>
      <c r="BP27" s="171"/>
      <c r="BQ27" s="171"/>
      <c r="BR27" s="171"/>
      <c r="BS27" s="171"/>
      <c r="BT27" s="171"/>
      <c r="BU27" s="171"/>
      <c r="BV27" s="171"/>
      <c r="BW27" s="171"/>
      <c r="BX27" s="23"/>
      <c r="BY27" s="23"/>
      <c r="BZ27" s="23"/>
      <c r="CA27" s="23"/>
      <c r="CB27" s="23"/>
      <c r="CC27" s="23"/>
    </row>
    <row r="28" spans="2:81" ht="15.75" x14ac:dyDescent="0.3">
      <c r="B28" s="151"/>
      <c r="C28" s="151"/>
      <c r="D28" s="151"/>
      <c r="E28" s="151">
        <v>1990</v>
      </c>
      <c r="F28" s="151">
        <v>1991</v>
      </c>
      <c r="G28" s="151">
        <v>1992</v>
      </c>
      <c r="H28" s="151">
        <v>1993</v>
      </c>
      <c r="I28" s="151">
        <v>1994</v>
      </c>
      <c r="J28" s="151">
        <v>1995</v>
      </c>
      <c r="K28" s="151">
        <v>1996</v>
      </c>
      <c r="L28" s="151">
        <v>1997</v>
      </c>
      <c r="M28" s="151">
        <v>1998</v>
      </c>
      <c r="N28" s="151">
        <v>1999</v>
      </c>
      <c r="O28" s="151">
        <v>2000</v>
      </c>
      <c r="P28" s="151">
        <v>2001</v>
      </c>
      <c r="Q28" s="151">
        <v>2002</v>
      </c>
      <c r="R28" s="151">
        <v>2003</v>
      </c>
      <c r="S28" s="151">
        <v>2004</v>
      </c>
      <c r="T28" s="151">
        <v>2005</v>
      </c>
      <c r="U28" s="151">
        <v>2006</v>
      </c>
      <c r="V28" s="151">
        <v>2007</v>
      </c>
      <c r="W28" s="151">
        <v>2008</v>
      </c>
      <c r="X28" s="151">
        <v>2009</v>
      </c>
      <c r="Y28" s="151">
        <v>2010</v>
      </c>
      <c r="Z28" s="151">
        <v>2011</v>
      </c>
      <c r="AA28" s="151">
        <v>2012</v>
      </c>
      <c r="AB28" s="151">
        <v>2013</v>
      </c>
      <c r="AC28" s="151">
        <v>2014</v>
      </c>
      <c r="AD28" s="151">
        <v>2015</v>
      </c>
      <c r="AE28" s="151">
        <v>2016</v>
      </c>
      <c r="AF28" s="151">
        <v>2017</v>
      </c>
      <c r="AG28" s="151">
        <v>2018</v>
      </c>
      <c r="AH28" s="151">
        <v>2019</v>
      </c>
      <c r="AI28" s="151">
        <v>2020</v>
      </c>
      <c r="AJ28" s="151">
        <v>2021</v>
      </c>
      <c r="AK28" s="151">
        <v>2022</v>
      </c>
      <c r="AL28" s="151">
        <v>2023</v>
      </c>
      <c r="AM28" s="151">
        <v>2024</v>
      </c>
      <c r="AN28" s="151">
        <v>2025</v>
      </c>
      <c r="AO28" s="151">
        <v>2026</v>
      </c>
      <c r="AP28" s="151">
        <v>2027</v>
      </c>
      <c r="AQ28" s="151">
        <v>2028</v>
      </c>
      <c r="AR28" s="151">
        <v>2029</v>
      </c>
      <c r="AS28" s="151">
        <v>2030</v>
      </c>
      <c r="AT28" s="151">
        <v>2031</v>
      </c>
      <c r="AU28" s="151">
        <v>2032</v>
      </c>
      <c r="AV28" s="151">
        <v>2033</v>
      </c>
      <c r="AW28" s="151">
        <v>2034</v>
      </c>
      <c r="AX28" s="151">
        <v>2035</v>
      </c>
      <c r="AY28" s="151">
        <v>2036</v>
      </c>
      <c r="AZ28" s="151">
        <v>2037</v>
      </c>
      <c r="BA28" s="151">
        <v>2038</v>
      </c>
      <c r="BB28" s="151">
        <v>2039</v>
      </c>
      <c r="BC28" s="151">
        <v>2040</v>
      </c>
      <c r="BD28" s="151">
        <v>2041</v>
      </c>
      <c r="BE28" s="151">
        <v>2042</v>
      </c>
      <c r="BF28" s="151">
        <v>2043</v>
      </c>
      <c r="BG28" s="151">
        <v>2044</v>
      </c>
      <c r="BH28" s="151">
        <v>2045</v>
      </c>
      <c r="BI28" s="151">
        <v>2046</v>
      </c>
      <c r="BJ28" s="151">
        <v>2047</v>
      </c>
      <c r="BK28" s="151">
        <v>2048</v>
      </c>
      <c r="BL28" s="151">
        <v>2049</v>
      </c>
      <c r="BM28" s="151">
        <v>2050</v>
      </c>
      <c r="BN28" s="151">
        <v>2051</v>
      </c>
      <c r="BO28" s="151">
        <v>2052</v>
      </c>
      <c r="BP28" s="151">
        <v>2053</v>
      </c>
      <c r="BQ28" s="151">
        <v>2054</v>
      </c>
      <c r="BR28" s="151">
        <v>2055</v>
      </c>
      <c r="BS28" s="151">
        <v>2056</v>
      </c>
      <c r="BT28" s="151">
        <v>2057</v>
      </c>
      <c r="BU28" s="151">
        <v>2058</v>
      </c>
      <c r="BV28" s="151">
        <v>2059</v>
      </c>
      <c r="BW28" s="151">
        <v>2060</v>
      </c>
      <c r="BX28" s="23"/>
      <c r="BY28" s="23"/>
      <c r="BZ28" s="23"/>
      <c r="CA28" s="23"/>
      <c r="CB28" s="23"/>
      <c r="CC28" s="23"/>
    </row>
    <row r="29" spans="2:81" ht="15.75" x14ac:dyDescent="0.3">
      <c r="B29" s="112" t="s">
        <v>139</v>
      </c>
      <c r="C29" s="112"/>
      <c r="D29" s="112" t="s">
        <v>140</v>
      </c>
      <c r="E29" s="122">
        <v>108.82598912994565</v>
      </c>
      <c r="F29" s="122">
        <v>108.83530815349576</v>
      </c>
      <c r="G29" s="122">
        <v>108.84462717704587</v>
      </c>
      <c r="H29" s="122">
        <v>108.85394620059597</v>
      </c>
      <c r="I29" s="122">
        <v>108.86326522414608</v>
      </c>
      <c r="J29" s="122">
        <v>108.87258424769618</v>
      </c>
      <c r="K29" s="122">
        <v>108.88190327124629</v>
      </c>
      <c r="L29" s="122">
        <v>108.89122229479639</v>
      </c>
      <c r="M29" s="122">
        <v>108.9005413183465</v>
      </c>
      <c r="N29" s="122">
        <v>108.9098603418966</v>
      </c>
      <c r="O29" s="122">
        <v>108.91917936544671</v>
      </c>
      <c r="P29" s="122">
        <v>108.81011359310165</v>
      </c>
      <c r="Q29" s="122">
        <v>108.94848862290942</v>
      </c>
      <c r="R29" s="122">
        <v>109.53032599283272</v>
      </c>
      <c r="S29" s="122">
        <v>109.47701898716508</v>
      </c>
      <c r="T29" s="122">
        <v>109.69544636808963</v>
      </c>
      <c r="U29" s="122">
        <v>110.1507282880992</v>
      </c>
      <c r="V29" s="122">
        <v>109.8426338852329</v>
      </c>
      <c r="W29" s="122">
        <v>109.81671491500543</v>
      </c>
      <c r="X29" s="122">
        <v>109.4610379886243</v>
      </c>
      <c r="Y29" s="122">
        <v>109.00289966004161</v>
      </c>
      <c r="Z29" s="122">
        <v>108.51420713399018</v>
      </c>
      <c r="AA29" s="122">
        <v>109.55375901903578</v>
      </c>
      <c r="AB29" s="122">
        <v>109.40148647705199</v>
      </c>
      <c r="AC29" s="122">
        <v>109.40920276583174</v>
      </c>
      <c r="AD29" s="122">
        <v>109.29600000000001</v>
      </c>
      <c r="AE29" s="122">
        <v>109.49269824716551</v>
      </c>
      <c r="AF29" s="122">
        <v>110.48536036483031</v>
      </c>
      <c r="AG29" s="122">
        <v>110.41778031233044</v>
      </c>
      <c r="AH29" s="122">
        <v>110.14613367829358</v>
      </c>
      <c r="AI29" s="122">
        <v>109.94239905873251</v>
      </c>
      <c r="AJ29" s="122">
        <v>109.66109714395292</v>
      </c>
      <c r="AK29" s="122">
        <v>109.61830813402041</v>
      </c>
      <c r="AL29" s="122">
        <v>109.60005390617182</v>
      </c>
      <c r="AM29" s="122">
        <v>109.53459991905569</v>
      </c>
      <c r="AN29" s="122">
        <v>109.41871343193722</v>
      </c>
      <c r="AO29" s="122">
        <v>109.10478685096444</v>
      </c>
      <c r="AP29" s="122">
        <v>108.77839640399755</v>
      </c>
      <c r="AQ29" s="122">
        <v>108.50439658817874</v>
      </c>
      <c r="AR29" s="122">
        <v>108.27764676653202</v>
      </c>
      <c r="AS29" s="122">
        <v>108.00932953925431</v>
      </c>
      <c r="AT29" s="122">
        <v>107.75088423262881</v>
      </c>
      <c r="AU29" s="122">
        <v>107.39433425311594</v>
      </c>
      <c r="AV29" s="122">
        <v>107.11343267287187</v>
      </c>
      <c r="AW29" s="122">
        <v>106.86533348557745</v>
      </c>
      <c r="AX29" s="122">
        <v>106.54711483471139</v>
      </c>
      <c r="AY29" s="122">
        <v>106.1174573680039</v>
      </c>
      <c r="AZ29" s="122">
        <v>105.77238947644392</v>
      </c>
      <c r="BA29" s="122">
        <v>105.38891662254179</v>
      </c>
      <c r="BB29" s="122">
        <v>104.97036790159619</v>
      </c>
      <c r="BC29" s="122">
        <v>104.69600560815468</v>
      </c>
      <c r="BD29" s="122">
        <v>104.37762922859181</v>
      </c>
      <c r="BE29" s="122">
        <v>104.01176424077143</v>
      </c>
      <c r="BF29" s="122">
        <v>103.67073579357596</v>
      </c>
      <c r="BG29" s="122">
        <v>103.32520217911971</v>
      </c>
      <c r="BH29" s="122">
        <v>102.92566396269203</v>
      </c>
      <c r="BI29" s="122">
        <v>102.47105956285283</v>
      </c>
      <c r="BJ29" s="122">
        <v>102.08262898838149</v>
      </c>
      <c r="BK29" s="122">
        <v>101.67986622851834</v>
      </c>
      <c r="BL29" s="122">
        <v>101.28159619205977</v>
      </c>
      <c r="BM29" s="122">
        <v>100.91205248820633</v>
      </c>
      <c r="BN29" s="122">
        <v>100.49402541929638</v>
      </c>
      <c r="BO29" s="122">
        <v>100.11847956495735</v>
      </c>
      <c r="BP29" s="122">
        <v>99.75139056410849</v>
      </c>
      <c r="BQ29" s="122">
        <v>99.442129146584335</v>
      </c>
      <c r="BR29" s="122">
        <v>99.088676097513158</v>
      </c>
      <c r="BS29" s="122">
        <v>98.790675697729355</v>
      </c>
      <c r="BT29" s="122">
        <v>98.447730833245402</v>
      </c>
      <c r="BU29" s="122">
        <v>98.065601743457051</v>
      </c>
      <c r="BV29" s="122">
        <v>97.695036642409121</v>
      </c>
      <c r="BW29" s="122">
        <v>97.325553752209714</v>
      </c>
      <c r="BX29" s="23"/>
      <c r="BY29" s="23"/>
      <c r="BZ29" s="23"/>
      <c r="CA29" s="23"/>
      <c r="CB29" s="23"/>
      <c r="CC29" s="23"/>
    </row>
    <row r="30" spans="2:81" ht="15.75" x14ac:dyDescent="0.3">
      <c r="B30" s="112" t="s">
        <v>141</v>
      </c>
      <c r="C30" s="112"/>
      <c r="D30" s="112" t="s">
        <v>140</v>
      </c>
      <c r="E30" s="122">
        <v>209.68386206896528</v>
      </c>
      <c r="F30" s="122">
        <v>208.45042758620667</v>
      </c>
      <c r="G30" s="122">
        <v>207.21699310344806</v>
      </c>
      <c r="H30" s="122">
        <v>205.98355862068945</v>
      </c>
      <c r="I30" s="122">
        <v>204.75012413793084</v>
      </c>
      <c r="J30" s="122">
        <v>203.51668965517223</v>
      </c>
      <c r="K30" s="122">
        <v>202.28325517241362</v>
      </c>
      <c r="L30" s="122">
        <v>201.04982068965501</v>
      </c>
      <c r="M30" s="122">
        <v>199.8163862068964</v>
      </c>
      <c r="N30" s="122">
        <v>198.58295172413779</v>
      </c>
      <c r="O30" s="122">
        <v>197.34951724137917</v>
      </c>
      <c r="P30" s="122">
        <v>196.11608275862054</v>
      </c>
      <c r="Q30" s="122">
        <v>194.88264827586192</v>
      </c>
      <c r="R30" s="122">
        <v>193.64921379310334</v>
      </c>
      <c r="S30" s="122">
        <v>192.41577931034473</v>
      </c>
      <c r="T30" s="122">
        <v>191.18234482758615</v>
      </c>
      <c r="U30" s="122">
        <v>189.94891034482751</v>
      </c>
      <c r="V30" s="122">
        <v>188.7154758620689</v>
      </c>
      <c r="W30" s="122">
        <v>187.48204137931032</v>
      </c>
      <c r="X30" s="122">
        <v>186.24860689655168</v>
      </c>
      <c r="Y30" s="122">
        <v>185.01517241379307</v>
      </c>
      <c r="Z30" s="122">
        <v>183.78173793103448</v>
      </c>
      <c r="AA30" s="122">
        <v>182.54830344827585</v>
      </c>
      <c r="AB30" s="122">
        <v>181.31486896551723</v>
      </c>
      <c r="AC30" s="122">
        <v>180.0814344827586</v>
      </c>
      <c r="AD30" s="122">
        <v>178.84799999999998</v>
      </c>
      <c r="AE30" s="122">
        <v>177.61456551724137</v>
      </c>
      <c r="AF30" s="122">
        <v>176.38113103448273</v>
      </c>
      <c r="AG30" s="122">
        <v>175.1476965517241</v>
      </c>
      <c r="AH30" s="122">
        <v>173.91426206896554</v>
      </c>
      <c r="AI30" s="122">
        <v>172.68082758620687</v>
      </c>
      <c r="AJ30" s="122">
        <v>171.44739310344823</v>
      </c>
      <c r="AK30" s="122">
        <v>170.21395862068968</v>
      </c>
      <c r="AL30" s="122">
        <v>168.98052413793101</v>
      </c>
      <c r="AM30" s="122">
        <v>167.7470896551724</v>
      </c>
      <c r="AN30" s="122">
        <v>166.51365517241379</v>
      </c>
      <c r="AO30" s="122">
        <v>165.28022068965515</v>
      </c>
      <c r="AP30" s="122">
        <v>164.04678620689654</v>
      </c>
      <c r="AQ30" s="122">
        <v>162.8133517241379</v>
      </c>
      <c r="AR30" s="122">
        <v>161.57991724137929</v>
      </c>
      <c r="AS30" s="122">
        <v>160.34648275862068</v>
      </c>
      <c r="AT30" s="122">
        <v>159.11304827586204</v>
      </c>
      <c r="AU30" s="122">
        <v>157.87961379310343</v>
      </c>
      <c r="AV30" s="122">
        <v>156.64617931034485</v>
      </c>
      <c r="AW30" s="122">
        <v>155.41274482758621</v>
      </c>
      <c r="AX30" s="122">
        <v>154.17931034482757</v>
      </c>
      <c r="AY30" s="122">
        <v>152.94587586206896</v>
      </c>
      <c r="AZ30" s="122">
        <v>151.71244137931035</v>
      </c>
      <c r="BA30" s="122">
        <v>150.47900689655174</v>
      </c>
      <c r="BB30" s="122">
        <v>149.2455724137931</v>
      </c>
      <c r="BC30" s="122">
        <v>148.01213793103449</v>
      </c>
      <c r="BD30" s="122">
        <v>146.77870344827588</v>
      </c>
      <c r="BE30" s="122">
        <v>145.54526896551727</v>
      </c>
      <c r="BF30" s="122">
        <v>144.31183448275863</v>
      </c>
      <c r="BG30" s="122">
        <v>143.07840000000002</v>
      </c>
      <c r="BH30" s="122">
        <v>141.84496551724141</v>
      </c>
      <c r="BI30" s="122">
        <v>140.61153103448274</v>
      </c>
      <c r="BJ30" s="122">
        <v>139.37809655172416</v>
      </c>
      <c r="BK30" s="122">
        <v>138.14466206896554</v>
      </c>
      <c r="BL30" s="122">
        <v>136.91122758620691</v>
      </c>
      <c r="BM30" s="122">
        <v>135.67779310344829</v>
      </c>
      <c r="BN30" s="122">
        <v>134.44435862068968</v>
      </c>
      <c r="BO30" s="122">
        <v>133.21092413793107</v>
      </c>
      <c r="BP30" s="122">
        <v>131.97748965517246</v>
      </c>
      <c r="BQ30" s="122">
        <v>130.74405517241385</v>
      </c>
      <c r="BR30" s="122">
        <v>129.51062068965527</v>
      </c>
      <c r="BS30" s="122">
        <v>128.27718620689663</v>
      </c>
      <c r="BT30" s="122">
        <v>127.04375172413803</v>
      </c>
      <c r="BU30" s="122">
        <v>125.81031724137944</v>
      </c>
      <c r="BV30" s="122">
        <v>124.57688275862083</v>
      </c>
      <c r="BW30" s="122">
        <v>123.34344827586223</v>
      </c>
      <c r="BX30" s="23"/>
      <c r="BY30" s="23"/>
      <c r="BZ30" s="23"/>
      <c r="CA30" s="23"/>
      <c r="CB30" s="23"/>
      <c r="CC30" s="23"/>
    </row>
    <row r="31" spans="2:81" ht="15.75" x14ac:dyDescent="0.3">
      <c r="B31" s="112" t="s">
        <v>142</v>
      </c>
      <c r="C31" s="112"/>
      <c r="D31" s="112" t="s">
        <v>143</v>
      </c>
      <c r="E31" s="122">
        <v>176.3841588729972</v>
      </c>
      <c r="F31" s="122">
        <v>174.12625925356096</v>
      </c>
      <c r="G31" s="122">
        <v>171.86835963412472</v>
      </c>
      <c r="H31" s="122">
        <v>169.61046001468847</v>
      </c>
      <c r="I31" s="122">
        <v>167.35256039525223</v>
      </c>
      <c r="J31" s="122">
        <v>165.09466077581598</v>
      </c>
      <c r="K31" s="122">
        <v>162.83676115637974</v>
      </c>
      <c r="L31" s="122">
        <v>160.57886153694349</v>
      </c>
      <c r="M31" s="122">
        <v>158.32096191750725</v>
      </c>
      <c r="N31" s="122">
        <v>156.063062298071</v>
      </c>
      <c r="O31" s="122">
        <v>153.80516267863476</v>
      </c>
      <c r="P31" s="122">
        <v>150.45703044355946</v>
      </c>
      <c r="Q31" s="122">
        <v>147.46061321931202</v>
      </c>
      <c r="R31" s="122">
        <v>145.60846688728569</v>
      </c>
      <c r="S31" s="122">
        <v>142.58097174481435</v>
      </c>
      <c r="T31" s="122">
        <v>140.7509262019162</v>
      </c>
      <c r="U31" s="122">
        <v>138.90404089005378</v>
      </c>
      <c r="V31" s="122">
        <v>137.06370603823962</v>
      </c>
      <c r="W31" s="122">
        <v>133.76458904333236</v>
      </c>
      <c r="X31" s="122">
        <v>130.16585137895615</v>
      </c>
      <c r="Y31" s="122">
        <v>127.94107939348144</v>
      </c>
      <c r="Z31" s="122">
        <v>125.76138043353555</v>
      </c>
      <c r="AA31" s="122">
        <v>125.85538757545655</v>
      </c>
      <c r="AB31" s="122">
        <v>123.5218948313</v>
      </c>
      <c r="AC31" s="122">
        <v>121.68091442757424</v>
      </c>
      <c r="AD31" s="122">
        <v>119.87992546630733</v>
      </c>
      <c r="AE31" s="122">
        <v>119.25339147461531</v>
      </c>
      <c r="AF31" s="122">
        <v>118.86839651779481</v>
      </c>
      <c r="AG31" s="122">
        <v>117.17410872621545</v>
      </c>
      <c r="AH31" s="122">
        <v>116.01037979283188</v>
      </c>
      <c r="AI31" s="122">
        <v>114.64644686304733</v>
      </c>
      <c r="AJ31" s="122">
        <v>112.78317735871268</v>
      </c>
      <c r="AK31" s="122">
        <v>111.71458219870865</v>
      </c>
      <c r="AL31" s="122">
        <v>110.42494254524931</v>
      </c>
      <c r="AM31" s="122">
        <v>109.20879722996939</v>
      </c>
      <c r="AN31" s="122">
        <v>108.4515561704161</v>
      </c>
      <c r="AO31" s="122">
        <v>107.26994717524815</v>
      </c>
      <c r="AP31" s="122">
        <v>106.46420543539725</v>
      </c>
      <c r="AQ31" s="122">
        <v>105.41741488385067</v>
      </c>
      <c r="AR31" s="122">
        <v>104.35838458494899</v>
      </c>
      <c r="AS31" s="122">
        <v>103.17586002836343</v>
      </c>
      <c r="AT31" s="122">
        <v>101.90733621790187</v>
      </c>
      <c r="AU31" s="122">
        <v>101.14930280982686</v>
      </c>
      <c r="AV31" s="122">
        <v>100.85231093004248</v>
      </c>
      <c r="AW31" s="122">
        <v>99.942833035815468</v>
      </c>
      <c r="AX31" s="122">
        <v>99.392424638953017</v>
      </c>
      <c r="AY31" s="122">
        <v>98.867330644338509</v>
      </c>
      <c r="AZ31" s="122">
        <v>98.058883418798402</v>
      </c>
      <c r="BA31" s="122">
        <v>97.125682446841452</v>
      </c>
      <c r="BB31" s="122">
        <v>96.213953748955376</v>
      </c>
      <c r="BC31" s="122">
        <v>95.38203189342245</v>
      </c>
      <c r="BD31" s="122">
        <v>94.695845475660079</v>
      </c>
      <c r="BE31" s="122">
        <v>94.09809251918918</v>
      </c>
      <c r="BF31" s="122">
        <v>93.55437573096502</v>
      </c>
      <c r="BG31" s="122">
        <v>93.207053497766296</v>
      </c>
      <c r="BH31" s="122">
        <v>92.619891403050474</v>
      </c>
      <c r="BI31" s="122">
        <v>92.122325910165713</v>
      </c>
      <c r="BJ31" s="122">
        <v>91.528882400606605</v>
      </c>
      <c r="BK31" s="122">
        <v>90.532797859449374</v>
      </c>
      <c r="BL31" s="122">
        <v>90.14472691100741</v>
      </c>
      <c r="BM31" s="122">
        <v>89.429201013369052</v>
      </c>
      <c r="BN31" s="122">
        <v>88.940450422101136</v>
      </c>
      <c r="BO31" s="122">
        <v>88.287649978067762</v>
      </c>
      <c r="BP31" s="122">
        <v>88.029163157907476</v>
      </c>
      <c r="BQ31" s="122">
        <v>87.524543055297229</v>
      </c>
      <c r="BR31" s="122">
        <v>87.082204519418127</v>
      </c>
      <c r="BS31" s="122">
        <v>86.755313021264925</v>
      </c>
      <c r="BT31" s="122">
        <v>86.504332784825138</v>
      </c>
      <c r="BU31" s="122">
        <v>86.066742204258489</v>
      </c>
      <c r="BV31" s="122">
        <v>85.463951719017189</v>
      </c>
      <c r="BW31" s="122">
        <v>85.183998334178071</v>
      </c>
      <c r="BX31" s="23"/>
      <c r="BY31" s="23"/>
      <c r="BZ31" s="23"/>
      <c r="CA31" s="23"/>
      <c r="CB31" s="23"/>
      <c r="CC31" s="23"/>
    </row>
    <row r="32" spans="2:81" ht="15.75" x14ac:dyDescent="0.3">
      <c r="B32" s="112" t="s">
        <v>144</v>
      </c>
      <c r="C32" s="112"/>
      <c r="D32" s="112" t="s">
        <v>140</v>
      </c>
      <c r="E32" s="122">
        <v>95.025038365203983</v>
      </c>
      <c r="F32" s="122">
        <v>93.80861961573909</v>
      </c>
      <c r="G32" s="122">
        <v>92.592200866274197</v>
      </c>
      <c r="H32" s="122">
        <v>91.375782116809305</v>
      </c>
      <c r="I32" s="122">
        <v>90.159363367344412</v>
      </c>
      <c r="J32" s="122">
        <v>88.942944617879519</v>
      </c>
      <c r="K32" s="122">
        <v>87.726525868414626</v>
      </c>
      <c r="L32" s="122">
        <v>86.510107118949733</v>
      </c>
      <c r="M32" s="122">
        <v>85.29368836948484</v>
      </c>
      <c r="N32" s="122">
        <v>84.077269620019948</v>
      </c>
      <c r="O32" s="122">
        <v>82.860850870555055</v>
      </c>
      <c r="P32" s="122">
        <v>81.057081211631839</v>
      </c>
      <c r="Q32" s="122">
        <v>79.44279417184562</v>
      </c>
      <c r="R32" s="122">
        <v>78.444970572587465</v>
      </c>
      <c r="S32" s="122">
        <v>76.813940643925037</v>
      </c>
      <c r="T32" s="122">
        <v>75.828023603329697</v>
      </c>
      <c r="U32" s="122">
        <v>74.833034321201325</v>
      </c>
      <c r="V32" s="122">
        <v>73.841574027851621</v>
      </c>
      <c r="W32" s="122">
        <v>72.06421079401332</v>
      </c>
      <c r="X32" s="122">
        <v>70.125430198246306</v>
      </c>
      <c r="Y32" s="122">
        <v>68.926858599615457</v>
      </c>
      <c r="Z32" s="122">
        <v>67.752569601006499</v>
      </c>
      <c r="AA32" s="122">
        <v>67.803214921565484</v>
      </c>
      <c r="AB32" s="122">
        <v>66.546071202111278</v>
      </c>
      <c r="AC32" s="122">
        <v>65.554263124722695</v>
      </c>
      <c r="AD32" s="122">
        <v>64.584000000000003</v>
      </c>
      <c r="AE32" s="122">
        <v>64.246461657679205</v>
      </c>
      <c r="AF32" s="122">
        <v>64.039049831265601</v>
      </c>
      <c r="AG32" s="122">
        <v>63.126270795862247</v>
      </c>
      <c r="AH32" s="122">
        <v>62.49932454826245</v>
      </c>
      <c r="AI32" s="122">
        <v>61.764520585092122</v>
      </c>
      <c r="AJ32" s="122">
        <v>60.760704498288085</v>
      </c>
      <c r="AK32" s="122">
        <v>60.185010531635619</v>
      </c>
      <c r="AL32" s="122">
        <v>59.490231259334287</v>
      </c>
      <c r="AM32" s="122">
        <v>58.835046258705376</v>
      </c>
      <c r="AN32" s="122">
        <v>58.427090911719986</v>
      </c>
      <c r="AO32" s="122">
        <v>57.790511976196903</v>
      </c>
      <c r="AP32" s="122">
        <v>57.356427417634556</v>
      </c>
      <c r="AQ32" s="122">
        <v>56.792480445544676</v>
      </c>
      <c r="AR32" s="122">
        <v>56.221939443302489</v>
      </c>
      <c r="AS32" s="122">
        <v>55.584867259069384</v>
      </c>
      <c r="AT32" s="122">
        <v>54.901463916464913</v>
      </c>
      <c r="AU32" s="122">
        <v>54.493081700370894</v>
      </c>
      <c r="AV32" s="122">
        <v>54.333080570161769</v>
      </c>
      <c r="AW32" s="122">
        <v>53.843109291882435</v>
      </c>
      <c r="AX32" s="122">
        <v>53.546582782004393</v>
      </c>
      <c r="AY32" s="122">
        <v>53.263694129744472</v>
      </c>
      <c r="AZ32" s="122">
        <v>52.828152020328019</v>
      </c>
      <c r="BA32" s="122">
        <v>52.325400193127344</v>
      </c>
      <c r="BB32" s="122">
        <v>51.834216318969659</v>
      </c>
      <c r="BC32" s="122">
        <v>51.386027509135616</v>
      </c>
      <c r="BD32" s="122">
        <v>51.016352074050197</v>
      </c>
      <c r="BE32" s="122">
        <v>50.694319199984328</v>
      </c>
      <c r="BF32" s="122">
        <v>50.401397721145585</v>
      </c>
      <c r="BG32" s="122">
        <v>50.214281662959422</v>
      </c>
      <c r="BH32" s="122">
        <v>49.897954499945094</v>
      </c>
      <c r="BI32" s="122">
        <v>49.629896527207187</v>
      </c>
      <c r="BJ32" s="122">
        <v>49.310185320578711</v>
      </c>
      <c r="BK32" s="122">
        <v>48.773555657556614</v>
      </c>
      <c r="BL32" s="122">
        <v>48.564486674266156</v>
      </c>
      <c r="BM32" s="122">
        <v>48.179004914969738</v>
      </c>
      <c r="BN32" s="122">
        <v>47.915695874163582</v>
      </c>
      <c r="BO32" s="122">
        <v>47.564006767639228</v>
      </c>
      <c r="BP32" s="122">
        <v>47.424749817584448</v>
      </c>
      <c r="BQ32" s="122">
        <v>47.152891250937778</v>
      </c>
      <c r="BR32" s="122">
        <v>46.91458619785994</v>
      </c>
      <c r="BS32" s="122">
        <v>46.738476974947055</v>
      </c>
      <c r="BT32" s="122">
        <v>46.60326411485245</v>
      </c>
      <c r="BU32" s="122">
        <v>46.367516970821576</v>
      </c>
      <c r="BV32" s="122">
        <v>46.042770183172237</v>
      </c>
      <c r="BW32" s="122">
        <v>45.891948355947044</v>
      </c>
      <c r="BX32" s="23"/>
      <c r="BY32" s="23"/>
      <c r="BZ32" s="23"/>
      <c r="CA32" s="23"/>
      <c r="CB32" s="23"/>
      <c r="CC32" s="23"/>
    </row>
    <row r="33" spans="2:81" ht="15.75" x14ac:dyDescent="0.3">
      <c r="B33" s="112" t="s">
        <v>145</v>
      </c>
      <c r="C33" s="112"/>
      <c r="D33" s="112" t="s">
        <v>140</v>
      </c>
      <c r="E33" s="122">
        <v>95.792108147656464</v>
      </c>
      <c r="F33" s="122">
        <v>96.152715815765475</v>
      </c>
      <c r="G33" s="122">
        <v>96.513323483874487</v>
      </c>
      <c r="H33" s="122">
        <v>96.873931151983498</v>
      </c>
      <c r="I33" s="122">
        <v>97.23453882009251</v>
      </c>
      <c r="J33" s="122">
        <v>97.595146488201522</v>
      </c>
      <c r="K33" s="122">
        <v>97.955754156310533</v>
      </c>
      <c r="L33" s="122">
        <v>98.316361824419545</v>
      </c>
      <c r="M33" s="122">
        <v>98.676969492528556</v>
      </c>
      <c r="N33" s="122">
        <v>99.037577160637568</v>
      </c>
      <c r="O33" s="122">
        <v>99.398184828746579</v>
      </c>
      <c r="P33" s="122">
        <v>100.35832683046917</v>
      </c>
      <c r="Q33" s="122">
        <v>99.950879923083932</v>
      </c>
      <c r="R33" s="122">
        <v>101.47584379121916</v>
      </c>
      <c r="S33" s="122">
        <v>101.64012632118668</v>
      </c>
      <c r="T33" s="122">
        <v>103.05845453747615</v>
      </c>
      <c r="U33" s="122">
        <v>103.74015861396715</v>
      </c>
      <c r="V33" s="122">
        <v>103.47186007514236</v>
      </c>
      <c r="W33" s="122">
        <v>103.8273358827268</v>
      </c>
      <c r="X33" s="122">
        <v>103.91302230405249</v>
      </c>
      <c r="Y33" s="122">
        <v>103.86429380079096</v>
      </c>
      <c r="Z33" s="122">
        <v>104.3721597936667</v>
      </c>
      <c r="AA33" s="122">
        <v>105.32892589504567</v>
      </c>
      <c r="AB33" s="122">
        <v>104.92932524799863</v>
      </c>
      <c r="AC33" s="122">
        <v>104.80431542547308</v>
      </c>
      <c r="AD33" s="122">
        <v>104.328</v>
      </c>
      <c r="AE33" s="122">
        <v>104.51808770975843</v>
      </c>
      <c r="AF33" s="122">
        <v>105.24075111607851</v>
      </c>
      <c r="AG33" s="122">
        <v>104.77199649265896</v>
      </c>
      <c r="AH33" s="122">
        <v>104.49302392056521</v>
      </c>
      <c r="AI33" s="122">
        <v>104.22242573447079</v>
      </c>
      <c r="AJ33" s="122">
        <v>103.36531886872403</v>
      </c>
      <c r="AK33" s="122">
        <v>102.5069615658977</v>
      </c>
      <c r="AL33" s="122">
        <v>101.48738636099391</v>
      </c>
      <c r="AM33" s="122">
        <v>100.49405731324094</v>
      </c>
      <c r="AN33" s="122">
        <v>99.429902762249966</v>
      </c>
      <c r="AO33" s="122">
        <v>98.047885507520647</v>
      </c>
      <c r="AP33" s="122">
        <v>96.646863385911573</v>
      </c>
      <c r="AQ33" s="122">
        <v>95.134639588607783</v>
      </c>
      <c r="AR33" s="122">
        <v>93.416074864233849</v>
      </c>
      <c r="AS33" s="122">
        <v>91.273854744583559</v>
      </c>
      <c r="AT33" s="122">
        <v>88.868106281124199</v>
      </c>
      <c r="AU33" s="122">
        <v>86.26875638186084</v>
      </c>
      <c r="AV33" s="122">
        <v>83.578563091897252</v>
      </c>
      <c r="AW33" s="122">
        <v>80.816563453241329</v>
      </c>
      <c r="AX33" s="122">
        <v>78.048106585954699</v>
      </c>
      <c r="AY33" s="122">
        <v>76.067642752703392</v>
      </c>
      <c r="AZ33" s="122">
        <v>74.04507200208171</v>
      </c>
      <c r="BA33" s="122">
        <v>71.913027075766934</v>
      </c>
      <c r="BB33" s="122">
        <v>69.725504269049182</v>
      </c>
      <c r="BC33" s="122">
        <v>67.569235513714531</v>
      </c>
      <c r="BD33" s="122">
        <v>65.297788859905495</v>
      </c>
      <c r="BE33" s="122">
        <v>62.947050311702505</v>
      </c>
      <c r="BF33" s="122">
        <v>60.567878893931784</v>
      </c>
      <c r="BG33" s="122">
        <v>58.13819747246238</v>
      </c>
      <c r="BH33" s="122">
        <v>55.709269044229153</v>
      </c>
      <c r="BI33" s="122">
        <v>53.267292391704338</v>
      </c>
      <c r="BJ33" s="122">
        <v>50.814827483891762</v>
      </c>
      <c r="BK33" s="122">
        <v>48.331539185579587</v>
      </c>
      <c r="BL33" s="122">
        <v>45.883674305212196</v>
      </c>
      <c r="BM33" s="122">
        <v>43.313998024669097</v>
      </c>
      <c r="BN33" s="122">
        <v>42.222333003432993</v>
      </c>
      <c r="BO33" s="122">
        <v>41.138122910118227</v>
      </c>
      <c r="BP33" s="122">
        <v>40.057829393237192</v>
      </c>
      <c r="BQ33" s="122">
        <v>38.942741081020706</v>
      </c>
      <c r="BR33" s="122">
        <v>37.890687113714172</v>
      </c>
      <c r="BS33" s="122">
        <v>36.83939002397679</v>
      </c>
      <c r="BT33" s="122">
        <v>35.78837955420704</v>
      </c>
      <c r="BU33" s="122">
        <v>34.684053518456125</v>
      </c>
      <c r="BV33" s="122">
        <v>33.613564546154763</v>
      </c>
      <c r="BW33" s="122">
        <v>32.557094982310865</v>
      </c>
      <c r="BX33" s="23"/>
      <c r="BY33" s="23"/>
      <c r="BZ33" s="23"/>
      <c r="CA33" s="23"/>
      <c r="CB33" s="23"/>
      <c r="CC33" s="23"/>
    </row>
    <row r="34" spans="2:81" ht="15.75" x14ac:dyDescent="0.3">
      <c r="B34" s="112" t="s">
        <v>146</v>
      </c>
      <c r="C34" s="112"/>
      <c r="D34" s="112" t="s">
        <v>140</v>
      </c>
      <c r="E34" s="122">
        <v>4.9466358695429831</v>
      </c>
      <c r="F34" s="122">
        <v>4.9470594615225334</v>
      </c>
      <c r="G34" s="122">
        <v>4.9474830535020837</v>
      </c>
      <c r="H34" s="122">
        <v>4.9479066454816341</v>
      </c>
      <c r="I34" s="122">
        <v>4.9483302374611844</v>
      </c>
      <c r="J34" s="122">
        <v>4.9487538294407347</v>
      </c>
      <c r="K34" s="122">
        <v>4.9491774214202851</v>
      </c>
      <c r="L34" s="122">
        <v>4.9496010133998354</v>
      </c>
      <c r="M34" s="122">
        <v>4.9500246053793857</v>
      </c>
      <c r="N34" s="122">
        <v>4.950448197358936</v>
      </c>
      <c r="O34" s="122">
        <v>4.9508717893384864</v>
      </c>
      <c r="P34" s="122">
        <v>4.9459142542318926</v>
      </c>
      <c r="Q34" s="122">
        <v>4.9522040283140649</v>
      </c>
      <c r="R34" s="122">
        <v>4.9786511814923964</v>
      </c>
      <c r="S34" s="122">
        <v>4.9762281357802305</v>
      </c>
      <c r="T34" s="122">
        <v>4.9861566530949828</v>
      </c>
      <c r="U34" s="122">
        <v>5.006851285822691</v>
      </c>
      <c r="V34" s="122">
        <v>4.9928469947833136</v>
      </c>
      <c r="W34" s="122">
        <v>4.9916688597729744</v>
      </c>
      <c r="X34" s="122">
        <v>4.9755017267556498</v>
      </c>
      <c r="Y34" s="122">
        <v>4.9546772572746187</v>
      </c>
      <c r="Z34" s="122">
        <v>4.9324639606359169</v>
      </c>
      <c r="AA34" s="122">
        <v>4.9797163190470801</v>
      </c>
      <c r="AB34" s="122">
        <v>4.9727948398659994</v>
      </c>
      <c r="AC34" s="122">
        <v>4.9731455802650784</v>
      </c>
      <c r="AD34" s="122">
        <v>4.968</v>
      </c>
      <c r="AE34" s="122">
        <v>4.9769408294166135</v>
      </c>
      <c r="AF34" s="122">
        <v>5.0220618347650143</v>
      </c>
      <c r="AG34" s="122">
        <v>5.018990014196838</v>
      </c>
      <c r="AH34" s="122">
        <v>5.0066424399224356</v>
      </c>
      <c r="AI34" s="122">
        <v>4.9973817753969323</v>
      </c>
      <c r="AJ34" s="122">
        <v>4.9845953247251318</v>
      </c>
      <c r="AK34" s="122">
        <v>4.9826503697281996</v>
      </c>
      <c r="AL34" s="122">
        <v>4.9818206320987191</v>
      </c>
      <c r="AM34" s="122">
        <v>4.9788454508661681</v>
      </c>
      <c r="AN34" s="122">
        <v>4.9735778832698738</v>
      </c>
      <c r="AO34" s="122">
        <v>4.9593084932256559</v>
      </c>
      <c r="AP34" s="122">
        <v>4.9444725638180698</v>
      </c>
      <c r="AQ34" s="122">
        <v>4.9320180267353964</v>
      </c>
      <c r="AR34" s="122">
        <v>4.9217112166605457</v>
      </c>
      <c r="AS34" s="122">
        <v>4.9095149790570138</v>
      </c>
      <c r="AT34" s="122">
        <v>4.8977674651194905</v>
      </c>
      <c r="AU34" s="122">
        <v>4.8815606478689064</v>
      </c>
      <c r="AV34" s="122">
        <v>4.8687923942214475</v>
      </c>
      <c r="AW34" s="122">
        <v>4.857515158435338</v>
      </c>
      <c r="AX34" s="122">
        <v>4.8430506743050632</v>
      </c>
      <c r="AY34" s="122">
        <v>4.8235207894547223</v>
      </c>
      <c r="AZ34" s="122">
        <v>4.8078358852929055</v>
      </c>
      <c r="BA34" s="122">
        <v>4.7904053010246264</v>
      </c>
      <c r="BB34" s="122">
        <v>4.7713803591634631</v>
      </c>
      <c r="BC34" s="122">
        <v>4.7589093458252121</v>
      </c>
      <c r="BD34" s="122">
        <v>4.7444376922087184</v>
      </c>
      <c r="BE34" s="122">
        <v>4.7278074654896098</v>
      </c>
      <c r="BF34" s="122">
        <v>4.7123061724352704</v>
      </c>
      <c r="BG34" s="122">
        <v>4.6966000990508956</v>
      </c>
      <c r="BH34" s="122">
        <v>4.678439271031456</v>
      </c>
      <c r="BI34" s="122">
        <v>4.6577754346751288</v>
      </c>
      <c r="BJ34" s="122">
        <v>4.6401194994718855</v>
      </c>
      <c r="BK34" s="122">
        <v>4.6218121012962872</v>
      </c>
      <c r="BL34" s="122">
        <v>4.6037089178208976</v>
      </c>
      <c r="BM34" s="122">
        <v>4.5869114767366508</v>
      </c>
      <c r="BN34" s="122">
        <v>4.5679102463316532</v>
      </c>
      <c r="BO34" s="122">
        <v>4.5508399802253336</v>
      </c>
      <c r="BP34" s="122">
        <v>4.5341541165503854</v>
      </c>
      <c r="BQ34" s="122">
        <v>4.5200967793901965</v>
      </c>
      <c r="BR34" s="122">
        <v>4.5040307317051429</v>
      </c>
      <c r="BS34" s="122">
        <v>4.4904852589876976</v>
      </c>
      <c r="BT34" s="122">
        <v>4.4748968560566089</v>
      </c>
      <c r="BU34" s="122">
        <v>4.4575273519753207</v>
      </c>
      <c r="BV34" s="122">
        <v>4.4406834837458691</v>
      </c>
      <c r="BW34" s="122">
        <v>4.4238888069186224</v>
      </c>
      <c r="BX34" s="23"/>
      <c r="BY34" s="23"/>
      <c r="BZ34" s="23"/>
      <c r="CA34" s="23"/>
      <c r="CB34" s="23"/>
      <c r="CC34" s="23"/>
    </row>
    <row r="35" spans="2:81" ht="15.75" x14ac:dyDescent="0.3">
      <c r="B35" s="187" t="s">
        <v>147</v>
      </c>
      <c r="C35" s="187"/>
      <c r="D35" s="187" t="s">
        <v>140</v>
      </c>
      <c r="E35" s="197">
        <v>34.626451086800934</v>
      </c>
      <c r="F35" s="197">
        <v>34.629416230657782</v>
      </c>
      <c r="G35" s="197">
        <v>34.63238137451463</v>
      </c>
      <c r="H35" s="197">
        <v>34.635346518371477</v>
      </c>
      <c r="I35" s="197">
        <v>34.638311662228325</v>
      </c>
      <c r="J35" s="197">
        <v>34.641276806085173</v>
      </c>
      <c r="K35" s="197">
        <v>34.644241949942021</v>
      </c>
      <c r="L35" s="197">
        <v>34.647207093798869</v>
      </c>
      <c r="M35" s="197">
        <v>34.650172237655717</v>
      </c>
      <c r="N35" s="197">
        <v>34.653137381512565</v>
      </c>
      <c r="O35" s="197">
        <v>34.656102525369413</v>
      </c>
      <c r="P35" s="197">
        <v>34.621399779623253</v>
      </c>
      <c r="Q35" s="197">
        <v>34.665428198198455</v>
      </c>
      <c r="R35" s="197">
        <v>34.850558270446776</v>
      </c>
      <c r="S35" s="197">
        <v>34.833596950461619</v>
      </c>
      <c r="T35" s="197">
        <v>34.903096571664882</v>
      </c>
      <c r="U35" s="197">
        <v>35.047959000758837</v>
      </c>
      <c r="V35" s="197">
        <v>34.949928963483195</v>
      </c>
      <c r="W35" s="197">
        <v>34.941682018410823</v>
      </c>
      <c r="X35" s="197">
        <v>34.828512087289553</v>
      </c>
      <c r="Y35" s="197">
        <v>34.682740800922332</v>
      </c>
      <c r="Z35" s="197">
        <v>34.527247724451421</v>
      </c>
      <c r="AA35" s="197">
        <v>34.85801423332957</v>
      </c>
      <c r="AB35" s="197">
        <v>34.809563879061997</v>
      </c>
      <c r="AC35" s="197">
        <v>34.812019061855551</v>
      </c>
      <c r="AD35" s="197">
        <v>34.776000000000003</v>
      </c>
      <c r="AE35" s="197">
        <v>34.838585805916303</v>
      </c>
      <c r="AF35" s="197">
        <v>35.154432843355103</v>
      </c>
      <c r="AG35" s="197">
        <v>35.132930099377866</v>
      </c>
      <c r="AH35" s="197">
        <v>35.046497079457055</v>
      </c>
      <c r="AI35" s="197">
        <v>34.981672427778527</v>
      </c>
      <c r="AJ35" s="197">
        <v>34.892167273075927</v>
      </c>
      <c r="AK35" s="197">
        <v>34.878552588097406</v>
      </c>
      <c r="AL35" s="197">
        <v>34.872744424691035</v>
      </c>
      <c r="AM35" s="197">
        <v>34.851918156063178</v>
      </c>
      <c r="AN35" s="197">
        <v>34.815045182889122</v>
      </c>
      <c r="AO35" s="197">
        <v>34.715159452579599</v>
      </c>
      <c r="AP35" s="197">
        <v>34.611307946726491</v>
      </c>
      <c r="AQ35" s="197">
        <v>34.524126187147779</v>
      </c>
      <c r="AR35" s="197">
        <v>34.451978516623825</v>
      </c>
      <c r="AS35" s="197">
        <v>34.366604853399096</v>
      </c>
      <c r="AT35" s="197">
        <v>34.284372255836438</v>
      </c>
      <c r="AU35" s="197">
        <v>34.170924535082349</v>
      </c>
      <c r="AV35" s="197">
        <v>34.081546759550136</v>
      </c>
      <c r="AW35" s="197">
        <v>34.00260610904737</v>
      </c>
      <c r="AX35" s="197">
        <v>33.901354720135444</v>
      </c>
      <c r="AY35" s="197">
        <v>33.76464552618306</v>
      </c>
      <c r="AZ35" s="197">
        <v>33.654851197050341</v>
      </c>
      <c r="BA35" s="197">
        <v>33.532837107172391</v>
      </c>
      <c r="BB35" s="197">
        <v>33.399662514144246</v>
      </c>
      <c r="BC35" s="197">
        <v>33.312365420776487</v>
      </c>
      <c r="BD35" s="197">
        <v>33.211063845461034</v>
      </c>
      <c r="BE35" s="197">
        <v>33.094652258427274</v>
      </c>
      <c r="BF35" s="197">
        <v>32.986143207046894</v>
      </c>
      <c r="BG35" s="197">
        <v>32.876200693356274</v>
      </c>
      <c r="BH35" s="197">
        <v>32.74907489722019</v>
      </c>
      <c r="BI35" s="197">
        <v>32.6044280427259</v>
      </c>
      <c r="BJ35" s="197">
        <v>32.480836496303205</v>
      </c>
      <c r="BK35" s="197">
        <v>32.352684709074012</v>
      </c>
      <c r="BL35" s="197">
        <v>32.225962424746292</v>
      </c>
      <c r="BM35" s="197">
        <v>32.108380337156561</v>
      </c>
      <c r="BN35" s="197">
        <v>31.975371724321576</v>
      </c>
      <c r="BO35" s="197">
        <v>31.855879861577339</v>
      </c>
      <c r="BP35" s="197">
        <v>31.739078815852704</v>
      </c>
      <c r="BQ35" s="197">
        <v>31.640677455731382</v>
      </c>
      <c r="BR35" s="197">
        <v>31.528215121936004</v>
      </c>
      <c r="BS35" s="197">
        <v>31.433396812913887</v>
      </c>
      <c r="BT35" s="197">
        <v>31.324277992396269</v>
      </c>
      <c r="BU35" s="197">
        <v>31.202691463827247</v>
      </c>
      <c r="BV35" s="197">
        <v>31.084784386221088</v>
      </c>
      <c r="BW35" s="197">
        <v>30.967221648430364</v>
      </c>
      <c r="BX35" s="23"/>
      <c r="BY35" s="23"/>
      <c r="BZ35" s="23"/>
      <c r="CA35" s="23"/>
      <c r="CB35" s="23"/>
      <c r="CC35" s="23"/>
    </row>
    <row r="36" spans="2:81" ht="15.75" x14ac:dyDescent="0.3">
      <c r="B36" s="112" t="s">
        <v>148</v>
      </c>
      <c r="C36" s="112"/>
      <c r="D36" s="112" t="s">
        <v>140</v>
      </c>
      <c r="E36" s="122">
        <v>751.7283447469157</v>
      </c>
      <c r="F36" s="122">
        <v>744.74949720217114</v>
      </c>
      <c r="G36" s="122">
        <v>737.77064965742659</v>
      </c>
      <c r="H36" s="122">
        <v>730.79180211268203</v>
      </c>
      <c r="I36" s="122">
        <v>723.81295456793748</v>
      </c>
      <c r="J36" s="122">
        <v>716.83410702319293</v>
      </c>
      <c r="K36" s="122">
        <v>709.85525947844837</v>
      </c>
      <c r="L36" s="122">
        <v>702.87641193370382</v>
      </c>
      <c r="M36" s="122">
        <v>695.89756438895927</v>
      </c>
      <c r="N36" s="122">
        <v>688.91871684421471</v>
      </c>
      <c r="O36" s="122">
        <v>681.93986929947016</v>
      </c>
      <c r="P36" s="122">
        <v>676.36594887123783</v>
      </c>
      <c r="Q36" s="122">
        <v>670.30305643952545</v>
      </c>
      <c r="R36" s="122">
        <v>668.53803048896759</v>
      </c>
      <c r="S36" s="122">
        <v>662.73766209367773</v>
      </c>
      <c r="T36" s="122">
        <v>660.40444876315769</v>
      </c>
      <c r="U36" s="122">
        <v>657.6316827447306</v>
      </c>
      <c r="V36" s="122">
        <v>652.87802584680196</v>
      </c>
      <c r="W36" s="122">
        <v>646.88824289257195</v>
      </c>
      <c r="X36" s="122">
        <v>639.71796258047618</v>
      </c>
      <c r="Y36" s="122">
        <v>634.38772192591955</v>
      </c>
      <c r="Z36" s="122">
        <v>629.6417665783207</v>
      </c>
      <c r="AA36" s="122">
        <v>630.92732141175588</v>
      </c>
      <c r="AB36" s="122">
        <v>625.49600544290706</v>
      </c>
      <c r="AC36" s="122">
        <v>621.31529486848103</v>
      </c>
      <c r="AD36" s="122">
        <v>496.8</v>
      </c>
      <c r="AE36" s="122">
        <v>614.94073124179283</v>
      </c>
      <c r="AF36" s="122">
        <v>615.19118354257216</v>
      </c>
      <c r="AG36" s="122">
        <v>610.78977299236578</v>
      </c>
      <c r="AH36" s="122">
        <v>607.11626352829808</v>
      </c>
      <c r="AI36" s="122">
        <v>603.23567403072514</v>
      </c>
      <c r="AJ36" s="122">
        <v>597.894453570927</v>
      </c>
      <c r="AK36" s="122">
        <v>594.1000240087775</v>
      </c>
      <c r="AL36" s="122">
        <v>589.83770326647004</v>
      </c>
      <c r="AM36" s="122">
        <v>585.65035398307327</v>
      </c>
      <c r="AN36" s="122">
        <v>582.02954151489598</v>
      </c>
      <c r="AO36" s="122">
        <v>577.16782014539058</v>
      </c>
      <c r="AP36" s="122">
        <v>572.84845936038209</v>
      </c>
      <c r="AQ36" s="122">
        <v>568.11842744420289</v>
      </c>
      <c r="AR36" s="122">
        <v>563.22765263368115</v>
      </c>
      <c r="AS36" s="122">
        <v>557.66651416234743</v>
      </c>
      <c r="AT36" s="122">
        <v>551.72297864493771</v>
      </c>
      <c r="AU36" s="122">
        <v>546.23757412122927</v>
      </c>
      <c r="AV36" s="122">
        <v>541.47390572908978</v>
      </c>
      <c r="AW36" s="122">
        <v>535.74070536158558</v>
      </c>
      <c r="AX36" s="122">
        <v>530.45794458089165</v>
      </c>
      <c r="AY36" s="122">
        <v>525.85016707249702</v>
      </c>
      <c r="AZ36" s="122">
        <v>520.87962537930559</v>
      </c>
      <c r="BA36" s="122">
        <v>515.55527564302633</v>
      </c>
      <c r="BB36" s="122">
        <v>510.16065752567118</v>
      </c>
      <c r="BC36" s="122">
        <v>505.11671322206342</v>
      </c>
      <c r="BD36" s="122">
        <v>500.12182062415314</v>
      </c>
      <c r="BE36" s="122">
        <v>495.11895496108161</v>
      </c>
      <c r="BF36" s="122">
        <v>490.20467200185914</v>
      </c>
      <c r="BG36" s="122">
        <v>485.53593560471501</v>
      </c>
      <c r="BH36" s="122">
        <v>480.42525859540973</v>
      </c>
      <c r="BI36" s="122">
        <v>475.36430890381382</v>
      </c>
      <c r="BJ36" s="122">
        <v>470.23557674095775</v>
      </c>
      <c r="BK36" s="122">
        <v>464.43691781043975</v>
      </c>
      <c r="BL36" s="122">
        <v>459.61538301131958</v>
      </c>
      <c r="BM36" s="122">
        <v>454.20734135855577</v>
      </c>
      <c r="BN36" s="122">
        <v>450.56014531033702</v>
      </c>
      <c r="BO36" s="122">
        <v>446.72590320051631</v>
      </c>
      <c r="BP36" s="122">
        <v>443.51385552041307</v>
      </c>
      <c r="BQ36" s="122">
        <v>439.96713394137549</v>
      </c>
      <c r="BR36" s="122">
        <v>436.51902047180187</v>
      </c>
      <c r="BS36" s="122">
        <v>433.32492399671634</v>
      </c>
      <c r="BT36" s="122">
        <v>430.18663385972093</v>
      </c>
      <c r="BU36" s="122">
        <v>426.65445049417525</v>
      </c>
      <c r="BV36" s="122">
        <v>422.91767371934111</v>
      </c>
      <c r="BW36" s="122">
        <v>419.69315415585686</v>
      </c>
      <c r="BX36" s="23"/>
      <c r="BY36" s="23"/>
      <c r="BZ36" s="23"/>
      <c r="CA36" s="23"/>
      <c r="CB36" s="23"/>
      <c r="CC36" s="23"/>
    </row>
    <row r="37" spans="2:81" ht="15.75" x14ac:dyDescent="0.3"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  <c r="AI37" s="112"/>
      <c r="AJ37" s="112"/>
      <c r="AK37" s="112"/>
      <c r="AL37" s="112"/>
      <c r="AM37" s="112"/>
      <c r="AN37" s="112"/>
      <c r="AO37" s="112"/>
      <c r="AP37" s="112"/>
      <c r="AQ37" s="112"/>
      <c r="AR37" s="112"/>
      <c r="AS37" s="112"/>
      <c r="AT37" s="112"/>
      <c r="AU37" s="112"/>
      <c r="AV37" s="112"/>
      <c r="AW37" s="112"/>
      <c r="AX37" s="112"/>
      <c r="AY37" s="112"/>
      <c r="AZ37" s="112"/>
      <c r="BA37" s="112"/>
      <c r="BB37" s="112"/>
      <c r="BC37" s="112"/>
      <c r="BD37" s="112"/>
      <c r="BE37" s="112"/>
      <c r="BF37" s="112"/>
      <c r="BG37" s="112"/>
      <c r="BH37" s="112"/>
      <c r="BI37" s="112"/>
      <c r="BJ37" s="112"/>
      <c r="BK37" s="112"/>
      <c r="BL37" s="112"/>
      <c r="BM37" s="112"/>
      <c r="BN37" s="112"/>
      <c r="BO37" s="112"/>
      <c r="BP37" s="112"/>
      <c r="BQ37" s="112"/>
      <c r="BR37" s="112"/>
      <c r="BS37" s="112"/>
      <c r="BT37" s="112"/>
      <c r="BU37" s="112"/>
      <c r="BV37" s="112"/>
      <c r="BW37" s="112"/>
    </row>
    <row r="38" spans="2:81" ht="15.75" x14ac:dyDescent="0.3">
      <c r="B38" s="171" t="s">
        <v>21</v>
      </c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71"/>
      <c r="AA38" s="171"/>
      <c r="AB38" s="171"/>
      <c r="AC38" s="171"/>
      <c r="AD38" s="171"/>
      <c r="AE38" s="171"/>
      <c r="AF38" s="171"/>
      <c r="AG38" s="171"/>
      <c r="AH38" s="171"/>
      <c r="AI38" s="171"/>
      <c r="AJ38" s="171"/>
      <c r="AK38" s="171"/>
      <c r="AL38" s="171"/>
      <c r="AM38" s="171"/>
      <c r="AN38" s="171"/>
      <c r="AO38" s="171"/>
      <c r="AP38" s="171"/>
      <c r="AQ38" s="171"/>
      <c r="AR38" s="171"/>
      <c r="AS38" s="171"/>
      <c r="AT38" s="171"/>
      <c r="AU38" s="171"/>
      <c r="AV38" s="171"/>
      <c r="AW38" s="171"/>
      <c r="AX38" s="171"/>
      <c r="AY38" s="171"/>
      <c r="AZ38" s="171"/>
      <c r="BA38" s="171"/>
      <c r="BB38" s="171"/>
      <c r="BC38" s="171"/>
      <c r="BD38" s="171"/>
      <c r="BE38" s="171"/>
      <c r="BF38" s="171"/>
      <c r="BG38" s="171"/>
      <c r="BH38" s="171"/>
      <c r="BI38" s="171"/>
      <c r="BJ38" s="171"/>
      <c r="BK38" s="171"/>
      <c r="BL38" s="171"/>
      <c r="BM38" s="171"/>
      <c r="BN38" s="171"/>
      <c r="BO38" s="171"/>
      <c r="BP38" s="171"/>
      <c r="BQ38" s="171"/>
      <c r="BR38" s="171"/>
      <c r="BS38" s="171"/>
      <c r="BT38" s="171"/>
      <c r="BU38" s="171"/>
      <c r="BV38" s="171"/>
      <c r="BW38" s="171"/>
    </row>
    <row r="39" spans="2:81" ht="15.75" x14ac:dyDescent="0.3">
      <c r="B39" s="151"/>
      <c r="C39" s="151"/>
      <c r="D39" s="151"/>
      <c r="E39" s="151">
        <v>1990</v>
      </c>
      <c r="F39" s="151">
        <v>1991</v>
      </c>
      <c r="G39" s="151">
        <v>1992</v>
      </c>
      <c r="H39" s="151">
        <v>1993</v>
      </c>
      <c r="I39" s="151">
        <v>1994</v>
      </c>
      <c r="J39" s="151">
        <v>1995</v>
      </c>
      <c r="K39" s="151">
        <v>1996</v>
      </c>
      <c r="L39" s="151">
        <v>1997</v>
      </c>
      <c r="M39" s="151">
        <v>1998</v>
      </c>
      <c r="N39" s="151">
        <v>1999</v>
      </c>
      <c r="O39" s="151">
        <v>2000</v>
      </c>
      <c r="P39" s="151">
        <v>2001</v>
      </c>
      <c r="Q39" s="151">
        <v>2002</v>
      </c>
      <c r="R39" s="151">
        <v>2003</v>
      </c>
      <c r="S39" s="151">
        <v>2004</v>
      </c>
      <c r="T39" s="151">
        <v>2005</v>
      </c>
      <c r="U39" s="151">
        <v>2006</v>
      </c>
      <c r="V39" s="151">
        <v>2007</v>
      </c>
      <c r="W39" s="151">
        <v>2008</v>
      </c>
      <c r="X39" s="151">
        <v>2009</v>
      </c>
      <c r="Y39" s="151">
        <v>2010</v>
      </c>
      <c r="Z39" s="151">
        <v>2011</v>
      </c>
      <c r="AA39" s="151">
        <v>2012</v>
      </c>
      <c r="AB39" s="151">
        <v>2013</v>
      </c>
      <c r="AC39" s="151">
        <v>2014</v>
      </c>
      <c r="AD39" s="151">
        <v>2015</v>
      </c>
      <c r="AE39" s="151">
        <v>2016</v>
      </c>
      <c r="AF39" s="151">
        <v>2017</v>
      </c>
      <c r="AG39" s="151">
        <v>2018</v>
      </c>
      <c r="AH39" s="151">
        <v>2019</v>
      </c>
      <c r="AI39" s="151">
        <v>2020</v>
      </c>
      <c r="AJ39" s="151">
        <v>2021</v>
      </c>
      <c r="AK39" s="151">
        <v>2022</v>
      </c>
      <c r="AL39" s="151">
        <v>2023</v>
      </c>
      <c r="AM39" s="151">
        <v>2024</v>
      </c>
      <c r="AN39" s="151">
        <v>2025</v>
      </c>
      <c r="AO39" s="151">
        <v>2026</v>
      </c>
      <c r="AP39" s="151">
        <v>2027</v>
      </c>
      <c r="AQ39" s="151">
        <v>2028</v>
      </c>
      <c r="AR39" s="151">
        <v>2029</v>
      </c>
      <c r="AS39" s="151">
        <v>2030</v>
      </c>
      <c r="AT39" s="151">
        <v>2031</v>
      </c>
      <c r="AU39" s="151">
        <v>2032</v>
      </c>
      <c r="AV39" s="151">
        <v>2033</v>
      </c>
      <c r="AW39" s="151">
        <v>2034</v>
      </c>
      <c r="AX39" s="151">
        <v>2035</v>
      </c>
      <c r="AY39" s="151">
        <v>2036</v>
      </c>
      <c r="AZ39" s="151">
        <v>2037</v>
      </c>
      <c r="BA39" s="151">
        <v>2038</v>
      </c>
      <c r="BB39" s="151">
        <v>2039</v>
      </c>
      <c r="BC39" s="151">
        <v>2040</v>
      </c>
      <c r="BD39" s="151">
        <v>2041</v>
      </c>
      <c r="BE39" s="151">
        <v>2042</v>
      </c>
      <c r="BF39" s="151">
        <v>2043</v>
      </c>
      <c r="BG39" s="151">
        <v>2044</v>
      </c>
      <c r="BH39" s="151">
        <v>2045</v>
      </c>
      <c r="BI39" s="151">
        <v>2046</v>
      </c>
      <c r="BJ39" s="151">
        <v>2047</v>
      </c>
      <c r="BK39" s="151">
        <v>2048</v>
      </c>
      <c r="BL39" s="151">
        <v>2049</v>
      </c>
      <c r="BM39" s="151">
        <v>2050</v>
      </c>
      <c r="BN39" s="151">
        <v>2051</v>
      </c>
      <c r="BO39" s="151">
        <v>2052</v>
      </c>
      <c r="BP39" s="151">
        <v>2053</v>
      </c>
      <c r="BQ39" s="151">
        <v>2054</v>
      </c>
      <c r="BR39" s="151">
        <v>2055</v>
      </c>
      <c r="BS39" s="151">
        <v>2056</v>
      </c>
      <c r="BT39" s="151">
        <v>2057</v>
      </c>
      <c r="BU39" s="151">
        <v>2058</v>
      </c>
      <c r="BV39" s="151">
        <v>2059</v>
      </c>
      <c r="BW39" s="151">
        <v>2060</v>
      </c>
    </row>
    <row r="40" spans="2:81" ht="15.75" x14ac:dyDescent="0.3">
      <c r="B40" s="112" t="s">
        <v>139</v>
      </c>
      <c r="C40" s="112"/>
      <c r="D40" s="112" t="s">
        <v>140</v>
      </c>
      <c r="E40" s="122">
        <v>108.82598912994565</v>
      </c>
      <c r="F40" s="122">
        <v>108.83530815349576</v>
      </c>
      <c r="G40" s="122">
        <v>108.84462717704587</v>
      </c>
      <c r="H40" s="122">
        <v>108.85394620059597</v>
      </c>
      <c r="I40" s="122">
        <v>108.86326522414608</v>
      </c>
      <c r="J40" s="122">
        <v>108.87258424769618</v>
      </c>
      <c r="K40" s="122">
        <v>108.88190327124629</v>
      </c>
      <c r="L40" s="122">
        <v>108.89122229479639</v>
      </c>
      <c r="M40" s="122">
        <v>108.9005413183465</v>
      </c>
      <c r="N40" s="122">
        <v>108.9098603418966</v>
      </c>
      <c r="O40" s="122">
        <v>108.91917936544671</v>
      </c>
      <c r="P40" s="122">
        <v>108.81011359310165</v>
      </c>
      <c r="Q40" s="122">
        <v>108.94848862290942</v>
      </c>
      <c r="R40" s="122">
        <v>109.53032599283272</v>
      </c>
      <c r="S40" s="122">
        <v>109.47701898716508</v>
      </c>
      <c r="T40" s="122">
        <v>109.69544636808963</v>
      </c>
      <c r="U40" s="122">
        <v>110.1507282880992</v>
      </c>
      <c r="V40" s="122">
        <v>109.8426338852329</v>
      </c>
      <c r="W40" s="122">
        <v>109.81671491500543</v>
      </c>
      <c r="X40" s="122">
        <v>109.4610379886243</v>
      </c>
      <c r="Y40" s="122">
        <v>109.00289966004161</v>
      </c>
      <c r="Z40" s="122">
        <v>108.51420713399018</v>
      </c>
      <c r="AA40" s="122">
        <v>109.55375901903578</v>
      </c>
      <c r="AB40" s="122">
        <v>109.40148647705199</v>
      </c>
      <c r="AC40" s="122">
        <v>109.40920276583174</v>
      </c>
      <c r="AD40" s="122">
        <v>109.29600000000001</v>
      </c>
      <c r="AE40" s="122">
        <v>109.49269824716551</v>
      </c>
      <c r="AF40" s="122">
        <v>110.48536036483031</v>
      </c>
      <c r="AG40" s="122">
        <v>110.41778031233044</v>
      </c>
      <c r="AH40" s="122">
        <v>110.14613367829358</v>
      </c>
      <c r="AI40" s="122">
        <v>107.28160899576196</v>
      </c>
      <c r="AJ40" s="122">
        <v>104.45281014499831</v>
      </c>
      <c r="AK40" s="122">
        <v>101.96377006503607</v>
      </c>
      <c r="AL40" s="122">
        <v>99.729499901055746</v>
      </c>
      <c r="AM40" s="122">
        <v>97.100472077163516</v>
      </c>
      <c r="AN40" s="122">
        <v>94.524825160271845</v>
      </c>
      <c r="AO40" s="122">
        <v>91.586866013802066</v>
      </c>
      <c r="AP40" s="122">
        <v>88.357843470142953</v>
      </c>
      <c r="AQ40" s="122">
        <v>85.666469753245266</v>
      </c>
      <c r="AR40" s="122">
        <v>83.326671274002337</v>
      </c>
      <c r="AS40" s="122">
        <v>80.768103594155164</v>
      </c>
      <c r="AT40" s="122">
        <v>79.228714015523749</v>
      </c>
      <c r="AU40" s="122">
        <v>77.560938670743681</v>
      </c>
      <c r="AV40" s="122">
        <v>76.118839239801332</v>
      </c>
      <c r="AW40" s="122">
        <v>74.816565968451215</v>
      </c>
      <c r="AX40" s="122">
        <v>73.967769928219923</v>
      </c>
      <c r="AY40" s="122">
        <v>73.498628252614466</v>
      </c>
      <c r="AZ40" s="122">
        <v>73.24567269595903</v>
      </c>
      <c r="BA40" s="122">
        <v>72.99223304434733</v>
      </c>
      <c r="BB40" s="122">
        <v>72.749047733331096</v>
      </c>
      <c r="BC40" s="122">
        <v>72.521660912229464</v>
      </c>
      <c r="BD40" s="122">
        <v>72.351973670272869</v>
      </c>
      <c r="BE40" s="122">
        <v>72.210660140963483</v>
      </c>
      <c r="BF40" s="122">
        <v>72.049168979395077</v>
      </c>
      <c r="BG40" s="122">
        <v>71.882627131957463</v>
      </c>
      <c r="BH40" s="122">
        <v>71.696303143037369</v>
      </c>
      <c r="BI40" s="122">
        <v>71.544946569824589</v>
      </c>
      <c r="BJ40" s="122">
        <v>71.337733821488115</v>
      </c>
      <c r="BK40" s="122">
        <v>71.170963842735802</v>
      </c>
      <c r="BL40" s="122">
        <v>71.025063865104173</v>
      </c>
      <c r="BM40" s="122">
        <v>70.895390134967215</v>
      </c>
      <c r="BN40" s="122">
        <v>70.799901328140649</v>
      </c>
      <c r="BO40" s="122">
        <v>70.728641076808941</v>
      </c>
      <c r="BP40" s="122">
        <v>70.653682191953891</v>
      </c>
      <c r="BQ40" s="122">
        <v>70.603379441729757</v>
      </c>
      <c r="BR40" s="122">
        <v>70.550753454453854</v>
      </c>
      <c r="BS40" s="122">
        <v>70.510216580603299</v>
      </c>
      <c r="BT40" s="122">
        <v>70.461493188226413</v>
      </c>
      <c r="BU40" s="122">
        <v>70.420302790405358</v>
      </c>
      <c r="BV40" s="122">
        <v>70.364829099608428</v>
      </c>
      <c r="BW40" s="122">
        <v>70.316796226655057</v>
      </c>
    </row>
    <row r="41" spans="2:81" ht="15.75" x14ac:dyDescent="0.3">
      <c r="B41" s="112" t="s">
        <v>141</v>
      </c>
      <c r="C41" s="112"/>
      <c r="D41" s="112" t="s">
        <v>140</v>
      </c>
      <c r="E41" s="122">
        <v>209.68386206896528</v>
      </c>
      <c r="F41" s="122">
        <v>208.45042758620667</v>
      </c>
      <c r="G41" s="122">
        <v>207.21699310344806</v>
      </c>
      <c r="H41" s="122">
        <v>205.98355862068945</v>
      </c>
      <c r="I41" s="122">
        <v>204.75012413793084</v>
      </c>
      <c r="J41" s="122">
        <v>203.51668965517223</v>
      </c>
      <c r="K41" s="122">
        <v>202.28325517241362</v>
      </c>
      <c r="L41" s="122">
        <v>201.04982068965501</v>
      </c>
      <c r="M41" s="122">
        <v>199.8163862068964</v>
      </c>
      <c r="N41" s="122">
        <v>198.58295172413779</v>
      </c>
      <c r="O41" s="122">
        <v>197.34951724137917</v>
      </c>
      <c r="P41" s="122">
        <v>196.11608275862054</v>
      </c>
      <c r="Q41" s="122">
        <v>194.88264827586192</v>
      </c>
      <c r="R41" s="122">
        <v>193.64921379310334</v>
      </c>
      <c r="S41" s="122">
        <v>192.41577931034473</v>
      </c>
      <c r="T41" s="122">
        <v>191.18234482758615</v>
      </c>
      <c r="U41" s="122">
        <v>189.94891034482751</v>
      </c>
      <c r="V41" s="122">
        <v>188.7154758620689</v>
      </c>
      <c r="W41" s="122">
        <v>187.48204137931032</v>
      </c>
      <c r="X41" s="122">
        <v>186.24860689655168</v>
      </c>
      <c r="Y41" s="122">
        <v>185.01517241379307</v>
      </c>
      <c r="Z41" s="122">
        <v>183.78173793103448</v>
      </c>
      <c r="AA41" s="122">
        <v>182.54830344827585</v>
      </c>
      <c r="AB41" s="122">
        <v>181.31486896551723</v>
      </c>
      <c r="AC41" s="122">
        <v>180.0814344827586</v>
      </c>
      <c r="AD41" s="122">
        <v>178.84799999999998</v>
      </c>
      <c r="AE41" s="122">
        <v>177.61456551724137</v>
      </c>
      <c r="AF41" s="122">
        <v>176.38113103448273</v>
      </c>
      <c r="AG41" s="122">
        <v>175.1476965517241</v>
      </c>
      <c r="AH41" s="122">
        <v>173.91426206896554</v>
      </c>
      <c r="AI41" s="122">
        <v>172.00311633194391</v>
      </c>
      <c r="AJ41" s="122">
        <v>170.09197059492232</v>
      </c>
      <c r="AK41" s="122">
        <v>168.18082485790072</v>
      </c>
      <c r="AL41" s="122">
        <v>166.26967912087912</v>
      </c>
      <c r="AM41" s="122">
        <v>164.35853338385752</v>
      </c>
      <c r="AN41" s="122">
        <v>162.44738764683595</v>
      </c>
      <c r="AO41" s="122">
        <v>160.53624190981435</v>
      </c>
      <c r="AP41" s="122">
        <v>158.62509617279272</v>
      </c>
      <c r="AQ41" s="122">
        <v>156.71395043577112</v>
      </c>
      <c r="AR41" s="122">
        <v>154.80280469874953</v>
      </c>
      <c r="AS41" s="122">
        <v>152.89165896172793</v>
      </c>
      <c r="AT41" s="122">
        <v>150.98051322470636</v>
      </c>
      <c r="AU41" s="122">
        <v>149.06936748768473</v>
      </c>
      <c r="AV41" s="122">
        <v>147.15822175066316</v>
      </c>
      <c r="AW41" s="122">
        <v>145.24707601364153</v>
      </c>
      <c r="AX41" s="122">
        <v>143.33593027661993</v>
      </c>
      <c r="AY41" s="122">
        <v>141.42478453959833</v>
      </c>
      <c r="AZ41" s="122">
        <v>139.51363880257674</v>
      </c>
      <c r="BA41" s="122">
        <v>137.60249306555517</v>
      </c>
      <c r="BB41" s="122">
        <v>135.69134732853354</v>
      </c>
      <c r="BC41" s="122">
        <v>133.78020159151197</v>
      </c>
      <c r="BD41" s="122">
        <v>131.86905585449034</v>
      </c>
      <c r="BE41" s="122">
        <v>129.95791011746874</v>
      </c>
      <c r="BF41" s="122">
        <v>128.04676438044717</v>
      </c>
      <c r="BG41" s="122">
        <v>126.13561864342554</v>
      </c>
      <c r="BH41" s="122">
        <v>124.22447290640396</v>
      </c>
      <c r="BI41" s="122">
        <v>122.31332716938235</v>
      </c>
      <c r="BJ41" s="122">
        <v>120.40218143236076</v>
      </c>
      <c r="BK41" s="122">
        <v>118.49103569533916</v>
      </c>
      <c r="BL41" s="122">
        <v>116.57988995831755</v>
      </c>
      <c r="BM41" s="122">
        <v>114.66874422129597</v>
      </c>
      <c r="BN41" s="122">
        <v>112.75759848427437</v>
      </c>
      <c r="BO41" s="122">
        <v>110.84645274725275</v>
      </c>
      <c r="BP41" s="122">
        <v>108.93530701023117</v>
      </c>
      <c r="BQ41" s="122">
        <v>107.02416127320959</v>
      </c>
      <c r="BR41" s="122">
        <v>105.11301553618799</v>
      </c>
      <c r="BS41" s="122">
        <v>103.2018697991664</v>
      </c>
      <c r="BT41" s="122">
        <v>101.29072406214482</v>
      </c>
      <c r="BU41" s="122">
        <v>99.379578325123205</v>
      </c>
      <c r="BV41" s="122">
        <v>97.468432588101621</v>
      </c>
      <c r="BW41" s="122">
        <v>95.557286851080022</v>
      </c>
    </row>
    <row r="42" spans="2:81" ht="15.75" x14ac:dyDescent="0.3">
      <c r="B42" s="112" t="s">
        <v>142</v>
      </c>
      <c r="C42" s="112"/>
      <c r="D42" s="112" t="s">
        <v>143</v>
      </c>
      <c r="E42" s="122">
        <v>176.3841588729972</v>
      </c>
      <c r="F42" s="122">
        <v>174.12625925356096</v>
      </c>
      <c r="G42" s="122">
        <v>171.86835963412472</v>
      </c>
      <c r="H42" s="122">
        <v>169.61046001468847</v>
      </c>
      <c r="I42" s="122">
        <v>167.35256039525223</v>
      </c>
      <c r="J42" s="122">
        <v>165.09466077581598</v>
      </c>
      <c r="K42" s="122">
        <v>162.83676115637974</v>
      </c>
      <c r="L42" s="122">
        <v>160.57886153694349</v>
      </c>
      <c r="M42" s="122">
        <v>158.32096191750725</v>
      </c>
      <c r="N42" s="122">
        <v>156.063062298071</v>
      </c>
      <c r="O42" s="122">
        <v>153.80516267863476</v>
      </c>
      <c r="P42" s="122">
        <v>150.45703044355946</v>
      </c>
      <c r="Q42" s="122">
        <v>147.46061321931202</v>
      </c>
      <c r="R42" s="122">
        <v>145.60846688728569</v>
      </c>
      <c r="S42" s="122">
        <v>142.58097174481435</v>
      </c>
      <c r="T42" s="122">
        <v>140.7509262019162</v>
      </c>
      <c r="U42" s="122">
        <v>138.90404089005378</v>
      </c>
      <c r="V42" s="122">
        <v>137.06370603823962</v>
      </c>
      <c r="W42" s="122">
        <v>133.76458904333236</v>
      </c>
      <c r="X42" s="122">
        <v>130.16585137895615</v>
      </c>
      <c r="Y42" s="122">
        <v>127.94107939348144</v>
      </c>
      <c r="Z42" s="122">
        <v>125.76138043353555</v>
      </c>
      <c r="AA42" s="122">
        <v>125.85538757545655</v>
      </c>
      <c r="AB42" s="122">
        <v>123.5218948313</v>
      </c>
      <c r="AC42" s="122">
        <v>121.68091442757424</v>
      </c>
      <c r="AD42" s="122">
        <v>119.87992546630733</v>
      </c>
      <c r="AE42" s="122">
        <v>119.25339147461531</v>
      </c>
      <c r="AF42" s="122">
        <v>118.86839651779481</v>
      </c>
      <c r="AG42" s="122">
        <v>117.17410872621545</v>
      </c>
      <c r="AH42" s="122">
        <v>116.01037979283188</v>
      </c>
      <c r="AI42" s="122">
        <v>111.94199318312381</v>
      </c>
      <c r="AJ42" s="122">
        <v>107.81259987998747</v>
      </c>
      <c r="AK42" s="122">
        <v>104.72456057893103</v>
      </c>
      <c r="AL42" s="122">
        <v>101.43710764550239</v>
      </c>
      <c r="AM42" s="122">
        <v>98.348468487297112</v>
      </c>
      <c r="AN42" s="122">
        <v>95.485542210235792</v>
      </c>
      <c r="AO42" s="122">
        <v>92.765329953427255</v>
      </c>
      <c r="AP42" s="122">
        <v>89.802384154526621</v>
      </c>
      <c r="AQ42" s="122">
        <v>86.906840053024794</v>
      </c>
      <c r="AR42" s="122">
        <v>83.92161691696279</v>
      </c>
      <c r="AS42" s="122">
        <v>80.885313126049482</v>
      </c>
      <c r="AT42" s="122">
        <v>78.026171137630953</v>
      </c>
      <c r="AU42" s="122">
        <v>75.164354451393109</v>
      </c>
      <c r="AV42" s="122">
        <v>72.551244897145665</v>
      </c>
      <c r="AW42" s="122">
        <v>70.04191834619354</v>
      </c>
      <c r="AX42" s="122">
        <v>67.573088785609926</v>
      </c>
      <c r="AY42" s="122">
        <v>65.864509698807055</v>
      </c>
      <c r="AZ42" s="122">
        <v>64.223294176986499</v>
      </c>
      <c r="BA42" s="122">
        <v>62.83943808024916</v>
      </c>
      <c r="BB42" s="122">
        <v>61.370738398823292</v>
      </c>
      <c r="BC42" s="122">
        <v>60.180513530834453</v>
      </c>
      <c r="BD42" s="122">
        <v>59.578234326664273</v>
      </c>
      <c r="BE42" s="122">
        <v>59.104585655711098</v>
      </c>
      <c r="BF42" s="122">
        <v>58.662006884681738</v>
      </c>
      <c r="BG42" s="122">
        <v>58.228114697065664</v>
      </c>
      <c r="BH42" s="122">
        <v>57.696811900439883</v>
      </c>
      <c r="BI42" s="122">
        <v>57.328250861930222</v>
      </c>
      <c r="BJ42" s="122">
        <v>56.987615958767876</v>
      </c>
      <c r="BK42" s="122">
        <v>56.528784497408211</v>
      </c>
      <c r="BL42" s="122">
        <v>56.214039971432044</v>
      </c>
      <c r="BM42" s="122">
        <v>55.795448209115435</v>
      </c>
      <c r="BN42" s="122">
        <v>55.416155562400675</v>
      </c>
      <c r="BO42" s="122">
        <v>55.153866774008165</v>
      </c>
      <c r="BP42" s="122">
        <v>54.812416110949059</v>
      </c>
      <c r="BQ42" s="122">
        <v>54.42724146582681</v>
      </c>
      <c r="BR42" s="122">
        <v>54.142481560645138</v>
      </c>
      <c r="BS42" s="122">
        <v>53.911628306123035</v>
      </c>
      <c r="BT42" s="122">
        <v>53.655577484725576</v>
      </c>
      <c r="BU42" s="122">
        <v>53.360811243903115</v>
      </c>
      <c r="BV42" s="122">
        <v>53.196208192633918</v>
      </c>
      <c r="BW42" s="122">
        <v>53.006529480253512</v>
      </c>
    </row>
    <row r="43" spans="2:81" ht="15.75" x14ac:dyDescent="0.3">
      <c r="B43" s="112" t="s">
        <v>144</v>
      </c>
      <c r="C43" s="112"/>
      <c r="D43" s="112" t="s">
        <v>140</v>
      </c>
      <c r="E43" s="122">
        <v>95.025038365203983</v>
      </c>
      <c r="F43" s="122">
        <v>93.80861961573909</v>
      </c>
      <c r="G43" s="122">
        <v>92.592200866274197</v>
      </c>
      <c r="H43" s="122">
        <v>91.375782116809305</v>
      </c>
      <c r="I43" s="122">
        <v>90.159363367344412</v>
      </c>
      <c r="J43" s="122">
        <v>88.942944617879519</v>
      </c>
      <c r="K43" s="122">
        <v>87.726525868414626</v>
      </c>
      <c r="L43" s="122">
        <v>86.510107118949733</v>
      </c>
      <c r="M43" s="122">
        <v>85.29368836948484</v>
      </c>
      <c r="N43" s="122">
        <v>84.077269620019948</v>
      </c>
      <c r="O43" s="122">
        <v>82.860850870555055</v>
      </c>
      <c r="P43" s="122">
        <v>81.057081211631839</v>
      </c>
      <c r="Q43" s="122">
        <v>79.44279417184562</v>
      </c>
      <c r="R43" s="122">
        <v>78.444970572587465</v>
      </c>
      <c r="S43" s="122">
        <v>76.813940643925037</v>
      </c>
      <c r="T43" s="122">
        <v>75.828023603329697</v>
      </c>
      <c r="U43" s="122">
        <v>74.833034321201325</v>
      </c>
      <c r="V43" s="122">
        <v>73.841574027851621</v>
      </c>
      <c r="W43" s="122">
        <v>72.06421079401332</v>
      </c>
      <c r="X43" s="122">
        <v>70.125430198246306</v>
      </c>
      <c r="Y43" s="122">
        <v>68.926858599615457</v>
      </c>
      <c r="Z43" s="122">
        <v>67.752569601006499</v>
      </c>
      <c r="AA43" s="122">
        <v>67.803214921565484</v>
      </c>
      <c r="AB43" s="122">
        <v>66.546071202111278</v>
      </c>
      <c r="AC43" s="122">
        <v>65.554263124722695</v>
      </c>
      <c r="AD43" s="122">
        <v>64.584000000000003</v>
      </c>
      <c r="AE43" s="122">
        <v>64.246461657679205</v>
      </c>
      <c r="AF43" s="122">
        <v>64.039049831265601</v>
      </c>
      <c r="AG43" s="122">
        <v>63.126270795862247</v>
      </c>
      <c r="AH43" s="122">
        <v>62.49932454826245</v>
      </c>
      <c r="AI43" s="122">
        <v>60.307525714726857</v>
      </c>
      <c r="AJ43" s="122">
        <v>58.082860191684702</v>
      </c>
      <c r="AK43" s="122">
        <v>56.419212759108667</v>
      </c>
      <c r="AL43" s="122">
        <v>54.648133410946841</v>
      </c>
      <c r="AM43" s="122">
        <v>52.984162811886087</v>
      </c>
      <c r="AN43" s="122">
        <v>51.441792561333223</v>
      </c>
      <c r="AO43" s="122">
        <v>49.976307929854201</v>
      </c>
      <c r="AP43" s="122">
        <v>48.380053254754486</v>
      </c>
      <c r="AQ43" s="122">
        <v>46.820110507676688</v>
      </c>
      <c r="AR43" s="122">
        <v>45.21185416059032</v>
      </c>
      <c r="AS43" s="122">
        <v>43.57607866882578</v>
      </c>
      <c r="AT43" s="122">
        <v>42.035747162430908</v>
      </c>
      <c r="AU43" s="122">
        <v>40.49397469181045</v>
      </c>
      <c r="AV43" s="122">
        <v>39.08619047109913</v>
      </c>
      <c r="AW43" s="122">
        <v>37.734318209448119</v>
      </c>
      <c r="AX43" s="122">
        <v>36.404263258875552</v>
      </c>
      <c r="AY43" s="122">
        <v>35.483784944321627</v>
      </c>
      <c r="AZ43" s="122">
        <v>34.599598014366876</v>
      </c>
      <c r="BA43" s="122">
        <v>33.854060662687395</v>
      </c>
      <c r="BB43" s="122">
        <v>33.0628147567841</v>
      </c>
      <c r="BC43" s="122">
        <v>32.421594113918452</v>
      </c>
      <c r="BD43" s="122">
        <v>32.097122773359779</v>
      </c>
      <c r="BE43" s="122">
        <v>31.841949727114955</v>
      </c>
      <c r="BF43" s="122">
        <v>31.603515249974798</v>
      </c>
      <c r="BG43" s="122">
        <v>31.369760574736262</v>
      </c>
      <c r="BH43" s="122">
        <v>31.083526998232045</v>
      </c>
      <c r="BI43" s="122">
        <v>30.884968765746343</v>
      </c>
      <c r="BJ43" s="122">
        <v>30.701455433549452</v>
      </c>
      <c r="BK43" s="122">
        <v>30.45426499707574</v>
      </c>
      <c r="BL43" s="122">
        <v>30.284699822701675</v>
      </c>
      <c r="BM43" s="122">
        <v>30.059188084416064</v>
      </c>
      <c r="BN43" s="122">
        <v>29.854848315266718</v>
      </c>
      <c r="BO43" s="122">
        <v>29.713543096368308</v>
      </c>
      <c r="BP43" s="122">
        <v>29.529590282440282</v>
      </c>
      <c r="BQ43" s="122">
        <v>29.322081650917426</v>
      </c>
      <c r="BR43" s="122">
        <v>29.168670363375195</v>
      </c>
      <c r="BS43" s="122">
        <v>29.04430069487514</v>
      </c>
      <c r="BT43" s="122">
        <v>28.906356112537367</v>
      </c>
      <c r="BU43" s="122">
        <v>28.747554021000962</v>
      </c>
      <c r="BV43" s="122">
        <v>28.658875925633296</v>
      </c>
      <c r="BW43" s="122">
        <v>28.556688591826362</v>
      </c>
    </row>
    <row r="44" spans="2:81" ht="15.75" x14ac:dyDescent="0.3">
      <c r="B44" s="112" t="s">
        <v>145</v>
      </c>
      <c r="C44" s="112"/>
      <c r="D44" s="112" t="s">
        <v>140</v>
      </c>
      <c r="E44" s="122">
        <v>95.792108147656464</v>
      </c>
      <c r="F44" s="122">
        <v>96.152715815765475</v>
      </c>
      <c r="G44" s="122">
        <v>96.513323483874487</v>
      </c>
      <c r="H44" s="122">
        <v>96.873931151983498</v>
      </c>
      <c r="I44" s="122">
        <v>97.23453882009251</v>
      </c>
      <c r="J44" s="122">
        <v>97.595146488201522</v>
      </c>
      <c r="K44" s="122">
        <v>97.955754156310533</v>
      </c>
      <c r="L44" s="122">
        <v>98.316361824419545</v>
      </c>
      <c r="M44" s="122">
        <v>98.676969492528556</v>
      </c>
      <c r="N44" s="122">
        <v>99.037577160637568</v>
      </c>
      <c r="O44" s="122">
        <v>99.398184828746579</v>
      </c>
      <c r="P44" s="122">
        <v>100.35832683046917</v>
      </c>
      <c r="Q44" s="122">
        <v>99.950879923083932</v>
      </c>
      <c r="R44" s="122">
        <v>101.47584379121916</v>
      </c>
      <c r="S44" s="122">
        <v>101.64012632118668</v>
      </c>
      <c r="T44" s="122">
        <v>103.05845453747615</v>
      </c>
      <c r="U44" s="122">
        <v>103.74015861396715</v>
      </c>
      <c r="V44" s="122">
        <v>103.47186007514236</v>
      </c>
      <c r="W44" s="122">
        <v>103.8273358827268</v>
      </c>
      <c r="X44" s="122">
        <v>103.91302230405249</v>
      </c>
      <c r="Y44" s="122">
        <v>103.86429380079096</v>
      </c>
      <c r="Z44" s="122">
        <v>104.3721597936667</v>
      </c>
      <c r="AA44" s="122">
        <v>105.32892589504567</v>
      </c>
      <c r="AB44" s="122">
        <v>104.92932524799863</v>
      </c>
      <c r="AC44" s="122">
        <v>104.80431542547308</v>
      </c>
      <c r="AD44" s="122">
        <v>104.328</v>
      </c>
      <c r="AE44" s="122">
        <v>104.51808770975843</v>
      </c>
      <c r="AF44" s="122">
        <v>105.24075111607851</v>
      </c>
      <c r="AG44" s="122">
        <v>104.77199649265896</v>
      </c>
      <c r="AH44" s="122">
        <v>104.49302392056521</v>
      </c>
      <c r="AI44" s="122">
        <v>104.18669504870867</v>
      </c>
      <c r="AJ44" s="122">
        <v>102.82854152668789</v>
      </c>
      <c r="AK44" s="122">
        <v>101.3705820771369</v>
      </c>
      <c r="AL44" s="122">
        <v>99.648828781584385</v>
      </c>
      <c r="AM44" s="122">
        <v>97.585272860323627</v>
      </c>
      <c r="AN44" s="122">
        <v>95.306415601599028</v>
      </c>
      <c r="AO44" s="122">
        <v>92.450792820672973</v>
      </c>
      <c r="AP44" s="122">
        <v>88.704211533188698</v>
      </c>
      <c r="AQ44" s="122">
        <v>84.541774633989178</v>
      </c>
      <c r="AR44" s="122">
        <v>80.181947452346066</v>
      </c>
      <c r="AS44" s="122">
        <v>75.759212809374006</v>
      </c>
      <c r="AT44" s="122">
        <v>70.917685346431981</v>
      </c>
      <c r="AU44" s="122">
        <v>65.769694215290727</v>
      </c>
      <c r="AV44" s="122">
        <v>60.19370910380686</v>
      </c>
      <c r="AW44" s="122">
        <v>54.52294248892494</v>
      </c>
      <c r="AX44" s="122">
        <v>48.81375221976819</v>
      </c>
      <c r="AY44" s="122">
        <v>47.877156720629216</v>
      </c>
      <c r="AZ44" s="122">
        <v>46.96694060800754</v>
      </c>
      <c r="BA44" s="122">
        <v>46.059144904655177</v>
      </c>
      <c r="BB44" s="122">
        <v>45.124683951894959</v>
      </c>
      <c r="BC44" s="122">
        <v>44.241281200110862</v>
      </c>
      <c r="BD44" s="122">
        <v>43.340204249069068</v>
      </c>
      <c r="BE44" s="122">
        <v>42.447598035846298</v>
      </c>
      <c r="BF44" s="122">
        <v>41.563020445986751</v>
      </c>
      <c r="BG44" s="122">
        <v>40.662295805155637</v>
      </c>
      <c r="BH44" s="122">
        <v>39.790760771175535</v>
      </c>
      <c r="BI44" s="122">
        <v>38.867084354700921</v>
      </c>
      <c r="BJ44" s="122">
        <v>37.979646842220205</v>
      </c>
      <c r="BK44" s="122">
        <v>37.075877183049663</v>
      </c>
      <c r="BL44" s="122">
        <v>36.195997130870943</v>
      </c>
      <c r="BM44" s="122">
        <v>35.314189573249593</v>
      </c>
      <c r="BN44" s="122">
        <v>34.719755318837365</v>
      </c>
      <c r="BO44" s="122">
        <v>34.160322887021444</v>
      </c>
      <c r="BP44" s="122">
        <v>33.617763498532788</v>
      </c>
      <c r="BQ44" s="122">
        <v>33.065293884703273</v>
      </c>
      <c r="BR44" s="122">
        <v>32.511214554194389</v>
      </c>
      <c r="BS44" s="122">
        <v>31.972561733028201</v>
      </c>
      <c r="BT44" s="122">
        <v>31.411466302181797</v>
      </c>
      <c r="BU44" s="122">
        <v>30.841494363455926</v>
      </c>
      <c r="BV44" s="122">
        <v>30.280085260103956</v>
      </c>
      <c r="BW44" s="122">
        <v>29.703160445243668</v>
      </c>
    </row>
    <row r="45" spans="2:81" ht="15.75" x14ac:dyDescent="0.3">
      <c r="B45" s="112" t="s">
        <v>146</v>
      </c>
      <c r="C45" s="112"/>
      <c r="D45" s="112" t="s">
        <v>140</v>
      </c>
      <c r="E45" s="122">
        <v>4.9466358695429831</v>
      </c>
      <c r="F45" s="122">
        <v>4.9470594615225334</v>
      </c>
      <c r="G45" s="122">
        <v>4.9474830535020837</v>
      </c>
      <c r="H45" s="122">
        <v>4.9479066454816341</v>
      </c>
      <c r="I45" s="122">
        <v>4.9483302374611844</v>
      </c>
      <c r="J45" s="122">
        <v>4.9487538294407347</v>
      </c>
      <c r="K45" s="122">
        <v>4.9491774214202851</v>
      </c>
      <c r="L45" s="122">
        <v>4.9496010133998354</v>
      </c>
      <c r="M45" s="122">
        <v>4.9500246053793857</v>
      </c>
      <c r="N45" s="122">
        <v>4.950448197358936</v>
      </c>
      <c r="O45" s="122">
        <v>4.9508717893384864</v>
      </c>
      <c r="P45" s="122">
        <v>4.9459142542318926</v>
      </c>
      <c r="Q45" s="122">
        <v>4.9522040283140649</v>
      </c>
      <c r="R45" s="122">
        <v>4.9786511814923964</v>
      </c>
      <c r="S45" s="122">
        <v>4.9762281357802305</v>
      </c>
      <c r="T45" s="122">
        <v>4.9861566530949828</v>
      </c>
      <c r="U45" s="122">
        <v>5.006851285822691</v>
      </c>
      <c r="V45" s="122">
        <v>4.9928469947833136</v>
      </c>
      <c r="W45" s="122">
        <v>4.9916688597729744</v>
      </c>
      <c r="X45" s="122">
        <v>4.9755017267556498</v>
      </c>
      <c r="Y45" s="122">
        <v>4.9546772572746187</v>
      </c>
      <c r="Z45" s="122">
        <v>4.9324639606359169</v>
      </c>
      <c r="AA45" s="122">
        <v>4.9797163190470801</v>
      </c>
      <c r="AB45" s="122">
        <v>4.9727948398659994</v>
      </c>
      <c r="AC45" s="122">
        <v>4.9731455802650784</v>
      </c>
      <c r="AD45" s="122">
        <v>4.968</v>
      </c>
      <c r="AE45" s="122">
        <v>4.9769408294166135</v>
      </c>
      <c r="AF45" s="122">
        <v>5.0220618347650143</v>
      </c>
      <c r="AG45" s="122">
        <v>5.018990014196838</v>
      </c>
      <c r="AH45" s="122">
        <v>5.0066424399224356</v>
      </c>
      <c r="AI45" s="122">
        <v>4.8764367725346345</v>
      </c>
      <c r="AJ45" s="122">
        <v>4.7478550065908323</v>
      </c>
      <c r="AK45" s="122">
        <v>4.634716821138003</v>
      </c>
      <c r="AL45" s="122">
        <v>4.533159086411624</v>
      </c>
      <c r="AM45" s="122">
        <v>4.4136578216892506</v>
      </c>
      <c r="AN45" s="122">
        <v>4.2965829618305378</v>
      </c>
      <c r="AO45" s="122">
        <v>4.1630393642637298</v>
      </c>
      <c r="AP45" s="122">
        <v>4.0162656122792244</v>
      </c>
      <c r="AQ45" s="122">
        <v>3.8939304433293298</v>
      </c>
      <c r="AR45" s="122">
        <v>3.7875759670001057</v>
      </c>
      <c r="AS45" s="122">
        <v>3.6712774360979621</v>
      </c>
      <c r="AT45" s="122">
        <v>3.6013051825238067</v>
      </c>
      <c r="AU45" s="122">
        <v>3.5254972123065311</v>
      </c>
      <c r="AV45" s="122">
        <v>3.4599472381727878</v>
      </c>
      <c r="AW45" s="122">
        <v>3.4007529985659644</v>
      </c>
      <c r="AX45" s="122">
        <v>3.3621713603736327</v>
      </c>
      <c r="AY45" s="122">
        <v>3.3408467387552032</v>
      </c>
      <c r="AZ45" s="122">
        <v>3.3293487589072281</v>
      </c>
      <c r="BA45" s="122">
        <v>3.3178287747430604</v>
      </c>
      <c r="BB45" s="122">
        <v>3.3067748969695949</v>
      </c>
      <c r="BC45" s="122">
        <v>3.2964391323740667</v>
      </c>
      <c r="BD45" s="122">
        <v>3.2887260759214936</v>
      </c>
      <c r="BE45" s="122">
        <v>3.2823027336801585</v>
      </c>
      <c r="BF45" s="122">
        <v>3.2749622263361395</v>
      </c>
      <c r="BG45" s="122">
        <v>3.2673921423617029</v>
      </c>
      <c r="BH45" s="122">
        <v>3.2589228701380617</v>
      </c>
      <c r="BI45" s="122">
        <v>3.2520430259011177</v>
      </c>
      <c r="BJ45" s="122">
        <v>3.2426242646130961</v>
      </c>
      <c r="BK45" s="122">
        <v>3.2350438110334454</v>
      </c>
      <c r="BL45" s="122">
        <v>3.2284119938683711</v>
      </c>
      <c r="BM45" s="122">
        <v>3.2225177334076007</v>
      </c>
      <c r="BN45" s="122">
        <v>3.218177333097302</v>
      </c>
      <c r="BO45" s="122">
        <v>3.2149382307640422</v>
      </c>
      <c r="BP45" s="122">
        <v>3.2115310087251769</v>
      </c>
      <c r="BQ45" s="122">
        <v>3.209244520078625</v>
      </c>
      <c r="BR45" s="122">
        <v>3.2068524297479022</v>
      </c>
      <c r="BS45" s="122">
        <v>3.205009844572877</v>
      </c>
      <c r="BT45" s="122">
        <v>3.2027951449193819</v>
      </c>
      <c r="BU45" s="122">
        <v>3.2009228541093342</v>
      </c>
      <c r="BV45" s="122">
        <v>3.1984013227094739</v>
      </c>
      <c r="BW45" s="122">
        <v>3.1962180103025024</v>
      </c>
    </row>
    <row r="46" spans="2:81" ht="15.75" x14ac:dyDescent="0.3">
      <c r="B46" s="187" t="s">
        <v>147</v>
      </c>
      <c r="C46" s="187"/>
      <c r="D46" s="187" t="s">
        <v>140</v>
      </c>
      <c r="E46" s="197">
        <v>34.626451086800934</v>
      </c>
      <c r="F46" s="197">
        <v>34.629416230657782</v>
      </c>
      <c r="G46" s="197">
        <v>34.63238137451463</v>
      </c>
      <c r="H46" s="197">
        <v>34.635346518371477</v>
      </c>
      <c r="I46" s="197">
        <v>34.638311662228325</v>
      </c>
      <c r="J46" s="197">
        <v>34.641276806085173</v>
      </c>
      <c r="K46" s="197">
        <v>34.644241949942021</v>
      </c>
      <c r="L46" s="197">
        <v>34.647207093798869</v>
      </c>
      <c r="M46" s="197">
        <v>34.650172237655717</v>
      </c>
      <c r="N46" s="197">
        <v>34.653137381512565</v>
      </c>
      <c r="O46" s="197">
        <v>34.656102525369413</v>
      </c>
      <c r="P46" s="197">
        <v>34.621399779623253</v>
      </c>
      <c r="Q46" s="197">
        <v>34.665428198198455</v>
      </c>
      <c r="R46" s="197">
        <v>34.850558270446776</v>
      </c>
      <c r="S46" s="197">
        <v>34.833596950461619</v>
      </c>
      <c r="T46" s="197">
        <v>34.903096571664882</v>
      </c>
      <c r="U46" s="197">
        <v>35.047959000758837</v>
      </c>
      <c r="V46" s="197">
        <v>34.949928963483195</v>
      </c>
      <c r="W46" s="197">
        <v>34.941682018410823</v>
      </c>
      <c r="X46" s="197">
        <v>34.828512087289553</v>
      </c>
      <c r="Y46" s="197">
        <v>34.682740800922332</v>
      </c>
      <c r="Z46" s="197">
        <v>34.527247724451421</v>
      </c>
      <c r="AA46" s="197">
        <v>34.85801423332957</v>
      </c>
      <c r="AB46" s="197">
        <v>34.809563879061997</v>
      </c>
      <c r="AC46" s="197">
        <v>34.812019061855551</v>
      </c>
      <c r="AD46" s="197">
        <v>34.776000000000003</v>
      </c>
      <c r="AE46" s="197">
        <v>34.838585805916303</v>
      </c>
      <c r="AF46" s="197">
        <v>35.154432843355103</v>
      </c>
      <c r="AG46" s="197">
        <v>35.132930099377866</v>
      </c>
      <c r="AH46" s="197">
        <v>35.046497079457055</v>
      </c>
      <c r="AI46" s="197">
        <v>34.135057407742444</v>
      </c>
      <c r="AJ46" s="197">
        <v>33.234985046135826</v>
      </c>
      <c r="AK46" s="197">
        <v>32.443017747966024</v>
      </c>
      <c r="AL46" s="197">
        <v>31.732113604881373</v>
      </c>
      <c r="AM46" s="197">
        <v>30.895604751824756</v>
      </c>
      <c r="AN46" s="197">
        <v>30.076080732813768</v>
      </c>
      <c r="AO46" s="197">
        <v>29.141275549846114</v>
      </c>
      <c r="AP46" s="197">
        <v>28.113859285954575</v>
      </c>
      <c r="AQ46" s="197">
        <v>27.25751310330531</v>
      </c>
      <c r="AR46" s="197">
        <v>26.513031769000744</v>
      </c>
      <c r="AS46" s="197">
        <v>25.698942052685737</v>
      </c>
      <c r="AT46" s="197">
        <v>25.209136277666648</v>
      </c>
      <c r="AU46" s="197">
        <v>24.67848048614572</v>
      </c>
      <c r="AV46" s="197">
        <v>24.219630667209518</v>
      </c>
      <c r="AW46" s="197">
        <v>23.805270989961752</v>
      </c>
      <c r="AX46" s="197">
        <v>23.535199522615432</v>
      </c>
      <c r="AY46" s="197">
        <v>23.385927171286426</v>
      </c>
      <c r="AZ46" s="197">
        <v>23.305441312350602</v>
      </c>
      <c r="BA46" s="197">
        <v>23.224801423201423</v>
      </c>
      <c r="BB46" s="197">
        <v>23.147424278787167</v>
      </c>
      <c r="BC46" s="197">
        <v>23.075073926618469</v>
      </c>
      <c r="BD46" s="197">
        <v>23.021082531450457</v>
      </c>
      <c r="BE46" s="197">
        <v>22.97611913576111</v>
      </c>
      <c r="BF46" s="197">
        <v>22.92473558435298</v>
      </c>
      <c r="BG46" s="197">
        <v>22.871744996531923</v>
      </c>
      <c r="BH46" s="197">
        <v>22.812460090966436</v>
      </c>
      <c r="BI46" s="197">
        <v>22.764301181307825</v>
      </c>
      <c r="BJ46" s="197">
        <v>22.698369852291677</v>
      </c>
      <c r="BK46" s="197">
        <v>22.645306677234121</v>
      </c>
      <c r="BL46" s="197">
        <v>22.598883957078602</v>
      </c>
      <c r="BM46" s="197">
        <v>22.557624133853206</v>
      </c>
      <c r="BN46" s="197">
        <v>22.527241331681115</v>
      </c>
      <c r="BO46" s="197">
        <v>22.5045676153483</v>
      </c>
      <c r="BP46" s="197">
        <v>22.480717061076241</v>
      </c>
      <c r="BQ46" s="197">
        <v>22.464711640550377</v>
      </c>
      <c r="BR46" s="197">
        <v>22.447967008235317</v>
      </c>
      <c r="BS46" s="197">
        <v>22.435068912010141</v>
      </c>
      <c r="BT46" s="197">
        <v>22.419566014435677</v>
      </c>
      <c r="BU46" s="197">
        <v>22.406459978765341</v>
      </c>
      <c r="BV46" s="197">
        <v>22.388809258966319</v>
      </c>
      <c r="BW46" s="197">
        <v>22.373526072117521</v>
      </c>
    </row>
    <row r="47" spans="2:81" ht="15.75" x14ac:dyDescent="0.3">
      <c r="B47" s="112" t="s">
        <v>148</v>
      </c>
      <c r="C47" s="112"/>
      <c r="D47" s="112" t="s">
        <v>140</v>
      </c>
      <c r="E47" s="122">
        <v>751.7283447469157</v>
      </c>
      <c r="F47" s="122">
        <v>744.74949720217114</v>
      </c>
      <c r="G47" s="122">
        <v>737.77064965742659</v>
      </c>
      <c r="H47" s="122">
        <v>730.79180211268203</v>
      </c>
      <c r="I47" s="122">
        <v>723.81295456793748</v>
      </c>
      <c r="J47" s="122">
        <v>716.83410702319293</v>
      </c>
      <c r="K47" s="122">
        <v>709.85525947844837</v>
      </c>
      <c r="L47" s="122">
        <v>702.87641193370382</v>
      </c>
      <c r="M47" s="122">
        <v>695.89756438895927</v>
      </c>
      <c r="N47" s="122">
        <v>688.91871684421471</v>
      </c>
      <c r="O47" s="122">
        <v>681.93986929947016</v>
      </c>
      <c r="P47" s="122">
        <v>676.36594887123783</v>
      </c>
      <c r="Q47" s="122">
        <v>670.30305643952545</v>
      </c>
      <c r="R47" s="122">
        <v>668.53803048896759</v>
      </c>
      <c r="S47" s="122">
        <v>662.73766209367773</v>
      </c>
      <c r="T47" s="122">
        <v>660.40444876315769</v>
      </c>
      <c r="U47" s="122">
        <v>657.6316827447306</v>
      </c>
      <c r="V47" s="122">
        <v>652.87802584680196</v>
      </c>
      <c r="W47" s="122">
        <v>646.88824289257195</v>
      </c>
      <c r="X47" s="122">
        <v>639.71796258047618</v>
      </c>
      <c r="Y47" s="122">
        <v>634.38772192591955</v>
      </c>
      <c r="Z47" s="122">
        <v>629.6417665783207</v>
      </c>
      <c r="AA47" s="122">
        <v>630.92732141175588</v>
      </c>
      <c r="AB47" s="122">
        <v>625.49600544290706</v>
      </c>
      <c r="AC47" s="122">
        <v>621.31529486848103</v>
      </c>
      <c r="AD47" s="122">
        <v>496.8</v>
      </c>
      <c r="AE47" s="122">
        <v>614.94073124179283</v>
      </c>
      <c r="AF47" s="122">
        <v>615.19118354257216</v>
      </c>
      <c r="AG47" s="122">
        <v>610.78977299236578</v>
      </c>
      <c r="AH47" s="122">
        <v>607.11626352829808</v>
      </c>
      <c r="AI47" s="122">
        <v>594.73243345454227</v>
      </c>
      <c r="AJ47" s="122">
        <v>581.25162239100734</v>
      </c>
      <c r="AK47" s="122">
        <v>569.73668490721741</v>
      </c>
      <c r="AL47" s="122">
        <v>557.99852155126155</v>
      </c>
      <c r="AM47" s="122">
        <v>545.68617219404189</v>
      </c>
      <c r="AN47" s="122">
        <v>533.57862687492013</v>
      </c>
      <c r="AO47" s="122">
        <v>520.61985354168064</v>
      </c>
      <c r="AP47" s="122">
        <v>505.99971348363925</v>
      </c>
      <c r="AQ47" s="122">
        <v>491.80058893034169</v>
      </c>
      <c r="AR47" s="122">
        <v>477.74550223865197</v>
      </c>
      <c r="AS47" s="122">
        <v>463.25058664891606</v>
      </c>
      <c r="AT47" s="122">
        <v>449.99927234691438</v>
      </c>
      <c r="AU47" s="122">
        <v>436.2623072153749</v>
      </c>
      <c r="AV47" s="122">
        <v>422.78778336789844</v>
      </c>
      <c r="AW47" s="122">
        <v>409.56884501518709</v>
      </c>
      <c r="AX47" s="122">
        <v>396.9921753520826</v>
      </c>
      <c r="AY47" s="122">
        <v>390.8756380660123</v>
      </c>
      <c r="AZ47" s="122">
        <v>385.18393436915449</v>
      </c>
      <c r="BA47" s="122">
        <v>379.88999995543873</v>
      </c>
      <c r="BB47" s="122">
        <v>374.4528313451238</v>
      </c>
      <c r="BC47" s="122">
        <v>369.51676440759775</v>
      </c>
      <c r="BD47" s="122">
        <v>365.54639948122826</v>
      </c>
      <c r="BE47" s="122">
        <v>361.82112554654589</v>
      </c>
      <c r="BF47" s="122">
        <v>358.12417375117462</v>
      </c>
      <c r="BG47" s="122">
        <v>354.41755399123417</v>
      </c>
      <c r="BH47" s="122">
        <v>350.56325868039329</v>
      </c>
      <c r="BI47" s="122">
        <v>346.95492192879334</v>
      </c>
      <c r="BJ47" s="122">
        <v>343.34962760529118</v>
      </c>
      <c r="BK47" s="122">
        <v>339.60127670387612</v>
      </c>
      <c r="BL47" s="122">
        <v>336.12698669937333</v>
      </c>
      <c r="BM47" s="122">
        <v>332.5131020903051</v>
      </c>
      <c r="BN47" s="122">
        <v>329.2936776736982</v>
      </c>
      <c r="BO47" s="122">
        <v>326.32233242757201</v>
      </c>
      <c r="BP47" s="122">
        <v>323.24100716390859</v>
      </c>
      <c r="BQ47" s="122">
        <v>320.11611387701589</v>
      </c>
      <c r="BR47" s="122">
        <v>317.1409549068398</v>
      </c>
      <c r="BS47" s="122">
        <v>314.28065587037906</v>
      </c>
      <c r="BT47" s="122">
        <v>311.34797830917108</v>
      </c>
      <c r="BU47" s="122">
        <v>308.35712357676317</v>
      </c>
      <c r="BV47" s="122">
        <v>305.55564164775694</v>
      </c>
      <c r="BW47" s="122">
        <v>302.7102056774786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46"/>
  <sheetViews>
    <sheetView showGridLines="0" zoomScale="90" zoomScaleNormal="90" workbookViewId="0">
      <selection activeCell="A4" sqref="A4"/>
    </sheetView>
  </sheetViews>
  <sheetFormatPr baseColWidth="10" defaultRowHeight="15" outlineLevelCol="1" x14ac:dyDescent="0.25"/>
  <cols>
    <col min="2" max="2" width="22.5703125" customWidth="1"/>
    <col min="4" max="12" width="0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  <col min="64" max="72" width="0" style="85" hidden="1" customWidth="1" outlineLevel="1"/>
    <col min="73" max="73" width="11.5703125" style="85" collapsed="1"/>
  </cols>
  <sheetData>
    <row r="1" spans="1:75" s="85" customFormat="1" x14ac:dyDescent="0.25">
      <c r="A1" s="99" t="s">
        <v>3</v>
      </c>
    </row>
    <row r="2" spans="1:75" s="85" customFormat="1" x14ac:dyDescent="0.25"/>
    <row r="3" spans="1:75" s="85" customFormat="1" x14ac:dyDescent="0.25"/>
    <row r="4" spans="1:75" s="85" customFormat="1" x14ac:dyDescent="0.25"/>
    <row r="5" spans="1:75" s="85" customFormat="1" x14ac:dyDescent="0.25"/>
    <row r="6" spans="1:75" s="85" customFormat="1" x14ac:dyDescent="0.25"/>
    <row r="7" spans="1:75" s="85" customFormat="1" ht="15.75" thickBot="1" x14ac:dyDescent="0.3"/>
    <row r="8" spans="1:75" ht="16.5" x14ac:dyDescent="0.25">
      <c r="B8" s="4" t="s">
        <v>149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</row>
    <row r="9" spans="1:75" ht="17.25" thickBot="1" x14ac:dyDescent="0.35">
      <c r="B9" s="106" t="s">
        <v>298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</row>
    <row r="10" spans="1:75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BV10" s="23"/>
      <c r="BW10" s="23"/>
    </row>
    <row r="11" spans="1:75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BV11" s="23"/>
      <c r="BW11" s="23"/>
    </row>
    <row r="12" spans="1:75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BV12" s="23"/>
      <c r="BW12" s="23"/>
    </row>
    <row r="13" spans="1:75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BV13" s="23"/>
      <c r="BW13" s="23"/>
    </row>
    <row r="14" spans="1:75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BV14" s="23"/>
      <c r="BW14" s="23"/>
    </row>
    <row r="15" spans="1:75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BV15" s="23"/>
      <c r="BW15" s="23"/>
    </row>
    <row r="16" spans="1:75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BV16" s="23"/>
      <c r="BW16" s="23"/>
    </row>
    <row r="17" spans="2:75" x14ac:dyDescent="0.25"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  <c r="BV17" s="23"/>
      <c r="BW17" s="23"/>
    </row>
    <row r="18" spans="2:75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BV18" s="23"/>
      <c r="BW18" s="23"/>
    </row>
    <row r="19" spans="2:75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BV19" s="23"/>
      <c r="BW19" s="23"/>
    </row>
    <row r="20" spans="2:75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BV20" s="23"/>
      <c r="BW20" s="23"/>
    </row>
    <row r="21" spans="2:75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BV21" s="23"/>
      <c r="BW21" s="23"/>
    </row>
    <row r="22" spans="2:75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BV22" s="23"/>
      <c r="BW22" s="23"/>
    </row>
    <row r="23" spans="2:75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BV23" s="23"/>
      <c r="BW23" s="23"/>
    </row>
    <row r="24" spans="2:75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BV24" s="23"/>
      <c r="BW24" s="23"/>
    </row>
    <row r="25" spans="2:75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BV25" s="23"/>
      <c r="BW25" s="23"/>
    </row>
    <row r="26" spans="2:75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23"/>
      <c r="BW26" s="23"/>
    </row>
    <row r="27" spans="2:75" ht="15.75" x14ac:dyDescent="0.3">
      <c r="B27" s="82" t="s">
        <v>306</v>
      </c>
      <c r="C27" s="85"/>
      <c r="D27" s="85"/>
      <c r="E27" s="85"/>
      <c r="F27" s="85"/>
      <c r="G27" s="85"/>
      <c r="H27" s="85"/>
      <c r="I27" s="85"/>
      <c r="J27" s="85"/>
      <c r="K27" s="85"/>
      <c r="L27" s="85"/>
      <c r="BV27" s="23"/>
      <c r="BW27" s="23"/>
    </row>
    <row r="28" spans="2:75" x14ac:dyDescent="0.25"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BV28" s="23"/>
      <c r="BW28" s="23"/>
    </row>
    <row r="29" spans="2:75" x14ac:dyDescent="0.25"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BV29" s="23"/>
      <c r="BW29" s="23"/>
    </row>
    <row r="30" spans="2:75" ht="15.75" x14ac:dyDescent="0.3">
      <c r="B30" s="112" t="s">
        <v>150</v>
      </c>
      <c r="C30" s="112"/>
      <c r="D30" s="112"/>
      <c r="E30" s="112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12"/>
      <c r="AH30" s="112"/>
      <c r="AI30" s="112"/>
      <c r="AJ30" s="112"/>
      <c r="AK30" s="112"/>
      <c r="AL30" s="112"/>
      <c r="AM30" s="112"/>
      <c r="AN30" s="112"/>
      <c r="AO30" s="112"/>
      <c r="AP30" s="112"/>
      <c r="AQ30" s="112"/>
      <c r="AR30" s="112"/>
      <c r="AS30" s="112"/>
      <c r="AT30" s="112"/>
      <c r="AU30" s="112"/>
      <c r="AV30" s="112"/>
      <c r="AW30" s="112"/>
      <c r="AX30" s="112"/>
      <c r="AY30" s="112"/>
      <c r="AZ30" s="112"/>
      <c r="BA30" s="112"/>
      <c r="BB30" s="112"/>
      <c r="BC30" s="112"/>
      <c r="BD30" s="112"/>
      <c r="BE30" s="112"/>
      <c r="BF30" s="112"/>
      <c r="BG30" s="112"/>
      <c r="BH30" s="112"/>
      <c r="BI30" s="112"/>
      <c r="BJ30" s="112"/>
      <c r="BK30" s="112"/>
      <c r="BL30" s="112"/>
      <c r="BM30" s="112"/>
      <c r="BN30" s="112"/>
      <c r="BO30" s="112"/>
      <c r="BP30" s="112"/>
      <c r="BQ30" s="112"/>
      <c r="BR30" s="112"/>
      <c r="BS30" s="112"/>
      <c r="BT30" s="112"/>
      <c r="BU30" s="112"/>
      <c r="BV30" s="23"/>
      <c r="BW30" s="23"/>
    </row>
    <row r="31" spans="2:75" ht="15.75" x14ac:dyDescent="0.3">
      <c r="B31" s="151"/>
      <c r="C31" s="151">
        <v>1990</v>
      </c>
      <c r="D31" s="151">
        <v>1991</v>
      </c>
      <c r="E31" s="151">
        <v>1992</v>
      </c>
      <c r="F31" s="151">
        <v>1993</v>
      </c>
      <c r="G31" s="151">
        <v>1994</v>
      </c>
      <c r="H31" s="151">
        <v>1995</v>
      </c>
      <c r="I31" s="151">
        <v>1996</v>
      </c>
      <c r="J31" s="151">
        <v>1997</v>
      </c>
      <c r="K31" s="151">
        <v>1998</v>
      </c>
      <c r="L31" s="151">
        <v>1999</v>
      </c>
      <c r="M31" s="151">
        <v>2000</v>
      </c>
      <c r="N31" s="151">
        <v>2001</v>
      </c>
      <c r="O31" s="151">
        <v>2002</v>
      </c>
      <c r="P31" s="151">
        <v>2003</v>
      </c>
      <c r="Q31" s="151">
        <v>2004</v>
      </c>
      <c r="R31" s="151">
        <v>2005</v>
      </c>
      <c r="S31" s="151">
        <v>2006</v>
      </c>
      <c r="T31" s="151">
        <v>2007</v>
      </c>
      <c r="U31" s="151">
        <v>2008</v>
      </c>
      <c r="V31" s="151">
        <v>2009</v>
      </c>
      <c r="W31" s="151">
        <v>2010</v>
      </c>
      <c r="X31" s="151">
        <v>2011</v>
      </c>
      <c r="Y31" s="151">
        <v>2012</v>
      </c>
      <c r="Z31" s="151">
        <v>2013</v>
      </c>
      <c r="AA31" s="151">
        <v>2014</v>
      </c>
      <c r="AB31" s="151">
        <v>2015</v>
      </c>
      <c r="AC31" s="151">
        <v>2016</v>
      </c>
      <c r="AD31" s="151">
        <v>2017</v>
      </c>
      <c r="AE31" s="151">
        <v>2018</v>
      </c>
      <c r="AF31" s="151">
        <v>2019</v>
      </c>
      <c r="AG31" s="151">
        <v>2020</v>
      </c>
      <c r="AH31" s="151">
        <v>2021</v>
      </c>
      <c r="AI31" s="151">
        <v>2022</v>
      </c>
      <c r="AJ31" s="151">
        <v>2023</v>
      </c>
      <c r="AK31" s="151">
        <v>2024</v>
      </c>
      <c r="AL31" s="151">
        <v>2025</v>
      </c>
      <c r="AM31" s="151">
        <v>2026</v>
      </c>
      <c r="AN31" s="151">
        <v>2027</v>
      </c>
      <c r="AO31" s="151">
        <v>2028</v>
      </c>
      <c r="AP31" s="151">
        <v>2029</v>
      </c>
      <c r="AQ31" s="151">
        <v>2030</v>
      </c>
      <c r="AR31" s="151">
        <v>2031</v>
      </c>
      <c r="AS31" s="151">
        <v>2032</v>
      </c>
      <c r="AT31" s="151">
        <v>2033</v>
      </c>
      <c r="AU31" s="151">
        <v>2034</v>
      </c>
      <c r="AV31" s="151">
        <v>2035</v>
      </c>
      <c r="AW31" s="151">
        <v>2036</v>
      </c>
      <c r="AX31" s="151">
        <v>2037</v>
      </c>
      <c r="AY31" s="151">
        <v>2038</v>
      </c>
      <c r="AZ31" s="151">
        <v>2039</v>
      </c>
      <c r="BA31" s="151">
        <v>2040</v>
      </c>
      <c r="BB31" s="151">
        <v>2041</v>
      </c>
      <c r="BC31" s="151">
        <v>2042</v>
      </c>
      <c r="BD31" s="151">
        <v>2043</v>
      </c>
      <c r="BE31" s="151">
        <v>2044</v>
      </c>
      <c r="BF31" s="151">
        <v>2045</v>
      </c>
      <c r="BG31" s="151">
        <v>2046</v>
      </c>
      <c r="BH31" s="151">
        <v>2047</v>
      </c>
      <c r="BI31" s="151">
        <v>2048</v>
      </c>
      <c r="BJ31" s="151">
        <v>2049</v>
      </c>
      <c r="BK31" s="151">
        <v>2050</v>
      </c>
      <c r="BL31" s="151">
        <v>2051</v>
      </c>
      <c r="BM31" s="151">
        <v>2052</v>
      </c>
      <c r="BN31" s="151">
        <v>2053</v>
      </c>
      <c r="BO31" s="151">
        <v>2054</v>
      </c>
      <c r="BP31" s="151">
        <v>2055</v>
      </c>
      <c r="BQ31" s="151">
        <v>2056</v>
      </c>
      <c r="BR31" s="151">
        <v>2057</v>
      </c>
      <c r="BS31" s="151">
        <v>2058</v>
      </c>
      <c r="BT31" s="151">
        <v>2059</v>
      </c>
      <c r="BU31" s="151">
        <v>2060</v>
      </c>
      <c r="BV31" s="23"/>
      <c r="BW31" s="23"/>
    </row>
    <row r="32" spans="2:75" ht="15.75" x14ac:dyDescent="0.3">
      <c r="B32" s="112" t="s">
        <v>151</v>
      </c>
      <c r="C32" s="180"/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0"/>
      <c r="T32" s="180"/>
      <c r="U32" s="180"/>
      <c r="V32" s="180"/>
      <c r="W32" s="180"/>
      <c r="X32" s="180"/>
      <c r="Y32" s="180"/>
      <c r="Z32" s="180"/>
      <c r="AA32" s="180"/>
      <c r="AB32" s="180"/>
      <c r="AC32" s="180"/>
      <c r="AD32" s="180"/>
      <c r="AE32" s="180"/>
      <c r="AF32" s="180">
        <v>156.36896140817487</v>
      </c>
      <c r="AG32" s="180">
        <v>155.59100637629342</v>
      </c>
      <c r="AH32" s="180">
        <v>154.81692176745617</v>
      </c>
      <c r="AI32" s="180">
        <v>154.04668832582703</v>
      </c>
      <c r="AJ32" s="180">
        <v>153.2802868913702</v>
      </c>
      <c r="AK32" s="180">
        <v>152.51769839937336</v>
      </c>
      <c r="AL32" s="180">
        <v>151.7589038799735</v>
      </c>
      <c r="AM32" s="180">
        <v>151.0038844576851</v>
      </c>
      <c r="AN32" s="180">
        <v>150.25262135093047</v>
      </c>
      <c r="AO32" s="180">
        <v>149.50509587157262</v>
      </c>
      <c r="AP32" s="180">
        <v>148.76128942445038</v>
      </c>
      <c r="AQ32" s="180">
        <v>148.02118350691583</v>
      </c>
      <c r="AR32" s="180">
        <v>147.28475970837397</v>
      </c>
      <c r="AS32" s="180">
        <v>146.55199970982486</v>
      </c>
      <c r="AT32" s="180">
        <v>145.82288528340783</v>
      </c>
      <c r="AU32" s="180">
        <v>145.09739829194811</v>
      </c>
      <c r="AV32" s="180">
        <v>144.37552068850559</v>
      </c>
      <c r="AW32" s="180">
        <v>143.65723451592598</v>
      </c>
      <c r="AX32" s="180">
        <v>142.94252190639403</v>
      </c>
      <c r="AY32" s="180">
        <v>142.23136508098909</v>
      </c>
      <c r="AZ32" s="180">
        <v>141.52374634924288</v>
      </c>
      <c r="BA32" s="180">
        <v>140.8196481086994</v>
      </c>
      <c r="BB32" s="180">
        <v>140.11905284447704</v>
      </c>
      <c r="BC32" s="180">
        <v>139.42194312883288</v>
      </c>
      <c r="BD32" s="180">
        <v>138.72830162072924</v>
      </c>
      <c r="BE32" s="180">
        <v>138.03811106540223</v>
      </c>
      <c r="BF32" s="180">
        <v>137.35135429393259</v>
      </c>
      <c r="BG32" s="180">
        <v>136.6680142228185</v>
      </c>
      <c r="BH32" s="180">
        <v>135.98807385355076</v>
      </c>
      <c r="BI32" s="180">
        <v>135.31151627218983</v>
      </c>
      <c r="BJ32" s="180">
        <v>134.63832464894512</v>
      </c>
      <c r="BK32" s="180">
        <v>133.96848223775635</v>
      </c>
      <c r="BL32" s="180">
        <v>133.30197237587697</v>
      </c>
      <c r="BM32" s="180">
        <v>132.63877848345967</v>
      </c>
      <c r="BN32" s="180">
        <v>131.97888406314397</v>
      </c>
      <c r="BO32" s="180">
        <v>131.32227269964574</v>
      </c>
      <c r="BP32" s="180">
        <v>130.66892805934901</v>
      </c>
      <c r="BQ32" s="180">
        <v>130.01883388989953</v>
      </c>
      <c r="BR32" s="180">
        <v>129.37197401980055</v>
      </c>
      <c r="BS32" s="180">
        <v>128.7283323580105</v>
      </c>
      <c r="BT32" s="180">
        <v>128.0878928935428</v>
      </c>
      <c r="BU32" s="180">
        <v>127.45063969506748</v>
      </c>
      <c r="BV32" s="23"/>
      <c r="BW32" s="23"/>
    </row>
    <row r="33" spans="2:75" ht="15.75" x14ac:dyDescent="0.3">
      <c r="B33" s="112" t="s">
        <v>152</v>
      </c>
      <c r="C33" s="180"/>
      <c r="D33" s="180"/>
      <c r="E33" s="180"/>
      <c r="F33" s="180"/>
      <c r="G33" s="180"/>
      <c r="H33" s="180"/>
      <c r="I33" s="180"/>
      <c r="J33" s="180"/>
      <c r="K33" s="180"/>
      <c r="L33" s="180"/>
      <c r="M33" s="180"/>
      <c r="N33" s="180"/>
      <c r="O33" s="180"/>
      <c r="P33" s="180"/>
      <c r="Q33" s="180"/>
      <c r="R33" s="180"/>
      <c r="S33" s="180"/>
      <c r="T33" s="180"/>
      <c r="U33" s="180"/>
      <c r="V33" s="180"/>
      <c r="W33" s="180"/>
      <c r="X33" s="180"/>
      <c r="Y33" s="180"/>
      <c r="Z33" s="180"/>
      <c r="AA33" s="180"/>
      <c r="AB33" s="180"/>
      <c r="AC33" s="180"/>
      <c r="AD33" s="180"/>
      <c r="AE33" s="180"/>
      <c r="AF33" s="180">
        <v>84.916477790773953</v>
      </c>
      <c r="AG33" s="180">
        <v>84.4940077520139</v>
      </c>
      <c r="AH33" s="180">
        <v>84.073639554242689</v>
      </c>
      <c r="AI33" s="180">
        <v>83.655362740539999</v>
      </c>
      <c r="AJ33" s="180">
        <v>83.239166906009956</v>
      </c>
      <c r="AK33" s="180">
        <v>82.825041697522352</v>
      </c>
      <c r="AL33" s="180">
        <v>82.412976813455089</v>
      </c>
      <c r="AM33" s="180">
        <v>82.002962003437901</v>
      </c>
      <c r="AN33" s="180">
        <v>81.594987068097424</v>
      </c>
      <c r="AO33" s="180">
        <v>81.189041858803421</v>
      </c>
      <c r="AP33" s="180">
        <v>80.78511627741635</v>
      </c>
      <c r="AQ33" s="180">
        <v>80.383200276036177</v>
      </c>
      <c r="AR33" s="180">
        <v>79.983283856752422</v>
      </c>
      <c r="AS33" s="180">
        <v>79.58535707139545</v>
      </c>
      <c r="AT33" s="180">
        <v>79.189410021289007</v>
      </c>
      <c r="AU33" s="180">
        <v>78.795432857004002</v>
      </c>
      <c r="AV33" s="180">
        <v>78.403415778113441</v>
      </c>
      <c r="AW33" s="180">
        <v>78.01334903294871</v>
      </c>
      <c r="AX33" s="180">
        <v>77.62522291835694</v>
      </c>
      <c r="AY33" s="180">
        <v>77.239027779459647</v>
      </c>
      <c r="AZ33" s="180">
        <v>76.854754009412588</v>
      </c>
      <c r="BA33" s="180">
        <v>76.472392049166757</v>
      </c>
      <c r="BB33" s="180">
        <v>76.091932387230614</v>
      </c>
      <c r="BC33" s="180">
        <v>75.713365559433456</v>
      </c>
      <c r="BD33" s="180">
        <v>75.336682148690016</v>
      </c>
      <c r="BE33" s="180">
        <v>74.9618727847662</v>
      </c>
      <c r="BF33" s="180">
        <v>74.58892814404598</v>
      </c>
      <c r="BG33" s="180">
        <v>74.217838949299491</v>
      </c>
      <c r="BH33" s="180">
        <v>73.848595969452234</v>
      </c>
      <c r="BI33" s="180">
        <v>73.481190019355466</v>
      </c>
      <c r="BJ33" s="180">
        <v>73.115611959557683</v>
      </c>
      <c r="BK33" s="180">
        <v>72.751852696077307</v>
      </c>
      <c r="BL33" s="180">
        <v>72.389903180176432</v>
      </c>
      <c r="BM33" s="180">
        <v>72.029754408135759</v>
      </c>
      <c r="BN33" s="180">
        <v>71.671397421030619</v>
      </c>
      <c r="BO33" s="180">
        <v>71.314823304508081</v>
      </c>
      <c r="BP33" s="180">
        <v>70.960023188565259</v>
      </c>
      <c r="BQ33" s="180">
        <v>70.60698824732863</v>
      </c>
      <c r="BR33" s="180">
        <v>70.255709698834465</v>
      </c>
      <c r="BS33" s="180">
        <v>69.906178804810423</v>
      </c>
      <c r="BT33" s="180">
        <v>69.558386870458136</v>
      </c>
      <c r="BU33" s="180">
        <v>69.212325244236965</v>
      </c>
      <c r="BV33" s="23"/>
      <c r="BW33" s="23"/>
    </row>
    <row r="34" spans="2:75" ht="15.75" x14ac:dyDescent="0.3">
      <c r="B34" s="112" t="s">
        <v>425</v>
      </c>
      <c r="C34" s="181">
        <v>247.95536010061039</v>
      </c>
      <c r="D34" s="181">
        <v>247.66501424569157</v>
      </c>
      <c r="E34" s="181">
        <v>247.66501424569157</v>
      </c>
      <c r="F34" s="181">
        <v>247.66501424569157</v>
      </c>
      <c r="G34" s="181">
        <v>247.66501424569157</v>
      </c>
      <c r="H34" s="181">
        <v>247.66501424569157</v>
      </c>
      <c r="I34" s="181">
        <v>247.37534756236329</v>
      </c>
      <c r="J34" s="181">
        <v>253.30050558780914</v>
      </c>
      <c r="K34" s="181">
        <v>263.7230949698511</v>
      </c>
      <c r="L34" s="181">
        <v>206.95295710941349</v>
      </c>
      <c r="M34" s="181">
        <v>211.50592216582064</v>
      </c>
      <c r="N34" s="181">
        <v>203.530024749251</v>
      </c>
      <c r="O34" s="181">
        <v>264.99175619918805</v>
      </c>
      <c r="P34" s="181">
        <v>264.99175619918805</v>
      </c>
      <c r="Q34" s="181">
        <v>264.99175619918799</v>
      </c>
      <c r="R34" s="181">
        <v>245.82460734623007</v>
      </c>
      <c r="S34" s="181">
        <v>220.69555945053986</v>
      </c>
      <c r="T34" s="181">
        <v>191.58691456361552</v>
      </c>
      <c r="U34" s="181">
        <v>186.13585211682866</v>
      </c>
      <c r="V34" s="181">
        <v>181.47494631291281</v>
      </c>
      <c r="W34" s="181">
        <v>192.69435885644856</v>
      </c>
      <c r="X34" s="181">
        <v>161.02532695611637</v>
      </c>
      <c r="Y34" s="181">
        <v>173.39429006544162</v>
      </c>
      <c r="Z34" s="181">
        <v>176.43621614241133</v>
      </c>
      <c r="AA34" s="181">
        <v>144.83048640353201</v>
      </c>
      <c r="AB34" s="181">
        <v>151.15776266661177</v>
      </c>
      <c r="AC34" s="181">
        <v>157.3090528551125</v>
      </c>
      <c r="AD34" s="181">
        <v>156.9950627296532</v>
      </c>
      <c r="AE34" s="181">
        <v>156.68169933099122</v>
      </c>
      <c r="AF34" s="181"/>
      <c r="AG34" s="181"/>
      <c r="AH34" s="181"/>
      <c r="AI34" s="181"/>
      <c r="AJ34" s="181"/>
      <c r="AK34" s="181"/>
      <c r="AL34" s="181"/>
      <c r="AM34" s="181"/>
      <c r="AN34" s="181"/>
      <c r="AO34" s="181"/>
      <c r="AP34" s="181"/>
      <c r="AQ34" s="181"/>
      <c r="AR34" s="181"/>
      <c r="AS34" s="181"/>
      <c r="AT34" s="181"/>
      <c r="AU34" s="181"/>
      <c r="AV34" s="181"/>
      <c r="AW34" s="181"/>
      <c r="AX34" s="181"/>
      <c r="AY34" s="181"/>
      <c r="AZ34" s="181"/>
      <c r="BA34" s="181"/>
      <c r="BB34" s="181"/>
      <c r="BC34" s="181"/>
      <c r="BD34" s="181"/>
      <c r="BE34" s="181"/>
      <c r="BF34" s="181"/>
      <c r="BG34" s="181"/>
      <c r="BH34" s="181"/>
      <c r="BI34" s="181"/>
      <c r="BJ34" s="181"/>
      <c r="BK34" s="181"/>
      <c r="BL34" s="181"/>
      <c r="BM34" s="181"/>
      <c r="BN34" s="181"/>
      <c r="BO34" s="181"/>
      <c r="BP34" s="181"/>
      <c r="BQ34" s="181"/>
      <c r="BR34" s="181"/>
      <c r="BS34" s="181"/>
      <c r="BT34" s="181"/>
      <c r="BU34" s="181"/>
      <c r="BV34" s="23"/>
      <c r="BW34" s="23"/>
    </row>
    <row r="35" spans="2:75" ht="15.75" x14ac:dyDescent="0.3">
      <c r="B35" s="112" t="s">
        <v>424</v>
      </c>
      <c r="C35" s="181">
        <v>93.609301942854316</v>
      </c>
      <c r="D35" s="181">
        <v>93.499689177113282</v>
      </c>
      <c r="E35" s="181">
        <v>93.499689177113282</v>
      </c>
      <c r="F35" s="181">
        <v>93.499689177113282</v>
      </c>
      <c r="G35" s="181">
        <v>93.499689177113282</v>
      </c>
      <c r="H35" s="181">
        <v>93.499689177113282</v>
      </c>
      <c r="I35" s="181">
        <v>93.390332815502603</v>
      </c>
      <c r="J35" s="181">
        <v>95.62722701467635</v>
      </c>
      <c r="K35" s="181">
        <v>99.562013163659259</v>
      </c>
      <c r="L35" s="181">
        <v>78.129877257587808</v>
      </c>
      <c r="M35" s="181">
        <v>79.848734557254744</v>
      </c>
      <c r="N35" s="181">
        <v>86.028609674433341</v>
      </c>
      <c r="O35" s="181">
        <v>93.505832893855924</v>
      </c>
      <c r="P35" s="181">
        <v>79.08264136022143</v>
      </c>
      <c r="Q35" s="181">
        <v>68.472140055654165</v>
      </c>
      <c r="R35" s="181">
        <v>66.858019422741364</v>
      </c>
      <c r="S35" s="181">
        <v>99.019700975260861</v>
      </c>
      <c r="T35" s="181">
        <v>82.303449344553485</v>
      </c>
      <c r="U35" s="181">
        <v>95.478213584094789</v>
      </c>
      <c r="V35" s="181">
        <v>102.92661888633758</v>
      </c>
      <c r="W35" s="181">
        <v>107.38706982681032</v>
      </c>
      <c r="X35" s="181">
        <v>91.378070172019306</v>
      </c>
      <c r="Y35" s="181">
        <v>106.05276965100751</v>
      </c>
      <c r="Z35" s="181">
        <v>106.19927722600912</v>
      </c>
      <c r="AA35" s="181">
        <v>87.011733483050264</v>
      </c>
      <c r="AB35" s="181">
        <v>85.245637951021891</v>
      </c>
      <c r="AC35" s="181">
        <v>85.426996334583919</v>
      </c>
      <c r="AD35" s="181">
        <v>85.256483367848219</v>
      </c>
      <c r="AE35" s="181">
        <v>85.086310746355508</v>
      </c>
      <c r="AF35" s="181"/>
      <c r="AG35" s="181"/>
      <c r="AH35" s="181"/>
      <c r="AI35" s="181"/>
      <c r="AJ35" s="181"/>
      <c r="AK35" s="181"/>
      <c r="AL35" s="181"/>
      <c r="AM35" s="181"/>
      <c r="AN35" s="181"/>
      <c r="AO35" s="181"/>
      <c r="AP35" s="181"/>
      <c r="AQ35" s="181"/>
      <c r="AR35" s="181"/>
      <c r="AS35" s="181"/>
      <c r="AT35" s="181"/>
      <c r="AU35" s="181"/>
      <c r="AV35" s="181"/>
      <c r="AW35" s="181"/>
      <c r="AX35" s="181"/>
      <c r="AY35" s="181"/>
      <c r="AZ35" s="181"/>
      <c r="BA35" s="181"/>
      <c r="BB35" s="181"/>
      <c r="BC35" s="181"/>
      <c r="BD35" s="181"/>
      <c r="BE35" s="181"/>
      <c r="BF35" s="181"/>
      <c r="BG35" s="181"/>
      <c r="BH35" s="181"/>
      <c r="BI35" s="181"/>
      <c r="BJ35" s="181"/>
      <c r="BK35" s="181"/>
      <c r="BL35" s="181"/>
      <c r="BM35" s="181"/>
      <c r="BN35" s="181"/>
      <c r="BO35" s="181"/>
      <c r="BP35" s="181"/>
      <c r="BQ35" s="181"/>
      <c r="BR35" s="181"/>
      <c r="BS35" s="181"/>
      <c r="BT35" s="181"/>
      <c r="BU35" s="181"/>
      <c r="BV35" s="23"/>
      <c r="BW35" s="23"/>
    </row>
    <row r="36" spans="2:75" ht="15.75" x14ac:dyDescent="0.3">
      <c r="B36" s="112"/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  <c r="AG36" s="182"/>
      <c r="AH36" s="182"/>
      <c r="AI36" s="182"/>
      <c r="AJ36" s="182"/>
      <c r="AK36" s="182"/>
      <c r="AL36" s="182"/>
      <c r="AM36" s="182"/>
      <c r="AN36" s="182"/>
      <c r="AO36" s="182"/>
      <c r="AP36" s="182"/>
      <c r="AQ36" s="182"/>
      <c r="AR36" s="182"/>
      <c r="AS36" s="182"/>
      <c r="AT36" s="182"/>
      <c r="AU36" s="182"/>
      <c r="AV36" s="182"/>
      <c r="AW36" s="182"/>
      <c r="AX36" s="182"/>
      <c r="AY36" s="182"/>
      <c r="AZ36" s="182"/>
      <c r="BA36" s="182"/>
      <c r="BB36" s="182"/>
      <c r="BC36" s="182"/>
      <c r="BD36" s="182"/>
      <c r="BE36" s="182"/>
      <c r="BF36" s="182"/>
      <c r="BG36" s="182"/>
      <c r="BH36" s="182"/>
      <c r="BI36" s="182"/>
      <c r="BJ36" s="182"/>
      <c r="BK36" s="182"/>
      <c r="BL36" s="182"/>
      <c r="BM36" s="182"/>
      <c r="BN36" s="182"/>
      <c r="BO36" s="182"/>
      <c r="BP36" s="182"/>
      <c r="BQ36" s="182"/>
      <c r="BR36" s="182"/>
      <c r="BS36" s="182"/>
      <c r="BT36" s="182"/>
      <c r="BU36" s="182"/>
      <c r="BV36" s="23"/>
      <c r="BW36" s="23"/>
    </row>
    <row r="37" spans="2:75" ht="15.75" x14ac:dyDescent="0.3"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  <c r="AI37" s="112"/>
      <c r="AJ37" s="112"/>
      <c r="AK37" s="112"/>
      <c r="AL37" s="112"/>
      <c r="AM37" s="112"/>
      <c r="AN37" s="112"/>
      <c r="AO37" s="112"/>
      <c r="AP37" s="112"/>
      <c r="AQ37" s="112"/>
      <c r="AR37" s="112"/>
      <c r="AS37" s="112"/>
      <c r="AT37" s="112"/>
      <c r="AU37" s="112"/>
      <c r="AV37" s="112"/>
      <c r="AW37" s="112"/>
      <c r="AX37" s="112"/>
      <c r="AY37" s="112"/>
      <c r="AZ37" s="112"/>
      <c r="BA37" s="112"/>
      <c r="BB37" s="112"/>
      <c r="BC37" s="112"/>
      <c r="BD37" s="112"/>
      <c r="BE37" s="112"/>
      <c r="BF37" s="112"/>
      <c r="BG37" s="112"/>
      <c r="BH37" s="112"/>
      <c r="BI37" s="112"/>
      <c r="BJ37" s="112"/>
      <c r="BK37" s="112"/>
      <c r="BL37" s="112"/>
      <c r="BM37" s="112"/>
      <c r="BN37" s="112"/>
      <c r="BO37" s="112"/>
      <c r="BP37" s="112"/>
      <c r="BQ37" s="112"/>
      <c r="BR37" s="112"/>
      <c r="BS37" s="112"/>
      <c r="BT37" s="112"/>
      <c r="BU37" s="112"/>
      <c r="BV37" s="23"/>
      <c r="BW37" s="23"/>
    </row>
    <row r="38" spans="2:75" ht="15.75" x14ac:dyDescent="0.3">
      <c r="B38" s="112" t="s">
        <v>154</v>
      </c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  <c r="AI38" s="112"/>
      <c r="AJ38" s="112"/>
      <c r="AK38" s="112"/>
      <c r="AL38" s="112"/>
      <c r="AM38" s="112"/>
      <c r="AN38" s="112"/>
      <c r="AO38" s="112"/>
      <c r="AP38" s="112"/>
      <c r="AQ38" s="112"/>
      <c r="AR38" s="112"/>
      <c r="AS38" s="112"/>
      <c r="AT38" s="112"/>
      <c r="AU38" s="112"/>
      <c r="AV38" s="112"/>
      <c r="AW38" s="112"/>
      <c r="AX38" s="112"/>
      <c r="AY38" s="112"/>
      <c r="AZ38" s="112"/>
      <c r="BA38" s="112"/>
      <c r="BB38" s="112"/>
      <c r="BC38" s="112"/>
      <c r="BD38" s="112"/>
      <c r="BE38" s="112"/>
      <c r="BF38" s="112"/>
      <c r="BG38" s="112"/>
      <c r="BH38" s="112"/>
      <c r="BI38" s="112"/>
      <c r="BJ38" s="112"/>
      <c r="BK38" s="112"/>
      <c r="BL38" s="112"/>
      <c r="BM38" s="112"/>
      <c r="BN38" s="112"/>
      <c r="BO38" s="112"/>
      <c r="BP38" s="112"/>
      <c r="BQ38" s="112"/>
      <c r="BR38" s="112"/>
      <c r="BS38" s="112"/>
      <c r="BT38" s="112"/>
      <c r="BU38" s="112"/>
      <c r="BV38" s="23"/>
      <c r="BW38" s="23"/>
    </row>
    <row r="39" spans="2:75" ht="15.75" x14ac:dyDescent="0.3">
      <c r="B39" s="151"/>
      <c r="C39" s="151">
        <v>1990</v>
      </c>
      <c r="D39" s="151">
        <v>1991</v>
      </c>
      <c r="E39" s="151">
        <v>1992</v>
      </c>
      <c r="F39" s="151">
        <v>1993</v>
      </c>
      <c r="G39" s="151">
        <v>1994</v>
      </c>
      <c r="H39" s="151">
        <v>1995</v>
      </c>
      <c r="I39" s="151">
        <v>1996</v>
      </c>
      <c r="J39" s="151">
        <v>1997</v>
      </c>
      <c r="K39" s="151">
        <v>1998</v>
      </c>
      <c r="L39" s="151">
        <v>1999</v>
      </c>
      <c r="M39" s="151">
        <v>2000</v>
      </c>
      <c r="N39" s="151">
        <v>2001</v>
      </c>
      <c r="O39" s="151">
        <v>2002</v>
      </c>
      <c r="P39" s="151">
        <v>2003</v>
      </c>
      <c r="Q39" s="151">
        <v>2004</v>
      </c>
      <c r="R39" s="151">
        <v>2005</v>
      </c>
      <c r="S39" s="151">
        <v>2006</v>
      </c>
      <c r="T39" s="151">
        <v>2007</v>
      </c>
      <c r="U39" s="151">
        <v>2008</v>
      </c>
      <c r="V39" s="151">
        <v>2009</v>
      </c>
      <c r="W39" s="151">
        <v>2010</v>
      </c>
      <c r="X39" s="151">
        <v>2011</v>
      </c>
      <c r="Y39" s="151">
        <v>2012</v>
      </c>
      <c r="Z39" s="151">
        <v>2013</v>
      </c>
      <c r="AA39" s="151">
        <v>2014</v>
      </c>
      <c r="AB39" s="151">
        <v>2015</v>
      </c>
      <c r="AC39" s="151">
        <v>2016</v>
      </c>
      <c r="AD39" s="151">
        <v>2017</v>
      </c>
      <c r="AE39" s="151">
        <v>2018</v>
      </c>
      <c r="AF39" s="151">
        <v>2019</v>
      </c>
      <c r="AG39" s="151">
        <v>2020</v>
      </c>
      <c r="AH39" s="151">
        <v>2021</v>
      </c>
      <c r="AI39" s="151">
        <v>2022</v>
      </c>
      <c r="AJ39" s="151">
        <v>2023</v>
      </c>
      <c r="AK39" s="151">
        <v>2024</v>
      </c>
      <c r="AL39" s="151">
        <v>2025</v>
      </c>
      <c r="AM39" s="151">
        <v>2026</v>
      </c>
      <c r="AN39" s="151">
        <v>2027</v>
      </c>
      <c r="AO39" s="151">
        <v>2028</v>
      </c>
      <c r="AP39" s="151">
        <v>2029</v>
      </c>
      <c r="AQ39" s="151">
        <v>2030</v>
      </c>
      <c r="AR39" s="151">
        <v>2031</v>
      </c>
      <c r="AS39" s="151">
        <v>2032</v>
      </c>
      <c r="AT39" s="151">
        <v>2033</v>
      </c>
      <c r="AU39" s="151">
        <v>2034</v>
      </c>
      <c r="AV39" s="151">
        <v>2035</v>
      </c>
      <c r="AW39" s="151">
        <v>2036</v>
      </c>
      <c r="AX39" s="151">
        <v>2037</v>
      </c>
      <c r="AY39" s="151">
        <v>2038</v>
      </c>
      <c r="AZ39" s="151">
        <v>2039</v>
      </c>
      <c r="BA39" s="151">
        <v>2040</v>
      </c>
      <c r="BB39" s="151">
        <v>2041</v>
      </c>
      <c r="BC39" s="151">
        <v>2042</v>
      </c>
      <c r="BD39" s="151">
        <v>2043</v>
      </c>
      <c r="BE39" s="151">
        <v>2044</v>
      </c>
      <c r="BF39" s="151">
        <v>2045</v>
      </c>
      <c r="BG39" s="151">
        <v>2046</v>
      </c>
      <c r="BH39" s="151">
        <v>2047</v>
      </c>
      <c r="BI39" s="151">
        <v>2048</v>
      </c>
      <c r="BJ39" s="151">
        <v>2049</v>
      </c>
      <c r="BK39" s="151">
        <v>2050</v>
      </c>
      <c r="BL39" s="151">
        <v>2051</v>
      </c>
      <c r="BM39" s="151">
        <v>2052</v>
      </c>
      <c r="BN39" s="151">
        <v>2053</v>
      </c>
      <c r="BO39" s="151">
        <v>2054</v>
      </c>
      <c r="BP39" s="151">
        <v>2055</v>
      </c>
      <c r="BQ39" s="151">
        <v>2056</v>
      </c>
      <c r="BR39" s="151">
        <v>2057</v>
      </c>
      <c r="BS39" s="151">
        <v>2058</v>
      </c>
      <c r="BT39" s="151">
        <v>2059</v>
      </c>
      <c r="BU39" s="151">
        <v>2060</v>
      </c>
      <c r="BV39" s="23"/>
      <c r="BW39" s="23"/>
    </row>
    <row r="40" spans="2:75" ht="15.75" x14ac:dyDescent="0.3">
      <c r="B40" s="112" t="s">
        <v>155</v>
      </c>
      <c r="C40" s="122">
        <v>43.800775171314861</v>
      </c>
      <c r="D40" s="122">
        <v>43.713348474366128</v>
      </c>
      <c r="E40" s="122">
        <v>43.626096281802525</v>
      </c>
      <c r="F40" s="122">
        <v>43.539018245311901</v>
      </c>
      <c r="G40" s="122">
        <v>43.452114017277346</v>
      </c>
      <c r="H40" s="122">
        <v>43.365383250775793</v>
      </c>
      <c r="I40" s="122">
        <v>43.278825599576642</v>
      </c>
      <c r="J40" s="122">
        <v>43.192440718140361</v>
      </c>
      <c r="K40" s="122">
        <v>43.106228261617126</v>
      </c>
      <c r="L40" s="122">
        <v>43.020187885845438</v>
      </c>
      <c r="M40" s="122">
        <v>42.934319247350736</v>
      </c>
      <c r="N40" s="122">
        <v>42.848622003344047</v>
      </c>
      <c r="O40" s="122">
        <v>42.763095811720603</v>
      </c>
      <c r="P40" s="122">
        <v>42.677740331058487</v>
      </c>
      <c r="Q40" s="122">
        <v>42.59255522061725</v>
      </c>
      <c r="R40" s="122">
        <v>42.507540140336573</v>
      </c>
      <c r="S40" s="122">
        <v>42.4226947508349</v>
      </c>
      <c r="T40" s="122">
        <v>42.338018713408083</v>
      </c>
      <c r="U40" s="122">
        <v>42.253511690028027</v>
      </c>
      <c r="V40" s="122">
        <v>42.169173343341342</v>
      </c>
      <c r="W40" s="122">
        <v>42.085003336668002</v>
      </c>
      <c r="X40" s="122">
        <v>42.001001334000001</v>
      </c>
      <c r="Y40" s="122">
        <v>41.917166999999999</v>
      </c>
      <c r="Z40" s="122">
        <v>41.833500000000001</v>
      </c>
      <c r="AA40" s="122">
        <v>41.75</v>
      </c>
      <c r="AB40" s="122">
        <v>41.666666666666664</v>
      </c>
      <c r="AC40" s="122">
        <v>41.583499667331999</v>
      </c>
      <c r="AD40" s="122">
        <v>41.500498669992012</v>
      </c>
      <c r="AE40" s="122">
        <v>41.417663343305399</v>
      </c>
      <c r="AF40" s="122">
        <v>41.334993356592214</v>
      </c>
      <c r="AG40" s="122">
        <v>41.129346623474845</v>
      </c>
      <c r="AH40" s="122">
        <v>40.924723008432686</v>
      </c>
      <c r="AI40" s="122">
        <v>40.721117421326063</v>
      </c>
      <c r="AJ40" s="122">
        <v>40.518524797339374</v>
      </c>
      <c r="AK40" s="122">
        <v>40.316940096855106</v>
      </c>
      <c r="AL40" s="122">
        <v>40.116358305328468</v>
      </c>
      <c r="AM40" s="122">
        <v>39.916774433162658</v>
      </c>
      <c r="AN40" s="122">
        <v>39.718183515584741</v>
      </c>
      <c r="AO40" s="122">
        <v>39.520580612522132</v>
      </c>
      <c r="AP40" s="122">
        <v>39.32396080847974</v>
      </c>
      <c r="AQ40" s="122">
        <v>39.128319212417658</v>
      </c>
      <c r="AR40" s="122">
        <v>38.933650957629517</v>
      </c>
      <c r="AS40" s="122">
        <v>38.739951201621416</v>
      </c>
      <c r="AT40" s="122">
        <v>38.547215125991464</v>
      </c>
      <c r="AU40" s="122">
        <v>38.355437936309919</v>
      </c>
      <c r="AV40" s="122">
        <v>38.164614861999922</v>
      </c>
      <c r="AW40" s="122">
        <v>37.974741156218833</v>
      </c>
      <c r="AX40" s="122">
        <v>37.785812095740134</v>
      </c>
      <c r="AY40" s="122">
        <v>37.597822980835957</v>
      </c>
      <c r="AZ40" s="122">
        <v>37.410769135160159</v>
      </c>
      <c r="BA40" s="122">
        <v>37.224645905632002</v>
      </c>
      <c r="BB40" s="122">
        <v>37.039448662320403</v>
      </c>
      <c r="BC40" s="122">
        <v>36.855172798328766</v>
      </c>
      <c r="BD40" s="122">
        <v>36.671813729680366</v>
      </c>
      <c r="BE40" s="122">
        <v>36.489366895204348</v>
      </c>
      <c r="BF40" s="122">
        <v>36.307827756422242</v>
      </c>
      <c r="BG40" s="122">
        <v>36.127191797435067</v>
      </c>
      <c r="BH40" s="122">
        <v>35.947454524811015</v>
      </c>
      <c r="BI40" s="122">
        <v>35.768611467473647</v>
      </c>
      <c r="BJ40" s="122">
        <v>35.590658176590701</v>
      </c>
      <c r="BK40" s="122">
        <v>35.413590225463388</v>
      </c>
      <c r="BL40" s="122">
        <v>35.237403209416307</v>
      </c>
      <c r="BM40" s="122">
        <v>35.06209274568787</v>
      </c>
      <c r="BN40" s="122">
        <v>34.88765447332127</v>
      </c>
      <c r="BO40" s="122">
        <v>34.714084053055991</v>
      </c>
      <c r="BP40" s="122">
        <v>34.541377167219899</v>
      </c>
      <c r="BQ40" s="122">
        <v>34.369529519621793</v>
      </c>
      <c r="BR40" s="122">
        <v>34.198536835444571</v>
      </c>
      <c r="BS40" s="122">
        <v>34.028394861138878</v>
      </c>
      <c r="BT40" s="122">
        <v>33.859099364317295</v>
      </c>
      <c r="BU40" s="122">
        <v>33.690646133649054</v>
      </c>
      <c r="BV40" s="23"/>
      <c r="BW40" s="23"/>
    </row>
    <row r="41" spans="2:75" ht="15.75" x14ac:dyDescent="0.3">
      <c r="B41" s="112" t="s">
        <v>156</v>
      </c>
      <c r="C41" s="122">
        <v>128.24866970160988</v>
      </c>
      <c r="D41" s="122">
        <v>127.99268433294399</v>
      </c>
      <c r="E41" s="122">
        <v>127.73720991311775</v>
      </c>
      <c r="F41" s="122">
        <v>127.48224542227321</v>
      </c>
      <c r="G41" s="122">
        <v>127.22778984258804</v>
      </c>
      <c r="H41" s="122">
        <v>126.97384215827149</v>
      </c>
      <c r="I41" s="122">
        <v>126.72040135556037</v>
      </c>
      <c r="J41" s="122">
        <v>126.46746642271493</v>
      </c>
      <c r="K41" s="122">
        <v>126.2150363500149</v>
      </c>
      <c r="L41" s="122">
        <v>125.96311012975539</v>
      </c>
      <c r="M41" s="122">
        <v>125.71168675624291</v>
      </c>
      <c r="N41" s="122">
        <v>125.46076522579133</v>
      </c>
      <c r="O41" s="122">
        <v>125.2103445367179</v>
      </c>
      <c r="P41" s="122">
        <v>124.96042368933922</v>
      </c>
      <c r="Q41" s="122">
        <v>124.71100168596729</v>
      </c>
      <c r="R41" s="122">
        <v>124.46207753090547</v>
      </c>
      <c r="S41" s="122">
        <v>124.21365023044459</v>
      </c>
      <c r="T41" s="122">
        <v>123.96571879285887</v>
      </c>
      <c r="U41" s="122">
        <v>123.71828222840206</v>
      </c>
      <c r="V41" s="122">
        <v>123.47133954930345</v>
      </c>
      <c r="W41" s="122">
        <v>123.22488976976392</v>
      </c>
      <c r="X41" s="122">
        <v>122.97893190595201</v>
      </c>
      <c r="Y41" s="122">
        <v>122.73346497600001</v>
      </c>
      <c r="Z41" s="122">
        <v>122.488488</v>
      </c>
      <c r="AA41" s="122">
        <v>122.244</v>
      </c>
      <c r="AB41" s="122">
        <v>122</v>
      </c>
      <c r="AC41" s="122">
        <v>121.7564870259481</v>
      </c>
      <c r="AD41" s="122">
        <v>121.51346010573663</v>
      </c>
      <c r="AE41" s="122">
        <v>121.27091826919823</v>
      </c>
      <c r="AF41" s="122">
        <v>121.02886054810203</v>
      </c>
      <c r="AG41" s="122">
        <v>120.42672691353437</v>
      </c>
      <c r="AH41" s="122">
        <v>119.82758896869092</v>
      </c>
      <c r="AI41" s="122">
        <v>119.23143180964271</v>
      </c>
      <c r="AJ41" s="122">
        <v>118.63824060660968</v>
      </c>
      <c r="AK41" s="122">
        <v>118.04800060359175</v>
      </c>
      <c r="AL41" s="122">
        <v>117.46069711800175</v>
      </c>
      <c r="AM41" s="122">
        <v>116.87631554030025</v>
      </c>
      <c r="AN41" s="122">
        <v>116.29484133363211</v>
      </c>
      <c r="AO41" s="122">
        <v>115.71626003346479</v>
      </c>
      <c r="AP41" s="122">
        <v>115.14055724722866</v>
      </c>
      <c r="AQ41" s="122">
        <v>114.56771865395888</v>
      </c>
      <c r="AR41" s="122">
        <v>113.9977300039392</v>
      </c>
      <c r="AS41" s="122">
        <v>113.43057711834747</v>
      </c>
      <c r="AT41" s="122">
        <v>112.86624588890297</v>
      </c>
      <c r="AU41" s="122">
        <v>112.3047222775154</v>
      </c>
      <c r="AV41" s="122">
        <v>111.74599231593572</v>
      </c>
      <c r="AW41" s="122">
        <v>111.19004210540869</v>
      </c>
      <c r="AX41" s="122">
        <v>110.63685781632707</v>
      </c>
      <c r="AY41" s="122">
        <v>110.08642568788764</v>
      </c>
      <c r="AZ41" s="122">
        <v>109.53873202774891</v>
      </c>
      <c r="BA41" s="122">
        <v>108.99376321169046</v>
      </c>
      <c r="BB41" s="122">
        <v>108.45150568327411</v>
      </c>
      <c r="BC41" s="122">
        <v>107.91194595350659</v>
      </c>
      <c r="BD41" s="122">
        <v>107.37507060050407</v>
      </c>
      <c r="BE41" s="122">
        <v>106.8408662691583</v>
      </c>
      <c r="BF41" s="122">
        <v>106.30931967080429</v>
      </c>
      <c r="BG41" s="122">
        <v>105.78041758288985</v>
      </c>
      <c r="BH41" s="122">
        <v>105.25414684864663</v>
      </c>
      <c r="BI41" s="122">
        <v>104.73049437676282</v>
      </c>
      <c r="BJ41" s="122">
        <v>104.20944714105754</v>
      </c>
      <c r="BK41" s="122">
        <v>103.69099218015677</v>
      </c>
      <c r="BL41" s="122">
        <v>103.17511659717093</v>
      </c>
      <c r="BM41" s="122">
        <v>102.66180755937407</v>
      </c>
      <c r="BN41" s="122">
        <v>102.15105229788466</v>
      </c>
      <c r="BO41" s="122">
        <v>101.64283810734793</v>
      </c>
      <c r="BP41" s="122">
        <v>101.13715234561984</v>
      </c>
      <c r="BQ41" s="122">
        <v>100.63398243345259</v>
      </c>
      <c r="BR41" s="122">
        <v>100.13331585418169</v>
      </c>
      <c r="BS41" s="122">
        <v>99.635140153414625</v>
      </c>
      <c r="BT41" s="122">
        <v>99.139442938721032</v>
      </c>
      <c r="BU41" s="122">
        <v>98.646211879324426</v>
      </c>
      <c r="BV41" s="23"/>
      <c r="BW41" s="23"/>
    </row>
    <row r="42" spans="2:75" ht="15.75" x14ac:dyDescent="0.3">
      <c r="B42" s="112" t="s">
        <v>157</v>
      </c>
      <c r="C42" s="122">
        <v>272.79122776694896</v>
      </c>
      <c r="D42" s="122">
        <v>272.24673429835224</v>
      </c>
      <c r="E42" s="122">
        <v>271.70332764306613</v>
      </c>
      <c r="F42" s="122">
        <v>271.16100563180254</v>
      </c>
      <c r="G42" s="122">
        <v>270.61976609960334</v>
      </c>
      <c r="H42" s="122">
        <v>270.07960688583165</v>
      </c>
      <c r="I42" s="122">
        <v>269.5405258341633</v>
      </c>
      <c r="J42" s="122">
        <v>269.00252079257814</v>
      </c>
      <c r="K42" s="122">
        <v>268.46558961335143</v>
      </c>
      <c r="L42" s="122">
        <v>267.92973015304534</v>
      </c>
      <c r="M42" s="122">
        <v>267.39494027250032</v>
      </c>
      <c r="N42" s="122">
        <v>266.86121783682665</v>
      </c>
      <c r="O42" s="122">
        <v>266.32856071539584</v>
      </c>
      <c r="P42" s="122">
        <v>265.79696678183217</v>
      </c>
      <c r="Q42" s="122">
        <v>265.26643391400415</v>
      </c>
      <c r="R42" s="122">
        <v>264.7369599940161</v>
      </c>
      <c r="S42" s="122">
        <v>264.20854290819972</v>
      </c>
      <c r="T42" s="122">
        <v>263.6811805471055</v>
      </c>
      <c r="U42" s="122">
        <v>263.15487080549451</v>
      </c>
      <c r="V42" s="122">
        <v>262.62961158232986</v>
      </c>
      <c r="W42" s="122">
        <v>262.10540078076832</v>
      </c>
      <c r="X42" s="122">
        <v>261.58223630815201</v>
      </c>
      <c r="Y42" s="122">
        <v>261.06011607599999</v>
      </c>
      <c r="Z42" s="122">
        <v>260.53903800000001</v>
      </c>
      <c r="AA42" s="122">
        <v>260.01900000000001</v>
      </c>
      <c r="AB42" s="122">
        <v>259.5</v>
      </c>
      <c r="AC42" s="122">
        <v>258.98203592814372</v>
      </c>
      <c r="AD42" s="122">
        <v>258.4651057167103</v>
      </c>
      <c r="AE42" s="122">
        <v>257.94920730210606</v>
      </c>
      <c r="AF42" s="122">
        <v>257.43433862485637</v>
      </c>
      <c r="AG42" s="122">
        <v>256.1535707710014</v>
      </c>
      <c r="AH42" s="122">
        <v>254.87917489651883</v>
      </c>
      <c r="AI42" s="122">
        <v>253.61111930001877</v>
      </c>
      <c r="AJ42" s="122">
        <v>252.34937243782966</v>
      </c>
      <c r="AK42" s="122">
        <v>251.09390292321362</v>
      </c>
      <c r="AL42" s="122">
        <v>249.84467952558572</v>
      </c>
      <c r="AM42" s="122">
        <v>248.60167116973705</v>
      </c>
      <c r="AN42" s="122">
        <v>247.36484693506176</v>
      </c>
      <c r="AO42" s="122">
        <v>246.13417605478784</v>
      </c>
      <c r="AP42" s="122">
        <v>244.90962791521181</v>
      </c>
      <c r="AQ42" s="122">
        <v>243.69117205493714</v>
      </c>
      <c r="AR42" s="122">
        <v>242.47877816411659</v>
      </c>
      <c r="AS42" s="122">
        <v>241.27241608369812</v>
      </c>
      <c r="AT42" s="122">
        <v>240.07205580467476</v>
      </c>
      <c r="AU42" s="122">
        <v>238.87766746733809</v>
      </c>
      <c r="AV42" s="122">
        <v>237.68922136053544</v>
      </c>
      <c r="AW42" s="122">
        <v>236.5066879209308</v>
      </c>
      <c r="AX42" s="122">
        <v>235.33003773226949</v>
      </c>
      <c r="AY42" s="122">
        <v>234.15924152464629</v>
      </c>
      <c r="AZ42" s="122">
        <v>232.99427017377744</v>
      </c>
      <c r="BA42" s="122">
        <v>231.83509470027607</v>
      </c>
      <c r="BB42" s="122">
        <v>230.68168626893143</v>
      </c>
      <c r="BC42" s="122">
        <v>229.53401618799148</v>
      </c>
      <c r="BD42" s="122">
        <v>228.39205590844927</v>
      </c>
      <c r="BE42" s="122">
        <v>227.25577702333263</v>
      </c>
      <c r="BF42" s="122">
        <v>226.12515126699768</v>
      </c>
      <c r="BG42" s="122">
        <v>225.00015051442557</v>
      </c>
      <c r="BH42" s="122">
        <v>223.88074678052297</v>
      </c>
      <c r="BI42" s="122">
        <v>222.76691221942588</v>
      </c>
      <c r="BJ42" s="122">
        <v>221.65861912380686</v>
      </c>
      <c r="BK42" s="122">
        <v>220.55583992418596</v>
      </c>
      <c r="BL42" s="122">
        <v>219.45854718824475</v>
      </c>
      <c r="BM42" s="122">
        <v>218.36671362014405</v>
      </c>
      <c r="BN42" s="122">
        <v>217.28031205984485</v>
      </c>
      <c r="BO42" s="122">
        <v>216.1993154824327</v>
      </c>
      <c r="BP42" s="122">
        <v>215.12369699744548</v>
      </c>
      <c r="BQ42" s="122">
        <v>214.05342984820447</v>
      </c>
      <c r="BR42" s="122">
        <v>212.98848741114875</v>
      </c>
      <c r="BS42" s="122">
        <v>211.9288431951729</v>
      </c>
      <c r="BT42" s="122">
        <v>210.87447084096809</v>
      </c>
      <c r="BU42" s="122">
        <v>209.82534412036628</v>
      </c>
      <c r="BV42" s="23"/>
      <c r="BW42" s="23"/>
    </row>
    <row r="43" spans="2:75" x14ac:dyDescent="0.25"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BV43" s="23"/>
      <c r="BW43" s="23"/>
    </row>
    <row r="44" spans="2:75" x14ac:dyDescent="0.25"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BV44" s="23"/>
      <c r="BW44" s="23"/>
    </row>
    <row r="45" spans="2:75" x14ac:dyDescent="0.25"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BV45" s="23"/>
      <c r="BW45" s="23"/>
    </row>
    <row r="46" spans="2:75" x14ac:dyDescent="0.25"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BV46" s="23"/>
      <c r="BW46" s="23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73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2" max="2" width="28.7109375" customWidth="1"/>
    <col min="3" max="3" width="13.7109375" customWidth="1"/>
    <col min="5" max="22" width="0" hidden="1" customWidth="1" outlineLevel="1"/>
    <col min="23" max="23" width="11.5703125" collapsed="1"/>
    <col min="24" max="28" width="0" hidden="1" customWidth="1" outlineLevel="1"/>
    <col min="29" max="29" width="11.5703125" collapsed="1"/>
    <col min="30" max="33" width="0" hidden="1" customWidth="1" outlineLevel="1"/>
    <col min="34" max="34" width="11.5703125" collapsed="1"/>
    <col min="35" max="38" width="0" hidden="1" customWidth="1" outlineLevel="1"/>
    <col min="39" max="39" width="11.5703125" style="85" collapsed="1"/>
    <col min="40" max="43" width="0" style="85" hidden="1" customWidth="1" outlineLevel="1"/>
    <col min="44" max="44" width="11.5703125" style="85" collapsed="1"/>
    <col min="45" max="48" width="0" style="85" hidden="1" customWidth="1" outlineLevel="1"/>
    <col min="49" max="49" width="11.5703125" style="85" collapsed="1"/>
    <col min="50" max="53" width="0" style="85" hidden="1" customWidth="1" outlineLevel="1"/>
    <col min="54" max="54" width="11.5703125" style="85" collapsed="1"/>
    <col min="55" max="58" width="0" style="85" hidden="1" customWidth="1" outlineLevel="1"/>
    <col min="59" max="59" width="11.5703125" style="85" collapsed="1"/>
    <col min="60" max="63" width="0" style="85" hidden="1" customWidth="1" outlineLevel="1"/>
    <col min="64" max="64" width="11.5703125" style="85" collapsed="1"/>
  </cols>
  <sheetData>
    <row r="1" spans="1:69" x14ac:dyDescent="0.25">
      <c r="A1" s="99" t="s">
        <v>3</v>
      </c>
    </row>
    <row r="3" spans="1:69" x14ac:dyDescent="0.25"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BM3" s="31"/>
      <c r="BN3" s="29"/>
      <c r="BO3" s="29"/>
      <c r="BP3" s="29"/>
      <c r="BQ3" s="29"/>
    </row>
    <row r="4" spans="1:69" x14ac:dyDescent="0.25"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BM4" s="31"/>
      <c r="BN4" s="29"/>
      <c r="BO4" s="29"/>
      <c r="BP4" s="29"/>
      <c r="BQ4" s="29"/>
    </row>
    <row r="5" spans="1:69" x14ac:dyDescent="0.25">
      <c r="BN5" s="29"/>
      <c r="BO5" s="29"/>
      <c r="BP5" s="29"/>
      <c r="BQ5" s="29"/>
    </row>
    <row r="6" spans="1:69" x14ac:dyDescent="0.25">
      <c r="B6" s="85"/>
    </row>
    <row r="7" spans="1:69" ht="15.75" thickBot="1" x14ac:dyDescent="0.3">
      <c r="C7" s="85"/>
      <c r="D7" s="85"/>
      <c r="E7" s="85"/>
      <c r="F7" s="85"/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BN7" s="29"/>
      <c r="BO7" s="29"/>
      <c r="BP7" s="29"/>
      <c r="BQ7" s="29"/>
    </row>
    <row r="8" spans="1:69" ht="16.5" x14ac:dyDescent="0.25">
      <c r="B8" s="4" t="s">
        <v>307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BN8" s="31"/>
      <c r="BO8" s="34"/>
      <c r="BP8" s="34"/>
      <c r="BQ8" s="34"/>
    </row>
    <row r="9" spans="1:69" ht="6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BN9" s="31"/>
      <c r="BO9" s="34"/>
      <c r="BP9" s="34"/>
      <c r="BQ9" s="34"/>
    </row>
    <row r="10" spans="1:69" x14ac:dyDescent="0.25">
      <c r="B10" s="85"/>
      <c r="C10" s="85"/>
      <c r="D10" s="85"/>
      <c r="E10" s="85"/>
      <c r="F10" s="85"/>
      <c r="G10" s="85"/>
      <c r="BN10" s="29"/>
      <c r="BO10" s="34"/>
      <c r="BP10" s="34"/>
      <c r="BQ10" s="34"/>
    </row>
    <row r="11" spans="1:69" x14ac:dyDescent="0.25">
      <c r="B11" s="85"/>
      <c r="C11" s="85"/>
      <c r="D11" s="85"/>
      <c r="E11" s="85"/>
      <c r="F11" s="85"/>
      <c r="G11" s="85"/>
      <c r="BN11" s="29"/>
      <c r="BO11" s="34"/>
      <c r="BP11" s="34"/>
      <c r="BQ11" s="34"/>
    </row>
    <row r="12" spans="1:69" x14ac:dyDescent="0.25">
      <c r="B12" s="85"/>
      <c r="C12" s="85"/>
      <c r="D12" s="85"/>
      <c r="E12" s="85"/>
      <c r="F12" s="85"/>
      <c r="G12" s="85"/>
      <c r="BN12" s="29"/>
      <c r="BO12" s="34"/>
      <c r="BP12" s="34"/>
      <c r="BQ12" s="34"/>
    </row>
    <row r="13" spans="1:69" x14ac:dyDescent="0.25">
      <c r="B13" s="85"/>
      <c r="C13" s="85"/>
      <c r="D13" s="85"/>
      <c r="E13" s="85"/>
      <c r="F13" s="85"/>
      <c r="G13" s="85"/>
      <c r="BN13" s="31"/>
      <c r="BO13" s="34"/>
      <c r="BP13" s="34"/>
      <c r="BQ13" s="34"/>
    </row>
    <row r="14" spans="1:69" x14ac:dyDescent="0.25">
      <c r="B14" s="85"/>
      <c r="C14" s="85"/>
      <c r="D14" s="85"/>
      <c r="E14" s="85"/>
      <c r="F14" s="85"/>
      <c r="G14" s="85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BM14" s="29"/>
      <c r="BN14" s="29"/>
      <c r="BO14" s="34"/>
      <c r="BP14" s="34"/>
      <c r="BQ14" s="34"/>
    </row>
    <row r="15" spans="1:69" x14ac:dyDescent="0.25">
      <c r="B15" s="85"/>
      <c r="C15" s="85"/>
      <c r="D15" s="85"/>
      <c r="E15" s="85"/>
      <c r="F15" s="85"/>
      <c r="G15" s="85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BM15" s="29"/>
      <c r="BN15" s="29"/>
      <c r="BO15" s="34"/>
      <c r="BP15" s="34"/>
      <c r="BQ15" s="34"/>
    </row>
    <row r="16" spans="1:69" x14ac:dyDescent="0.25">
      <c r="B16" s="85"/>
      <c r="C16" s="85"/>
      <c r="D16" s="85"/>
      <c r="E16" s="85"/>
      <c r="F16" s="85"/>
      <c r="G16" s="85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BM16" s="29"/>
      <c r="BN16" s="29"/>
      <c r="BO16" s="34"/>
      <c r="BP16" s="34"/>
      <c r="BQ16" s="34"/>
    </row>
    <row r="17" spans="1:69" x14ac:dyDescent="0.25">
      <c r="B17" s="85"/>
      <c r="C17" s="85"/>
      <c r="D17" s="85"/>
      <c r="E17" s="85"/>
      <c r="F17" s="85"/>
      <c r="G17" s="85"/>
    </row>
    <row r="18" spans="1:69" x14ac:dyDescent="0.25">
      <c r="B18" s="85"/>
      <c r="C18" s="85"/>
      <c r="D18" s="85"/>
      <c r="E18" s="85"/>
      <c r="F18" s="85"/>
      <c r="G18" s="85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BM18" s="29"/>
      <c r="BN18" s="29"/>
      <c r="BO18" s="29"/>
      <c r="BP18" s="29"/>
      <c r="BQ18" s="29"/>
    </row>
    <row r="19" spans="1:69" x14ac:dyDescent="0.25">
      <c r="A19" s="29"/>
      <c r="B19" s="85"/>
      <c r="C19" s="85"/>
      <c r="D19" s="85"/>
      <c r="E19" s="85"/>
      <c r="F19" s="85"/>
      <c r="G19" s="85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33"/>
      <c r="Y19" s="29"/>
      <c r="Z19" s="29"/>
      <c r="AA19" s="29"/>
      <c r="AB19" s="29"/>
      <c r="AC19" s="29"/>
      <c r="AD19" s="35"/>
      <c r="AE19" s="29"/>
      <c r="AF19" s="29"/>
      <c r="AG19" s="29"/>
      <c r="AH19" s="29"/>
      <c r="AI19" s="29"/>
      <c r="AJ19" s="29"/>
      <c r="AK19" s="29"/>
      <c r="AL19" s="29"/>
      <c r="BM19" s="29"/>
      <c r="BN19" s="29"/>
      <c r="BO19" s="29"/>
    </row>
    <row r="20" spans="1:69" x14ac:dyDescent="0.25">
      <c r="A20" s="29"/>
      <c r="B20" s="85"/>
      <c r="C20" s="85"/>
      <c r="D20" s="85"/>
      <c r="E20" s="85"/>
      <c r="F20" s="85"/>
      <c r="G20" s="85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33"/>
      <c r="Y20" s="29"/>
      <c r="Z20" s="29"/>
      <c r="AA20" s="29"/>
      <c r="AB20" s="29"/>
      <c r="AC20" s="29"/>
      <c r="AD20" s="35"/>
      <c r="AE20" s="29"/>
      <c r="AF20" s="29"/>
      <c r="AG20" s="29"/>
      <c r="AH20" s="29"/>
      <c r="AI20" s="29"/>
      <c r="AJ20" s="29"/>
      <c r="AK20" s="29"/>
      <c r="AL20" s="29"/>
      <c r="BM20" s="29"/>
      <c r="BN20" s="29"/>
      <c r="BO20" s="29"/>
    </row>
    <row r="21" spans="1:69" x14ac:dyDescent="0.25">
      <c r="A21" s="29"/>
      <c r="B21" s="85"/>
      <c r="C21" s="85"/>
      <c r="D21" s="85"/>
      <c r="E21" s="85"/>
      <c r="F21" s="85"/>
      <c r="G21" s="85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33"/>
      <c r="Y21" s="29"/>
      <c r="Z21" s="29"/>
      <c r="AA21" s="29"/>
      <c r="AB21" s="29"/>
      <c r="AC21" s="29"/>
      <c r="AD21" s="35"/>
      <c r="AE21" s="29"/>
      <c r="AF21" s="29"/>
      <c r="AG21" s="29"/>
      <c r="AH21" s="29"/>
      <c r="AI21" s="29"/>
      <c r="AJ21" s="29"/>
      <c r="AK21" s="29"/>
      <c r="AL21" s="29"/>
      <c r="BM21" s="29"/>
      <c r="BN21" s="29"/>
      <c r="BO21" s="29"/>
    </row>
    <row r="22" spans="1:69" x14ac:dyDescent="0.25">
      <c r="A22" s="29"/>
      <c r="B22" s="85"/>
      <c r="C22" s="85"/>
      <c r="D22" s="85"/>
      <c r="E22" s="85"/>
      <c r="F22" s="85"/>
      <c r="G22" s="85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33"/>
      <c r="Y22" s="29"/>
      <c r="Z22" s="29"/>
      <c r="AA22" s="29"/>
      <c r="AB22" s="29"/>
      <c r="AC22" s="29"/>
      <c r="AD22" s="35"/>
      <c r="AE22" s="29"/>
      <c r="AF22" s="29"/>
      <c r="AG22" s="29"/>
      <c r="AH22" s="29"/>
      <c r="AI22" s="29"/>
      <c r="AJ22" s="29"/>
      <c r="AK22" s="29"/>
      <c r="AL22" s="29"/>
      <c r="BM22" s="29"/>
      <c r="BN22" s="29"/>
      <c r="BO22" s="29"/>
    </row>
    <row r="23" spans="1:69" x14ac:dyDescent="0.25">
      <c r="A23" s="29"/>
      <c r="B23" s="85"/>
      <c r="C23" s="85"/>
      <c r="D23" s="85"/>
      <c r="E23" s="85"/>
      <c r="F23" s="85"/>
      <c r="G23" s="85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33"/>
      <c r="Y23" s="29"/>
      <c r="Z23" s="29"/>
      <c r="AA23" s="29"/>
      <c r="AB23" s="29"/>
      <c r="AC23" s="29"/>
      <c r="AD23" s="35"/>
      <c r="AE23" s="29"/>
      <c r="AF23" s="29"/>
      <c r="AG23" s="29"/>
      <c r="AH23" s="29"/>
      <c r="AI23" s="29"/>
      <c r="AJ23" s="29"/>
      <c r="AK23" s="29"/>
      <c r="AL23" s="29"/>
      <c r="BM23" s="29"/>
      <c r="BN23" s="29"/>
      <c r="BO23" s="29"/>
    </row>
    <row r="24" spans="1:69" x14ac:dyDescent="0.25">
      <c r="A24" s="29"/>
      <c r="B24" s="85"/>
      <c r="C24" s="85"/>
      <c r="D24" s="85"/>
      <c r="E24" s="85"/>
      <c r="F24" s="85"/>
      <c r="G24" s="85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33"/>
      <c r="Y24" s="29"/>
      <c r="Z24" s="29"/>
      <c r="AA24" s="29"/>
      <c r="AB24" s="29"/>
      <c r="AC24" s="29"/>
      <c r="AD24" s="35"/>
      <c r="AE24" s="29"/>
      <c r="AF24" s="29"/>
      <c r="AG24" s="29"/>
      <c r="AH24" s="29"/>
      <c r="AI24" s="29"/>
      <c r="AJ24" s="29"/>
      <c r="AK24" s="29"/>
      <c r="AL24" s="29"/>
      <c r="BM24" s="29"/>
      <c r="BN24" s="29"/>
      <c r="BO24" s="29"/>
    </row>
    <row r="25" spans="1:69" x14ac:dyDescent="0.25">
      <c r="A25" s="29"/>
      <c r="B25" s="85"/>
      <c r="C25" s="85"/>
      <c r="D25" s="85"/>
      <c r="E25" s="85"/>
      <c r="F25" s="85"/>
      <c r="G25" s="85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33"/>
      <c r="Y25" s="29"/>
      <c r="Z25" s="29"/>
      <c r="AA25" s="29"/>
      <c r="AB25" s="29"/>
      <c r="AC25" s="29"/>
      <c r="AD25" s="35"/>
      <c r="AE25" s="29"/>
      <c r="AF25" s="29"/>
      <c r="AG25" s="29"/>
      <c r="AH25" s="29"/>
      <c r="AI25" s="29"/>
      <c r="AJ25" s="29"/>
      <c r="AK25" s="29"/>
      <c r="AL25" s="29"/>
      <c r="BM25" s="29"/>
      <c r="BN25" s="29"/>
      <c r="BO25" s="29"/>
    </row>
    <row r="26" spans="1:69" ht="15.75" thickBot="1" x14ac:dyDescent="0.3">
      <c r="A26" s="29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29"/>
      <c r="AJ26" s="29"/>
      <c r="AK26" s="29"/>
      <c r="AL26" s="29"/>
      <c r="BM26" s="29"/>
      <c r="BN26" s="29"/>
      <c r="BO26" s="29"/>
    </row>
    <row r="27" spans="1:69" ht="15.75" x14ac:dyDescent="0.3">
      <c r="A27" s="29"/>
      <c r="B27" s="198" t="s">
        <v>308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29"/>
      <c r="AJ27" s="29"/>
      <c r="AK27" s="29"/>
      <c r="AL27" s="29"/>
      <c r="BM27" s="29"/>
      <c r="BN27" s="29"/>
      <c r="BO27" s="29"/>
    </row>
    <row r="28" spans="1:69" ht="15.75" x14ac:dyDescent="0.3">
      <c r="A28" s="30"/>
      <c r="B28" s="82" t="s">
        <v>309</v>
      </c>
      <c r="C28" s="85"/>
      <c r="D28" s="85"/>
      <c r="E28" s="85"/>
      <c r="F28" s="85"/>
      <c r="G28" s="85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3"/>
      <c r="Y28" s="30"/>
      <c r="Z28" s="30"/>
      <c r="AA28" s="30"/>
      <c r="AB28" s="30"/>
      <c r="AC28" s="30"/>
      <c r="AD28" s="35"/>
      <c r="AE28" s="30"/>
      <c r="AF28" s="30"/>
      <c r="AG28" s="30"/>
      <c r="AH28" s="30"/>
      <c r="AI28" s="30"/>
      <c r="AJ28" s="30"/>
      <c r="AK28" s="30"/>
      <c r="AL28" s="30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0"/>
      <c r="BN28" s="30"/>
      <c r="BO28" s="30"/>
    </row>
    <row r="29" spans="1:69" x14ac:dyDescent="0.25">
      <c r="A29" s="30"/>
      <c r="B29" s="30"/>
      <c r="C29" s="39"/>
      <c r="D29" s="39"/>
      <c r="E29" s="39"/>
      <c r="F29" s="39"/>
      <c r="G29" s="39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3"/>
      <c r="Y29" s="30"/>
      <c r="Z29" s="30"/>
      <c r="AA29" s="30"/>
      <c r="AB29" s="30"/>
      <c r="AC29" s="30"/>
      <c r="AD29" s="35"/>
      <c r="AE29" s="30"/>
      <c r="AF29" s="30"/>
      <c r="AG29" s="30"/>
      <c r="AH29" s="30"/>
      <c r="AI29" s="30"/>
      <c r="AJ29" s="30"/>
      <c r="AK29" s="30"/>
      <c r="AL29" s="30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0"/>
      <c r="BN29" s="30"/>
      <c r="BO29" s="30"/>
    </row>
    <row r="30" spans="1:69" x14ac:dyDescent="0.25">
      <c r="A30" s="30"/>
      <c r="C30" s="29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30"/>
      <c r="BO30" s="30"/>
    </row>
    <row r="31" spans="1:69" ht="15.75" x14ac:dyDescent="0.3">
      <c r="A31" s="30"/>
      <c r="B31" s="125" t="s">
        <v>422</v>
      </c>
      <c r="C31" s="125"/>
      <c r="D31" s="125"/>
      <c r="E31" s="125"/>
      <c r="F31" s="125"/>
      <c r="G31" s="125"/>
      <c r="H31" s="125"/>
      <c r="I31" s="125"/>
      <c r="J31" s="125"/>
      <c r="K31" s="125"/>
      <c r="L31" s="125"/>
      <c r="M31" s="125"/>
      <c r="N31" s="125"/>
      <c r="O31" s="125"/>
      <c r="P31" s="125"/>
      <c r="Q31" s="125"/>
      <c r="R31" s="125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  <c r="AF31" s="125"/>
      <c r="AG31" s="125"/>
      <c r="AH31" s="125"/>
      <c r="AI31" s="125"/>
      <c r="AJ31" s="125"/>
      <c r="AK31" s="125"/>
      <c r="AL31" s="125"/>
      <c r="AM31" s="125"/>
      <c r="AN31" s="125"/>
      <c r="AO31" s="125"/>
      <c r="AP31" s="125"/>
      <c r="AQ31" s="125"/>
      <c r="AR31" s="125"/>
      <c r="AS31" s="125"/>
      <c r="AT31" s="125"/>
      <c r="AU31" s="125"/>
      <c r="AV31" s="125"/>
      <c r="AW31" s="125"/>
      <c r="AX31" s="125"/>
      <c r="AY31" s="125"/>
      <c r="AZ31" s="125"/>
      <c r="BA31" s="125"/>
      <c r="BB31" s="125"/>
      <c r="BC31" s="125"/>
      <c r="BD31" s="125"/>
      <c r="BE31" s="125"/>
      <c r="BF31" s="125"/>
      <c r="BG31" s="125"/>
      <c r="BH31" s="125"/>
      <c r="BI31" s="125"/>
      <c r="BJ31" s="125"/>
      <c r="BK31" s="125"/>
      <c r="BL31" s="125"/>
      <c r="BM31" s="30"/>
      <c r="BO31" s="30"/>
    </row>
    <row r="32" spans="1:69" ht="15.75" x14ac:dyDescent="0.3">
      <c r="A32" s="30"/>
      <c r="B32" s="151" t="s">
        <v>158</v>
      </c>
      <c r="C32" s="151"/>
      <c r="D32" s="151">
        <v>2000</v>
      </c>
      <c r="E32" s="151">
        <v>2001</v>
      </c>
      <c r="F32" s="151">
        <v>2002</v>
      </c>
      <c r="G32" s="151">
        <v>2003</v>
      </c>
      <c r="H32" s="151">
        <v>2004</v>
      </c>
      <c r="I32" s="151">
        <v>2005</v>
      </c>
      <c r="J32" s="151">
        <v>2006</v>
      </c>
      <c r="K32" s="151">
        <v>2007</v>
      </c>
      <c r="L32" s="151">
        <v>2008</v>
      </c>
      <c r="M32" s="151">
        <v>2009</v>
      </c>
      <c r="N32" s="151">
        <v>2010</v>
      </c>
      <c r="O32" s="151">
        <v>2011</v>
      </c>
      <c r="P32" s="151">
        <v>2012</v>
      </c>
      <c r="Q32" s="151">
        <v>2013</v>
      </c>
      <c r="R32" s="151">
        <v>2014</v>
      </c>
      <c r="S32" s="151">
        <v>2015</v>
      </c>
      <c r="T32" s="151">
        <v>2016</v>
      </c>
      <c r="U32" s="151">
        <v>2017</v>
      </c>
      <c r="V32" s="151">
        <v>2018</v>
      </c>
      <c r="W32" s="151">
        <v>2019</v>
      </c>
      <c r="X32" s="151">
        <v>2020</v>
      </c>
      <c r="Y32" s="151">
        <v>2021</v>
      </c>
      <c r="Z32" s="151">
        <v>2022</v>
      </c>
      <c r="AA32" s="151">
        <v>2023</v>
      </c>
      <c r="AB32" s="151">
        <v>2024</v>
      </c>
      <c r="AC32" s="151">
        <v>2025</v>
      </c>
      <c r="AD32" s="151">
        <v>2026</v>
      </c>
      <c r="AE32" s="151">
        <v>2027</v>
      </c>
      <c r="AF32" s="151">
        <v>2028</v>
      </c>
      <c r="AG32" s="151">
        <v>2029</v>
      </c>
      <c r="AH32" s="151">
        <v>2030</v>
      </c>
      <c r="AI32" s="151">
        <v>2031</v>
      </c>
      <c r="AJ32" s="151">
        <v>2032</v>
      </c>
      <c r="AK32" s="151">
        <v>2033</v>
      </c>
      <c r="AL32" s="151">
        <v>2034</v>
      </c>
      <c r="AM32" s="151">
        <v>2035</v>
      </c>
      <c r="AN32" s="151">
        <v>2036</v>
      </c>
      <c r="AO32" s="151">
        <v>2037</v>
      </c>
      <c r="AP32" s="151">
        <v>2038</v>
      </c>
      <c r="AQ32" s="151">
        <v>2039</v>
      </c>
      <c r="AR32" s="151">
        <v>2040</v>
      </c>
      <c r="AS32" s="151">
        <v>2041</v>
      </c>
      <c r="AT32" s="151">
        <v>2042</v>
      </c>
      <c r="AU32" s="151">
        <v>2043</v>
      </c>
      <c r="AV32" s="151">
        <v>2044</v>
      </c>
      <c r="AW32" s="151">
        <v>2045</v>
      </c>
      <c r="AX32" s="151">
        <v>2046</v>
      </c>
      <c r="AY32" s="151">
        <v>2047</v>
      </c>
      <c r="AZ32" s="151">
        <v>2048</v>
      </c>
      <c r="BA32" s="151">
        <v>2049</v>
      </c>
      <c r="BB32" s="151">
        <v>2050</v>
      </c>
      <c r="BC32" s="151">
        <v>2051</v>
      </c>
      <c r="BD32" s="151">
        <v>2052</v>
      </c>
      <c r="BE32" s="151">
        <v>2053</v>
      </c>
      <c r="BF32" s="151">
        <v>2054</v>
      </c>
      <c r="BG32" s="151">
        <v>2055</v>
      </c>
      <c r="BH32" s="151">
        <v>2056</v>
      </c>
      <c r="BI32" s="151">
        <v>2057</v>
      </c>
      <c r="BJ32" s="151">
        <v>2058</v>
      </c>
      <c r="BK32" s="151">
        <v>2059</v>
      </c>
      <c r="BL32" s="151">
        <v>2060</v>
      </c>
      <c r="BM32" s="30"/>
      <c r="BO32" s="30"/>
    </row>
    <row r="33" spans="1:67" ht="15.75" x14ac:dyDescent="0.3">
      <c r="A33" s="30"/>
      <c r="B33" s="125" t="s">
        <v>159</v>
      </c>
      <c r="C33" s="125" t="s">
        <v>160</v>
      </c>
      <c r="D33" s="126">
        <v>1135.2830000000001</v>
      </c>
      <c r="E33" s="126">
        <v>1149.07</v>
      </c>
      <c r="F33" s="126">
        <v>1162.1970000000001</v>
      </c>
      <c r="G33" s="126">
        <v>1172.702</v>
      </c>
      <c r="H33" s="126">
        <v>1183.028</v>
      </c>
      <c r="I33" s="126">
        <v>1192.075</v>
      </c>
      <c r="J33" s="126">
        <v>1199.99</v>
      </c>
      <c r="K33" s="126">
        <v>1208.414</v>
      </c>
      <c r="L33" s="126">
        <v>1216.529</v>
      </c>
      <c r="M33" s="126">
        <v>1223.7190000000001</v>
      </c>
      <c r="N33" s="126">
        <v>1232.106</v>
      </c>
      <c r="O33" s="126">
        <v>1240.933</v>
      </c>
      <c r="P33" s="126">
        <v>1251.4660000000001</v>
      </c>
      <c r="Q33" s="126">
        <v>1262.1970000000001</v>
      </c>
      <c r="R33" s="126">
        <v>1271.681</v>
      </c>
      <c r="S33" s="126">
        <v>1281.1220000000001</v>
      </c>
      <c r="T33" s="126">
        <v>1289.653</v>
      </c>
      <c r="U33" s="126">
        <v>1298.1759999999999</v>
      </c>
      <c r="V33" s="126">
        <v>1304.7930000000001</v>
      </c>
      <c r="W33" s="126">
        <v>1312.027</v>
      </c>
      <c r="X33" s="126">
        <v>1318.7730000000001</v>
      </c>
      <c r="Y33" s="126">
        <v>1325.3679999999999</v>
      </c>
      <c r="Z33" s="126">
        <v>1331.866</v>
      </c>
      <c r="AA33" s="126">
        <v>1338.2460000000001</v>
      </c>
      <c r="AB33" s="126">
        <v>1344.567</v>
      </c>
      <c r="AC33" s="126">
        <v>1350.7070000000001</v>
      </c>
      <c r="AD33" s="126">
        <v>1356.7270000000001</v>
      </c>
      <c r="AE33" s="126">
        <v>1362.6490000000001</v>
      </c>
      <c r="AF33" s="126">
        <v>1368.4359999999999</v>
      </c>
      <c r="AG33" s="126">
        <v>1374.1290000000001</v>
      </c>
      <c r="AH33" s="126">
        <v>1379.682</v>
      </c>
      <c r="AI33" s="126">
        <v>1385.0119999999999</v>
      </c>
      <c r="AJ33" s="126">
        <v>1390.1369999999999</v>
      </c>
      <c r="AK33" s="126">
        <v>1394.9549999999999</v>
      </c>
      <c r="AL33" s="126">
        <v>1399.444</v>
      </c>
      <c r="AM33" s="126">
        <v>1403.548</v>
      </c>
      <c r="AN33" s="126">
        <v>1407.2660000000001</v>
      </c>
      <c r="AO33" s="126">
        <v>1410.578</v>
      </c>
      <c r="AP33" s="126">
        <v>1413.5160000000001</v>
      </c>
      <c r="AQ33" s="126">
        <v>1416.1569999999999</v>
      </c>
      <c r="AR33" s="126">
        <v>1418.5910000000001</v>
      </c>
      <c r="AS33" s="126">
        <v>1420.8869999999999</v>
      </c>
      <c r="AT33" s="126">
        <v>1423.0360000000001</v>
      </c>
      <c r="AU33" s="126">
        <v>1425.0440000000001</v>
      </c>
      <c r="AV33" s="126">
        <v>1426.943</v>
      </c>
      <c r="AW33" s="126">
        <v>1428.7060000000001</v>
      </c>
      <c r="AX33" s="126">
        <v>1430.46</v>
      </c>
      <c r="AY33" s="126">
        <v>1432.1190000000001</v>
      </c>
      <c r="AZ33" s="126">
        <v>1433.664</v>
      </c>
      <c r="BA33" s="126">
        <v>1435.0810000000001</v>
      </c>
      <c r="BB33" s="126">
        <v>1436.479</v>
      </c>
      <c r="BC33" s="126">
        <v>1437.769</v>
      </c>
      <c r="BD33" s="126">
        <v>1438.9069999999999</v>
      </c>
      <c r="BE33" s="126">
        <v>1439.8610000000001</v>
      </c>
      <c r="BF33" s="126">
        <v>1440.5889999999999</v>
      </c>
      <c r="BG33" s="126">
        <v>1441.288</v>
      </c>
      <c r="BH33" s="126">
        <v>1441.8600000000001</v>
      </c>
      <c r="BI33" s="126">
        <v>1442.296</v>
      </c>
      <c r="BJ33" s="126">
        <v>1442.558</v>
      </c>
      <c r="BK33" s="126">
        <v>1442.6990000000001</v>
      </c>
      <c r="BL33" s="126">
        <v>1442.287</v>
      </c>
      <c r="BM33" s="30"/>
      <c r="BO33" s="30"/>
    </row>
    <row r="34" spans="1:67" ht="15.75" x14ac:dyDescent="0.3">
      <c r="A34" s="30"/>
      <c r="B34" s="125" t="s">
        <v>161</v>
      </c>
      <c r="C34" s="125" t="s">
        <v>162</v>
      </c>
      <c r="D34" s="126">
        <v>1961.431</v>
      </c>
      <c r="E34" s="126">
        <v>1971.752</v>
      </c>
      <c r="F34" s="126">
        <v>1982.5810000000001</v>
      </c>
      <c r="G34" s="126">
        <v>1995.0260000000001</v>
      </c>
      <c r="H34" s="126">
        <v>2009.2160000000001</v>
      </c>
      <c r="I34" s="126">
        <v>2024.0900000000001</v>
      </c>
      <c r="J34" s="126">
        <v>2042.5640000000001</v>
      </c>
      <c r="K34" s="126">
        <v>2062.5590000000002</v>
      </c>
      <c r="L34" s="126">
        <v>2084.3009999999999</v>
      </c>
      <c r="M34" s="126">
        <v>2105.9639999999999</v>
      </c>
      <c r="N34" s="126">
        <v>2132.5970000000002</v>
      </c>
      <c r="O34" s="126">
        <v>2163.2190000000001</v>
      </c>
      <c r="P34" s="126">
        <v>2191.0219999999999</v>
      </c>
      <c r="Q34" s="126">
        <v>2225.1880000000001</v>
      </c>
      <c r="R34" s="126">
        <v>2259.8150000000001</v>
      </c>
      <c r="S34" s="126">
        <v>2298.0660000000003</v>
      </c>
      <c r="T34" s="126">
        <v>2335.4299999999998</v>
      </c>
      <c r="U34" s="126">
        <v>2372.2490000000003</v>
      </c>
      <c r="V34" s="126">
        <v>2402.8820000000001</v>
      </c>
      <c r="W34" s="126">
        <v>2438.2330000000002</v>
      </c>
      <c r="X34" s="126">
        <v>2473.7780000000002</v>
      </c>
      <c r="Y34" s="126">
        <v>2508.942</v>
      </c>
      <c r="Z34" s="126">
        <v>2543.6330000000003</v>
      </c>
      <c r="AA34" s="126">
        <v>2577.8910000000001</v>
      </c>
      <c r="AB34" s="126">
        <v>2611.6860000000001</v>
      </c>
      <c r="AC34" s="126">
        <v>2645.0349999999999</v>
      </c>
      <c r="AD34" s="126">
        <v>2677.723</v>
      </c>
      <c r="AE34" s="126">
        <v>2709.8110000000001</v>
      </c>
      <c r="AF34" s="126">
        <v>2741.529</v>
      </c>
      <c r="AG34" s="126">
        <v>2772.8780000000002</v>
      </c>
      <c r="AH34" s="126">
        <v>2803.634</v>
      </c>
      <c r="AI34" s="126">
        <v>2833.567</v>
      </c>
      <c r="AJ34" s="126">
        <v>2862.3490000000002</v>
      </c>
      <c r="AK34" s="126">
        <v>2889.6530000000002</v>
      </c>
      <c r="AL34" s="126">
        <v>2915.1710000000003</v>
      </c>
      <c r="AM34" s="126">
        <v>2938.828</v>
      </c>
      <c r="AN34" s="126">
        <v>2960.5830000000001</v>
      </c>
      <c r="AO34" s="126">
        <v>2980.4090000000001</v>
      </c>
      <c r="AP34" s="126">
        <v>2998.6019999999999</v>
      </c>
      <c r="AQ34" s="126">
        <v>3015.5819999999999</v>
      </c>
      <c r="AR34" s="126">
        <v>3031.5650000000001</v>
      </c>
      <c r="AS34" s="126">
        <v>3046.9940000000001</v>
      </c>
      <c r="AT34" s="126">
        <v>3061.85</v>
      </c>
      <c r="AU34" s="126">
        <v>3076.1080000000002</v>
      </c>
      <c r="AV34" s="126">
        <v>3089.8150000000001</v>
      </c>
      <c r="AW34" s="126">
        <v>3103.2020000000002</v>
      </c>
      <c r="AX34" s="126">
        <v>3116.4230000000002</v>
      </c>
      <c r="AY34" s="126">
        <v>3129.4940000000001</v>
      </c>
      <c r="AZ34" s="126">
        <v>3142.3139999999999</v>
      </c>
      <c r="BA34" s="126">
        <v>3154.84</v>
      </c>
      <c r="BB34" s="126">
        <v>3167.0320000000002</v>
      </c>
      <c r="BC34" s="126">
        <v>3178.9780000000001</v>
      </c>
      <c r="BD34" s="126">
        <v>3190.759</v>
      </c>
      <c r="BE34" s="126">
        <v>3202.3830000000003</v>
      </c>
      <c r="BF34" s="126">
        <v>3213.8670000000002</v>
      </c>
      <c r="BG34" s="126">
        <v>3225.096</v>
      </c>
      <c r="BH34" s="126">
        <v>3236.1420000000003</v>
      </c>
      <c r="BI34" s="126">
        <v>3246.9969999999998</v>
      </c>
      <c r="BJ34" s="126">
        <v>3257.7469999999998</v>
      </c>
      <c r="BK34" s="126">
        <v>3268.444</v>
      </c>
      <c r="BL34" s="126">
        <v>3275.4470000000001</v>
      </c>
      <c r="BM34" s="30"/>
      <c r="BO34" s="30"/>
    </row>
    <row r="35" spans="1:67" ht="15.75" x14ac:dyDescent="0.3">
      <c r="A35" s="30"/>
      <c r="B35" s="125" t="s">
        <v>163</v>
      </c>
      <c r="C35" s="125" t="s">
        <v>164</v>
      </c>
      <c r="D35" s="126">
        <v>130.267</v>
      </c>
      <c r="E35" s="126">
        <v>130.90299999999999</v>
      </c>
      <c r="F35" s="126">
        <v>131.55799999999999</v>
      </c>
      <c r="G35" s="126">
        <v>132.26500000000001</v>
      </c>
      <c r="H35" s="126">
        <v>133.041</v>
      </c>
      <c r="I35" s="126">
        <v>133.82400000000001</v>
      </c>
      <c r="J35" s="126">
        <v>134.70699999999999</v>
      </c>
      <c r="K35" s="126">
        <v>135.60400000000001</v>
      </c>
      <c r="L35" s="126">
        <v>136.31800000000001</v>
      </c>
      <c r="M35" s="126">
        <v>136.827</v>
      </c>
      <c r="N35" s="126">
        <v>137.21700000000001</v>
      </c>
      <c r="O35" s="126">
        <v>137.81200000000001</v>
      </c>
      <c r="P35" s="126">
        <v>138.52100000000002</v>
      </c>
      <c r="Q35" s="126">
        <v>139.73599999999999</v>
      </c>
      <c r="R35" s="126">
        <v>141.077</v>
      </c>
      <c r="S35" s="126">
        <v>141.994</v>
      </c>
      <c r="T35" s="126">
        <v>142.892</v>
      </c>
      <c r="U35" s="126">
        <v>143.80500000000001</v>
      </c>
      <c r="V35" s="126">
        <v>144.58000000000001</v>
      </c>
      <c r="W35" s="126">
        <v>145.44400000000002</v>
      </c>
      <c r="X35" s="126">
        <v>146.31300000000002</v>
      </c>
      <c r="Y35" s="126">
        <v>147.17000000000002</v>
      </c>
      <c r="Z35" s="126">
        <v>148.01500000000001</v>
      </c>
      <c r="AA35" s="126">
        <v>148.83500000000001</v>
      </c>
      <c r="AB35" s="126">
        <v>149.666</v>
      </c>
      <c r="AC35" s="126">
        <v>150.47</v>
      </c>
      <c r="AD35" s="126">
        <v>151.27799999999999</v>
      </c>
      <c r="AE35" s="126">
        <v>152.077</v>
      </c>
      <c r="AF35" s="126">
        <v>152.863</v>
      </c>
      <c r="AG35" s="126">
        <v>153.66400000000002</v>
      </c>
      <c r="AH35" s="126">
        <v>154.43899999999999</v>
      </c>
      <c r="AI35" s="126">
        <v>155.20400000000001</v>
      </c>
      <c r="AJ35" s="126">
        <v>155.93800000000002</v>
      </c>
      <c r="AK35" s="126">
        <v>156.642</v>
      </c>
      <c r="AL35" s="126">
        <v>157.297</v>
      </c>
      <c r="AM35" s="126">
        <v>157.90100000000001</v>
      </c>
      <c r="AN35" s="126">
        <v>158.465</v>
      </c>
      <c r="AO35" s="126">
        <v>158.98699999999999</v>
      </c>
      <c r="AP35" s="126">
        <v>159.459</v>
      </c>
      <c r="AQ35" s="126">
        <v>159.90200000000002</v>
      </c>
      <c r="AR35" s="126">
        <v>160.31800000000001</v>
      </c>
      <c r="AS35" s="126">
        <v>160.72200000000001</v>
      </c>
      <c r="AT35" s="126">
        <v>161.11600000000001</v>
      </c>
      <c r="AU35" s="126">
        <v>161.50800000000001</v>
      </c>
      <c r="AV35" s="126">
        <v>161.86799999999999</v>
      </c>
      <c r="AW35" s="126">
        <v>162.22399999999999</v>
      </c>
      <c r="AX35" s="126">
        <v>162.57300000000001</v>
      </c>
      <c r="AY35" s="126">
        <v>162.93600000000001</v>
      </c>
      <c r="AZ35" s="126">
        <v>163.267</v>
      </c>
      <c r="BA35" s="126">
        <v>163.59399999999999</v>
      </c>
      <c r="BB35" s="126">
        <v>163.899</v>
      </c>
      <c r="BC35" s="126">
        <v>164.21299999999999</v>
      </c>
      <c r="BD35" s="126">
        <v>164.51400000000001</v>
      </c>
      <c r="BE35" s="126">
        <v>164.83500000000001</v>
      </c>
      <c r="BF35" s="126">
        <v>165.142</v>
      </c>
      <c r="BG35" s="126">
        <v>165.441</v>
      </c>
      <c r="BH35" s="126">
        <v>165.73400000000001</v>
      </c>
      <c r="BI35" s="126">
        <v>166.03300000000002</v>
      </c>
      <c r="BJ35" s="126">
        <v>166.31800000000001</v>
      </c>
      <c r="BK35" s="126">
        <v>166.60900000000001</v>
      </c>
      <c r="BL35" s="126">
        <v>166.76900000000001</v>
      </c>
      <c r="BM35" s="30"/>
      <c r="BO35" s="30"/>
    </row>
    <row r="36" spans="1:67" ht="15.75" x14ac:dyDescent="0.3">
      <c r="A36" s="30"/>
      <c r="B36" s="125" t="s">
        <v>165</v>
      </c>
      <c r="C36" s="125" t="s">
        <v>166</v>
      </c>
      <c r="D36" s="126">
        <v>237.93600000000001</v>
      </c>
      <c r="E36" s="126">
        <v>239.96600000000001</v>
      </c>
      <c r="F36" s="126">
        <v>243.02600000000001</v>
      </c>
      <c r="G36" s="126">
        <v>246.559</v>
      </c>
      <c r="H36" s="126">
        <v>251.32599999999999</v>
      </c>
      <c r="I36" s="126">
        <v>256.74900000000002</v>
      </c>
      <c r="J36" s="126">
        <v>262.74299999999999</v>
      </c>
      <c r="K36" s="126">
        <v>268.22700000000003</v>
      </c>
      <c r="L36" s="126">
        <v>273.04700000000003</v>
      </c>
      <c r="M36" s="126">
        <v>276.22199999999998</v>
      </c>
      <c r="N36" s="126">
        <v>279.09500000000003</v>
      </c>
      <c r="O36" s="126">
        <v>281.32400000000001</v>
      </c>
      <c r="P36" s="126">
        <v>282.2</v>
      </c>
      <c r="Q36" s="126">
        <v>283.11900000000003</v>
      </c>
      <c r="R36" s="126">
        <v>283.86099999999999</v>
      </c>
      <c r="S36" s="126">
        <v>284.61099999999999</v>
      </c>
      <c r="T36" s="126">
        <v>285.267</v>
      </c>
      <c r="U36" s="126">
        <v>285.92500000000001</v>
      </c>
      <c r="V36" s="126">
        <v>286.49200000000002</v>
      </c>
      <c r="W36" s="126">
        <v>287.17500000000001</v>
      </c>
      <c r="X36" s="126">
        <v>287.86400000000003</v>
      </c>
      <c r="Y36" s="126">
        <v>288.50700000000001</v>
      </c>
      <c r="Z36" s="126">
        <v>289.096</v>
      </c>
      <c r="AA36" s="126">
        <v>289.64600000000002</v>
      </c>
      <c r="AB36" s="126">
        <v>290.16000000000003</v>
      </c>
      <c r="AC36" s="126">
        <v>290.60200000000003</v>
      </c>
      <c r="AD36" s="126">
        <v>290.98500000000001</v>
      </c>
      <c r="AE36" s="126">
        <v>291.35500000000002</v>
      </c>
      <c r="AF36" s="126">
        <v>291.67200000000003</v>
      </c>
      <c r="AG36" s="126">
        <v>291.92700000000002</v>
      </c>
      <c r="AH36" s="126">
        <v>292.16800000000001</v>
      </c>
      <c r="AI36" s="126">
        <v>292.36700000000002</v>
      </c>
      <c r="AJ36" s="126">
        <v>292.53199999999998</v>
      </c>
      <c r="AK36" s="126">
        <v>292.64100000000002</v>
      </c>
      <c r="AL36" s="126">
        <v>292.7</v>
      </c>
      <c r="AM36" s="126">
        <v>292.69900000000001</v>
      </c>
      <c r="AN36" s="126">
        <v>292.68400000000003</v>
      </c>
      <c r="AO36" s="126">
        <v>292.61700000000002</v>
      </c>
      <c r="AP36" s="126">
        <v>292.55200000000002</v>
      </c>
      <c r="AQ36" s="126">
        <v>292.43299999999999</v>
      </c>
      <c r="AR36" s="126">
        <v>292.33499999999998</v>
      </c>
      <c r="AS36" s="126">
        <v>292.19299999999998</v>
      </c>
      <c r="AT36" s="126">
        <v>292.065</v>
      </c>
      <c r="AU36" s="126">
        <v>291.94200000000001</v>
      </c>
      <c r="AV36" s="126">
        <v>291.77800000000002</v>
      </c>
      <c r="AW36" s="126">
        <v>291.60300000000001</v>
      </c>
      <c r="AX36" s="126">
        <v>291.42700000000002</v>
      </c>
      <c r="AY36" s="126">
        <v>291.202</v>
      </c>
      <c r="AZ36" s="126">
        <v>291.01100000000002</v>
      </c>
      <c r="BA36" s="126">
        <v>290.822</v>
      </c>
      <c r="BB36" s="126">
        <v>290.57100000000003</v>
      </c>
      <c r="BC36" s="126">
        <v>290.322</v>
      </c>
      <c r="BD36" s="126">
        <v>290.041</v>
      </c>
      <c r="BE36" s="126">
        <v>289.78199999999998</v>
      </c>
      <c r="BF36" s="126">
        <v>289.52</v>
      </c>
      <c r="BG36" s="126">
        <v>289.214</v>
      </c>
      <c r="BH36" s="126">
        <v>288.88299999999998</v>
      </c>
      <c r="BI36" s="126">
        <v>288.56</v>
      </c>
      <c r="BJ36" s="126">
        <v>288.21100000000001</v>
      </c>
      <c r="BK36" s="126">
        <v>287.81200000000001</v>
      </c>
      <c r="BL36" s="126">
        <v>287.39800000000002</v>
      </c>
      <c r="BM36" s="30"/>
      <c r="BO36" s="30"/>
    </row>
    <row r="37" spans="1:67" ht="15.75" x14ac:dyDescent="0.3">
      <c r="A37" s="29"/>
      <c r="B37" s="171" t="s">
        <v>167</v>
      </c>
      <c r="C37" s="171" t="s">
        <v>168</v>
      </c>
      <c r="D37" s="173">
        <v>263.774</v>
      </c>
      <c r="E37" s="173">
        <v>267.73</v>
      </c>
      <c r="F37" s="173">
        <v>272.29599999999999</v>
      </c>
      <c r="G37" s="173">
        <v>278.10300000000001</v>
      </c>
      <c r="H37" s="173">
        <v>285.59800000000001</v>
      </c>
      <c r="I37" s="173">
        <v>294.09199999999998</v>
      </c>
      <c r="J37" s="173">
        <v>303.2</v>
      </c>
      <c r="K37" s="173">
        <v>312.06099999999998</v>
      </c>
      <c r="L37" s="173">
        <v>321.09000000000003</v>
      </c>
      <c r="M37" s="173">
        <v>328.15500000000003</v>
      </c>
      <c r="N37" s="173">
        <v>335.09800000000001</v>
      </c>
      <c r="O37" s="173">
        <v>341.24799999999999</v>
      </c>
      <c r="P37" s="173">
        <v>346.26900000000001</v>
      </c>
      <c r="Q37" s="173">
        <v>351.625</v>
      </c>
      <c r="R37" s="173">
        <v>355.88299999999998</v>
      </c>
      <c r="S37" s="173">
        <v>361.29500000000002</v>
      </c>
      <c r="T37" s="173">
        <v>367.04500000000002</v>
      </c>
      <c r="U37" s="173">
        <v>373.27300000000002</v>
      </c>
      <c r="V37" s="173">
        <v>376.91800000000001</v>
      </c>
      <c r="W37" s="173">
        <v>381.07800000000003</v>
      </c>
      <c r="X37" s="173">
        <v>385.21699999999998</v>
      </c>
      <c r="Y37" s="173">
        <v>389.29300000000001</v>
      </c>
      <c r="Z37" s="173">
        <v>393.31</v>
      </c>
      <c r="AA37" s="173">
        <v>397.30400000000003</v>
      </c>
      <c r="AB37" s="173">
        <v>401.238</v>
      </c>
      <c r="AC37" s="173">
        <v>405.11900000000003</v>
      </c>
      <c r="AD37" s="173">
        <v>408.94400000000002</v>
      </c>
      <c r="AE37" s="173">
        <v>412.69600000000003</v>
      </c>
      <c r="AF37" s="173">
        <v>416.39300000000003</v>
      </c>
      <c r="AG37" s="173">
        <v>420.03800000000001</v>
      </c>
      <c r="AH37" s="173">
        <v>423.642</v>
      </c>
      <c r="AI37" s="173">
        <v>427.13400000000001</v>
      </c>
      <c r="AJ37" s="173">
        <v>430.5</v>
      </c>
      <c r="AK37" s="173">
        <v>433.73400000000004</v>
      </c>
      <c r="AL37" s="173">
        <v>436.73700000000002</v>
      </c>
      <c r="AM37" s="173">
        <v>439.58300000000003</v>
      </c>
      <c r="AN37" s="173">
        <v>442.18</v>
      </c>
      <c r="AO37" s="173">
        <v>444.55400000000003</v>
      </c>
      <c r="AP37" s="173">
        <v>446.709</v>
      </c>
      <c r="AQ37" s="173">
        <v>448.7</v>
      </c>
      <c r="AR37" s="173">
        <v>450.58</v>
      </c>
      <c r="AS37" s="173">
        <v>452.39600000000002</v>
      </c>
      <c r="AT37" s="173">
        <v>454.13400000000001</v>
      </c>
      <c r="AU37" s="173">
        <v>455.80700000000002</v>
      </c>
      <c r="AV37" s="173">
        <v>457.44499999999999</v>
      </c>
      <c r="AW37" s="173">
        <v>459.01800000000003</v>
      </c>
      <c r="AX37" s="173">
        <v>460.54</v>
      </c>
      <c r="AY37" s="173">
        <v>462.04200000000003</v>
      </c>
      <c r="AZ37" s="173">
        <v>463.46000000000004</v>
      </c>
      <c r="BA37" s="173">
        <v>464.84300000000002</v>
      </c>
      <c r="BB37" s="173">
        <v>466.20699999999999</v>
      </c>
      <c r="BC37" s="173">
        <v>467.46899999999999</v>
      </c>
      <c r="BD37" s="173">
        <v>468.65699999999998</v>
      </c>
      <c r="BE37" s="173">
        <v>469.71199999999999</v>
      </c>
      <c r="BF37" s="173">
        <v>470.7</v>
      </c>
      <c r="BG37" s="173">
        <v>471.59700000000004</v>
      </c>
      <c r="BH37" s="173">
        <v>472.41500000000002</v>
      </c>
      <c r="BI37" s="173">
        <v>473.15100000000001</v>
      </c>
      <c r="BJ37" s="173">
        <v>473.83500000000004</v>
      </c>
      <c r="BK37" s="173">
        <v>474.40199999999999</v>
      </c>
      <c r="BL37" s="173">
        <v>474.63100000000003</v>
      </c>
      <c r="BM37" s="29"/>
      <c r="BO37" s="29"/>
    </row>
    <row r="38" spans="1:67" ht="15.75" x14ac:dyDescent="0.3">
      <c r="A38" s="29"/>
      <c r="B38" s="125" t="s">
        <v>169</v>
      </c>
      <c r="C38" s="125"/>
      <c r="D38" s="126">
        <v>3728.6909999999998</v>
      </c>
      <c r="E38" s="126">
        <v>3759.4209999999998</v>
      </c>
      <c r="F38" s="126">
        <v>3791.6580000000004</v>
      </c>
      <c r="G38" s="126">
        <v>3824.6549999999997</v>
      </c>
      <c r="H38" s="126">
        <v>3862.2090000000003</v>
      </c>
      <c r="I38" s="126">
        <v>3900.83</v>
      </c>
      <c r="J38" s="126">
        <v>3943.2039999999997</v>
      </c>
      <c r="K38" s="126">
        <v>3986.8649999999998</v>
      </c>
      <c r="L38" s="126">
        <v>4031.2850000000003</v>
      </c>
      <c r="M38" s="126">
        <v>4070.8870000000002</v>
      </c>
      <c r="N38" s="126">
        <v>4116.1130000000003</v>
      </c>
      <c r="O38" s="126">
        <v>4164.5360000000001</v>
      </c>
      <c r="P38" s="126">
        <v>4209.478000000001</v>
      </c>
      <c r="Q38" s="126">
        <v>4261.8649999999998</v>
      </c>
      <c r="R38" s="126">
        <v>4312.317</v>
      </c>
      <c r="S38" s="126">
        <v>4367.0879999999997</v>
      </c>
      <c r="T38" s="126">
        <v>4420.2869999999994</v>
      </c>
      <c r="U38" s="126">
        <v>4473.4279999999999</v>
      </c>
      <c r="V38" s="126">
        <v>4515.665</v>
      </c>
      <c r="W38" s="126">
        <v>4563.9570000000003</v>
      </c>
      <c r="X38" s="126">
        <v>4611.9450000000006</v>
      </c>
      <c r="Y38" s="126">
        <v>4659.28</v>
      </c>
      <c r="Z38" s="126">
        <v>4705.92</v>
      </c>
      <c r="AA38" s="126">
        <v>4751.9220000000005</v>
      </c>
      <c r="AB38" s="126">
        <v>4797.317</v>
      </c>
      <c r="AC38" s="126">
        <v>4841.9330000000009</v>
      </c>
      <c r="AD38" s="126">
        <v>4885.6570000000002</v>
      </c>
      <c r="AE38" s="126">
        <v>4928.5880000000006</v>
      </c>
      <c r="AF38" s="126">
        <v>4970.893</v>
      </c>
      <c r="AG38" s="126">
        <v>5012.6360000000004</v>
      </c>
      <c r="AH38" s="126">
        <v>5053.5650000000005</v>
      </c>
      <c r="AI38" s="126">
        <v>5093.2839999999997</v>
      </c>
      <c r="AJ38" s="126">
        <v>5131.4560000000001</v>
      </c>
      <c r="AK38" s="126">
        <v>5167.625</v>
      </c>
      <c r="AL38" s="126">
        <v>5201.3489999999993</v>
      </c>
      <c r="AM38" s="126">
        <v>5232.5590000000002</v>
      </c>
      <c r="AN38" s="126">
        <v>5261.1779999999999</v>
      </c>
      <c r="AO38" s="126">
        <v>5287.1450000000004</v>
      </c>
      <c r="AP38" s="126">
        <v>5310.8379999999997</v>
      </c>
      <c r="AQ38" s="126">
        <v>5332.7739999999994</v>
      </c>
      <c r="AR38" s="126">
        <v>5353.3890000000001</v>
      </c>
      <c r="AS38" s="126">
        <v>5373.192</v>
      </c>
      <c r="AT38" s="126">
        <v>5392.2010000000009</v>
      </c>
      <c r="AU38" s="126">
        <v>5410.4089999999997</v>
      </c>
      <c r="AV38" s="126">
        <v>5427.8490000000002</v>
      </c>
      <c r="AW38" s="126">
        <v>5444.7530000000006</v>
      </c>
      <c r="AX38" s="126">
        <v>5461.4230000000007</v>
      </c>
      <c r="AY38" s="126">
        <v>5477.7929999999997</v>
      </c>
      <c r="AZ38" s="126">
        <v>5493.7160000000003</v>
      </c>
      <c r="BA38" s="126">
        <v>5509.18</v>
      </c>
      <c r="BB38" s="126">
        <v>5524.188000000001</v>
      </c>
      <c r="BC38" s="126">
        <v>5538.7510000000002</v>
      </c>
      <c r="BD38" s="126">
        <v>5552.8780000000006</v>
      </c>
      <c r="BE38" s="126">
        <v>5566.5730000000003</v>
      </c>
      <c r="BF38" s="126">
        <v>5579.8180000000002</v>
      </c>
      <c r="BG38" s="126">
        <v>5592.6359999999995</v>
      </c>
      <c r="BH38" s="126">
        <v>5605.0340000000006</v>
      </c>
      <c r="BI38" s="126">
        <v>5617.0370000000003</v>
      </c>
      <c r="BJ38" s="126">
        <v>5628.6690000000008</v>
      </c>
      <c r="BK38" s="126">
        <v>5639.9660000000003</v>
      </c>
      <c r="BL38" s="126">
        <v>5646.5320000000011</v>
      </c>
      <c r="BM38" s="29"/>
      <c r="BO38" s="29"/>
    </row>
    <row r="39" spans="1:67" x14ac:dyDescent="0.25">
      <c r="A39" s="29"/>
      <c r="B39" s="29"/>
      <c r="C39" s="32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33"/>
      <c r="Y39" s="29"/>
      <c r="Z39" s="29"/>
      <c r="AA39" s="29"/>
      <c r="AB39" s="29"/>
      <c r="AC39" s="29"/>
      <c r="AD39" s="35"/>
      <c r="AE39" s="29"/>
      <c r="AF39" s="29"/>
      <c r="AG39" s="29"/>
      <c r="AH39" s="29"/>
      <c r="AI39" s="29"/>
      <c r="AJ39" s="29"/>
      <c r="AK39" s="29"/>
      <c r="AL39" s="29"/>
      <c r="BM39" s="29"/>
      <c r="BN39" s="29"/>
      <c r="BO39" s="29"/>
    </row>
    <row r="40" spans="1:67" x14ac:dyDescent="0.25">
      <c r="A40" s="29"/>
      <c r="B40" s="29"/>
      <c r="C40" s="32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33"/>
      <c r="Y40" s="29"/>
      <c r="Z40" s="29"/>
      <c r="AA40" s="29"/>
      <c r="AB40" s="29"/>
      <c r="AC40" s="29"/>
      <c r="AD40" s="35"/>
      <c r="AE40" s="29"/>
      <c r="AF40" s="29"/>
      <c r="AG40" s="29"/>
      <c r="AH40" s="29"/>
      <c r="AI40" s="29"/>
      <c r="AJ40" s="29"/>
      <c r="AK40" s="29"/>
      <c r="AL40" s="29"/>
      <c r="BM40" s="29"/>
      <c r="BN40" s="29"/>
      <c r="BO40" s="29"/>
    </row>
    <row r="41" spans="1:67" x14ac:dyDescent="0.25">
      <c r="A41" s="29"/>
      <c r="B41" s="29"/>
      <c r="C41" s="32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33"/>
      <c r="Y41" s="29"/>
      <c r="Z41" s="29"/>
      <c r="AA41" s="29"/>
      <c r="AB41" s="29"/>
      <c r="AC41" s="29"/>
      <c r="AD41" s="35"/>
      <c r="AE41" s="29"/>
      <c r="AF41" s="29"/>
      <c r="AG41" s="29"/>
      <c r="AH41" s="29"/>
      <c r="AI41" s="29"/>
      <c r="AJ41" s="29"/>
      <c r="AK41" s="29"/>
      <c r="AL41" s="29"/>
      <c r="BM41" s="29"/>
      <c r="BN41" s="29"/>
      <c r="BO41" s="29"/>
    </row>
    <row r="42" spans="1:67" x14ac:dyDescent="0.25">
      <c r="A42" s="29"/>
      <c r="B42" s="29"/>
      <c r="C42" s="32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33"/>
      <c r="Y42" s="29"/>
      <c r="Z42" s="29"/>
      <c r="AA42" s="29"/>
      <c r="AB42" s="29"/>
      <c r="AC42" s="29"/>
      <c r="AD42" s="35"/>
      <c r="AE42" s="29"/>
      <c r="AF42" s="29"/>
      <c r="AG42" s="29"/>
      <c r="AH42" s="29"/>
      <c r="AI42" s="29"/>
      <c r="AJ42" s="29"/>
      <c r="AK42" s="29"/>
      <c r="AL42" s="29"/>
      <c r="BM42" s="29"/>
      <c r="BN42" s="29"/>
      <c r="BO42" s="29"/>
    </row>
    <row r="43" spans="1:67" x14ac:dyDescent="0.25">
      <c r="A43" s="29"/>
      <c r="B43" s="29"/>
      <c r="C43" s="32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33"/>
      <c r="Y43" s="29"/>
      <c r="Z43" s="29"/>
      <c r="AA43" s="29"/>
      <c r="AB43" s="29"/>
      <c r="AC43" s="29"/>
      <c r="AD43" s="35"/>
      <c r="AE43" s="29"/>
      <c r="AF43" s="29"/>
      <c r="AG43" s="29"/>
      <c r="AH43" s="29"/>
      <c r="AI43" s="29"/>
      <c r="AJ43" s="29"/>
      <c r="AK43" s="29"/>
      <c r="AL43" s="29"/>
      <c r="BM43" s="29"/>
      <c r="BN43" s="29"/>
      <c r="BO43" s="29"/>
    </row>
    <row r="44" spans="1:67" x14ac:dyDescent="0.25">
      <c r="A44" s="29"/>
      <c r="B44" s="29"/>
      <c r="C44" s="32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33"/>
      <c r="Y44" s="29"/>
      <c r="Z44" s="29"/>
      <c r="AA44" s="29"/>
      <c r="AB44" s="29"/>
      <c r="AC44" s="29"/>
      <c r="AD44" s="35"/>
      <c r="AE44" s="29"/>
      <c r="AF44" s="29"/>
      <c r="AG44" s="29"/>
      <c r="AH44" s="29"/>
      <c r="AI44" s="29"/>
      <c r="AJ44" s="29"/>
      <c r="AK44" s="29"/>
      <c r="AL44" s="29"/>
      <c r="BM44" s="29"/>
      <c r="BN44" s="29"/>
      <c r="BO44" s="29"/>
    </row>
    <row r="45" spans="1:67" x14ac:dyDescent="0.25">
      <c r="A45" s="29"/>
      <c r="B45" s="29"/>
      <c r="C45" s="32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33"/>
      <c r="Y45" s="29"/>
      <c r="Z45" s="29"/>
      <c r="AA45" s="29"/>
      <c r="AB45" s="29"/>
      <c r="AC45" s="29"/>
      <c r="AD45" s="35"/>
      <c r="AE45" s="29"/>
      <c r="AF45" s="29"/>
      <c r="AG45" s="29"/>
      <c r="AH45" s="29"/>
      <c r="AI45" s="29"/>
      <c r="AJ45" s="29"/>
      <c r="AK45" s="29"/>
      <c r="AL45" s="29"/>
      <c r="BM45" s="29"/>
      <c r="BN45" s="29"/>
      <c r="BO45" s="29"/>
    </row>
    <row r="46" spans="1:67" x14ac:dyDescent="0.25">
      <c r="A46" s="29"/>
      <c r="B46" s="29"/>
      <c r="C46" s="32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33"/>
      <c r="Y46" s="29"/>
      <c r="Z46" s="29"/>
      <c r="AA46" s="29"/>
      <c r="AB46" s="29"/>
      <c r="AC46" s="29"/>
      <c r="AD46" s="35"/>
      <c r="AE46" s="29"/>
      <c r="AF46" s="29"/>
      <c r="AG46" s="29"/>
      <c r="AH46" s="29"/>
      <c r="AI46" s="29"/>
      <c r="AJ46" s="29"/>
      <c r="AK46" s="29"/>
      <c r="AL46" s="29"/>
      <c r="BM46" s="29"/>
      <c r="BN46" s="29"/>
      <c r="BO46" s="29"/>
    </row>
    <row r="47" spans="1:67" x14ac:dyDescent="0.25">
      <c r="A47" s="29"/>
      <c r="B47" s="29"/>
      <c r="C47" s="32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33"/>
      <c r="Y47" s="29"/>
      <c r="Z47" s="29"/>
      <c r="AA47" s="29"/>
      <c r="AB47" s="29"/>
      <c r="AC47" s="29"/>
      <c r="AD47" s="35"/>
      <c r="AE47" s="29"/>
      <c r="AF47" s="29"/>
      <c r="AG47" s="29"/>
      <c r="AH47" s="29"/>
      <c r="AI47" s="29"/>
      <c r="AJ47" s="29"/>
      <c r="AK47" s="29"/>
      <c r="AL47" s="29"/>
      <c r="BM47" s="29"/>
      <c r="BN47" s="29"/>
      <c r="BO47" s="29"/>
    </row>
    <row r="48" spans="1:67" x14ac:dyDescent="0.25">
      <c r="A48" s="29"/>
      <c r="B48" s="29"/>
      <c r="C48" s="32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33"/>
      <c r="Y48" s="29"/>
      <c r="Z48" s="29"/>
      <c r="AA48" s="29"/>
      <c r="AB48" s="29"/>
      <c r="AC48" s="29"/>
      <c r="AD48" s="35"/>
      <c r="AE48" s="29"/>
      <c r="AF48" s="29"/>
      <c r="AG48" s="29"/>
      <c r="AH48" s="29"/>
      <c r="AI48" s="29"/>
      <c r="AJ48" s="29"/>
      <c r="AK48" s="29"/>
      <c r="AL48" s="29"/>
      <c r="BM48" s="29"/>
      <c r="BN48" s="29"/>
      <c r="BO48" s="29"/>
    </row>
    <row r="49" spans="1:67" x14ac:dyDescent="0.25">
      <c r="A49" s="29"/>
      <c r="B49" s="29"/>
      <c r="C49" s="32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33"/>
      <c r="Y49" s="29"/>
      <c r="Z49" s="29"/>
      <c r="AA49" s="29"/>
      <c r="AB49" s="29"/>
      <c r="AC49" s="29"/>
      <c r="AD49" s="35"/>
      <c r="AE49" s="29"/>
      <c r="AF49" s="29"/>
      <c r="AG49" s="29"/>
      <c r="AH49" s="29"/>
      <c r="AI49" s="29"/>
      <c r="AJ49" s="29"/>
      <c r="AK49" s="29"/>
      <c r="AL49" s="29"/>
      <c r="BM49" s="29"/>
      <c r="BN49" s="29"/>
      <c r="BO49" s="29"/>
    </row>
    <row r="50" spans="1:67" x14ac:dyDescent="0.25">
      <c r="A50" s="30"/>
      <c r="B50" s="30"/>
      <c r="C50" s="32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3"/>
      <c r="Y50" s="30"/>
      <c r="Z50" s="30"/>
      <c r="AA50" s="30"/>
      <c r="AB50" s="30"/>
      <c r="AC50" s="30"/>
      <c r="AD50" s="35"/>
      <c r="AE50" s="30"/>
      <c r="AF50" s="30"/>
      <c r="AG50" s="30"/>
      <c r="AH50" s="30"/>
      <c r="AI50" s="30"/>
      <c r="AJ50" s="30"/>
      <c r="AK50" s="30"/>
      <c r="AL50" s="30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0"/>
      <c r="BN50" s="30"/>
      <c r="BO50" s="30"/>
    </row>
    <row r="51" spans="1:67" x14ac:dyDescent="0.25">
      <c r="A51" s="30"/>
      <c r="B51" s="30"/>
      <c r="C51" s="32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3"/>
      <c r="Y51" s="30"/>
      <c r="Z51" s="30"/>
      <c r="AA51" s="30"/>
      <c r="AB51" s="30"/>
      <c r="AC51" s="30"/>
      <c r="AD51" s="35"/>
      <c r="AE51" s="30"/>
      <c r="AF51" s="30"/>
      <c r="AG51" s="30"/>
      <c r="AH51" s="30"/>
      <c r="AI51" s="30"/>
      <c r="AJ51" s="30"/>
      <c r="AK51" s="30"/>
      <c r="AL51" s="30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0"/>
      <c r="BN51" s="30"/>
      <c r="BO51" s="30"/>
    </row>
    <row r="52" spans="1:67" x14ac:dyDescent="0.25">
      <c r="A52" s="30"/>
      <c r="B52" s="30"/>
      <c r="C52" s="32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3"/>
      <c r="Y52" s="30"/>
      <c r="Z52" s="30"/>
      <c r="AA52" s="30"/>
      <c r="AB52" s="30"/>
      <c r="AC52" s="30"/>
      <c r="AD52" s="35"/>
      <c r="AE52" s="30"/>
      <c r="AF52" s="30"/>
      <c r="AG52" s="30"/>
      <c r="AH52" s="30"/>
      <c r="AI52" s="30"/>
      <c r="AJ52" s="30"/>
      <c r="AK52" s="30"/>
      <c r="AL52" s="30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0"/>
      <c r="BN52" s="30"/>
      <c r="BO52" s="30"/>
    </row>
    <row r="53" spans="1:67" x14ac:dyDescent="0.25">
      <c r="A53" s="30"/>
      <c r="B53" s="30"/>
      <c r="C53" s="32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3"/>
      <c r="Y53" s="30"/>
      <c r="Z53" s="30"/>
      <c r="AA53" s="30"/>
      <c r="AB53" s="30"/>
      <c r="AC53" s="30"/>
      <c r="AD53" s="35"/>
      <c r="AE53" s="30"/>
      <c r="AF53" s="30"/>
      <c r="AG53" s="30"/>
      <c r="AH53" s="30"/>
      <c r="AI53" s="30"/>
      <c r="AJ53" s="30"/>
      <c r="AK53" s="30"/>
      <c r="AL53" s="30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0"/>
      <c r="BN53" s="30"/>
      <c r="BO53" s="30"/>
    </row>
    <row r="54" spans="1:67" x14ac:dyDescent="0.25">
      <c r="A54" s="30"/>
      <c r="B54" s="30"/>
      <c r="C54" s="32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3"/>
      <c r="Y54" s="30"/>
      <c r="Z54" s="30"/>
      <c r="AA54" s="30"/>
      <c r="AB54" s="30"/>
      <c r="AC54" s="30"/>
      <c r="AD54" s="35"/>
      <c r="AE54" s="30"/>
      <c r="AF54" s="30"/>
      <c r="AG54" s="30"/>
      <c r="AH54" s="30"/>
      <c r="AI54" s="30"/>
      <c r="AJ54" s="30"/>
      <c r="AK54" s="30"/>
      <c r="AL54" s="30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0"/>
      <c r="BN54" s="30"/>
      <c r="BO54" s="30"/>
    </row>
    <row r="55" spans="1:67" x14ac:dyDescent="0.25">
      <c r="A55" s="30"/>
      <c r="B55" s="30"/>
      <c r="C55" s="32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3"/>
      <c r="Y55" s="30"/>
      <c r="Z55" s="30"/>
      <c r="AA55" s="30"/>
      <c r="AB55" s="30"/>
      <c r="AC55" s="30"/>
      <c r="AD55" s="35"/>
      <c r="AE55" s="30"/>
      <c r="AF55" s="30"/>
      <c r="AG55" s="30"/>
      <c r="AH55" s="30"/>
      <c r="AI55" s="30"/>
      <c r="AJ55" s="30"/>
      <c r="AK55" s="30"/>
      <c r="AL55" s="30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0"/>
      <c r="BN55" s="30"/>
      <c r="BO55" s="30"/>
    </row>
    <row r="56" spans="1:67" x14ac:dyDescent="0.25">
      <c r="A56" s="30"/>
      <c r="B56" s="30"/>
      <c r="C56" s="32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3"/>
      <c r="Y56" s="30"/>
      <c r="Z56" s="30"/>
      <c r="AA56" s="30"/>
      <c r="AB56" s="30"/>
      <c r="AC56" s="30"/>
      <c r="AD56" s="35"/>
      <c r="AE56" s="30"/>
      <c r="AF56" s="30"/>
      <c r="AG56" s="30"/>
      <c r="AH56" s="30"/>
      <c r="AI56" s="30"/>
      <c r="AJ56" s="30"/>
      <c r="AK56" s="30"/>
      <c r="AL56" s="30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0"/>
      <c r="BN56" s="30"/>
      <c r="BO56" s="30"/>
    </row>
    <row r="57" spans="1:67" x14ac:dyDescent="0.25">
      <c r="A57" s="30"/>
      <c r="B57" s="30"/>
      <c r="C57" s="32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3"/>
      <c r="Y57" s="30"/>
      <c r="Z57" s="30"/>
      <c r="AA57" s="30"/>
      <c r="AB57" s="30"/>
      <c r="AC57" s="30"/>
      <c r="AD57" s="35"/>
      <c r="AE57" s="30"/>
      <c r="AF57" s="30"/>
      <c r="AG57" s="30"/>
      <c r="AH57" s="30"/>
      <c r="AI57" s="30"/>
      <c r="AJ57" s="30"/>
      <c r="AK57" s="30"/>
      <c r="AL57" s="30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0"/>
      <c r="BN57" s="30"/>
      <c r="BO57" s="30"/>
    </row>
    <row r="58" spans="1:67" x14ac:dyDescent="0.25">
      <c r="A58" s="30"/>
      <c r="B58" s="30"/>
      <c r="C58" s="32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3"/>
      <c r="Y58" s="30"/>
      <c r="Z58" s="30"/>
      <c r="AA58" s="30"/>
      <c r="AB58" s="30"/>
      <c r="AC58" s="30"/>
      <c r="AD58" s="35"/>
      <c r="AE58" s="30"/>
      <c r="AF58" s="30"/>
      <c r="AG58" s="30"/>
      <c r="AH58" s="30"/>
      <c r="AI58" s="30"/>
      <c r="AJ58" s="30"/>
      <c r="AK58" s="30"/>
      <c r="AL58" s="30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0"/>
      <c r="BN58" s="30"/>
      <c r="BO58" s="30"/>
    </row>
    <row r="59" spans="1:67" x14ac:dyDescent="0.25">
      <c r="A59" s="30"/>
      <c r="B59" s="30"/>
      <c r="C59" s="32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3"/>
      <c r="Y59" s="30"/>
      <c r="Z59" s="30"/>
      <c r="AA59" s="30"/>
      <c r="AB59" s="30"/>
      <c r="AC59" s="30"/>
      <c r="AD59" s="35"/>
      <c r="AE59" s="30"/>
      <c r="AF59" s="30"/>
      <c r="AG59" s="30"/>
      <c r="AH59" s="30"/>
      <c r="AI59" s="30"/>
      <c r="AJ59" s="30"/>
      <c r="AK59" s="30"/>
      <c r="AL59" s="30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0"/>
      <c r="BN59" s="30"/>
      <c r="BO59" s="30"/>
    </row>
    <row r="60" spans="1:67" x14ac:dyDescent="0.25">
      <c r="A60" s="30"/>
      <c r="B60" s="30"/>
      <c r="C60" s="32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3"/>
      <c r="Y60" s="30"/>
      <c r="Z60" s="30"/>
      <c r="AA60" s="30"/>
      <c r="AB60" s="30"/>
      <c r="AC60" s="30"/>
      <c r="AD60" s="35"/>
      <c r="AE60" s="30"/>
      <c r="AF60" s="30"/>
      <c r="AG60" s="30"/>
      <c r="AH60" s="30"/>
      <c r="AI60" s="30"/>
      <c r="AJ60" s="30"/>
      <c r="AK60" s="30"/>
      <c r="AL60" s="30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0"/>
      <c r="BN60" s="30"/>
      <c r="BO60" s="30"/>
    </row>
    <row r="61" spans="1:67" x14ac:dyDescent="0.25">
      <c r="A61" s="30"/>
      <c r="B61" s="30"/>
      <c r="C61" s="32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3"/>
      <c r="Y61" s="30"/>
      <c r="Z61" s="30"/>
      <c r="AA61" s="30"/>
      <c r="AB61" s="30"/>
      <c r="AC61" s="30"/>
      <c r="AD61" s="35"/>
      <c r="AE61" s="30"/>
      <c r="AF61" s="30"/>
      <c r="AG61" s="30"/>
      <c r="AH61" s="30"/>
      <c r="AI61" s="30"/>
      <c r="AJ61" s="30"/>
      <c r="AK61" s="30"/>
      <c r="AL61" s="30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0"/>
      <c r="BN61" s="30"/>
      <c r="BO61" s="30"/>
    </row>
    <row r="62" spans="1:67" x14ac:dyDescent="0.25">
      <c r="A62" s="30"/>
      <c r="B62" s="30"/>
      <c r="C62" s="32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3"/>
      <c r="Y62" s="30"/>
      <c r="Z62" s="30"/>
      <c r="AA62" s="30"/>
      <c r="AB62" s="30"/>
      <c r="AC62" s="30"/>
      <c r="AD62" s="35"/>
      <c r="AE62" s="30"/>
      <c r="AF62" s="30"/>
      <c r="AG62" s="30"/>
      <c r="AH62" s="30"/>
      <c r="AI62" s="30"/>
      <c r="AJ62" s="30"/>
      <c r="AK62" s="30"/>
      <c r="AL62" s="30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0"/>
      <c r="BN62" s="30"/>
      <c r="BO62" s="30"/>
    </row>
    <row r="63" spans="1:67" x14ac:dyDescent="0.25">
      <c r="A63" s="30"/>
      <c r="B63" s="30"/>
      <c r="C63" s="32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3"/>
      <c r="Y63" s="30"/>
      <c r="Z63" s="30"/>
      <c r="AA63" s="30"/>
      <c r="AB63" s="30"/>
      <c r="AC63" s="30"/>
      <c r="AD63" s="35"/>
      <c r="AE63" s="30"/>
      <c r="AF63" s="30"/>
      <c r="AG63" s="30"/>
      <c r="AH63" s="30"/>
      <c r="AI63" s="30"/>
      <c r="AJ63" s="30"/>
      <c r="AK63" s="30"/>
      <c r="AL63" s="30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0"/>
      <c r="BN63" s="30"/>
      <c r="BO63" s="30"/>
    </row>
    <row r="64" spans="1:67" x14ac:dyDescent="0.25">
      <c r="A64" s="30"/>
      <c r="B64" s="30"/>
      <c r="C64" s="32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3"/>
      <c r="Y64" s="30"/>
      <c r="Z64" s="30"/>
      <c r="AA64" s="30"/>
      <c r="AB64" s="30"/>
      <c r="AC64" s="30"/>
      <c r="AD64" s="35"/>
      <c r="AE64" s="30"/>
      <c r="AF64" s="30"/>
      <c r="AG64" s="30"/>
      <c r="AH64" s="30"/>
      <c r="AI64" s="30"/>
      <c r="AJ64" s="30"/>
      <c r="AK64" s="30"/>
      <c r="AL64" s="30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0"/>
      <c r="BN64" s="30"/>
      <c r="BO64" s="30"/>
    </row>
    <row r="65" spans="1:67" x14ac:dyDescent="0.25">
      <c r="A65" s="30"/>
      <c r="B65" s="30"/>
      <c r="C65" s="32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3"/>
      <c r="Y65" s="30"/>
      <c r="Z65" s="30"/>
      <c r="AA65" s="30"/>
      <c r="AB65" s="30"/>
      <c r="AC65" s="30"/>
      <c r="AD65" s="35"/>
      <c r="AE65" s="30"/>
      <c r="AF65" s="30"/>
      <c r="AG65" s="30"/>
      <c r="AH65" s="30"/>
      <c r="AI65" s="30"/>
      <c r="AJ65" s="30"/>
      <c r="AK65" s="30"/>
      <c r="AL65" s="30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0"/>
      <c r="BN65" s="30"/>
      <c r="BO65" s="30"/>
    </row>
    <row r="66" spans="1:67" x14ac:dyDescent="0.25">
      <c r="A66" s="30"/>
      <c r="B66" s="30"/>
      <c r="C66" s="32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3"/>
      <c r="Y66" s="30"/>
      <c r="Z66" s="30"/>
      <c r="AA66" s="30"/>
      <c r="AB66" s="30"/>
      <c r="AC66" s="30"/>
      <c r="AD66" s="35"/>
      <c r="AE66" s="30"/>
      <c r="AF66" s="30"/>
      <c r="AG66" s="30"/>
      <c r="AH66" s="30"/>
      <c r="AI66" s="30"/>
      <c r="AJ66" s="30"/>
      <c r="AK66" s="30"/>
      <c r="AL66" s="30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0"/>
      <c r="BN66" s="30"/>
      <c r="BO66" s="30"/>
    </row>
    <row r="67" spans="1:67" x14ac:dyDescent="0.25">
      <c r="A67" s="30"/>
      <c r="B67" s="30"/>
      <c r="C67" s="32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3"/>
      <c r="Y67" s="30"/>
      <c r="Z67" s="30"/>
      <c r="AA67" s="30"/>
      <c r="AB67" s="30"/>
      <c r="AC67" s="30"/>
      <c r="AD67" s="35"/>
      <c r="AE67" s="30"/>
      <c r="AF67" s="30"/>
      <c r="AG67" s="30"/>
      <c r="AH67" s="30"/>
      <c r="AI67" s="30"/>
      <c r="AJ67" s="30"/>
      <c r="AK67" s="30"/>
      <c r="AL67" s="30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0"/>
      <c r="BN67" s="30"/>
      <c r="BO67" s="30"/>
    </row>
    <row r="68" spans="1:67" x14ac:dyDescent="0.25">
      <c r="A68" s="30"/>
      <c r="B68" s="30"/>
      <c r="C68" s="32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3"/>
      <c r="Y68" s="30"/>
      <c r="Z68" s="30"/>
      <c r="AA68" s="30"/>
      <c r="AB68" s="30"/>
      <c r="AC68" s="30"/>
      <c r="AD68" s="35"/>
      <c r="AE68" s="30"/>
      <c r="AF68" s="30"/>
      <c r="AG68" s="30"/>
      <c r="AH68" s="30"/>
      <c r="AI68" s="30"/>
      <c r="AJ68" s="30"/>
      <c r="AK68" s="30"/>
      <c r="AL68" s="30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0"/>
      <c r="BN68" s="30"/>
      <c r="BO68" s="30"/>
    </row>
    <row r="69" spans="1:67" x14ac:dyDescent="0.25">
      <c r="A69" s="30"/>
      <c r="B69" s="30"/>
      <c r="C69" s="32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3"/>
      <c r="Y69" s="30"/>
      <c r="Z69" s="30"/>
      <c r="AA69" s="30"/>
      <c r="AB69" s="30"/>
      <c r="AC69" s="30"/>
      <c r="AD69" s="35"/>
      <c r="AE69" s="30"/>
      <c r="AF69" s="30"/>
      <c r="AG69" s="30"/>
      <c r="AH69" s="30"/>
      <c r="AI69" s="30"/>
      <c r="AJ69" s="30"/>
      <c r="AK69" s="30"/>
      <c r="AL69" s="30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0"/>
      <c r="BN69" s="30"/>
      <c r="BO69" s="30"/>
    </row>
    <row r="70" spans="1:67" x14ac:dyDescent="0.25">
      <c r="A70" s="30"/>
      <c r="B70" s="30"/>
      <c r="C70" s="32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3"/>
      <c r="Y70" s="30"/>
      <c r="Z70" s="30"/>
      <c r="AA70" s="30"/>
      <c r="AB70" s="30"/>
      <c r="AC70" s="30"/>
      <c r="AD70" s="35"/>
      <c r="AE70" s="30"/>
      <c r="AF70" s="30"/>
      <c r="AG70" s="30"/>
      <c r="AH70" s="30"/>
      <c r="AI70" s="30"/>
      <c r="AJ70" s="30"/>
      <c r="AK70" s="30"/>
      <c r="AL70" s="30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0"/>
      <c r="BN70" s="30"/>
      <c r="BO70" s="30"/>
    </row>
    <row r="71" spans="1:67" x14ac:dyDescent="0.25">
      <c r="A71" s="30"/>
      <c r="B71" s="30"/>
      <c r="C71" s="32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3"/>
      <c r="Y71" s="30"/>
      <c r="Z71" s="30"/>
      <c r="AA71" s="30"/>
      <c r="AB71" s="30"/>
      <c r="AC71" s="30"/>
      <c r="AD71" s="35"/>
      <c r="AE71" s="30"/>
      <c r="AF71" s="30"/>
      <c r="AG71" s="30"/>
      <c r="AH71" s="30"/>
      <c r="AI71" s="30"/>
      <c r="AJ71" s="30"/>
      <c r="AK71" s="30"/>
      <c r="AL71" s="30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0"/>
      <c r="BN71" s="30"/>
      <c r="BO71" s="30"/>
    </row>
    <row r="72" spans="1:67" x14ac:dyDescent="0.25">
      <c r="A72" s="29"/>
      <c r="B72" s="29"/>
      <c r="C72" s="32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33"/>
      <c r="Y72" s="29"/>
      <c r="Z72" s="29"/>
      <c r="AA72" s="29"/>
      <c r="AB72" s="29"/>
      <c r="AC72" s="29"/>
      <c r="AD72" s="35"/>
      <c r="AE72" s="29"/>
      <c r="AF72" s="29"/>
      <c r="AG72" s="29"/>
      <c r="AH72" s="29"/>
      <c r="AI72" s="29"/>
      <c r="AJ72" s="29"/>
      <c r="AK72" s="29"/>
      <c r="AL72" s="29"/>
      <c r="BM72" s="29"/>
      <c r="BN72" s="29"/>
      <c r="BO72" s="29"/>
    </row>
    <row r="73" spans="1:67" x14ac:dyDescent="0.25">
      <c r="A73" s="29"/>
      <c r="B73" s="29"/>
      <c r="C73" s="32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33"/>
      <c r="Y73" s="29"/>
      <c r="Z73" s="29"/>
      <c r="AA73" s="29"/>
      <c r="AB73" s="29"/>
      <c r="AC73" s="29"/>
      <c r="AD73" s="35"/>
      <c r="AE73" s="29"/>
      <c r="AF73" s="29"/>
      <c r="AG73" s="29"/>
      <c r="AH73" s="29"/>
      <c r="AI73" s="29"/>
      <c r="AJ73" s="29"/>
      <c r="AK73" s="29"/>
      <c r="AL73" s="29"/>
      <c r="BM73" s="29"/>
      <c r="BN73" s="29"/>
      <c r="BO73" s="29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3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8.7109375" style="85" customWidth="1"/>
    <col min="3" max="3" width="13.7109375" style="85" customWidth="1"/>
    <col min="4" max="4" width="11.5703125" style="85"/>
    <col min="5" max="22" width="0" style="85" hidden="1" customWidth="1" outlineLevel="1"/>
    <col min="23" max="23" width="11.5703125" style="85" collapsed="1"/>
    <col min="24" max="28" width="0" style="85" hidden="1" customWidth="1" outlineLevel="1"/>
    <col min="29" max="29" width="11.5703125" style="85" collapsed="1"/>
    <col min="30" max="33" width="0" style="85" hidden="1" customWidth="1" outlineLevel="1"/>
    <col min="34" max="34" width="11.5703125" style="85" collapsed="1"/>
    <col min="35" max="38" width="0" style="85" hidden="1" customWidth="1" outlineLevel="1"/>
    <col min="39" max="39" width="11.5703125" style="85" collapsed="1"/>
    <col min="40" max="43" width="0" style="85" hidden="1" customWidth="1" outlineLevel="1"/>
    <col min="44" max="44" width="11.5703125" style="85" collapsed="1"/>
    <col min="45" max="48" width="0" style="85" hidden="1" customWidth="1" outlineLevel="1"/>
    <col min="49" max="49" width="11.5703125" style="85" collapsed="1"/>
    <col min="50" max="53" width="0" style="85" hidden="1" customWidth="1" outlineLevel="1"/>
    <col min="54" max="54" width="11.5703125" style="85" collapsed="1"/>
    <col min="55" max="58" width="0" style="85" hidden="1" customWidth="1" outlineLevel="1"/>
    <col min="59" max="59" width="11.5703125" style="85" collapsed="1"/>
    <col min="60" max="63" width="0" style="85" hidden="1" customWidth="1" outlineLevel="1"/>
    <col min="64" max="64" width="11.5703125" style="85" collapsed="1"/>
    <col min="65" max="65" width="11.5703125" style="85"/>
  </cols>
  <sheetData>
    <row r="1" spans="1:65" x14ac:dyDescent="0.25">
      <c r="A1" s="99" t="s">
        <v>3</v>
      </c>
    </row>
    <row r="3" spans="1:65" x14ac:dyDescent="0.25">
      <c r="BM3" s="48"/>
    </row>
    <row r="4" spans="1:65" x14ac:dyDescent="0.25">
      <c r="BM4" s="48"/>
    </row>
    <row r="7" spans="1:65" ht="15.75" thickBot="1" x14ac:dyDescent="0.3"/>
    <row r="8" spans="1:65" ht="16.5" x14ac:dyDescent="0.25">
      <c r="B8" s="4" t="s">
        <v>310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</row>
    <row r="9" spans="1:65" ht="5.45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</row>
    <row r="18" spans="1:65" x14ac:dyDescent="0.25"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</row>
    <row r="19" spans="1:65" x14ac:dyDescent="0.25">
      <c r="X19" s="33"/>
      <c r="AD19" s="35"/>
    </row>
    <row r="20" spans="1:65" x14ac:dyDescent="0.25">
      <c r="X20" s="33"/>
      <c r="AD20" s="35"/>
    </row>
    <row r="21" spans="1:65" x14ac:dyDescent="0.25">
      <c r="X21" s="33"/>
      <c r="AD21" s="35"/>
    </row>
    <row r="22" spans="1:65" x14ac:dyDescent="0.25">
      <c r="X22" s="33"/>
      <c r="AD22" s="35"/>
    </row>
    <row r="23" spans="1:65" x14ac:dyDescent="0.25">
      <c r="X23" s="33"/>
      <c r="AD23" s="35"/>
    </row>
    <row r="24" spans="1:65" x14ac:dyDescent="0.25">
      <c r="X24" s="33"/>
      <c r="AD24" s="35"/>
    </row>
    <row r="25" spans="1:65" x14ac:dyDescent="0.25">
      <c r="X25" s="33"/>
      <c r="AD25" s="35"/>
    </row>
    <row r="26" spans="1:65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</row>
    <row r="27" spans="1:65" ht="15.75" x14ac:dyDescent="0.3">
      <c r="B27" s="82" t="s">
        <v>311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</row>
    <row r="28" spans="1:65" x14ac:dyDescent="0.25">
      <c r="A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3"/>
      <c r="Y28" s="39"/>
      <c r="Z28" s="39"/>
      <c r="AA28" s="39"/>
      <c r="AB28" s="39"/>
      <c r="AC28" s="39"/>
      <c r="AD28" s="35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</row>
    <row r="29" spans="1:65" x14ac:dyDescent="0.25">
      <c r="A29" s="39"/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3"/>
      <c r="Y29" s="39"/>
      <c r="Z29" s="39"/>
      <c r="AA29" s="39"/>
      <c r="AB29" s="39"/>
      <c r="AC29" s="39"/>
      <c r="AD29" s="35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</row>
    <row r="30" spans="1:65" ht="15.75" x14ac:dyDescent="0.3">
      <c r="A30" s="39"/>
      <c r="B30" s="151"/>
      <c r="C30" s="151"/>
      <c r="D30" s="151">
        <v>2000</v>
      </c>
      <c r="E30" s="151">
        <v>2001</v>
      </c>
      <c r="F30" s="151">
        <v>2002</v>
      </c>
      <c r="G30" s="151">
        <v>2003</v>
      </c>
      <c r="H30" s="151">
        <v>2004</v>
      </c>
      <c r="I30" s="151">
        <v>2005</v>
      </c>
      <c r="J30" s="151">
        <v>2006</v>
      </c>
      <c r="K30" s="151">
        <v>2007</v>
      </c>
      <c r="L30" s="151">
        <v>2008</v>
      </c>
      <c r="M30" s="151">
        <v>2009</v>
      </c>
      <c r="N30" s="151">
        <v>2010</v>
      </c>
      <c r="O30" s="151">
        <v>2011</v>
      </c>
      <c r="P30" s="151">
        <v>2012</v>
      </c>
      <c r="Q30" s="151">
        <v>2013</v>
      </c>
      <c r="R30" s="151">
        <v>2014</v>
      </c>
      <c r="S30" s="151">
        <v>2015</v>
      </c>
      <c r="T30" s="151">
        <v>2016</v>
      </c>
      <c r="U30" s="151">
        <v>2017</v>
      </c>
      <c r="V30" s="151">
        <v>2018</v>
      </c>
      <c r="W30" s="151">
        <v>2019</v>
      </c>
      <c r="X30" s="151">
        <v>2020</v>
      </c>
      <c r="Y30" s="151">
        <v>2021</v>
      </c>
      <c r="Z30" s="151">
        <v>2022</v>
      </c>
      <c r="AA30" s="151">
        <v>2023</v>
      </c>
      <c r="AB30" s="151">
        <v>2024</v>
      </c>
      <c r="AC30" s="151">
        <v>2025</v>
      </c>
      <c r="AD30" s="151">
        <v>2026</v>
      </c>
      <c r="AE30" s="151">
        <v>2027</v>
      </c>
      <c r="AF30" s="151">
        <v>2028</v>
      </c>
      <c r="AG30" s="151">
        <v>2029</v>
      </c>
      <c r="AH30" s="151">
        <v>2030</v>
      </c>
      <c r="AI30" s="151">
        <v>2031</v>
      </c>
      <c r="AJ30" s="151">
        <v>2032</v>
      </c>
      <c r="AK30" s="151">
        <v>2033</v>
      </c>
      <c r="AL30" s="151">
        <v>2034</v>
      </c>
      <c r="AM30" s="151">
        <v>2035</v>
      </c>
      <c r="AN30" s="151">
        <v>2036</v>
      </c>
      <c r="AO30" s="151">
        <v>2037</v>
      </c>
      <c r="AP30" s="151">
        <v>2038</v>
      </c>
      <c r="AQ30" s="151">
        <v>2039</v>
      </c>
      <c r="AR30" s="151">
        <v>2040</v>
      </c>
      <c r="AS30" s="151">
        <v>2041</v>
      </c>
      <c r="AT30" s="151">
        <v>2042</v>
      </c>
      <c r="AU30" s="151">
        <v>2043</v>
      </c>
      <c r="AV30" s="151">
        <v>2044</v>
      </c>
      <c r="AW30" s="151">
        <v>2045</v>
      </c>
      <c r="AX30" s="151">
        <v>2046</v>
      </c>
      <c r="AY30" s="151">
        <v>2047</v>
      </c>
      <c r="AZ30" s="151">
        <v>2048</v>
      </c>
      <c r="BA30" s="151">
        <v>2049</v>
      </c>
      <c r="BB30" s="151">
        <v>2050</v>
      </c>
      <c r="BC30" s="151">
        <v>2051</v>
      </c>
      <c r="BD30" s="151">
        <v>2052</v>
      </c>
      <c r="BE30" s="151">
        <v>2053</v>
      </c>
      <c r="BF30" s="151">
        <v>2054</v>
      </c>
      <c r="BG30" s="151">
        <v>2055</v>
      </c>
      <c r="BH30" s="151">
        <v>2056</v>
      </c>
      <c r="BI30" s="151">
        <v>2057</v>
      </c>
      <c r="BJ30" s="151">
        <v>2058</v>
      </c>
      <c r="BK30" s="151">
        <v>2059</v>
      </c>
      <c r="BL30" s="151">
        <v>2060</v>
      </c>
      <c r="BM30" s="39"/>
    </row>
    <row r="31" spans="1:65" ht="15.75" x14ac:dyDescent="0.3">
      <c r="A31" s="39"/>
      <c r="B31" s="125" t="s">
        <v>159</v>
      </c>
      <c r="C31" s="125" t="s">
        <v>160</v>
      </c>
      <c r="D31" s="128">
        <v>0.05</v>
      </c>
      <c r="E31" s="128">
        <v>0.05</v>
      </c>
      <c r="F31" s="128">
        <v>0.05</v>
      </c>
      <c r="G31" s="128">
        <v>0.05</v>
      </c>
      <c r="H31" s="128">
        <v>0.05</v>
      </c>
      <c r="I31" s="128">
        <v>0.05</v>
      </c>
      <c r="J31" s="128">
        <v>0.04</v>
      </c>
      <c r="K31" s="128">
        <v>0.05</v>
      </c>
      <c r="L31" s="128">
        <v>0.05</v>
      </c>
      <c r="M31" s="128">
        <v>0.04</v>
      </c>
      <c r="N31" s="128">
        <v>0.04</v>
      </c>
      <c r="O31" s="128">
        <v>0.05</v>
      </c>
      <c r="P31" s="128">
        <v>0.04</v>
      </c>
      <c r="Q31" s="128">
        <v>0.04</v>
      </c>
      <c r="R31" s="128">
        <v>0.04</v>
      </c>
      <c r="S31" s="128">
        <v>0.04</v>
      </c>
      <c r="T31" s="128">
        <v>0.04</v>
      </c>
      <c r="U31" s="128">
        <v>0.04</v>
      </c>
      <c r="V31" s="128">
        <v>0.05</v>
      </c>
      <c r="W31" s="128">
        <v>0.04</v>
      </c>
      <c r="X31" s="128">
        <v>0.04</v>
      </c>
      <c r="Y31" s="128">
        <v>0.05</v>
      </c>
      <c r="Z31" s="128">
        <v>0.05</v>
      </c>
      <c r="AA31" s="128">
        <v>0.06</v>
      </c>
      <c r="AB31" s="128">
        <v>0.06</v>
      </c>
      <c r="AC31" s="128">
        <v>7.0000000000000007E-2</v>
      </c>
      <c r="AD31" s="128">
        <v>7.0000000000000007E-2</v>
      </c>
      <c r="AE31" s="128">
        <v>7.0000000000000007E-2</v>
      </c>
      <c r="AF31" s="128">
        <v>7.0000000000000007E-2</v>
      </c>
      <c r="AG31" s="128">
        <v>0.08</v>
      </c>
      <c r="AH31" s="128">
        <v>0.08</v>
      </c>
      <c r="AI31" s="128">
        <v>0.08</v>
      </c>
      <c r="AJ31" s="128">
        <v>0.08</v>
      </c>
      <c r="AK31" s="128">
        <v>0.09</v>
      </c>
      <c r="AL31" s="128">
        <v>0.09</v>
      </c>
      <c r="AM31" s="128">
        <v>0.09</v>
      </c>
      <c r="AN31" s="128">
        <v>0.09</v>
      </c>
      <c r="AO31" s="128">
        <v>0.1</v>
      </c>
      <c r="AP31" s="128">
        <v>0.1</v>
      </c>
      <c r="AQ31" s="128">
        <v>0.1</v>
      </c>
      <c r="AR31" s="128">
        <v>0.1</v>
      </c>
      <c r="AS31" s="128">
        <v>0.11</v>
      </c>
      <c r="AT31" s="128">
        <v>0.11</v>
      </c>
      <c r="AU31" s="128">
        <v>0.11</v>
      </c>
      <c r="AV31" s="128">
        <v>0.11</v>
      </c>
      <c r="AW31" s="128">
        <v>0.12</v>
      </c>
      <c r="AX31" s="128">
        <v>0.12</v>
      </c>
      <c r="AY31" s="128">
        <v>0.12</v>
      </c>
      <c r="AZ31" s="128">
        <v>0.13</v>
      </c>
      <c r="BA31" s="128">
        <v>0.13</v>
      </c>
      <c r="BB31" s="128">
        <v>0.13</v>
      </c>
      <c r="BC31" s="128">
        <v>0.13</v>
      </c>
      <c r="BD31" s="128">
        <v>0.13</v>
      </c>
      <c r="BE31" s="128">
        <v>0.14000000000000001</v>
      </c>
      <c r="BF31" s="128">
        <v>0.14000000000000001</v>
      </c>
      <c r="BG31" s="128">
        <v>0.14000000000000001</v>
      </c>
      <c r="BH31" s="128">
        <v>0.14000000000000001</v>
      </c>
      <c r="BI31" s="128">
        <v>0.15</v>
      </c>
      <c r="BJ31" s="128">
        <v>0.15</v>
      </c>
      <c r="BK31" s="128">
        <v>0.15</v>
      </c>
      <c r="BL31" s="128">
        <v>0.16</v>
      </c>
      <c r="BM31" s="39"/>
    </row>
    <row r="32" spans="1:65" ht="15.75" x14ac:dyDescent="0.3">
      <c r="A32" s="39"/>
      <c r="B32" s="125" t="s">
        <v>161</v>
      </c>
      <c r="C32" s="125" t="s">
        <v>162</v>
      </c>
      <c r="D32" s="128">
        <v>0.09</v>
      </c>
      <c r="E32" s="128">
        <v>0.09</v>
      </c>
      <c r="F32" s="128">
        <v>0.09</v>
      </c>
      <c r="G32" s="128">
        <v>0.09</v>
      </c>
      <c r="H32" s="128">
        <v>0.09</v>
      </c>
      <c r="I32" s="128">
        <v>0.09</v>
      </c>
      <c r="J32" s="128">
        <v>0.09</v>
      </c>
      <c r="K32" s="128">
        <v>0.09</v>
      </c>
      <c r="L32" s="128">
        <v>0.09</v>
      </c>
      <c r="M32" s="128">
        <v>0.09</v>
      </c>
      <c r="N32" s="128">
        <v>0.09</v>
      </c>
      <c r="O32" s="128">
        <v>0.09</v>
      </c>
      <c r="P32" s="128">
        <v>0.09</v>
      </c>
      <c r="Q32" s="128">
        <v>0.09</v>
      </c>
      <c r="R32" s="128">
        <v>0.09</v>
      </c>
      <c r="S32" s="128">
        <v>0.08</v>
      </c>
      <c r="T32" s="128">
        <v>0.08</v>
      </c>
      <c r="U32" s="128">
        <v>0.08</v>
      </c>
      <c r="V32" s="128">
        <v>0.08</v>
      </c>
      <c r="W32" s="128">
        <v>0.08</v>
      </c>
      <c r="X32" s="128">
        <v>0.08</v>
      </c>
      <c r="Y32" s="128">
        <v>0.09</v>
      </c>
      <c r="Z32" s="128">
        <v>0.09</v>
      </c>
      <c r="AA32" s="128">
        <v>0.1</v>
      </c>
      <c r="AB32" s="128">
        <v>0.11</v>
      </c>
      <c r="AC32" s="128">
        <v>0.11</v>
      </c>
      <c r="AD32" s="128">
        <v>0.12</v>
      </c>
      <c r="AE32" s="128">
        <v>0.12</v>
      </c>
      <c r="AF32" s="128">
        <v>0.13</v>
      </c>
      <c r="AG32" s="128">
        <v>0.13</v>
      </c>
      <c r="AH32" s="128">
        <v>0.14000000000000001</v>
      </c>
      <c r="AI32" s="128">
        <v>0.14000000000000001</v>
      </c>
      <c r="AJ32" s="128">
        <v>0.14000000000000001</v>
      </c>
      <c r="AK32" s="128">
        <v>0.15</v>
      </c>
      <c r="AL32" s="128">
        <v>0.15</v>
      </c>
      <c r="AM32" s="128">
        <v>0.16</v>
      </c>
      <c r="AN32" s="128">
        <v>0.16</v>
      </c>
      <c r="AO32" s="128">
        <v>0.17</v>
      </c>
      <c r="AP32" s="128">
        <v>0.17</v>
      </c>
      <c r="AQ32" s="128">
        <v>0.17</v>
      </c>
      <c r="AR32" s="128">
        <v>0.18</v>
      </c>
      <c r="AS32" s="128">
        <v>0.19</v>
      </c>
      <c r="AT32" s="128">
        <v>0.19</v>
      </c>
      <c r="AU32" s="128">
        <v>0.2</v>
      </c>
      <c r="AV32" s="128">
        <v>0.21</v>
      </c>
      <c r="AW32" s="128">
        <v>0.21</v>
      </c>
      <c r="AX32" s="128">
        <v>0.22</v>
      </c>
      <c r="AY32" s="128">
        <v>0.22</v>
      </c>
      <c r="AZ32" s="128">
        <v>0.22</v>
      </c>
      <c r="BA32" s="128">
        <v>0.23</v>
      </c>
      <c r="BB32" s="128">
        <v>0.23</v>
      </c>
      <c r="BC32" s="128">
        <v>0.24</v>
      </c>
      <c r="BD32" s="128">
        <v>0.24</v>
      </c>
      <c r="BE32" s="128">
        <v>0.25</v>
      </c>
      <c r="BF32" s="128">
        <v>0.25</v>
      </c>
      <c r="BG32" s="128">
        <v>0.26</v>
      </c>
      <c r="BH32" s="128">
        <v>0.26</v>
      </c>
      <c r="BI32" s="128">
        <v>0.27</v>
      </c>
      <c r="BJ32" s="128">
        <v>0.27</v>
      </c>
      <c r="BK32" s="128">
        <v>0.28000000000000003</v>
      </c>
      <c r="BL32" s="128">
        <v>0.28000000000000003</v>
      </c>
      <c r="BM32" s="39"/>
    </row>
    <row r="33" spans="1:65" ht="15.75" x14ac:dyDescent="0.3">
      <c r="A33" s="39"/>
      <c r="B33" s="125" t="s">
        <v>163</v>
      </c>
      <c r="C33" s="125" t="s">
        <v>164</v>
      </c>
      <c r="D33" s="128">
        <v>0.03</v>
      </c>
      <c r="E33" s="128">
        <v>0.04</v>
      </c>
      <c r="F33" s="128">
        <v>0.04</v>
      </c>
      <c r="G33" s="128">
        <v>0.04</v>
      </c>
      <c r="H33" s="128">
        <v>0.04</v>
      </c>
      <c r="I33" s="128">
        <v>0.06</v>
      </c>
      <c r="J33" s="128">
        <v>0.04</v>
      </c>
      <c r="K33" s="128">
        <v>0.06</v>
      </c>
      <c r="L33" s="128">
        <v>0.04</v>
      </c>
      <c r="M33" s="128">
        <v>0.03</v>
      </c>
      <c r="N33" s="128">
        <v>0.04</v>
      </c>
      <c r="O33" s="128">
        <v>0.03</v>
      </c>
      <c r="P33" s="128">
        <v>0.04</v>
      </c>
      <c r="Q33" s="128">
        <v>0.04</v>
      </c>
      <c r="R33" s="128">
        <v>0.05</v>
      </c>
      <c r="S33" s="128">
        <v>0.04</v>
      </c>
      <c r="T33" s="128">
        <v>0.04</v>
      </c>
      <c r="U33" s="128">
        <v>0.04</v>
      </c>
      <c r="V33" s="128">
        <v>0.03</v>
      </c>
      <c r="W33" s="128">
        <v>0.04</v>
      </c>
      <c r="X33" s="128">
        <v>0.04</v>
      </c>
      <c r="Y33" s="128">
        <v>0.04</v>
      </c>
      <c r="Z33" s="128">
        <v>0.05</v>
      </c>
      <c r="AA33" s="128">
        <v>0.06</v>
      </c>
      <c r="AB33" s="128">
        <v>0.05</v>
      </c>
      <c r="AC33" s="128">
        <v>7.0000000000000007E-2</v>
      </c>
      <c r="AD33" s="128">
        <v>0.06</v>
      </c>
      <c r="AE33" s="128">
        <v>0.06</v>
      </c>
      <c r="AF33" s="128">
        <v>0.06</v>
      </c>
      <c r="AG33" s="128">
        <v>0.05</v>
      </c>
      <c r="AH33" s="128">
        <v>0.06</v>
      </c>
      <c r="AI33" s="128">
        <v>0.06</v>
      </c>
      <c r="AJ33" s="128">
        <v>7.0000000000000007E-2</v>
      </c>
      <c r="AK33" s="128">
        <v>7.0000000000000007E-2</v>
      </c>
      <c r="AL33" s="128">
        <v>7.0000000000000007E-2</v>
      </c>
      <c r="AM33" s="128">
        <v>0.08</v>
      </c>
      <c r="AN33" s="128">
        <v>0.08</v>
      </c>
      <c r="AO33" s="128">
        <v>7.0000000000000007E-2</v>
      </c>
      <c r="AP33" s="128">
        <v>0.08</v>
      </c>
      <c r="AQ33" s="128">
        <v>0.08</v>
      </c>
      <c r="AR33" s="128">
        <v>0.08</v>
      </c>
      <c r="AS33" s="128">
        <v>0.09</v>
      </c>
      <c r="AT33" s="128">
        <v>0.08</v>
      </c>
      <c r="AU33" s="128">
        <v>0.08</v>
      </c>
      <c r="AV33" s="128">
        <v>0.09</v>
      </c>
      <c r="AW33" s="128">
        <v>0.09</v>
      </c>
      <c r="AX33" s="128">
        <v>0.1</v>
      </c>
      <c r="AY33" s="128">
        <v>0.09</v>
      </c>
      <c r="AZ33" s="128">
        <v>0.1</v>
      </c>
      <c r="BA33" s="128">
        <v>0.1</v>
      </c>
      <c r="BB33" s="128">
        <v>0.12</v>
      </c>
      <c r="BC33" s="128">
        <v>0.1</v>
      </c>
      <c r="BD33" s="128">
        <v>0.11</v>
      </c>
      <c r="BE33" s="128">
        <v>0.1</v>
      </c>
      <c r="BF33" s="128">
        <v>0.1</v>
      </c>
      <c r="BG33" s="128">
        <v>0.11</v>
      </c>
      <c r="BH33" s="128">
        <v>0.11</v>
      </c>
      <c r="BI33" s="128">
        <v>0.1</v>
      </c>
      <c r="BJ33" s="128">
        <v>0.11</v>
      </c>
      <c r="BK33" s="128">
        <v>0.1</v>
      </c>
      <c r="BL33" s="128">
        <v>0.13</v>
      </c>
      <c r="BM33" s="39"/>
    </row>
    <row r="34" spans="1:65" ht="15.75" x14ac:dyDescent="0.3">
      <c r="A34" s="39"/>
      <c r="B34" s="125" t="s">
        <v>165</v>
      </c>
      <c r="C34" s="125" t="s">
        <v>166</v>
      </c>
      <c r="D34" s="128">
        <v>0.04</v>
      </c>
      <c r="E34" s="128">
        <v>0.04</v>
      </c>
      <c r="F34" s="128">
        <v>0.04</v>
      </c>
      <c r="G34" s="128">
        <v>0.05</v>
      </c>
      <c r="H34" s="128">
        <v>0.04</v>
      </c>
      <c r="I34" s="128">
        <v>0.04</v>
      </c>
      <c r="J34" s="128">
        <v>0.04</v>
      </c>
      <c r="K34" s="128">
        <v>0.04</v>
      </c>
      <c r="L34" s="128">
        <v>0.04</v>
      </c>
      <c r="M34" s="128">
        <v>0.04</v>
      </c>
      <c r="N34" s="128">
        <v>0.04</v>
      </c>
      <c r="O34" s="128">
        <v>0.03</v>
      </c>
      <c r="P34" s="128">
        <v>0.04</v>
      </c>
      <c r="Q34" s="128">
        <v>0.04</v>
      </c>
      <c r="R34" s="128">
        <v>0.04</v>
      </c>
      <c r="S34" s="128">
        <v>0.04</v>
      </c>
      <c r="T34" s="128">
        <v>0.04</v>
      </c>
      <c r="U34" s="128">
        <v>0.04</v>
      </c>
      <c r="V34" s="128">
        <v>0.05</v>
      </c>
      <c r="W34" s="128">
        <v>0.04</v>
      </c>
      <c r="X34" s="128">
        <v>0.04</v>
      </c>
      <c r="Y34" s="128">
        <v>0.04</v>
      </c>
      <c r="Z34" s="128">
        <v>0.05</v>
      </c>
      <c r="AA34" s="128">
        <v>0.05</v>
      </c>
      <c r="AB34" s="128">
        <v>0.05</v>
      </c>
      <c r="AC34" s="128">
        <v>0.06</v>
      </c>
      <c r="AD34" s="128">
        <v>7.0000000000000007E-2</v>
      </c>
      <c r="AE34" s="128">
        <v>0.06</v>
      </c>
      <c r="AF34" s="128">
        <v>7.0000000000000007E-2</v>
      </c>
      <c r="AG34" s="128">
        <v>0.08</v>
      </c>
      <c r="AH34" s="128">
        <v>0.08</v>
      </c>
      <c r="AI34" s="128">
        <v>0.08</v>
      </c>
      <c r="AJ34" s="128">
        <v>0.08</v>
      </c>
      <c r="AK34" s="128">
        <v>0.08</v>
      </c>
      <c r="AL34" s="128">
        <v>0.09</v>
      </c>
      <c r="AM34" s="128">
        <v>0.09</v>
      </c>
      <c r="AN34" s="128">
        <v>0.09</v>
      </c>
      <c r="AO34" s="128">
        <v>0.1</v>
      </c>
      <c r="AP34" s="128">
        <v>0.09</v>
      </c>
      <c r="AQ34" s="128">
        <v>0.11</v>
      </c>
      <c r="AR34" s="128">
        <v>0.1</v>
      </c>
      <c r="AS34" s="128">
        <v>0.11</v>
      </c>
      <c r="AT34" s="128">
        <v>0.11</v>
      </c>
      <c r="AU34" s="128">
        <v>0.1</v>
      </c>
      <c r="AV34" s="128">
        <v>0.12</v>
      </c>
      <c r="AW34" s="128">
        <v>0.12</v>
      </c>
      <c r="AX34" s="128">
        <v>0.12</v>
      </c>
      <c r="AY34" s="128">
        <v>0.13</v>
      </c>
      <c r="AZ34" s="128">
        <v>0.12</v>
      </c>
      <c r="BA34" s="128">
        <v>0.12</v>
      </c>
      <c r="BB34" s="128">
        <v>0.14000000000000001</v>
      </c>
      <c r="BC34" s="128">
        <v>0.14000000000000001</v>
      </c>
      <c r="BD34" s="128">
        <v>0.15</v>
      </c>
      <c r="BE34" s="128">
        <v>0.14000000000000001</v>
      </c>
      <c r="BF34" s="128">
        <v>0.14000000000000001</v>
      </c>
      <c r="BG34" s="128">
        <v>0.15</v>
      </c>
      <c r="BH34" s="128">
        <v>0.16</v>
      </c>
      <c r="BI34" s="128">
        <v>0.16</v>
      </c>
      <c r="BJ34" s="128">
        <v>0.16</v>
      </c>
      <c r="BK34" s="128">
        <v>0.18</v>
      </c>
      <c r="BL34" s="128">
        <v>0.17</v>
      </c>
      <c r="BM34" s="39"/>
    </row>
    <row r="35" spans="1:65" ht="15.75" x14ac:dyDescent="0.3">
      <c r="A35" s="39"/>
      <c r="B35" s="125" t="s">
        <v>167</v>
      </c>
      <c r="C35" s="125" t="s">
        <v>168</v>
      </c>
      <c r="D35" s="128">
        <v>0.04</v>
      </c>
      <c r="E35" s="128">
        <v>0.02</v>
      </c>
      <c r="F35" s="128">
        <v>0.04</v>
      </c>
      <c r="G35" s="128">
        <v>0.03</v>
      </c>
      <c r="H35" s="128">
        <v>0.04</v>
      </c>
      <c r="I35" s="128">
        <v>0.04</v>
      </c>
      <c r="J35" s="128">
        <v>0.04</v>
      </c>
      <c r="K35" s="128">
        <v>0.04</v>
      </c>
      <c r="L35" s="128">
        <v>0.03</v>
      </c>
      <c r="M35" s="128">
        <v>0.03</v>
      </c>
      <c r="N35" s="128">
        <v>0.03</v>
      </c>
      <c r="O35" s="128">
        <v>0.03</v>
      </c>
      <c r="P35" s="128">
        <v>0.03</v>
      </c>
      <c r="Q35" s="128">
        <v>0.04</v>
      </c>
      <c r="R35" s="128">
        <v>0.04</v>
      </c>
      <c r="S35" s="128">
        <v>0.03</v>
      </c>
      <c r="T35" s="128">
        <v>0.04</v>
      </c>
      <c r="U35" s="128">
        <v>0.03</v>
      </c>
      <c r="V35" s="128">
        <v>0.04</v>
      </c>
      <c r="W35" s="128">
        <v>0.04</v>
      </c>
      <c r="X35" s="128">
        <v>0.04</v>
      </c>
      <c r="Y35" s="128">
        <v>0.04</v>
      </c>
      <c r="Z35" s="128">
        <v>0.05</v>
      </c>
      <c r="AA35" s="128">
        <v>0.05</v>
      </c>
      <c r="AB35" s="128">
        <v>0.05</v>
      </c>
      <c r="AC35" s="128">
        <v>0.06</v>
      </c>
      <c r="AD35" s="128">
        <v>0.05</v>
      </c>
      <c r="AE35" s="128">
        <v>0.06</v>
      </c>
      <c r="AF35" s="128">
        <v>7.0000000000000007E-2</v>
      </c>
      <c r="AG35" s="128">
        <v>7.0000000000000007E-2</v>
      </c>
      <c r="AH35" s="128">
        <v>7.0000000000000007E-2</v>
      </c>
      <c r="AI35" s="128">
        <v>7.0000000000000007E-2</v>
      </c>
      <c r="AJ35" s="128">
        <v>7.0000000000000007E-2</v>
      </c>
      <c r="AK35" s="128">
        <v>7.0000000000000007E-2</v>
      </c>
      <c r="AL35" s="128">
        <v>0.08</v>
      </c>
      <c r="AM35" s="128">
        <v>7.0000000000000007E-2</v>
      </c>
      <c r="AN35" s="128">
        <v>0.08</v>
      </c>
      <c r="AO35" s="128">
        <v>0.08</v>
      </c>
      <c r="AP35" s="128">
        <v>0.09</v>
      </c>
      <c r="AQ35" s="128">
        <v>0.1</v>
      </c>
      <c r="AR35" s="128">
        <v>0.09</v>
      </c>
      <c r="AS35" s="128">
        <v>0.1</v>
      </c>
      <c r="AT35" s="128">
        <v>0.1</v>
      </c>
      <c r="AU35" s="128">
        <v>0.11</v>
      </c>
      <c r="AV35" s="128">
        <v>0.1</v>
      </c>
      <c r="AW35" s="128">
        <v>0.11</v>
      </c>
      <c r="AX35" s="128">
        <v>0.12</v>
      </c>
      <c r="AY35" s="128">
        <v>0.12</v>
      </c>
      <c r="AZ35" s="128">
        <v>0.13</v>
      </c>
      <c r="BA35" s="128">
        <v>0.13</v>
      </c>
      <c r="BB35" s="128">
        <v>0.13</v>
      </c>
      <c r="BC35" s="128">
        <v>0.13</v>
      </c>
      <c r="BD35" s="128">
        <v>0.13</v>
      </c>
      <c r="BE35" s="128">
        <v>0.14000000000000001</v>
      </c>
      <c r="BF35" s="128">
        <v>0.14000000000000001</v>
      </c>
      <c r="BG35" s="128">
        <v>0.15</v>
      </c>
      <c r="BH35" s="128">
        <v>0.15</v>
      </c>
      <c r="BI35" s="128">
        <v>0.16</v>
      </c>
      <c r="BJ35" s="128">
        <v>0.15</v>
      </c>
      <c r="BK35" s="128">
        <v>0.16</v>
      </c>
      <c r="BL35" s="128">
        <v>0.17</v>
      </c>
      <c r="BM35" s="39"/>
    </row>
    <row r="36" spans="1:65" ht="15.75" x14ac:dyDescent="0.3">
      <c r="A36" s="39"/>
      <c r="B36" s="174" t="s">
        <v>169</v>
      </c>
      <c r="C36" s="174"/>
      <c r="D36" s="175">
        <v>7.0000000000000007E-2</v>
      </c>
      <c r="E36" s="175">
        <v>7.0000000000000007E-2</v>
      </c>
      <c r="F36" s="175">
        <v>7.0000000000000007E-2</v>
      </c>
      <c r="G36" s="175">
        <v>7.0000000000000007E-2</v>
      </c>
      <c r="H36" s="175">
        <v>7.0000000000000007E-2</v>
      </c>
      <c r="I36" s="175">
        <v>0.06</v>
      </c>
      <c r="J36" s="175">
        <v>0.06</v>
      </c>
      <c r="K36" s="175">
        <v>7.0000000000000007E-2</v>
      </c>
      <c r="L36" s="175">
        <v>7.0000000000000007E-2</v>
      </c>
      <c r="M36" s="175">
        <v>0.06</v>
      </c>
      <c r="N36" s="175">
        <v>0.06</v>
      </c>
      <c r="O36" s="175">
        <v>0.06</v>
      </c>
      <c r="P36" s="175">
        <v>0.06</v>
      </c>
      <c r="Q36" s="175">
        <v>0.06</v>
      </c>
      <c r="R36" s="175">
        <v>0.06</v>
      </c>
      <c r="S36" s="175">
        <v>0.06</v>
      </c>
      <c r="T36" s="175">
        <v>0.06</v>
      </c>
      <c r="U36" s="175">
        <v>0.06</v>
      </c>
      <c r="V36" s="175">
        <v>0.06</v>
      </c>
      <c r="W36" s="175">
        <v>0.06</v>
      </c>
      <c r="X36" s="175">
        <v>0.06</v>
      </c>
      <c r="Y36" s="175">
        <v>7.0000000000000007E-2</v>
      </c>
      <c r="Z36" s="175">
        <v>7.0000000000000007E-2</v>
      </c>
      <c r="AA36" s="175">
        <v>0.08</v>
      </c>
      <c r="AB36" s="175">
        <v>0.08</v>
      </c>
      <c r="AC36" s="175">
        <v>0.09</v>
      </c>
      <c r="AD36" s="175">
        <v>0.09</v>
      </c>
      <c r="AE36" s="175">
        <v>0.09</v>
      </c>
      <c r="AF36" s="175">
        <v>0.1</v>
      </c>
      <c r="AG36" s="175">
        <v>0.1</v>
      </c>
      <c r="AH36" s="175">
        <v>0.11</v>
      </c>
      <c r="AI36" s="175">
        <v>0.11</v>
      </c>
      <c r="AJ36" s="175">
        <v>0.11</v>
      </c>
      <c r="AK36" s="175">
        <v>0.12</v>
      </c>
      <c r="AL36" s="175">
        <v>0.12</v>
      </c>
      <c r="AM36" s="175">
        <v>0.12</v>
      </c>
      <c r="AN36" s="175">
        <v>0.13</v>
      </c>
      <c r="AO36" s="175">
        <v>0.13</v>
      </c>
      <c r="AP36" s="175">
        <v>0.13</v>
      </c>
      <c r="AQ36" s="175">
        <v>0.14000000000000001</v>
      </c>
      <c r="AR36" s="175">
        <v>0.14000000000000001</v>
      </c>
      <c r="AS36" s="175">
        <v>0.15</v>
      </c>
      <c r="AT36" s="175">
        <v>0.15</v>
      </c>
      <c r="AU36" s="175">
        <v>0.16</v>
      </c>
      <c r="AV36" s="175">
        <v>0.16</v>
      </c>
      <c r="AW36" s="175">
        <v>0.16</v>
      </c>
      <c r="AX36" s="175">
        <v>0.17</v>
      </c>
      <c r="AY36" s="175">
        <v>0.17</v>
      </c>
      <c r="AZ36" s="175">
        <v>0.17</v>
      </c>
      <c r="BA36" s="175">
        <v>0.18</v>
      </c>
      <c r="BB36" s="175">
        <v>0.18</v>
      </c>
      <c r="BC36" s="175">
        <v>0.18</v>
      </c>
      <c r="BD36" s="175">
        <v>0.19</v>
      </c>
      <c r="BE36" s="175">
        <v>0.19</v>
      </c>
      <c r="BF36" s="175">
        <v>0.2</v>
      </c>
      <c r="BG36" s="175">
        <v>0.2</v>
      </c>
      <c r="BH36" s="175">
        <v>0.2</v>
      </c>
      <c r="BI36" s="175">
        <v>0.21</v>
      </c>
      <c r="BJ36" s="175">
        <v>0.21</v>
      </c>
      <c r="BK36" s="175">
        <v>0.22</v>
      </c>
      <c r="BL36" s="175">
        <v>0.22</v>
      </c>
      <c r="BM36" s="39"/>
    </row>
    <row r="39" spans="1:65" x14ac:dyDescent="0.25">
      <c r="C39" s="41"/>
      <c r="X39" s="33"/>
      <c r="AD39" s="35"/>
    </row>
    <row r="40" spans="1:65" x14ac:dyDescent="0.25">
      <c r="C40" s="41"/>
      <c r="X40" s="33"/>
      <c r="AD40" s="35"/>
    </row>
    <row r="41" spans="1:65" x14ac:dyDescent="0.25">
      <c r="C41" s="41"/>
      <c r="X41" s="33"/>
      <c r="AD41" s="35"/>
    </row>
    <row r="42" spans="1:65" x14ac:dyDescent="0.25">
      <c r="C42" s="41"/>
      <c r="X42" s="33"/>
      <c r="AD42" s="35"/>
    </row>
    <row r="43" spans="1:65" x14ac:dyDescent="0.25">
      <c r="C43" s="41"/>
      <c r="X43" s="33"/>
      <c r="AD43" s="35"/>
    </row>
    <row r="44" spans="1:65" x14ac:dyDescent="0.25">
      <c r="C44" s="41"/>
      <c r="X44" s="33"/>
      <c r="AD44" s="35"/>
    </row>
    <row r="45" spans="1:65" x14ac:dyDescent="0.25">
      <c r="C45" s="41"/>
      <c r="X45" s="33"/>
      <c r="AD45" s="35"/>
    </row>
    <row r="46" spans="1:65" x14ac:dyDescent="0.25">
      <c r="C46" s="41"/>
      <c r="X46" s="33"/>
      <c r="AD46" s="35"/>
    </row>
    <row r="47" spans="1:65" x14ac:dyDescent="0.25">
      <c r="C47" s="41"/>
      <c r="X47" s="33"/>
      <c r="AD47" s="35"/>
    </row>
    <row r="48" spans="1:65" x14ac:dyDescent="0.25">
      <c r="C48" s="41"/>
      <c r="X48" s="33"/>
      <c r="AD48" s="35"/>
    </row>
    <row r="49" spans="1:65" x14ac:dyDescent="0.25">
      <c r="C49" s="41"/>
      <c r="X49" s="33"/>
      <c r="AD49" s="35"/>
    </row>
    <row r="50" spans="1:65" x14ac:dyDescent="0.25">
      <c r="A50" s="39"/>
      <c r="B50" s="39"/>
      <c r="C50" s="41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3"/>
      <c r="Y50" s="39"/>
      <c r="Z50" s="39"/>
      <c r="AA50" s="39"/>
      <c r="AB50" s="39"/>
      <c r="AC50" s="39"/>
      <c r="AD50" s="35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</row>
    <row r="51" spans="1:65" x14ac:dyDescent="0.25">
      <c r="A51" s="39"/>
      <c r="B51" s="39"/>
      <c r="C51" s="41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3"/>
      <c r="Y51" s="39"/>
      <c r="Z51" s="39"/>
      <c r="AA51" s="39"/>
      <c r="AB51" s="39"/>
      <c r="AC51" s="39"/>
      <c r="AD51" s="35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</row>
    <row r="52" spans="1:65" x14ac:dyDescent="0.25">
      <c r="A52" s="39"/>
      <c r="B52" s="39"/>
      <c r="C52" s="41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3"/>
      <c r="Y52" s="39"/>
      <c r="Z52" s="39"/>
      <c r="AA52" s="39"/>
      <c r="AB52" s="39"/>
      <c r="AC52" s="39"/>
      <c r="AD52" s="35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</row>
    <row r="53" spans="1:65" x14ac:dyDescent="0.25">
      <c r="A53" s="39"/>
      <c r="B53" s="39"/>
      <c r="C53" s="41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3"/>
      <c r="Y53" s="39"/>
      <c r="Z53" s="39"/>
      <c r="AA53" s="39"/>
      <c r="AB53" s="39"/>
      <c r="AC53" s="39"/>
      <c r="AD53" s="35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</row>
    <row r="54" spans="1:65" x14ac:dyDescent="0.25">
      <c r="A54" s="39"/>
      <c r="B54" s="39"/>
      <c r="C54" s="41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3"/>
      <c r="Y54" s="39"/>
      <c r="Z54" s="39"/>
      <c r="AA54" s="39"/>
      <c r="AB54" s="39"/>
      <c r="AC54" s="39"/>
      <c r="AD54" s="35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</row>
    <row r="55" spans="1:65" x14ac:dyDescent="0.25">
      <c r="A55" s="39"/>
      <c r="B55" s="39"/>
      <c r="C55" s="41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3"/>
      <c r="Y55" s="39"/>
      <c r="Z55" s="39"/>
      <c r="AA55" s="39"/>
      <c r="AB55" s="39"/>
      <c r="AC55" s="39"/>
      <c r="AD55" s="35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</row>
    <row r="56" spans="1:65" x14ac:dyDescent="0.25">
      <c r="A56" s="39"/>
      <c r="B56" s="39"/>
      <c r="C56" s="41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3"/>
      <c r="Y56" s="39"/>
      <c r="Z56" s="39"/>
      <c r="AA56" s="39"/>
      <c r="AB56" s="39"/>
      <c r="AC56" s="39"/>
      <c r="AD56" s="35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</row>
    <row r="57" spans="1:65" x14ac:dyDescent="0.25">
      <c r="A57" s="39"/>
      <c r="B57" s="39"/>
      <c r="C57" s="41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3"/>
      <c r="Y57" s="39"/>
      <c r="Z57" s="39"/>
      <c r="AA57" s="39"/>
      <c r="AB57" s="39"/>
      <c r="AC57" s="39"/>
      <c r="AD57" s="35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</row>
    <row r="58" spans="1:65" x14ac:dyDescent="0.25">
      <c r="A58" s="39"/>
      <c r="B58" s="39"/>
      <c r="C58" s="41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3"/>
      <c r="Y58" s="39"/>
      <c r="Z58" s="39"/>
      <c r="AA58" s="39"/>
      <c r="AB58" s="39"/>
      <c r="AC58" s="39"/>
      <c r="AD58" s="35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</row>
    <row r="59" spans="1:65" x14ac:dyDescent="0.25">
      <c r="A59" s="39"/>
      <c r="B59" s="39"/>
      <c r="C59" s="41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3"/>
      <c r="Y59" s="39"/>
      <c r="Z59" s="39"/>
      <c r="AA59" s="39"/>
      <c r="AB59" s="39"/>
      <c r="AC59" s="39"/>
      <c r="AD59" s="35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</row>
    <row r="60" spans="1:65" x14ac:dyDescent="0.25">
      <c r="A60" s="39"/>
      <c r="B60" s="39"/>
      <c r="C60" s="41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3"/>
      <c r="Y60" s="39"/>
      <c r="Z60" s="39"/>
      <c r="AA60" s="39"/>
      <c r="AB60" s="39"/>
      <c r="AC60" s="39"/>
      <c r="AD60" s="35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</row>
    <row r="61" spans="1:65" x14ac:dyDescent="0.25">
      <c r="A61" s="39"/>
      <c r="B61" s="39"/>
      <c r="C61" s="41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3"/>
      <c r="Y61" s="39"/>
      <c r="Z61" s="39"/>
      <c r="AA61" s="39"/>
      <c r="AB61" s="39"/>
      <c r="AC61" s="39"/>
      <c r="AD61" s="35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</row>
    <row r="62" spans="1:65" x14ac:dyDescent="0.25">
      <c r="A62" s="39"/>
      <c r="B62" s="39"/>
      <c r="C62" s="41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3"/>
      <c r="Y62" s="39"/>
      <c r="Z62" s="39"/>
      <c r="AA62" s="39"/>
      <c r="AB62" s="39"/>
      <c r="AC62" s="39"/>
      <c r="AD62" s="35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</row>
    <row r="63" spans="1:65" x14ac:dyDescent="0.25">
      <c r="A63" s="39"/>
      <c r="B63" s="39"/>
      <c r="C63" s="41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3"/>
      <c r="Y63" s="39"/>
      <c r="Z63" s="39"/>
      <c r="AA63" s="39"/>
      <c r="AB63" s="39"/>
      <c r="AC63" s="39"/>
      <c r="AD63" s="35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</row>
    <row r="64" spans="1:65" x14ac:dyDescent="0.25">
      <c r="A64" s="39"/>
      <c r="B64" s="39"/>
      <c r="C64" s="41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3"/>
      <c r="Y64" s="39"/>
      <c r="Z64" s="39"/>
      <c r="AA64" s="39"/>
      <c r="AB64" s="39"/>
      <c r="AC64" s="39"/>
      <c r="AD64" s="35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</row>
    <row r="65" spans="1:65" x14ac:dyDescent="0.25">
      <c r="A65" s="39"/>
      <c r="B65" s="39"/>
      <c r="C65" s="41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3"/>
      <c r="Y65" s="39"/>
      <c r="Z65" s="39"/>
      <c r="AA65" s="39"/>
      <c r="AB65" s="39"/>
      <c r="AC65" s="39"/>
      <c r="AD65" s="35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</row>
    <row r="66" spans="1:65" x14ac:dyDescent="0.25">
      <c r="A66" s="39"/>
      <c r="B66" s="39"/>
      <c r="C66" s="41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3"/>
      <c r="Y66" s="39"/>
      <c r="Z66" s="39"/>
      <c r="AA66" s="39"/>
      <c r="AB66" s="39"/>
      <c r="AC66" s="39"/>
      <c r="AD66" s="35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</row>
    <row r="67" spans="1:65" x14ac:dyDescent="0.25">
      <c r="A67" s="39"/>
      <c r="B67" s="39"/>
      <c r="C67" s="41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3"/>
      <c r="Y67" s="39"/>
      <c r="Z67" s="39"/>
      <c r="AA67" s="39"/>
      <c r="AB67" s="39"/>
      <c r="AC67" s="39"/>
      <c r="AD67" s="35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</row>
    <row r="68" spans="1:65" x14ac:dyDescent="0.25">
      <c r="A68" s="39"/>
      <c r="B68" s="39"/>
      <c r="C68" s="41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3"/>
      <c r="Y68" s="39"/>
      <c r="Z68" s="39"/>
      <c r="AA68" s="39"/>
      <c r="AB68" s="39"/>
      <c r="AC68" s="39"/>
      <c r="AD68" s="35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</row>
    <row r="69" spans="1:65" x14ac:dyDescent="0.25">
      <c r="A69" s="39"/>
      <c r="B69" s="39"/>
      <c r="C69" s="41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3"/>
      <c r="Y69" s="39"/>
      <c r="Z69" s="39"/>
      <c r="AA69" s="39"/>
      <c r="AB69" s="39"/>
      <c r="AC69" s="39"/>
      <c r="AD69" s="35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</row>
    <row r="70" spans="1:65" x14ac:dyDescent="0.25">
      <c r="A70" s="39"/>
      <c r="B70" s="39"/>
      <c r="C70" s="41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3"/>
      <c r="Y70" s="39"/>
      <c r="Z70" s="39"/>
      <c r="AA70" s="39"/>
      <c r="AB70" s="39"/>
      <c r="AC70" s="39"/>
      <c r="AD70" s="35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</row>
    <row r="71" spans="1:65" x14ac:dyDescent="0.25">
      <c r="A71" s="39"/>
      <c r="B71" s="39"/>
      <c r="C71" s="41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3"/>
      <c r="Y71" s="39"/>
      <c r="Z71" s="39"/>
      <c r="AA71" s="39"/>
      <c r="AB71" s="39"/>
      <c r="AC71" s="39"/>
      <c r="AD71" s="35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</row>
    <row r="72" spans="1:65" x14ac:dyDescent="0.25">
      <c r="C72" s="41"/>
      <c r="X72" s="33"/>
      <c r="AD72" s="35"/>
    </row>
    <row r="73" spans="1:65" x14ac:dyDescent="0.25">
      <c r="C73" s="41"/>
      <c r="X73" s="33"/>
      <c r="AD73" s="3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73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8.7109375" style="85" customWidth="1"/>
    <col min="3" max="3" width="13.7109375" style="85" customWidth="1"/>
    <col min="4" max="4" width="11.5703125" style="85"/>
    <col min="5" max="22" width="0" style="85" hidden="1" customWidth="1" outlineLevel="1"/>
    <col min="23" max="23" width="11.5703125" style="85" collapsed="1"/>
    <col min="24" max="28" width="0" style="85" hidden="1" customWidth="1" outlineLevel="1"/>
    <col min="29" max="29" width="11.5703125" style="85" collapsed="1"/>
    <col min="30" max="33" width="0" style="85" hidden="1" customWidth="1" outlineLevel="1"/>
    <col min="34" max="34" width="11.5703125" style="85" collapsed="1"/>
    <col min="35" max="38" width="0" style="85" hidden="1" customWidth="1" outlineLevel="1"/>
    <col min="39" max="39" width="11.5703125" style="85" collapsed="1"/>
    <col min="40" max="43" width="0" style="85" hidden="1" customWidth="1" outlineLevel="1"/>
    <col min="44" max="44" width="11.5703125" style="85" collapsed="1"/>
    <col min="45" max="48" width="0" style="85" hidden="1" customWidth="1" outlineLevel="1"/>
    <col min="49" max="49" width="11.5703125" style="85" collapsed="1"/>
    <col min="50" max="53" width="0" style="85" hidden="1" customWidth="1" outlineLevel="1"/>
    <col min="54" max="54" width="11.5703125" style="85" collapsed="1"/>
    <col min="55" max="58" width="0" style="85" hidden="1" customWidth="1" outlineLevel="1"/>
    <col min="59" max="59" width="11.5703125" style="85" collapsed="1"/>
    <col min="60" max="63" width="0" style="85" hidden="1" customWidth="1" outlineLevel="1"/>
    <col min="64" max="64" width="11.5703125" style="85" collapsed="1"/>
  </cols>
  <sheetData>
    <row r="1" spans="1:34" x14ac:dyDescent="0.25">
      <c r="A1" s="99" t="s">
        <v>3</v>
      </c>
    </row>
    <row r="7" spans="1:34" ht="15.75" thickBot="1" x14ac:dyDescent="0.3"/>
    <row r="8" spans="1:34" ht="16.5" x14ac:dyDescent="0.25">
      <c r="B8" s="4" t="s">
        <v>312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</row>
    <row r="9" spans="1:34" ht="1.9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</row>
    <row r="18" spans="1:64" x14ac:dyDescent="0.25"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</row>
    <row r="19" spans="1:64" x14ac:dyDescent="0.25">
      <c r="X19" s="33"/>
      <c r="AD19" s="35"/>
    </row>
    <row r="20" spans="1:64" x14ac:dyDescent="0.25">
      <c r="X20" s="33"/>
      <c r="AD20" s="35"/>
    </row>
    <row r="21" spans="1:64" x14ac:dyDescent="0.25">
      <c r="X21" s="33"/>
      <c r="AD21" s="35"/>
    </row>
    <row r="22" spans="1:64" x14ac:dyDescent="0.25">
      <c r="X22" s="33"/>
      <c r="AD22" s="35"/>
    </row>
    <row r="23" spans="1:64" x14ac:dyDescent="0.25">
      <c r="X23" s="33"/>
      <c r="AD23" s="35"/>
    </row>
    <row r="24" spans="1:64" x14ac:dyDescent="0.25">
      <c r="X24" s="33"/>
      <c r="AD24" s="35"/>
    </row>
    <row r="25" spans="1:64" x14ac:dyDescent="0.25">
      <c r="X25" s="33"/>
      <c r="AD25" s="35"/>
    </row>
    <row r="26" spans="1:64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</row>
    <row r="27" spans="1:64" ht="15.75" x14ac:dyDescent="0.3">
      <c r="B27" s="82" t="s">
        <v>311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</row>
    <row r="28" spans="1:64" x14ac:dyDescent="0.25">
      <c r="A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3"/>
      <c r="Y28" s="39"/>
      <c r="Z28" s="39"/>
      <c r="AA28" s="39"/>
      <c r="AB28" s="39"/>
      <c r="AC28" s="39"/>
      <c r="AD28" s="35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</row>
    <row r="29" spans="1:64" x14ac:dyDescent="0.25">
      <c r="A29" s="39"/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3"/>
      <c r="Y29" s="39"/>
      <c r="Z29" s="39"/>
      <c r="AA29" s="39"/>
      <c r="AB29" s="39"/>
      <c r="AC29" s="39"/>
      <c r="AD29" s="35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</row>
    <row r="30" spans="1:64" ht="15.75" x14ac:dyDescent="0.3">
      <c r="A30" s="39"/>
      <c r="B30" s="151"/>
      <c r="C30" s="151"/>
      <c r="D30" s="151">
        <v>2000</v>
      </c>
      <c r="E30" s="151">
        <v>2001</v>
      </c>
      <c r="F30" s="151">
        <v>2002</v>
      </c>
      <c r="G30" s="151">
        <v>2003</v>
      </c>
      <c r="H30" s="151">
        <v>2004</v>
      </c>
      <c r="I30" s="151">
        <v>2005</v>
      </c>
      <c r="J30" s="151">
        <v>2006</v>
      </c>
      <c r="K30" s="151">
        <v>2007</v>
      </c>
      <c r="L30" s="151">
        <v>2008</v>
      </c>
      <c r="M30" s="151">
        <v>2009</v>
      </c>
      <c r="N30" s="151">
        <v>2010</v>
      </c>
      <c r="O30" s="151">
        <v>2011</v>
      </c>
      <c r="P30" s="151">
        <v>2012</v>
      </c>
      <c r="Q30" s="151">
        <v>2013</v>
      </c>
      <c r="R30" s="151">
        <v>2014</v>
      </c>
      <c r="S30" s="151">
        <v>2015</v>
      </c>
      <c r="T30" s="151">
        <v>2016</v>
      </c>
      <c r="U30" s="151">
        <v>2017</v>
      </c>
      <c r="V30" s="151">
        <v>2018</v>
      </c>
      <c r="W30" s="151">
        <v>2019</v>
      </c>
      <c r="X30" s="151">
        <v>2020</v>
      </c>
      <c r="Y30" s="151">
        <v>2021</v>
      </c>
      <c r="Z30" s="151">
        <v>2022</v>
      </c>
      <c r="AA30" s="151">
        <v>2023</v>
      </c>
      <c r="AB30" s="151">
        <v>2024</v>
      </c>
      <c r="AC30" s="151">
        <v>2025</v>
      </c>
      <c r="AD30" s="151">
        <v>2026</v>
      </c>
      <c r="AE30" s="151">
        <v>2027</v>
      </c>
      <c r="AF30" s="151">
        <v>2028</v>
      </c>
      <c r="AG30" s="151">
        <v>2029</v>
      </c>
      <c r="AH30" s="151">
        <v>2030</v>
      </c>
      <c r="AI30" s="151">
        <v>2031</v>
      </c>
      <c r="AJ30" s="151">
        <v>2032</v>
      </c>
      <c r="AK30" s="151">
        <v>2033</v>
      </c>
      <c r="AL30" s="151">
        <v>2034</v>
      </c>
      <c r="AM30" s="151">
        <v>2035</v>
      </c>
      <c r="AN30" s="151">
        <v>2036</v>
      </c>
      <c r="AO30" s="151">
        <v>2037</v>
      </c>
      <c r="AP30" s="151">
        <v>2038</v>
      </c>
      <c r="AQ30" s="151">
        <v>2039</v>
      </c>
      <c r="AR30" s="151">
        <v>2040</v>
      </c>
      <c r="AS30" s="151">
        <v>2041</v>
      </c>
      <c r="AT30" s="151">
        <v>2042</v>
      </c>
      <c r="AU30" s="151">
        <v>2043</v>
      </c>
      <c r="AV30" s="151">
        <v>2044</v>
      </c>
      <c r="AW30" s="151">
        <v>2045</v>
      </c>
      <c r="AX30" s="151">
        <v>2046</v>
      </c>
      <c r="AY30" s="151">
        <v>2047</v>
      </c>
      <c r="AZ30" s="151">
        <v>2048</v>
      </c>
      <c r="BA30" s="151">
        <v>2049</v>
      </c>
      <c r="BB30" s="151">
        <v>2050</v>
      </c>
      <c r="BC30" s="151">
        <v>2051</v>
      </c>
      <c r="BD30" s="151">
        <v>2052</v>
      </c>
      <c r="BE30" s="151">
        <v>2053</v>
      </c>
      <c r="BF30" s="151">
        <v>2054</v>
      </c>
      <c r="BG30" s="151">
        <v>2055</v>
      </c>
      <c r="BH30" s="151">
        <v>2056</v>
      </c>
      <c r="BI30" s="151">
        <v>2057</v>
      </c>
      <c r="BJ30" s="151">
        <v>2058</v>
      </c>
      <c r="BK30" s="151">
        <v>2059</v>
      </c>
      <c r="BL30" s="151">
        <v>2060</v>
      </c>
    </row>
    <row r="31" spans="1:64" ht="15.75" x14ac:dyDescent="0.3">
      <c r="A31" s="39"/>
      <c r="B31" s="125" t="s">
        <v>159</v>
      </c>
      <c r="C31" s="125" t="s">
        <v>160</v>
      </c>
      <c r="D31" s="129">
        <v>169.5883</v>
      </c>
      <c r="E31" s="129">
        <v>171.81790000000004</v>
      </c>
      <c r="F31" s="129">
        <v>173.8296</v>
      </c>
      <c r="G31" s="129">
        <v>175.92620000000002</v>
      </c>
      <c r="H31" s="129">
        <v>178.17620000000002</v>
      </c>
      <c r="I31" s="129">
        <v>180.21370000000002</v>
      </c>
      <c r="J31" s="129">
        <v>182.11740000000003</v>
      </c>
      <c r="K31" s="129">
        <v>184.08160000000001</v>
      </c>
      <c r="L31" s="129">
        <v>185.95590000000001</v>
      </c>
      <c r="M31" s="129">
        <v>187.57259999999999</v>
      </c>
      <c r="N31" s="129">
        <v>189.33630000000002</v>
      </c>
      <c r="O31" s="129">
        <v>191.2336</v>
      </c>
      <c r="P31" s="129">
        <v>193.36870000000002</v>
      </c>
      <c r="Q31" s="129">
        <v>195.59299999999999</v>
      </c>
      <c r="R31" s="129">
        <v>197.51300000000001</v>
      </c>
      <c r="S31" s="129">
        <v>199.42500000000001</v>
      </c>
      <c r="T31" s="129">
        <v>201.16830000000002</v>
      </c>
      <c r="U31" s="129">
        <v>202.91210000000001</v>
      </c>
      <c r="V31" s="129">
        <v>204.27540000000002</v>
      </c>
      <c r="W31" s="129">
        <v>205.7585</v>
      </c>
      <c r="X31" s="129">
        <v>207.14570000000001</v>
      </c>
      <c r="Y31" s="129">
        <v>208.50749999999999</v>
      </c>
      <c r="Z31" s="129">
        <v>209.85120000000001</v>
      </c>
      <c r="AA31" s="129">
        <v>211.17380000000003</v>
      </c>
      <c r="AB31" s="129">
        <v>212.48560000000001</v>
      </c>
      <c r="AC31" s="129">
        <v>213.76510000000002</v>
      </c>
      <c r="AD31" s="129">
        <v>215.02020000000002</v>
      </c>
      <c r="AE31" s="129">
        <v>216.2535</v>
      </c>
      <c r="AF31" s="129">
        <v>217.46170000000001</v>
      </c>
      <c r="AG31" s="129">
        <v>218.65280000000001</v>
      </c>
      <c r="AH31" s="129">
        <v>219.81560000000002</v>
      </c>
      <c r="AI31" s="129">
        <v>220.93240000000003</v>
      </c>
      <c r="AJ31" s="129">
        <v>222.00700000000001</v>
      </c>
      <c r="AK31" s="129">
        <v>223.02170000000001</v>
      </c>
      <c r="AL31" s="129">
        <v>223.96720000000002</v>
      </c>
      <c r="AM31" s="129">
        <v>224.83790000000002</v>
      </c>
      <c r="AN31" s="129">
        <v>225.63</v>
      </c>
      <c r="AO31" s="129">
        <v>226.34180000000001</v>
      </c>
      <c r="AP31" s="129">
        <v>226.98050000000001</v>
      </c>
      <c r="AQ31" s="129">
        <v>227.55950000000001</v>
      </c>
      <c r="AR31" s="129">
        <v>228.09899999999999</v>
      </c>
      <c r="AS31" s="129">
        <v>228.6105</v>
      </c>
      <c r="AT31" s="129">
        <v>229.09320000000002</v>
      </c>
      <c r="AU31" s="129">
        <v>229.54940000000002</v>
      </c>
      <c r="AV31" s="129">
        <v>229.98020000000002</v>
      </c>
      <c r="AW31" s="129">
        <v>230.38749999999999</v>
      </c>
      <c r="AX31" s="129">
        <v>230.78899999999999</v>
      </c>
      <c r="AY31" s="129">
        <v>231.17310000000001</v>
      </c>
      <c r="AZ31" s="129">
        <v>231.53590000000003</v>
      </c>
      <c r="BA31" s="129">
        <v>231.87720000000002</v>
      </c>
      <c r="BB31" s="129">
        <v>232.21010000000001</v>
      </c>
      <c r="BC31" s="129">
        <v>232.52270000000001</v>
      </c>
      <c r="BD31" s="129">
        <v>232.80500000000001</v>
      </c>
      <c r="BE31" s="129">
        <v>233.05680000000001</v>
      </c>
      <c r="BF31" s="129">
        <v>233.26900000000001</v>
      </c>
      <c r="BG31" s="129">
        <v>233.47200000000001</v>
      </c>
      <c r="BH31" s="129">
        <v>233.65020000000001</v>
      </c>
      <c r="BI31" s="129">
        <v>233.80170000000001</v>
      </c>
      <c r="BJ31" s="129">
        <v>233.92180000000002</v>
      </c>
      <c r="BK31" s="129">
        <v>234.02260000000001</v>
      </c>
      <c r="BL31" s="129">
        <v>234.0181</v>
      </c>
    </row>
    <row r="32" spans="1:64" ht="15.75" x14ac:dyDescent="0.3">
      <c r="A32" s="39"/>
      <c r="B32" s="125" t="s">
        <v>161</v>
      </c>
      <c r="C32" s="125" t="s">
        <v>162</v>
      </c>
      <c r="D32" s="129">
        <v>192.92330000000001</v>
      </c>
      <c r="E32" s="129">
        <v>194.30690000000001</v>
      </c>
      <c r="F32" s="129">
        <v>195.90720000000002</v>
      </c>
      <c r="G32" s="129">
        <v>197.7251</v>
      </c>
      <c r="H32" s="129">
        <v>199.80830000000003</v>
      </c>
      <c r="I32" s="129">
        <v>202.00910000000002</v>
      </c>
      <c r="J32" s="129">
        <v>204.75690000000003</v>
      </c>
      <c r="K32" s="129">
        <v>207.66670000000002</v>
      </c>
      <c r="L32" s="129">
        <v>210.7501</v>
      </c>
      <c r="M32" s="129">
        <v>213.74710000000002</v>
      </c>
      <c r="N32" s="129">
        <v>217.28550000000001</v>
      </c>
      <c r="O32" s="129">
        <v>221.36250000000001</v>
      </c>
      <c r="P32" s="129">
        <v>224.99270000000001</v>
      </c>
      <c r="Q32" s="129">
        <v>229.37980000000002</v>
      </c>
      <c r="R32" s="129">
        <v>233.7861</v>
      </c>
      <c r="S32" s="129">
        <v>238.4111</v>
      </c>
      <c r="T32" s="129">
        <v>242.9845</v>
      </c>
      <c r="U32" s="129">
        <v>247.40720000000002</v>
      </c>
      <c r="V32" s="129">
        <v>251.09460000000001</v>
      </c>
      <c r="W32" s="129">
        <v>255.34370000000001</v>
      </c>
      <c r="X32" s="129">
        <v>259.61590000000001</v>
      </c>
      <c r="Y32" s="129">
        <v>263.84510000000006</v>
      </c>
      <c r="Z32" s="129">
        <v>268.01360000000005</v>
      </c>
      <c r="AA32" s="129">
        <v>272.125</v>
      </c>
      <c r="AB32" s="129">
        <v>276.17599999999999</v>
      </c>
      <c r="AC32" s="129">
        <v>280.16860000000003</v>
      </c>
      <c r="AD32" s="129">
        <v>284.07670000000002</v>
      </c>
      <c r="AE32" s="129">
        <v>287.90870000000001</v>
      </c>
      <c r="AF32" s="129">
        <v>291.69029999999998</v>
      </c>
      <c r="AG32" s="129">
        <v>295.42360000000002</v>
      </c>
      <c r="AH32" s="129">
        <v>299.0813</v>
      </c>
      <c r="AI32" s="129">
        <v>302.63529999999997</v>
      </c>
      <c r="AJ32" s="129">
        <v>306.04899999999998</v>
      </c>
      <c r="AK32" s="129">
        <v>309.28710000000001</v>
      </c>
      <c r="AL32" s="129">
        <v>312.31040000000002</v>
      </c>
      <c r="AM32" s="129">
        <v>315.11280000000005</v>
      </c>
      <c r="AN32" s="129">
        <v>317.69220000000001</v>
      </c>
      <c r="AO32" s="129">
        <v>320.04700000000003</v>
      </c>
      <c r="AP32" s="129">
        <v>322.20690000000002</v>
      </c>
      <c r="AQ32" s="129">
        <v>324.21980000000002</v>
      </c>
      <c r="AR32" s="129">
        <v>326.11540000000002</v>
      </c>
      <c r="AS32" s="129">
        <v>327.94580000000002</v>
      </c>
      <c r="AT32" s="129">
        <v>329.70549999999997</v>
      </c>
      <c r="AU32" s="129">
        <v>331.39610000000005</v>
      </c>
      <c r="AV32" s="129">
        <v>333.01780000000002</v>
      </c>
      <c r="AW32" s="129">
        <v>334.59770000000003</v>
      </c>
      <c r="AX32" s="129">
        <v>336.1549</v>
      </c>
      <c r="AY32" s="129">
        <v>337.69049999999999</v>
      </c>
      <c r="AZ32" s="129">
        <v>339.1927</v>
      </c>
      <c r="BA32" s="129">
        <v>340.65600000000001</v>
      </c>
      <c r="BB32" s="129">
        <v>342.07830000000007</v>
      </c>
      <c r="BC32" s="129">
        <v>343.47160000000002</v>
      </c>
      <c r="BD32" s="129">
        <v>344.84640000000002</v>
      </c>
      <c r="BE32" s="129">
        <v>346.20410000000004</v>
      </c>
      <c r="BF32" s="129">
        <v>347.54700000000003</v>
      </c>
      <c r="BG32" s="129">
        <v>348.86160000000001</v>
      </c>
      <c r="BH32" s="129">
        <v>350.15699999999998</v>
      </c>
      <c r="BI32" s="129">
        <v>351.42840000000001</v>
      </c>
      <c r="BJ32" s="129">
        <v>352.68740000000003</v>
      </c>
      <c r="BK32" s="129">
        <v>353.9409</v>
      </c>
      <c r="BL32" s="129">
        <v>354.77870000000001</v>
      </c>
    </row>
    <row r="33" spans="1:64" ht="15.75" x14ac:dyDescent="0.3">
      <c r="A33" s="39"/>
      <c r="B33" s="125" t="s">
        <v>163</v>
      </c>
      <c r="C33" s="125" t="s">
        <v>164</v>
      </c>
      <c r="D33" s="129">
        <v>16.250800000000002</v>
      </c>
      <c r="E33" s="129">
        <v>16.340300000000003</v>
      </c>
      <c r="F33" s="129">
        <v>16.430900000000001</v>
      </c>
      <c r="G33" s="129">
        <v>16.527699999999999</v>
      </c>
      <c r="H33" s="129">
        <v>16.6447</v>
      </c>
      <c r="I33" s="129">
        <v>16.748999999999999</v>
      </c>
      <c r="J33" s="129">
        <v>16.867799999999999</v>
      </c>
      <c r="K33" s="129">
        <v>16.993600000000001</v>
      </c>
      <c r="L33" s="129">
        <v>17.0794</v>
      </c>
      <c r="M33" s="129">
        <v>17.150600000000001</v>
      </c>
      <c r="N33" s="129">
        <v>17.206900000000001</v>
      </c>
      <c r="O33" s="129">
        <v>17.290900000000001</v>
      </c>
      <c r="P33" s="129">
        <v>17.369100000000003</v>
      </c>
      <c r="Q33" s="129">
        <v>17.4968</v>
      </c>
      <c r="R33" s="129">
        <v>17.635200000000001</v>
      </c>
      <c r="S33" s="129">
        <v>17.7378</v>
      </c>
      <c r="T33" s="129">
        <v>17.825700000000001</v>
      </c>
      <c r="U33" s="129">
        <v>17.915100000000002</v>
      </c>
      <c r="V33" s="129">
        <v>17.991199999999999</v>
      </c>
      <c r="W33" s="129">
        <v>18.075600000000001</v>
      </c>
      <c r="X33" s="129">
        <v>18.160700000000002</v>
      </c>
      <c r="Y33" s="129">
        <v>18.244900000000001</v>
      </c>
      <c r="Z33" s="129">
        <v>18.327900000000003</v>
      </c>
      <c r="AA33" s="129">
        <v>18.407700000000002</v>
      </c>
      <c r="AB33" s="129">
        <v>18.489000000000001</v>
      </c>
      <c r="AC33" s="129">
        <v>18.5669</v>
      </c>
      <c r="AD33" s="129">
        <v>18.645400000000002</v>
      </c>
      <c r="AE33" s="129">
        <v>18.722900000000003</v>
      </c>
      <c r="AF33" s="129">
        <v>18.7987</v>
      </c>
      <c r="AG33" s="129">
        <v>18.8764</v>
      </c>
      <c r="AH33" s="129">
        <v>18.951000000000001</v>
      </c>
      <c r="AI33" s="129">
        <v>19.0244</v>
      </c>
      <c r="AJ33" s="129">
        <v>19.094600000000003</v>
      </c>
      <c r="AK33" s="129">
        <v>19.161999999999999</v>
      </c>
      <c r="AL33" s="129">
        <v>19.2239</v>
      </c>
      <c r="AM33" s="129">
        <v>19.2803</v>
      </c>
      <c r="AN33" s="129">
        <v>19.332900000000002</v>
      </c>
      <c r="AO33" s="129">
        <v>19.381499999999999</v>
      </c>
      <c r="AP33" s="129">
        <v>19.424799999999998</v>
      </c>
      <c r="AQ33" s="129">
        <v>19.465700000000002</v>
      </c>
      <c r="AR33" s="129">
        <v>19.503400000000003</v>
      </c>
      <c r="AS33" s="129">
        <v>19.5395</v>
      </c>
      <c r="AT33" s="129">
        <v>19.5748</v>
      </c>
      <c r="AU33" s="129">
        <v>19.61</v>
      </c>
      <c r="AV33" s="129">
        <v>19.641500000000001</v>
      </c>
      <c r="AW33" s="129">
        <v>19.672600000000003</v>
      </c>
      <c r="AX33" s="129">
        <v>19.7027</v>
      </c>
      <c r="AY33" s="129">
        <v>19.734600000000004</v>
      </c>
      <c r="AZ33" s="129">
        <v>19.762600000000003</v>
      </c>
      <c r="BA33" s="129">
        <v>19.790300000000002</v>
      </c>
      <c r="BB33" s="129">
        <v>19.815200000000001</v>
      </c>
      <c r="BC33" s="129">
        <v>19.841600000000003</v>
      </c>
      <c r="BD33" s="129">
        <v>19.866400000000002</v>
      </c>
      <c r="BE33" s="129">
        <v>19.893900000000002</v>
      </c>
      <c r="BF33" s="129">
        <v>19.919700000000002</v>
      </c>
      <c r="BG33" s="129">
        <v>19.944400000000002</v>
      </c>
      <c r="BH33" s="129">
        <v>19.968600000000002</v>
      </c>
      <c r="BI33" s="129">
        <v>19.993600000000001</v>
      </c>
      <c r="BJ33" s="129">
        <v>20.017199999999999</v>
      </c>
      <c r="BK33" s="129">
        <v>20.041300000000003</v>
      </c>
      <c r="BL33" s="129">
        <v>20.051300000000001</v>
      </c>
    </row>
    <row r="34" spans="1:64" ht="15.75" x14ac:dyDescent="0.3">
      <c r="A34" s="39"/>
      <c r="B34" s="125" t="s">
        <v>165</v>
      </c>
      <c r="C34" s="125" t="s">
        <v>166</v>
      </c>
      <c r="D34" s="129">
        <v>20.077900000000003</v>
      </c>
      <c r="E34" s="129">
        <v>20.374600000000001</v>
      </c>
      <c r="F34" s="129">
        <v>20.822500000000002</v>
      </c>
      <c r="G34" s="129">
        <v>21.342200000000002</v>
      </c>
      <c r="H34" s="129">
        <v>22.037400000000002</v>
      </c>
      <c r="I34" s="129">
        <v>22.828200000000002</v>
      </c>
      <c r="J34" s="129">
        <v>23.727499999999999</v>
      </c>
      <c r="K34" s="129">
        <v>24.544100000000004</v>
      </c>
      <c r="L34" s="129">
        <v>25.264600000000002</v>
      </c>
      <c r="M34" s="129">
        <v>25.744300000000003</v>
      </c>
      <c r="N34" s="129">
        <v>26.161800000000003</v>
      </c>
      <c r="O34" s="129">
        <v>26.501200000000001</v>
      </c>
      <c r="P34" s="129">
        <v>26.637800000000002</v>
      </c>
      <c r="Q34" s="129">
        <v>26.784200000000002</v>
      </c>
      <c r="R34" s="129">
        <v>26.901800000000001</v>
      </c>
      <c r="S34" s="129">
        <v>27.019200000000001</v>
      </c>
      <c r="T34" s="129">
        <v>27.1249</v>
      </c>
      <c r="U34" s="129">
        <v>27.2315</v>
      </c>
      <c r="V34" s="129">
        <v>27.325200000000002</v>
      </c>
      <c r="W34" s="129">
        <v>27.434800000000003</v>
      </c>
      <c r="X34" s="129">
        <v>27.5442</v>
      </c>
      <c r="Y34" s="129">
        <v>27.6479</v>
      </c>
      <c r="Z34" s="129">
        <v>27.744700000000002</v>
      </c>
      <c r="AA34" s="129">
        <v>27.835900000000002</v>
      </c>
      <c r="AB34" s="129">
        <v>27.922100000000004</v>
      </c>
      <c r="AC34" s="129">
        <v>27.999500000000001</v>
      </c>
      <c r="AD34" s="129">
        <v>28.069500000000001</v>
      </c>
      <c r="AE34" s="129">
        <v>28.136600000000001</v>
      </c>
      <c r="AF34" s="129">
        <v>28.197200000000002</v>
      </c>
      <c r="AG34" s="129">
        <v>28.249600000000001</v>
      </c>
      <c r="AH34" s="129">
        <v>28.298800000000004</v>
      </c>
      <c r="AI34" s="129">
        <v>28.342300000000002</v>
      </c>
      <c r="AJ34" s="129">
        <v>28.380300000000002</v>
      </c>
      <c r="AK34" s="129">
        <v>28.410499999999999</v>
      </c>
      <c r="AL34" s="129">
        <v>28.433499999999999</v>
      </c>
      <c r="AM34" s="129">
        <v>28.448600000000003</v>
      </c>
      <c r="AN34" s="129">
        <v>28.4617</v>
      </c>
      <c r="AO34" s="129">
        <v>28.468600000000002</v>
      </c>
      <c r="AP34" s="129">
        <v>28.474800000000002</v>
      </c>
      <c r="AQ34" s="129">
        <v>28.475300000000004</v>
      </c>
      <c r="AR34" s="129">
        <v>28.476100000000002</v>
      </c>
      <c r="AS34" s="129">
        <v>28.473200000000002</v>
      </c>
      <c r="AT34" s="129">
        <v>28.471100000000003</v>
      </c>
      <c r="AU34" s="129">
        <v>28.469300000000004</v>
      </c>
      <c r="AV34" s="129">
        <v>28.462900000000001</v>
      </c>
      <c r="AW34" s="129">
        <v>28.455300000000001</v>
      </c>
      <c r="AX34" s="129">
        <v>28.447200000000002</v>
      </c>
      <c r="AY34" s="129">
        <v>28.435200000000002</v>
      </c>
      <c r="AZ34" s="129">
        <v>28.425000000000001</v>
      </c>
      <c r="BA34" s="129">
        <v>28.415600000000001</v>
      </c>
      <c r="BB34" s="129">
        <v>28.400500000000001</v>
      </c>
      <c r="BC34" s="129">
        <v>28.384700000000002</v>
      </c>
      <c r="BD34" s="129">
        <v>28.3645</v>
      </c>
      <c r="BE34" s="129">
        <v>28.346700000000002</v>
      </c>
      <c r="BF34" s="129">
        <v>28.327900000000003</v>
      </c>
      <c r="BG34" s="129">
        <v>28.305199999999999</v>
      </c>
      <c r="BH34" s="129">
        <v>28.279600000000002</v>
      </c>
      <c r="BI34" s="129">
        <v>28.254200000000001</v>
      </c>
      <c r="BJ34" s="129">
        <v>28.225999999999999</v>
      </c>
      <c r="BK34" s="129">
        <v>28.1937</v>
      </c>
      <c r="BL34" s="129">
        <v>28.1587</v>
      </c>
    </row>
    <row r="35" spans="1:64" ht="15.75" x14ac:dyDescent="0.3">
      <c r="A35" s="39"/>
      <c r="B35" s="171" t="s">
        <v>167</v>
      </c>
      <c r="C35" s="171" t="s">
        <v>168</v>
      </c>
      <c r="D35" s="176">
        <v>19.298100000000002</v>
      </c>
      <c r="E35" s="176">
        <v>19.741499999999998</v>
      </c>
      <c r="F35" s="176">
        <v>20.300800000000002</v>
      </c>
      <c r="G35" s="176">
        <v>21.0047</v>
      </c>
      <c r="H35" s="176">
        <v>21.9175</v>
      </c>
      <c r="I35" s="176">
        <v>22.954699999999999</v>
      </c>
      <c r="J35" s="176">
        <v>24.087199999999999</v>
      </c>
      <c r="K35" s="176">
        <v>25.173999999999999</v>
      </c>
      <c r="L35" s="176">
        <v>26.258800000000004</v>
      </c>
      <c r="M35" s="176">
        <v>27.0962</v>
      </c>
      <c r="N35" s="176">
        <v>27.895700000000001</v>
      </c>
      <c r="O35" s="176">
        <v>28.611900000000002</v>
      </c>
      <c r="P35" s="176">
        <v>29.187100000000001</v>
      </c>
      <c r="Q35" s="176">
        <v>29.7942</v>
      </c>
      <c r="R35" s="176">
        <v>30.275700000000001</v>
      </c>
      <c r="S35" s="176">
        <v>30.855700000000002</v>
      </c>
      <c r="T35" s="176">
        <v>31.478400000000001</v>
      </c>
      <c r="U35" s="176">
        <v>32.1387</v>
      </c>
      <c r="V35" s="176">
        <v>32.527700000000003</v>
      </c>
      <c r="W35" s="176">
        <v>32.970500000000001</v>
      </c>
      <c r="X35" s="176">
        <v>33.411300000000004</v>
      </c>
      <c r="Y35" s="176">
        <v>33.846299999999999</v>
      </c>
      <c r="Z35" s="176">
        <v>34.274900000000002</v>
      </c>
      <c r="AA35" s="176">
        <v>34.699800000000003</v>
      </c>
      <c r="AB35" s="176">
        <v>35.117899999999999</v>
      </c>
      <c r="AC35" s="176">
        <v>35.529900000000005</v>
      </c>
      <c r="AD35" s="176">
        <v>35.935499999999998</v>
      </c>
      <c r="AE35" s="176">
        <v>36.332800000000006</v>
      </c>
      <c r="AF35" s="176">
        <v>36.723599999999998</v>
      </c>
      <c r="AG35" s="176">
        <v>37.109499999999997</v>
      </c>
      <c r="AH35" s="176">
        <v>37.4895</v>
      </c>
      <c r="AI35" s="176">
        <v>37.857099999999996</v>
      </c>
      <c r="AJ35" s="176">
        <v>38.211300000000001</v>
      </c>
      <c r="AK35" s="176">
        <v>38.5501</v>
      </c>
      <c r="AL35" s="176">
        <v>38.864899999999999</v>
      </c>
      <c r="AM35" s="176">
        <v>39.162500000000001</v>
      </c>
      <c r="AN35" s="176">
        <v>39.433999999999997</v>
      </c>
      <c r="AO35" s="176">
        <v>39.682400000000001</v>
      </c>
      <c r="AP35" s="176">
        <v>39.908000000000001</v>
      </c>
      <c r="AQ35" s="176">
        <v>40.115600000000008</v>
      </c>
      <c r="AR35" s="176">
        <v>40.312800000000003</v>
      </c>
      <c r="AS35" s="176">
        <v>40.503100000000003</v>
      </c>
      <c r="AT35" s="176">
        <v>40.685200000000002</v>
      </c>
      <c r="AU35" s="176">
        <v>40.859499999999997</v>
      </c>
      <c r="AV35" s="176">
        <v>41.029100000000007</v>
      </c>
      <c r="AW35" s="176">
        <v>41.191800000000001</v>
      </c>
      <c r="AX35" s="176">
        <v>41.349700000000006</v>
      </c>
      <c r="AY35" s="176">
        <v>41.505100000000006</v>
      </c>
      <c r="AZ35" s="176">
        <v>41.651700000000005</v>
      </c>
      <c r="BA35" s="176">
        <v>41.793800000000005</v>
      </c>
      <c r="BB35" s="176">
        <v>41.933100000000003</v>
      </c>
      <c r="BC35" s="176">
        <v>42.063100000000006</v>
      </c>
      <c r="BD35" s="176">
        <v>42.185100000000006</v>
      </c>
      <c r="BE35" s="176">
        <v>42.295200000000001</v>
      </c>
      <c r="BF35" s="176">
        <v>42.398700000000005</v>
      </c>
      <c r="BG35" s="176">
        <v>42.491500000000002</v>
      </c>
      <c r="BH35" s="176">
        <v>42.577600000000004</v>
      </c>
      <c r="BI35" s="176">
        <v>42.654700000000005</v>
      </c>
      <c r="BJ35" s="176">
        <v>42.726999999999997</v>
      </c>
      <c r="BK35" s="176">
        <v>42.789400000000001</v>
      </c>
      <c r="BL35" s="176">
        <v>42.819800000000001</v>
      </c>
    </row>
    <row r="36" spans="1:64" ht="15.75" x14ac:dyDescent="0.3">
      <c r="A36" s="39"/>
      <c r="B36" s="125" t="s">
        <v>169</v>
      </c>
      <c r="C36" s="125"/>
      <c r="D36" s="129">
        <v>418.13840000000005</v>
      </c>
      <c r="E36" s="129">
        <v>422.58120000000002</v>
      </c>
      <c r="F36" s="129">
        <v>427.291</v>
      </c>
      <c r="G36" s="129">
        <v>432.52600000000001</v>
      </c>
      <c r="H36" s="129">
        <v>438.58410000000003</v>
      </c>
      <c r="I36" s="129">
        <v>444.75470000000001</v>
      </c>
      <c r="J36" s="129">
        <v>451.55670000000003</v>
      </c>
      <c r="K36" s="129">
        <v>458.4599</v>
      </c>
      <c r="L36" s="129">
        <v>465.30880000000002</v>
      </c>
      <c r="M36" s="129">
        <v>471.3109</v>
      </c>
      <c r="N36" s="129">
        <v>477.88620000000003</v>
      </c>
      <c r="O36" s="129">
        <v>485.00020000000001</v>
      </c>
      <c r="P36" s="129">
        <v>491.55540000000002</v>
      </c>
      <c r="Q36" s="129">
        <v>499.04810000000003</v>
      </c>
      <c r="R36" s="129">
        <v>506.11180000000007</v>
      </c>
      <c r="S36" s="129">
        <v>513.44880000000001</v>
      </c>
      <c r="T36" s="129">
        <v>520.58190000000002</v>
      </c>
      <c r="U36" s="129">
        <v>527.6046</v>
      </c>
      <c r="V36" s="129">
        <v>533.21410000000003</v>
      </c>
      <c r="W36" s="129">
        <v>539.58309999999994</v>
      </c>
      <c r="X36" s="129">
        <v>545.87780000000009</v>
      </c>
      <c r="Y36" s="129">
        <v>552.09170000000006</v>
      </c>
      <c r="Z36" s="129">
        <v>558.21220000000005</v>
      </c>
      <c r="AA36" s="129">
        <v>564.2423</v>
      </c>
      <c r="AB36" s="129">
        <v>570.19060000000002</v>
      </c>
      <c r="AC36" s="129">
        <v>576.03009999999995</v>
      </c>
      <c r="AD36" s="129">
        <v>581.74720000000002</v>
      </c>
      <c r="AE36" s="129">
        <v>587.35450000000003</v>
      </c>
      <c r="AF36" s="129">
        <v>592.87149999999997</v>
      </c>
      <c r="AG36" s="129">
        <v>598.31190000000004</v>
      </c>
      <c r="AH36" s="129">
        <v>603.63609999999994</v>
      </c>
      <c r="AI36" s="129">
        <v>608.79160000000002</v>
      </c>
      <c r="AJ36" s="129">
        <v>613.7423</v>
      </c>
      <c r="AK36" s="129">
        <v>618.43140000000005</v>
      </c>
      <c r="AL36" s="129">
        <v>622.79989999999998</v>
      </c>
      <c r="AM36" s="129">
        <v>626.84220000000005</v>
      </c>
      <c r="AN36" s="129">
        <v>630.55080000000009</v>
      </c>
      <c r="AO36" s="129">
        <v>633.92130000000009</v>
      </c>
      <c r="AP36" s="129">
        <v>636.99510000000009</v>
      </c>
      <c r="AQ36" s="129">
        <v>639.83580000000006</v>
      </c>
      <c r="AR36" s="129">
        <v>642.50670000000002</v>
      </c>
      <c r="AS36" s="129">
        <v>645.072</v>
      </c>
      <c r="AT36" s="129">
        <v>647.52980000000002</v>
      </c>
      <c r="AU36" s="129">
        <v>649.88430000000005</v>
      </c>
      <c r="AV36" s="129">
        <v>652.13149999999996</v>
      </c>
      <c r="AW36" s="129">
        <v>654.30489999999998</v>
      </c>
      <c r="AX36" s="129">
        <v>656.44360000000006</v>
      </c>
      <c r="AY36" s="129">
        <v>658.53840000000002</v>
      </c>
      <c r="AZ36" s="129">
        <v>660.56780000000003</v>
      </c>
      <c r="BA36" s="129">
        <v>662.53290000000004</v>
      </c>
      <c r="BB36" s="129">
        <v>664.43730000000005</v>
      </c>
      <c r="BC36" s="129">
        <v>666.28380000000004</v>
      </c>
      <c r="BD36" s="129">
        <v>668.06740000000002</v>
      </c>
      <c r="BE36" s="129">
        <v>669.7967000000001</v>
      </c>
      <c r="BF36" s="129">
        <v>671.46230000000003</v>
      </c>
      <c r="BG36" s="129">
        <v>673.07470000000012</v>
      </c>
      <c r="BH36" s="129">
        <v>674.63300000000004</v>
      </c>
      <c r="BI36" s="129">
        <v>676.13250000000005</v>
      </c>
      <c r="BJ36" s="129">
        <v>677.57950000000005</v>
      </c>
      <c r="BK36" s="129">
        <v>678.98800000000006</v>
      </c>
      <c r="BL36" s="129">
        <v>679.82670000000007</v>
      </c>
    </row>
    <row r="39" spans="1:64" x14ac:dyDescent="0.25">
      <c r="C39" s="41"/>
      <c r="X39" s="33"/>
      <c r="AD39" s="35"/>
    </row>
    <row r="40" spans="1:64" x14ac:dyDescent="0.25">
      <c r="C40" s="41"/>
      <c r="X40" s="33"/>
      <c r="AD40" s="35"/>
    </row>
    <row r="41" spans="1:64" x14ac:dyDescent="0.25">
      <c r="C41" s="41"/>
      <c r="X41" s="33"/>
      <c r="AD41" s="35"/>
    </row>
    <row r="42" spans="1:64" x14ac:dyDescent="0.25">
      <c r="C42" s="41"/>
      <c r="X42" s="33"/>
      <c r="AD42" s="35"/>
    </row>
    <row r="43" spans="1:64" x14ac:dyDescent="0.25">
      <c r="C43" s="41"/>
      <c r="X43" s="33"/>
      <c r="AD43" s="35"/>
    </row>
    <row r="44" spans="1:64" x14ac:dyDescent="0.25">
      <c r="C44" s="41"/>
      <c r="X44" s="33"/>
      <c r="AD44" s="35"/>
    </row>
    <row r="45" spans="1:64" x14ac:dyDescent="0.25">
      <c r="C45" s="41"/>
      <c r="X45" s="33"/>
      <c r="AD45" s="35"/>
    </row>
    <row r="46" spans="1:64" x14ac:dyDescent="0.25">
      <c r="C46" s="41"/>
      <c r="X46" s="33"/>
      <c r="AD46" s="35"/>
    </row>
    <row r="47" spans="1:64" x14ac:dyDescent="0.25">
      <c r="C47" s="41"/>
      <c r="X47" s="33"/>
      <c r="AD47" s="35"/>
    </row>
    <row r="48" spans="1:64" x14ac:dyDescent="0.25">
      <c r="C48" s="41"/>
      <c r="X48" s="33"/>
      <c r="AD48" s="35"/>
    </row>
    <row r="49" spans="1:64" x14ac:dyDescent="0.25">
      <c r="C49" s="41"/>
      <c r="X49" s="33"/>
      <c r="AD49" s="35"/>
    </row>
    <row r="50" spans="1:64" x14ac:dyDescent="0.25">
      <c r="A50" s="39"/>
      <c r="B50" s="39"/>
      <c r="C50" s="41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3"/>
      <c r="Y50" s="39"/>
      <c r="Z50" s="39"/>
      <c r="AA50" s="39"/>
      <c r="AB50" s="39"/>
      <c r="AC50" s="39"/>
      <c r="AD50" s="35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</row>
    <row r="51" spans="1:64" x14ac:dyDescent="0.25">
      <c r="A51" s="39"/>
      <c r="B51" s="39"/>
      <c r="C51" s="41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3"/>
      <c r="Y51" s="39"/>
      <c r="Z51" s="39"/>
      <c r="AA51" s="39"/>
      <c r="AB51" s="39"/>
      <c r="AC51" s="39"/>
      <c r="AD51" s="35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</row>
    <row r="52" spans="1:64" x14ac:dyDescent="0.25">
      <c r="A52" s="39"/>
      <c r="B52" s="39"/>
      <c r="C52" s="41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3"/>
      <c r="Y52" s="39"/>
      <c r="Z52" s="39"/>
      <c r="AA52" s="39"/>
      <c r="AB52" s="39"/>
      <c r="AC52" s="39"/>
      <c r="AD52" s="35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</row>
    <row r="53" spans="1:64" x14ac:dyDescent="0.25">
      <c r="A53" s="39"/>
      <c r="B53" s="39"/>
      <c r="C53" s="41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3"/>
      <c r="Y53" s="39"/>
      <c r="Z53" s="39"/>
      <c r="AA53" s="39"/>
      <c r="AB53" s="39"/>
      <c r="AC53" s="39"/>
      <c r="AD53" s="35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</row>
    <row r="54" spans="1:64" x14ac:dyDescent="0.25">
      <c r="A54" s="39"/>
      <c r="B54" s="39"/>
      <c r="C54" s="41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3"/>
      <c r="Y54" s="39"/>
      <c r="Z54" s="39"/>
      <c r="AA54" s="39"/>
      <c r="AB54" s="39"/>
      <c r="AC54" s="39"/>
      <c r="AD54" s="35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</row>
    <row r="55" spans="1:64" x14ac:dyDescent="0.25">
      <c r="A55" s="39"/>
      <c r="B55" s="39"/>
      <c r="C55" s="41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3"/>
      <c r="Y55" s="39"/>
      <c r="Z55" s="39"/>
      <c r="AA55" s="39"/>
      <c r="AB55" s="39"/>
      <c r="AC55" s="39"/>
      <c r="AD55" s="35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</row>
    <row r="56" spans="1:64" x14ac:dyDescent="0.25">
      <c r="A56" s="39"/>
      <c r="B56" s="39"/>
      <c r="C56" s="41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3"/>
      <c r="Y56" s="39"/>
      <c r="Z56" s="39"/>
      <c r="AA56" s="39"/>
      <c r="AB56" s="39"/>
      <c r="AC56" s="39"/>
      <c r="AD56" s="35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</row>
    <row r="57" spans="1:64" x14ac:dyDescent="0.25">
      <c r="A57" s="39"/>
      <c r="B57" s="39"/>
      <c r="C57" s="41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3"/>
      <c r="Y57" s="39"/>
      <c r="Z57" s="39"/>
      <c r="AA57" s="39"/>
      <c r="AB57" s="39"/>
      <c r="AC57" s="39"/>
      <c r="AD57" s="35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</row>
    <row r="58" spans="1:64" x14ac:dyDescent="0.25">
      <c r="A58" s="39"/>
      <c r="B58" s="39"/>
      <c r="C58" s="41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3"/>
      <c r="Y58" s="39"/>
      <c r="Z58" s="39"/>
      <c r="AA58" s="39"/>
      <c r="AB58" s="39"/>
      <c r="AC58" s="39"/>
      <c r="AD58" s="35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</row>
    <row r="59" spans="1:64" x14ac:dyDescent="0.25">
      <c r="A59" s="39"/>
      <c r="B59" s="39"/>
      <c r="C59" s="41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3"/>
      <c r="Y59" s="39"/>
      <c r="Z59" s="39"/>
      <c r="AA59" s="39"/>
      <c r="AB59" s="39"/>
      <c r="AC59" s="39"/>
      <c r="AD59" s="35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</row>
    <row r="60" spans="1:64" x14ac:dyDescent="0.25">
      <c r="A60" s="39"/>
      <c r="B60" s="39"/>
      <c r="C60" s="41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3"/>
      <c r="Y60" s="39"/>
      <c r="Z60" s="39"/>
      <c r="AA60" s="39"/>
      <c r="AB60" s="39"/>
      <c r="AC60" s="39"/>
      <c r="AD60" s="35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</row>
    <row r="61" spans="1:64" x14ac:dyDescent="0.25">
      <c r="A61" s="39"/>
      <c r="B61" s="39"/>
      <c r="C61" s="41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3"/>
      <c r="Y61" s="39"/>
      <c r="Z61" s="39"/>
      <c r="AA61" s="39"/>
      <c r="AB61" s="39"/>
      <c r="AC61" s="39"/>
      <c r="AD61" s="35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</row>
    <row r="62" spans="1:64" x14ac:dyDescent="0.25">
      <c r="A62" s="39"/>
      <c r="B62" s="39"/>
      <c r="C62" s="41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3"/>
      <c r="Y62" s="39"/>
      <c r="Z62" s="39"/>
      <c r="AA62" s="39"/>
      <c r="AB62" s="39"/>
      <c r="AC62" s="39"/>
      <c r="AD62" s="35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</row>
    <row r="63" spans="1:64" x14ac:dyDescent="0.25">
      <c r="A63" s="39"/>
      <c r="B63" s="39"/>
      <c r="C63" s="41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3"/>
      <c r="Y63" s="39"/>
      <c r="Z63" s="39"/>
      <c r="AA63" s="39"/>
      <c r="AB63" s="39"/>
      <c r="AC63" s="39"/>
      <c r="AD63" s="35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</row>
    <row r="64" spans="1:64" x14ac:dyDescent="0.25">
      <c r="A64" s="39"/>
      <c r="B64" s="39"/>
      <c r="C64" s="41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3"/>
      <c r="Y64" s="39"/>
      <c r="Z64" s="39"/>
      <c r="AA64" s="39"/>
      <c r="AB64" s="39"/>
      <c r="AC64" s="39"/>
      <c r="AD64" s="35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</row>
    <row r="65" spans="1:64" x14ac:dyDescent="0.25">
      <c r="A65" s="39"/>
      <c r="B65" s="39"/>
      <c r="C65" s="41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3"/>
      <c r="Y65" s="39"/>
      <c r="Z65" s="39"/>
      <c r="AA65" s="39"/>
      <c r="AB65" s="39"/>
      <c r="AC65" s="39"/>
      <c r="AD65" s="35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</row>
    <row r="66" spans="1:64" x14ac:dyDescent="0.25">
      <c r="A66" s="39"/>
      <c r="B66" s="39"/>
      <c r="C66" s="41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3"/>
      <c r="Y66" s="39"/>
      <c r="Z66" s="39"/>
      <c r="AA66" s="39"/>
      <c r="AB66" s="39"/>
      <c r="AC66" s="39"/>
      <c r="AD66" s="35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</row>
    <row r="67" spans="1:64" x14ac:dyDescent="0.25">
      <c r="A67" s="39"/>
      <c r="B67" s="39"/>
      <c r="C67" s="41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3"/>
      <c r="Y67" s="39"/>
      <c r="Z67" s="39"/>
      <c r="AA67" s="39"/>
      <c r="AB67" s="39"/>
      <c r="AC67" s="39"/>
      <c r="AD67" s="35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</row>
    <row r="68" spans="1:64" x14ac:dyDescent="0.25">
      <c r="A68" s="39"/>
      <c r="B68" s="39"/>
      <c r="C68" s="41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3"/>
      <c r="Y68" s="39"/>
      <c r="Z68" s="39"/>
      <c r="AA68" s="39"/>
      <c r="AB68" s="39"/>
      <c r="AC68" s="39"/>
      <c r="AD68" s="35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</row>
    <row r="69" spans="1:64" x14ac:dyDescent="0.25">
      <c r="A69" s="39"/>
      <c r="B69" s="39"/>
      <c r="C69" s="41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3"/>
      <c r="Y69" s="39"/>
      <c r="Z69" s="39"/>
      <c r="AA69" s="39"/>
      <c r="AB69" s="39"/>
      <c r="AC69" s="39"/>
      <c r="AD69" s="35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</row>
    <row r="70" spans="1:64" x14ac:dyDescent="0.25">
      <c r="A70" s="39"/>
      <c r="B70" s="39"/>
      <c r="C70" s="41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3"/>
      <c r="Y70" s="39"/>
      <c r="Z70" s="39"/>
      <c r="AA70" s="39"/>
      <c r="AB70" s="39"/>
      <c r="AC70" s="39"/>
      <c r="AD70" s="35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</row>
    <row r="71" spans="1:64" x14ac:dyDescent="0.25">
      <c r="A71" s="39"/>
      <c r="B71" s="39"/>
      <c r="C71" s="41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3"/>
      <c r="Y71" s="39"/>
      <c r="Z71" s="39"/>
      <c r="AA71" s="39"/>
      <c r="AB71" s="39"/>
      <c r="AC71" s="39"/>
      <c r="AD71" s="35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</row>
    <row r="72" spans="1:64" x14ac:dyDescent="0.25">
      <c r="C72" s="41"/>
      <c r="X72" s="33"/>
      <c r="AD72" s="35"/>
    </row>
    <row r="73" spans="1:64" x14ac:dyDescent="0.25">
      <c r="C73" s="41"/>
      <c r="X73" s="33"/>
      <c r="AD73" s="3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2" max="2" width="22.140625" customWidth="1"/>
    <col min="4" max="12" width="0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</cols>
  <sheetData>
    <row r="1" spans="1:65" x14ac:dyDescent="0.25">
      <c r="A1" s="99" t="s">
        <v>3</v>
      </c>
      <c r="C1" s="85"/>
      <c r="D1" s="85"/>
      <c r="E1" s="85"/>
      <c r="F1" s="85"/>
      <c r="G1" s="85"/>
      <c r="H1" s="85"/>
      <c r="I1" s="85"/>
      <c r="J1" s="85"/>
      <c r="K1" s="85"/>
      <c r="L1" s="85"/>
      <c r="BL1" s="85"/>
    </row>
    <row r="2" spans="1:65" x14ac:dyDescent="0.25">
      <c r="C2" s="85"/>
      <c r="D2" s="85"/>
      <c r="E2" s="85"/>
      <c r="F2" s="85"/>
      <c r="G2" s="85"/>
      <c r="H2" s="85"/>
      <c r="I2" s="85"/>
      <c r="J2" s="85"/>
      <c r="K2" s="85"/>
      <c r="L2" s="85"/>
      <c r="BL2" s="85"/>
    </row>
    <row r="3" spans="1:65" x14ac:dyDescent="0.25">
      <c r="B3" s="36"/>
      <c r="C3" s="85"/>
      <c r="D3" s="85"/>
      <c r="E3" s="85"/>
      <c r="F3" s="85"/>
      <c r="G3" s="85"/>
      <c r="H3" s="85"/>
      <c r="I3" s="85"/>
      <c r="J3" s="85"/>
      <c r="K3" s="85"/>
      <c r="L3" s="85"/>
      <c r="BL3" s="85"/>
    </row>
    <row r="4" spans="1:65" x14ac:dyDescent="0.25">
      <c r="B4" s="36"/>
      <c r="C4" s="85"/>
      <c r="D4" s="85"/>
      <c r="E4" s="85"/>
      <c r="F4" s="85"/>
      <c r="G4" s="85"/>
      <c r="H4" s="85"/>
      <c r="I4" s="85"/>
      <c r="J4" s="85"/>
      <c r="K4" s="85"/>
      <c r="L4" s="85"/>
      <c r="BL4" s="85"/>
    </row>
    <row r="5" spans="1:65" x14ac:dyDescent="0.25">
      <c r="B5" s="36"/>
      <c r="C5" s="36"/>
    </row>
    <row r="6" spans="1:65" x14ac:dyDescent="0.25">
      <c r="B6" s="36"/>
      <c r="C6" s="36"/>
    </row>
    <row r="7" spans="1:65" ht="15.75" thickBot="1" x14ac:dyDescent="0.3"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</row>
    <row r="8" spans="1:65" ht="16.5" x14ac:dyDescent="0.25">
      <c r="B8" s="4" t="s">
        <v>313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</row>
    <row r="9" spans="1:65" ht="17.25" thickBot="1" x14ac:dyDescent="0.35">
      <c r="B9" s="106" t="s">
        <v>314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</row>
    <row r="10" spans="1:65" x14ac:dyDescent="0.25">
      <c r="B10" s="85"/>
      <c r="C10" s="85"/>
      <c r="D10" s="85"/>
      <c r="E10" s="85"/>
      <c r="F10" s="85"/>
      <c r="G10" s="85"/>
      <c r="H10" s="85"/>
      <c r="I10" s="85"/>
      <c r="J10" s="85"/>
      <c r="K10" s="85"/>
      <c r="L10" s="85"/>
      <c r="AH10" s="70"/>
      <c r="AI10" s="48"/>
      <c r="AJ10" s="48"/>
      <c r="AK10" s="48"/>
      <c r="AL10" s="48"/>
      <c r="AM10" s="48"/>
      <c r="AN10" s="48"/>
      <c r="AO10" s="48"/>
      <c r="AP10" s="48"/>
      <c r="AR10" s="70"/>
      <c r="AS10" s="48"/>
      <c r="AT10" s="48"/>
      <c r="AU10" s="48"/>
      <c r="AV10" s="48"/>
      <c r="AW10" s="48"/>
      <c r="AX10" s="48"/>
      <c r="AY10" s="48"/>
      <c r="AZ10" s="48"/>
      <c r="BB10" s="70"/>
      <c r="BC10" s="48"/>
      <c r="BD10" s="48"/>
      <c r="BE10" s="48"/>
      <c r="BF10" s="48"/>
      <c r="BG10" s="48"/>
      <c r="BH10" s="48"/>
      <c r="BI10" s="48"/>
      <c r="BJ10" s="48"/>
      <c r="BL10" s="37"/>
      <c r="BM10" s="37"/>
    </row>
    <row r="11" spans="1:65" x14ac:dyDescent="0.25"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</row>
    <row r="12" spans="1:65" x14ac:dyDescent="0.25"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</row>
    <row r="13" spans="1:65" x14ac:dyDescent="0.25"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</row>
    <row r="14" spans="1:65" x14ac:dyDescent="0.25"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</row>
    <row r="15" spans="1:65" x14ac:dyDescent="0.25"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</row>
    <row r="16" spans="1:65" x14ac:dyDescent="0.25"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</row>
    <row r="17" spans="2:64" x14ac:dyDescent="0.25"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</row>
    <row r="18" spans="2:64" x14ac:dyDescent="0.25"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</row>
    <row r="19" spans="2:64" x14ac:dyDescent="0.25"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</row>
    <row r="20" spans="2:64" x14ac:dyDescent="0.25"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</row>
    <row r="21" spans="2:64" x14ac:dyDescent="0.25"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</row>
    <row r="22" spans="2:64" x14ac:dyDescent="0.25"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</row>
    <row r="23" spans="2:64" x14ac:dyDescent="0.25"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</row>
    <row r="24" spans="2:64" x14ac:dyDescent="0.25"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</row>
    <row r="25" spans="2:64" x14ac:dyDescent="0.25"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</row>
    <row r="26" spans="2:64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</row>
    <row r="27" spans="2:64" ht="15.75" x14ac:dyDescent="0.3">
      <c r="B27" s="82" t="s">
        <v>315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</row>
    <row r="28" spans="2:64" x14ac:dyDescent="0.25">
      <c r="B28" s="85"/>
      <c r="C28" s="85"/>
    </row>
    <row r="30" spans="2:64" ht="15.75" x14ac:dyDescent="0.3">
      <c r="B30" s="177"/>
      <c r="C30" s="177">
        <v>2000</v>
      </c>
      <c r="D30" s="177">
        <v>2001</v>
      </c>
      <c r="E30" s="177">
        <v>2002</v>
      </c>
      <c r="F30" s="177">
        <v>2003</v>
      </c>
      <c r="G30" s="177">
        <v>2004</v>
      </c>
      <c r="H30" s="177">
        <v>2005</v>
      </c>
      <c r="I30" s="177">
        <v>2006</v>
      </c>
      <c r="J30" s="177">
        <v>2007</v>
      </c>
      <c r="K30" s="177">
        <v>2008</v>
      </c>
      <c r="L30" s="177">
        <v>2009</v>
      </c>
      <c r="M30" s="177">
        <v>2010</v>
      </c>
      <c r="N30" s="177">
        <v>2011</v>
      </c>
      <c r="O30" s="177">
        <v>2012</v>
      </c>
      <c r="P30" s="177">
        <v>2013</v>
      </c>
      <c r="Q30" s="177">
        <v>2014</v>
      </c>
      <c r="R30" s="177">
        <v>2015</v>
      </c>
      <c r="S30" s="177">
        <v>2016</v>
      </c>
      <c r="T30" s="177">
        <v>2017</v>
      </c>
      <c r="U30" s="177">
        <v>2018</v>
      </c>
      <c r="V30" s="177">
        <v>2019</v>
      </c>
      <c r="W30" s="177">
        <v>2020</v>
      </c>
      <c r="X30" s="177">
        <v>2021</v>
      </c>
      <c r="Y30" s="177">
        <v>2022</v>
      </c>
      <c r="Z30" s="177">
        <v>2023</v>
      </c>
      <c r="AA30" s="177">
        <v>2024</v>
      </c>
      <c r="AB30" s="177">
        <v>2025</v>
      </c>
      <c r="AC30" s="177">
        <v>2026</v>
      </c>
      <c r="AD30" s="177">
        <v>2027</v>
      </c>
      <c r="AE30" s="177">
        <v>2028</v>
      </c>
      <c r="AF30" s="177">
        <v>2029</v>
      </c>
      <c r="AG30" s="177">
        <v>2030</v>
      </c>
      <c r="AH30" s="177">
        <v>2031</v>
      </c>
      <c r="AI30" s="177">
        <v>2032</v>
      </c>
      <c r="AJ30" s="177">
        <v>2033</v>
      </c>
      <c r="AK30" s="177">
        <v>2034</v>
      </c>
      <c r="AL30" s="177">
        <v>2035</v>
      </c>
      <c r="AM30" s="177">
        <v>2036</v>
      </c>
      <c r="AN30" s="177">
        <v>2037</v>
      </c>
      <c r="AO30" s="177">
        <v>2038</v>
      </c>
      <c r="AP30" s="177">
        <v>2039</v>
      </c>
      <c r="AQ30" s="177">
        <v>2040</v>
      </c>
      <c r="AR30" s="177">
        <v>2041</v>
      </c>
      <c r="AS30" s="177">
        <v>2042</v>
      </c>
      <c r="AT30" s="177">
        <v>2043</v>
      </c>
      <c r="AU30" s="177">
        <v>2044</v>
      </c>
      <c r="AV30" s="177">
        <v>2045</v>
      </c>
      <c r="AW30" s="177">
        <v>2046</v>
      </c>
      <c r="AX30" s="177">
        <v>2047</v>
      </c>
      <c r="AY30" s="177">
        <v>2048</v>
      </c>
      <c r="AZ30" s="177">
        <v>2049</v>
      </c>
      <c r="BA30" s="177">
        <v>2050</v>
      </c>
      <c r="BB30" s="177">
        <v>2051</v>
      </c>
      <c r="BC30" s="177">
        <v>2052</v>
      </c>
      <c r="BD30" s="177">
        <v>2053</v>
      </c>
      <c r="BE30" s="177">
        <v>2054</v>
      </c>
      <c r="BF30" s="177">
        <v>2055</v>
      </c>
      <c r="BG30" s="177">
        <v>2056</v>
      </c>
      <c r="BH30" s="177">
        <v>2057</v>
      </c>
      <c r="BI30" s="177">
        <v>2058</v>
      </c>
      <c r="BJ30" s="177">
        <v>2059</v>
      </c>
      <c r="BK30" s="177">
        <v>2060</v>
      </c>
      <c r="BL30" s="85"/>
    </row>
    <row r="31" spans="2:64" ht="15.75" x14ac:dyDescent="0.3">
      <c r="B31" s="125" t="s">
        <v>129</v>
      </c>
      <c r="C31" s="130">
        <v>0.33500753390256149</v>
      </c>
      <c r="D31" s="130">
        <v>0.33165829145728642</v>
      </c>
      <c r="E31" s="130">
        <v>0.31074014481094125</v>
      </c>
      <c r="F31" s="130">
        <v>0.29985912658482594</v>
      </c>
      <c r="G31" s="130">
        <v>0.23358840112766813</v>
      </c>
      <c r="H31" s="130">
        <v>0.17731210961112229</v>
      </c>
      <c r="I31" s="130">
        <v>0.10584677419354838</v>
      </c>
      <c r="J31" s="130">
        <v>9.4805849722642457E-2</v>
      </c>
      <c r="K31" s="130">
        <v>7.3700151438667344E-2</v>
      </c>
      <c r="L31" s="130">
        <v>5.5558080922870241E-2</v>
      </c>
      <c r="M31" s="130">
        <v>3.1852771002325711E-2</v>
      </c>
      <c r="N31" s="130">
        <v>2.1303764942464533E-2</v>
      </c>
      <c r="O31" s="130">
        <v>2.2141000377342665E-2</v>
      </c>
      <c r="P31" s="130">
        <v>2.7100311154919305E-2</v>
      </c>
      <c r="Q31" s="130">
        <v>3.2925654233847232E-2</v>
      </c>
      <c r="R31" s="130">
        <v>2.0145693117036824E-2</v>
      </c>
      <c r="S31" s="130">
        <v>1.3610905603690342E-2</v>
      </c>
      <c r="T31" s="130">
        <v>1.7328116005560428E-2</v>
      </c>
      <c r="U31" s="130">
        <v>1.6133344779559057E-2</v>
      </c>
      <c r="V31" s="130">
        <v>1.6134241667752462E-2</v>
      </c>
      <c r="W31" s="130">
        <v>1.1847240500640541E-2</v>
      </c>
      <c r="X31" s="130">
        <v>7.1428571428571426E-3</v>
      </c>
      <c r="Y31" s="130">
        <v>0</v>
      </c>
      <c r="Z31" s="130">
        <v>0</v>
      </c>
      <c r="AA31" s="130">
        <v>0</v>
      </c>
      <c r="AB31" s="130">
        <v>0</v>
      </c>
      <c r="AC31" s="130">
        <v>0</v>
      </c>
      <c r="AD31" s="130">
        <v>0</v>
      </c>
      <c r="AE31" s="130">
        <v>0</v>
      </c>
      <c r="AF31" s="130">
        <v>0</v>
      </c>
      <c r="AG31" s="130">
        <v>0</v>
      </c>
      <c r="AH31" s="130">
        <v>0</v>
      </c>
      <c r="AI31" s="130">
        <v>0</v>
      </c>
      <c r="AJ31" s="130">
        <v>0</v>
      </c>
      <c r="AK31" s="130">
        <v>0</v>
      </c>
      <c r="AL31" s="130">
        <v>0</v>
      </c>
      <c r="AM31" s="130">
        <v>0</v>
      </c>
      <c r="AN31" s="130">
        <v>0</v>
      </c>
      <c r="AO31" s="130">
        <v>0</v>
      </c>
      <c r="AP31" s="130">
        <v>0</v>
      </c>
      <c r="AQ31" s="130">
        <v>0</v>
      </c>
      <c r="AR31" s="130">
        <v>0</v>
      </c>
      <c r="AS31" s="130">
        <v>0</v>
      </c>
      <c r="AT31" s="130">
        <v>0</v>
      </c>
      <c r="AU31" s="130">
        <v>0</v>
      </c>
      <c r="AV31" s="130">
        <v>0</v>
      </c>
      <c r="AW31" s="130">
        <v>0</v>
      </c>
      <c r="AX31" s="130">
        <v>0</v>
      </c>
      <c r="AY31" s="130">
        <v>0</v>
      </c>
      <c r="AZ31" s="130">
        <v>0</v>
      </c>
      <c r="BA31" s="130">
        <v>0</v>
      </c>
      <c r="BB31" s="130">
        <v>0</v>
      </c>
      <c r="BC31" s="130">
        <v>0</v>
      </c>
      <c r="BD31" s="130">
        <v>0</v>
      </c>
      <c r="BE31" s="130">
        <v>0</v>
      </c>
      <c r="BF31" s="130">
        <v>0</v>
      </c>
      <c r="BG31" s="130">
        <v>0</v>
      </c>
      <c r="BH31" s="130">
        <v>0</v>
      </c>
      <c r="BI31" s="130">
        <v>0</v>
      </c>
      <c r="BJ31" s="130">
        <v>0</v>
      </c>
      <c r="BK31" s="130">
        <v>0</v>
      </c>
      <c r="BL31" s="85"/>
    </row>
    <row r="32" spans="2:64" ht="15.75" x14ac:dyDescent="0.3">
      <c r="B32" s="125" t="s">
        <v>45</v>
      </c>
      <c r="C32" s="130">
        <v>0.2551707684580613</v>
      </c>
      <c r="D32" s="130">
        <v>0.26635678391959794</v>
      </c>
      <c r="E32" s="130">
        <v>0.27557119871279162</v>
      </c>
      <c r="F32" s="130">
        <v>0.28479673978667741</v>
      </c>
      <c r="G32" s="130">
        <v>0.29403342730567861</v>
      </c>
      <c r="H32" s="130">
        <v>0.27305762643562359</v>
      </c>
      <c r="I32" s="130">
        <v>0.22181451612903227</v>
      </c>
      <c r="J32" s="130">
        <v>0.20074886535552194</v>
      </c>
      <c r="K32" s="130">
        <v>0.17470721857647653</v>
      </c>
      <c r="L32" s="130">
        <v>0.1616742427686107</v>
      </c>
      <c r="M32" s="130">
        <v>0.1719527483124397</v>
      </c>
      <c r="N32" s="130">
        <v>0.13880069266003797</v>
      </c>
      <c r="O32" s="130">
        <v>0.140654270261205</v>
      </c>
      <c r="P32" s="130">
        <v>0.15115836456727216</v>
      </c>
      <c r="Q32" s="130">
        <v>0.12336927488155376</v>
      </c>
      <c r="R32" s="130">
        <v>0.10904360441642889</v>
      </c>
      <c r="S32" s="130">
        <v>0.10752926212468802</v>
      </c>
      <c r="T32" s="130">
        <v>9.8654641142386104E-2</v>
      </c>
      <c r="U32" s="130">
        <v>8.9774116387809286E-2</v>
      </c>
      <c r="V32" s="130">
        <v>8.527729767578282E-2</v>
      </c>
      <c r="W32" s="130">
        <v>8.6435404454441062E-2</v>
      </c>
      <c r="X32" s="130">
        <v>7.2767115653518288E-2</v>
      </c>
      <c r="Y32" s="130">
        <v>4.464556395029709E-2</v>
      </c>
      <c r="Z32" s="130">
        <v>2.9019616567693113E-2</v>
      </c>
      <c r="AA32" s="130">
        <v>1.8862750769000524E-2</v>
      </c>
      <c r="AB32" s="130">
        <v>1.2260787999850342E-2</v>
      </c>
      <c r="AC32" s="130">
        <v>7.9695121999027226E-3</v>
      </c>
      <c r="AD32" s="130">
        <v>0</v>
      </c>
      <c r="AE32" s="130">
        <v>0</v>
      </c>
      <c r="AF32" s="130">
        <v>0</v>
      </c>
      <c r="AG32" s="130">
        <v>0</v>
      </c>
      <c r="AH32" s="130">
        <v>0</v>
      </c>
      <c r="AI32" s="130">
        <v>0</v>
      </c>
      <c r="AJ32" s="130">
        <v>0</v>
      </c>
      <c r="AK32" s="130">
        <v>0</v>
      </c>
      <c r="AL32" s="130">
        <v>0</v>
      </c>
      <c r="AM32" s="130">
        <v>0</v>
      </c>
      <c r="AN32" s="130">
        <v>0</v>
      </c>
      <c r="AO32" s="130">
        <v>0</v>
      </c>
      <c r="AP32" s="130">
        <v>0</v>
      </c>
      <c r="AQ32" s="130">
        <v>0</v>
      </c>
      <c r="AR32" s="130">
        <v>0</v>
      </c>
      <c r="AS32" s="130">
        <v>0</v>
      </c>
      <c r="AT32" s="130">
        <v>0</v>
      </c>
      <c r="AU32" s="130">
        <v>0</v>
      </c>
      <c r="AV32" s="130">
        <v>0</v>
      </c>
      <c r="AW32" s="130">
        <v>0</v>
      </c>
      <c r="AX32" s="130">
        <v>0</v>
      </c>
      <c r="AY32" s="130">
        <v>0</v>
      </c>
      <c r="AZ32" s="130">
        <v>0</v>
      </c>
      <c r="BA32" s="130">
        <v>0</v>
      </c>
      <c r="BB32" s="130">
        <v>0</v>
      </c>
      <c r="BC32" s="130">
        <v>0</v>
      </c>
      <c r="BD32" s="130">
        <v>0</v>
      </c>
      <c r="BE32" s="130">
        <v>0</v>
      </c>
      <c r="BF32" s="130">
        <v>0</v>
      </c>
      <c r="BG32" s="130">
        <v>0</v>
      </c>
      <c r="BH32" s="130">
        <v>0</v>
      </c>
      <c r="BI32" s="130">
        <v>0</v>
      </c>
      <c r="BJ32" s="130">
        <v>0</v>
      </c>
      <c r="BK32" s="130">
        <v>0</v>
      </c>
      <c r="BL32" s="85"/>
    </row>
    <row r="33" spans="2:64" ht="15.75" x14ac:dyDescent="0.3">
      <c r="B33" s="125" t="s">
        <v>172</v>
      </c>
      <c r="C33" s="130">
        <v>9.5419387242591663E-2</v>
      </c>
      <c r="D33" s="130">
        <v>5.6281407035175875E-2</v>
      </c>
      <c r="E33" s="130">
        <v>4.7365245374094929E-2</v>
      </c>
      <c r="F33" s="130">
        <v>3.4413362849667943E-2</v>
      </c>
      <c r="G33" s="130">
        <v>4.1582762786951263E-2</v>
      </c>
      <c r="H33" s="130">
        <v>4.3723554301833563E-2</v>
      </c>
      <c r="I33" s="130">
        <v>5.0907258064516132E-2</v>
      </c>
      <c r="J33" s="130">
        <v>6.0514372163388813E-2</v>
      </c>
      <c r="K33" s="130">
        <v>6.0575466935890956E-2</v>
      </c>
      <c r="L33" s="130">
        <v>6.060881555222207E-2</v>
      </c>
      <c r="M33" s="130">
        <v>6.0128197855805761E-2</v>
      </c>
      <c r="N33" s="130">
        <v>5.9462629873757118E-2</v>
      </c>
      <c r="O33" s="130">
        <v>6.3659105837630847E-2</v>
      </c>
      <c r="P33" s="130">
        <v>6.2941665404949415E-2</v>
      </c>
      <c r="Q33" s="130">
        <v>3.3136162787351438E-2</v>
      </c>
      <c r="R33" s="130">
        <v>5.0120010567229041E-2</v>
      </c>
      <c r="S33" s="130">
        <v>5.5364962357072313E-2</v>
      </c>
      <c r="T33" s="130">
        <v>5.5528459789472892E-2</v>
      </c>
      <c r="U33" s="130">
        <v>5.5692065987263041E-2</v>
      </c>
      <c r="V33" s="130">
        <v>5.6120554548335762E-2</v>
      </c>
      <c r="W33" s="130">
        <v>5.6968232422162125E-2</v>
      </c>
      <c r="X33" s="130">
        <v>5.7552600503641443E-2</v>
      </c>
      <c r="Y33" s="130">
        <v>4.4999999999999998E-2</v>
      </c>
      <c r="Z33" s="130">
        <v>3.5000000000000003E-2</v>
      </c>
      <c r="AA33" s="130">
        <v>2.5000000000000001E-2</v>
      </c>
      <c r="AB33" s="130">
        <v>1.4999999999999999E-2</v>
      </c>
      <c r="AC33" s="130">
        <v>1.4800000000000001E-2</v>
      </c>
      <c r="AD33" s="130">
        <v>1.4603999999999999E-2</v>
      </c>
      <c r="AE33" s="130">
        <v>1.441192E-2</v>
      </c>
      <c r="AF33" s="130">
        <v>1.42236816E-2</v>
      </c>
      <c r="AG33" s="130">
        <v>1.4039207967999998E-2</v>
      </c>
      <c r="AH33" s="130">
        <v>1.3858423808639997E-2</v>
      </c>
      <c r="AI33" s="130">
        <v>1.3415502618207998E-2</v>
      </c>
      <c r="AJ33" s="130">
        <v>1.2994727487297597E-2</v>
      </c>
      <c r="AK33" s="130">
        <v>1.2594991112932717E-2</v>
      </c>
      <c r="AL33" s="130">
        <v>5.0000000000000001E-3</v>
      </c>
      <c r="AM33" s="130">
        <v>5.0000000000000001E-3</v>
      </c>
      <c r="AN33" s="130">
        <v>5.0000000000000001E-3</v>
      </c>
      <c r="AO33" s="130">
        <v>5.0000000000000001E-3</v>
      </c>
      <c r="AP33" s="130">
        <v>5.0000000000000001E-3</v>
      </c>
      <c r="AQ33" s="130">
        <v>5.0000000000000001E-3</v>
      </c>
      <c r="AR33" s="130">
        <v>5.0000000000000001E-3</v>
      </c>
      <c r="AS33" s="130">
        <v>5.0000000000000001E-3</v>
      </c>
      <c r="AT33" s="130">
        <v>5.0000000000000001E-3</v>
      </c>
      <c r="AU33" s="130">
        <v>5.0000000000000001E-3</v>
      </c>
      <c r="AV33" s="130">
        <v>5.0000000000000001E-3</v>
      </c>
      <c r="AW33" s="130">
        <v>5.0000000000000001E-3</v>
      </c>
      <c r="AX33" s="130">
        <v>5.0000000000000001E-3</v>
      </c>
      <c r="AY33" s="130">
        <v>5.0000000000000001E-3</v>
      </c>
      <c r="AZ33" s="130">
        <v>5.0000000000000001E-3</v>
      </c>
      <c r="BA33" s="130">
        <v>5.0000000000000001E-3</v>
      </c>
      <c r="BB33" s="130">
        <v>5.0000000000000001E-3</v>
      </c>
      <c r="BC33" s="130">
        <v>5.0000000000000001E-3</v>
      </c>
      <c r="BD33" s="130">
        <v>5.0000000000000001E-3</v>
      </c>
      <c r="BE33" s="130">
        <v>5.0000000000000001E-3</v>
      </c>
      <c r="BF33" s="130">
        <v>5.0000000000000001E-3</v>
      </c>
      <c r="BG33" s="130">
        <v>5.0000000000000001E-3</v>
      </c>
      <c r="BH33" s="130">
        <v>5.0000000000000001E-3</v>
      </c>
      <c r="BI33" s="130">
        <v>5.0000000000000001E-3</v>
      </c>
      <c r="BJ33" s="130">
        <v>5.0000000000000001E-3</v>
      </c>
      <c r="BK33" s="130">
        <v>5.0000000000000001E-3</v>
      </c>
      <c r="BL33" s="85"/>
    </row>
    <row r="34" spans="2:64" ht="15.75" x14ac:dyDescent="0.3">
      <c r="B34" s="125" t="s">
        <v>55</v>
      </c>
      <c r="C34" s="130">
        <v>2.8628829733802111E-2</v>
      </c>
      <c r="D34" s="130">
        <v>3.0653266331658293E-2</v>
      </c>
      <c r="E34" s="130">
        <v>3.016894609814964E-2</v>
      </c>
      <c r="F34" s="130">
        <v>2.9684041054538136E-2</v>
      </c>
      <c r="G34" s="130">
        <v>2.9198550140958516E-2</v>
      </c>
      <c r="H34" s="130">
        <v>2.8712472294982874E-2</v>
      </c>
      <c r="I34" s="130">
        <v>3.3450912634489571E-2</v>
      </c>
      <c r="J34" s="130">
        <v>3.3585476550680789E-2</v>
      </c>
      <c r="K34" s="130">
        <v>3.3518425037859664E-2</v>
      </c>
      <c r="L34" s="130">
        <v>2.6566864150390682E-2</v>
      </c>
      <c r="M34" s="130">
        <v>2.3852742639968231E-2</v>
      </c>
      <c r="N34" s="130">
        <v>1.5864149257066248E-2</v>
      </c>
      <c r="O34" s="130">
        <v>1.8070521152152953E-2</v>
      </c>
      <c r="P34" s="130">
        <v>8.7691922640769013E-3</v>
      </c>
      <c r="Q34" s="130">
        <v>1.6434657715943605E-2</v>
      </c>
      <c r="R34" s="130">
        <v>1.3011158391872869E-2</v>
      </c>
      <c r="S34" s="130">
        <v>1.0441814839149553E-2</v>
      </c>
      <c r="T34" s="130">
        <v>8.4681521852911727E-3</v>
      </c>
      <c r="U34" s="130">
        <v>6.4931765677712413E-3</v>
      </c>
      <c r="V34" s="130">
        <v>4.9380555300754551E-3</v>
      </c>
      <c r="W34" s="130">
        <v>1.0395874039117591E-3</v>
      </c>
      <c r="X34" s="130">
        <v>4.0437085431460342E-3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>
        <v>0</v>
      </c>
      <c r="AE34" s="130">
        <v>0</v>
      </c>
      <c r="AF34" s="130">
        <v>0</v>
      </c>
      <c r="AG34" s="130">
        <v>0</v>
      </c>
      <c r="AH34" s="130">
        <v>0</v>
      </c>
      <c r="AI34" s="130">
        <v>0</v>
      </c>
      <c r="AJ34" s="130">
        <v>0</v>
      </c>
      <c r="AK34" s="130">
        <v>0</v>
      </c>
      <c r="AL34" s="130">
        <v>0</v>
      </c>
      <c r="AM34" s="130">
        <v>0</v>
      </c>
      <c r="AN34" s="130">
        <v>0</v>
      </c>
      <c r="AO34" s="130">
        <v>0</v>
      </c>
      <c r="AP34" s="130">
        <v>0</v>
      </c>
      <c r="AQ34" s="130">
        <v>0</v>
      </c>
      <c r="AR34" s="130">
        <v>0</v>
      </c>
      <c r="AS34" s="130">
        <v>0</v>
      </c>
      <c r="AT34" s="130">
        <v>0</v>
      </c>
      <c r="AU34" s="130">
        <v>0</v>
      </c>
      <c r="AV34" s="130">
        <v>0</v>
      </c>
      <c r="AW34" s="130">
        <v>0</v>
      </c>
      <c r="AX34" s="130">
        <v>0</v>
      </c>
      <c r="AY34" s="130">
        <v>0</v>
      </c>
      <c r="AZ34" s="130">
        <v>0</v>
      </c>
      <c r="BA34" s="130">
        <v>0</v>
      </c>
      <c r="BB34" s="130">
        <v>0</v>
      </c>
      <c r="BC34" s="130">
        <v>0</v>
      </c>
      <c r="BD34" s="130">
        <v>0</v>
      </c>
      <c r="BE34" s="130">
        <v>0</v>
      </c>
      <c r="BF34" s="130">
        <v>0</v>
      </c>
      <c r="BG34" s="130">
        <v>0</v>
      </c>
      <c r="BH34" s="130">
        <v>0</v>
      </c>
      <c r="BI34" s="130">
        <v>0</v>
      </c>
      <c r="BJ34" s="130">
        <v>0</v>
      </c>
      <c r="BK34" s="130">
        <v>0</v>
      </c>
      <c r="BL34" s="85"/>
    </row>
    <row r="35" spans="2:64" ht="15.75" x14ac:dyDescent="0.3">
      <c r="B35" s="125" t="s">
        <v>134</v>
      </c>
      <c r="C35" s="130">
        <v>0.24600703164239071</v>
      </c>
      <c r="D35" s="130">
        <v>0.27226130653266334</v>
      </c>
      <c r="E35" s="130">
        <v>0.29364440868865649</v>
      </c>
      <c r="F35" s="130">
        <v>0.30901589857114103</v>
      </c>
      <c r="G35" s="130">
        <v>0.35964559001208213</v>
      </c>
      <c r="H35" s="130">
        <v>0.43552286923231903</v>
      </c>
      <c r="I35" s="130">
        <v>0.54658940994615557</v>
      </c>
      <c r="J35" s="130">
        <v>0.56409480584972271</v>
      </c>
      <c r="K35" s="130">
        <v>0.61140837960625938</v>
      </c>
      <c r="L35" s="130">
        <v>0.65008510487850457</v>
      </c>
      <c r="M35" s="130">
        <v>0.67649710703953714</v>
      </c>
      <c r="N35" s="130">
        <v>0.72717852753882251</v>
      </c>
      <c r="O35" s="130">
        <v>0.73262819169007587</v>
      </c>
      <c r="P35" s="130">
        <v>0.71691837667975766</v>
      </c>
      <c r="Q35" s="130">
        <v>0.7637000347948022</v>
      </c>
      <c r="R35" s="130">
        <v>0.78057990141932554</v>
      </c>
      <c r="S35" s="130">
        <v>0.78334611718599456</v>
      </c>
      <c r="T35" s="130">
        <v>0.78988689923917366</v>
      </c>
      <c r="U35" s="130">
        <v>0.80213543875145921</v>
      </c>
      <c r="V35" s="130">
        <v>0.80777748251049986</v>
      </c>
      <c r="W35" s="130">
        <v>0.81370953521884448</v>
      </c>
      <c r="X35" s="130">
        <v>0.82349019083934327</v>
      </c>
      <c r="Y35" s="130">
        <v>0.87535090873220911</v>
      </c>
      <c r="Z35" s="130">
        <v>0.89598038343230679</v>
      </c>
      <c r="AA35" s="130">
        <v>0.90613724923099948</v>
      </c>
      <c r="AB35" s="130">
        <v>0.90273921200014973</v>
      </c>
      <c r="AC35" s="130">
        <v>0.9072304878000973</v>
      </c>
      <c r="AD35" s="130">
        <v>0.9153960000000001</v>
      </c>
      <c r="AE35" s="130">
        <v>0.91558808000000003</v>
      </c>
      <c r="AF35" s="130">
        <v>0.91577631839999996</v>
      </c>
      <c r="AG35" s="130">
        <v>0.91596079203200009</v>
      </c>
      <c r="AH35" s="130">
        <v>0.91614157619135994</v>
      </c>
      <c r="AI35" s="130">
        <v>0.91658449738179204</v>
      </c>
      <c r="AJ35" s="130">
        <v>0.91700527251270247</v>
      </c>
      <c r="AK35" s="130">
        <v>0.91740500888706733</v>
      </c>
      <c r="AL35" s="130">
        <v>0.92500000000000004</v>
      </c>
      <c r="AM35" s="130">
        <v>0.92500000000000004</v>
      </c>
      <c r="AN35" s="130">
        <v>0.92500000000000004</v>
      </c>
      <c r="AO35" s="130">
        <v>0.92500000000000004</v>
      </c>
      <c r="AP35" s="130">
        <v>0.92500000000000004</v>
      </c>
      <c r="AQ35" s="130">
        <v>0.92500000000000004</v>
      </c>
      <c r="AR35" s="130">
        <v>0.92500000000000004</v>
      </c>
      <c r="AS35" s="130">
        <v>0.92500000000000004</v>
      </c>
      <c r="AT35" s="130">
        <v>0.92500000000000004</v>
      </c>
      <c r="AU35" s="130">
        <v>0.92500000000000004</v>
      </c>
      <c r="AV35" s="130">
        <v>0.92500000000000004</v>
      </c>
      <c r="AW35" s="130">
        <v>0.92500000000000004</v>
      </c>
      <c r="AX35" s="130">
        <v>0.92500000000000004</v>
      </c>
      <c r="AY35" s="130">
        <v>0.92500000000000004</v>
      </c>
      <c r="AZ35" s="130">
        <v>0.92500000000000004</v>
      </c>
      <c r="BA35" s="130">
        <v>0.92500000000000004</v>
      </c>
      <c r="BB35" s="130">
        <v>0.92500000000000004</v>
      </c>
      <c r="BC35" s="130">
        <v>0.92500000000000004</v>
      </c>
      <c r="BD35" s="130">
        <v>0.92500000000000004</v>
      </c>
      <c r="BE35" s="130">
        <v>0.92500000000000004</v>
      </c>
      <c r="BF35" s="130">
        <v>0.92500000000000004</v>
      </c>
      <c r="BG35" s="130">
        <v>0.92500000000000004</v>
      </c>
      <c r="BH35" s="130">
        <v>0.92500000000000004</v>
      </c>
      <c r="BI35" s="130">
        <v>0.92500000000000004</v>
      </c>
      <c r="BJ35" s="130">
        <v>0.92500000000000004</v>
      </c>
      <c r="BK35" s="130">
        <v>0.92500000000000004</v>
      </c>
      <c r="BL35" s="85"/>
    </row>
    <row r="36" spans="2:64" ht="15.75" x14ac:dyDescent="0.3">
      <c r="B36" s="125" t="s">
        <v>173</v>
      </c>
      <c r="C36" s="130">
        <v>3.7144650929181317E-2</v>
      </c>
      <c r="D36" s="130">
        <v>4.0175879396984922E-2</v>
      </c>
      <c r="E36" s="130">
        <v>4.0197103781174574E-2</v>
      </c>
      <c r="F36" s="130">
        <v>4.0218353793519818E-2</v>
      </c>
      <c r="G36" s="130">
        <v>4.0239629480467179E-2</v>
      </c>
      <c r="H36" s="130">
        <v>4.0260930888575457E-2</v>
      </c>
      <c r="I36" s="130">
        <v>4.0282258064516123E-2</v>
      </c>
      <c r="J36" s="130">
        <v>4.534291477559254E-2</v>
      </c>
      <c r="K36" s="130">
        <v>4.5383644623927306E-2</v>
      </c>
      <c r="L36" s="130">
        <v>4.5405877034814718E-2</v>
      </c>
      <c r="M36" s="130">
        <v>3.5432809575131882E-2</v>
      </c>
      <c r="N36" s="130">
        <v>3.7138867165679809E-2</v>
      </c>
      <c r="O36" s="130">
        <v>2.2846910681592662E-2</v>
      </c>
      <c r="P36" s="130">
        <v>3.3093550410495859E-2</v>
      </c>
      <c r="Q36" s="130">
        <v>3.0167368231037498E-2</v>
      </c>
      <c r="R36" s="130">
        <v>2.6204596988538421E-2</v>
      </c>
      <c r="S36" s="130">
        <v>2.9427857245701978E-2</v>
      </c>
      <c r="T36" s="130">
        <v>2.9080286597643012E-2</v>
      </c>
      <c r="U36" s="130">
        <v>2.873248473092585E-2</v>
      </c>
      <c r="V36" s="130">
        <v>2.8743033686248941E-2</v>
      </c>
      <c r="W36" s="130">
        <v>0.03</v>
      </c>
      <c r="X36" s="130">
        <v>3.5003527317493857E-2</v>
      </c>
      <c r="Y36" s="130">
        <v>3.5003527317493857E-2</v>
      </c>
      <c r="Z36" s="130">
        <v>0.04</v>
      </c>
      <c r="AA36" s="130">
        <v>0.05</v>
      </c>
      <c r="AB36" s="130">
        <v>7.0000000000000007E-2</v>
      </c>
      <c r="AC36" s="130">
        <v>7.0000000000000007E-2</v>
      </c>
      <c r="AD36" s="130">
        <v>7.0000000000000007E-2</v>
      </c>
      <c r="AE36" s="130">
        <v>7.0000000000000007E-2</v>
      </c>
      <c r="AF36" s="130">
        <v>7.0000000000000007E-2</v>
      </c>
      <c r="AG36" s="130">
        <v>7.0000000000000007E-2</v>
      </c>
      <c r="AH36" s="130">
        <v>7.0000000000000007E-2</v>
      </c>
      <c r="AI36" s="130">
        <v>7.0000000000000007E-2</v>
      </c>
      <c r="AJ36" s="130">
        <v>7.0000000000000007E-2</v>
      </c>
      <c r="AK36" s="130">
        <v>7.0000000000000007E-2</v>
      </c>
      <c r="AL36" s="130">
        <v>7.0000000000000007E-2</v>
      </c>
      <c r="AM36" s="130">
        <v>7.0000000000000007E-2</v>
      </c>
      <c r="AN36" s="130">
        <v>7.0000000000000007E-2</v>
      </c>
      <c r="AO36" s="130">
        <v>7.0000000000000007E-2</v>
      </c>
      <c r="AP36" s="130">
        <v>7.0000000000000007E-2</v>
      </c>
      <c r="AQ36" s="130">
        <v>7.0000000000000007E-2</v>
      </c>
      <c r="AR36" s="130">
        <v>7.0000000000000007E-2</v>
      </c>
      <c r="AS36" s="130">
        <v>7.0000000000000007E-2</v>
      </c>
      <c r="AT36" s="130">
        <v>7.0000000000000007E-2</v>
      </c>
      <c r="AU36" s="130">
        <v>7.0000000000000007E-2</v>
      </c>
      <c r="AV36" s="130">
        <v>7.0000000000000007E-2</v>
      </c>
      <c r="AW36" s="130">
        <v>7.0000000000000007E-2</v>
      </c>
      <c r="AX36" s="130">
        <v>7.0000000000000007E-2</v>
      </c>
      <c r="AY36" s="130">
        <v>7.0000000000000007E-2</v>
      </c>
      <c r="AZ36" s="130">
        <v>7.0000000000000007E-2</v>
      </c>
      <c r="BA36" s="130">
        <v>7.0000000000000007E-2</v>
      </c>
      <c r="BB36" s="130">
        <v>7.0000000000000007E-2</v>
      </c>
      <c r="BC36" s="130">
        <v>7.0000000000000007E-2</v>
      </c>
      <c r="BD36" s="130">
        <v>7.0000000000000007E-2</v>
      </c>
      <c r="BE36" s="130">
        <v>7.0000000000000007E-2</v>
      </c>
      <c r="BF36" s="130">
        <v>7.0000000000000007E-2</v>
      </c>
      <c r="BG36" s="130">
        <v>7.0000000000000007E-2</v>
      </c>
      <c r="BH36" s="130">
        <v>7.0000000000000007E-2</v>
      </c>
      <c r="BI36" s="130">
        <v>7.0000000000000007E-2</v>
      </c>
      <c r="BJ36" s="130">
        <v>7.0000000000000007E-2</v>
      </c>
      <c r="BK36" s="130">
        <v>7.0000000000000007E-2</v>
      </c>
      <c r="BL36" s="85"/>
    </row>
    <row r="37" spans="2:64" x14ac:dyDescent="0.25">
      <c r="BL37" s="85"/>
    </row>
    <row r="38" spans="2:64" x14ac:dyDescent="0.25">
      <c r="BL38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36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0" style="85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  <col min="64" max="64" width="11.5703125" style="85"/>
  </cols>
  <sheetData>
    <row r="1" spans="1:64" x14ac:dyDescent="0.25">
      <c r="A1" s="99" t="s">
        <v>3</v>
      </c>
    </row>
    <row r="7" spans="1:64" ht="15.75" thickBot="1" x14ac:dyDescent="0.3"/>
    <row r="8" spans="1:64" ht="16.5" x14ac:dyDescent="0.25">
      <c r="B8" s="4" t="s">
        <v>316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</row>
    <row r="9" spans="1:64" ht="17.25" thickBot="1" x14ac:dyDescent="0.35">
      <c r="B9" s="106" t="s">
        <v>314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</row>
    <row r="10" spans="1:64" x14ac:dyDescent="0.25">
      <c r="AH10" s="70"/>
      <c r="AI10" s="48"/>
      <c r="AJ10" s="48"/>
      <c r="AK10" s="48"/>
      <c r="AL10" s="48"/>
      <c r="AM10" s="48"/>
      <c r="AN10" s="48"/>
      <c r="AO10" s="48"/>
      <c r="AP10" s="48"/>
      <c r="AR10" s="70"/>
      <c r="AS10" s="48"/>
      <c r="AT10" s="48"/>
      <c r="AU10" s="48"/>
      <c r="AV10" s="48"/>
      <c r="AW10" s="48"/>
      <c r="AX10" s="48"/>
      <c r="AY10" s="48"/>
      <c r="AZ10" s="48"/>
      <c r="BB10" s="70"/>
      <c r="BC10" s="48"/>
      <c r="BD10" s="48"/>
      <c r="BE10" s="48"/>
      <c r="BF10" s="48"/>
      <c r="BG10" s="48"/>
      <c r="BH10" s="48"/>
      <c r="BI10" s="48"/>
      <c r="BJ10" s="48"/>
      <c r="BL10" s="48"/>
    </row>
    <row r="11" spans="1:64" x14ac:dyDescent="0.25">
      <c r="AA11" s="85">
        <v>1.6433841631999842E-2</v>
      </c>
      <c r="AB11" s="85">
        <v>1.0681997060799897E-2</v>
      </c>
      <c r="AC11" s="85">
        <v>0</v>
      </c>
      <c r="AD11" s="85">
        <v>0</v>
      </c>
      <c r="AE11" s="85">
        <v>0</v>
      </c>
      <c r="AF11" s="85">
        <v>0</v>
      </c>
    </row>
    <row r="12" spans="1:64" x14ac:dyDescent="0.25">
      <c r="AA12" s="85">
        <v>0</v>
      </c>
      <c r="AB12" s="85">
        <v>0</v>
      </c>
      <c r="AC12" s="85">
        <v>0</v>
      </c>
      <c r="AD12" s="85">
        <v>0</v>
      </c>
      <c r="AE12" s="85">
        <v>0</v>
      </c>
      <c r="AF12" s="85">
        <v>0</v>
      </c>
    </row>
    <row r="13" spans="1:64" x14ac:dyDescent="0.25">
      <c r="AA13" s="85">
        <v>1.6433841631999842E-2</v>
      </c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</row>
    <row r="27" spans="2:63" ht="15.75" x14ac:dyDescent="0.3">
      <c r="B27" s="82" t="s">
        <v>315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</row>
    <row r="30" spans="2:6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3" ht="15.75" x14ac:dyDescent="0.3">
      <c r="B31" s="125" t="s">
        <v>129</v>
      </c>
      <c r="C31" s="130">
        <v>0.46575205287402355</v>
      </c>
      <c r="D31" s="130">
        <v>0.44161826557180056</v>
      </c>
      <c r="E31" s="130">
        <v>0.37152012817945129</v>
      </c>
      <c r="F31" s="130">
        <v>0.33146404966953741</v>
      </c>
      <c r="G31" s="130">
        <v>0.30145217826740106</v>
      </c>
      <c r="H31" s="130">
        <v>0.26139208813219833</v>
      </c>
      <c r="I31" s="130">
        <v>0.20135565555396773</v>
      </c>
      <c r="J31" s="130">
        <v>0.14533426881828204</v>
      </c>
      <c r="K31" s="130">
        <v>0.12034901213519204</v>
      </c>
      <c r="L31" s="130">
        <v>8.0403626203541786E-2</v>
      </c>
      <c r="M31" s="130">
        <v>6.387265766673382E-2</v>
      </c>
      <c r="N31" s="130">
        <v>1.8265718131128629E-2</v>
      </c>
      <c r="O31" s="130">
        <v>1.3626583791537174E-2</v>
      </c>
      <c r="P31" s="130">
        <v>3.1017473455396707E-2</v>
      </c>
      <c r="Q31" s="130">
        <v>3.3061475050425324E-2</v>
      </c>
      <c r="R31" s="130">
        <v>1.3535149165839979E-2</v>
      </c>
      <c r="S31" s="130">
        <v>1.5084460091924167E-2</v>
      </c>
      <c r="T31" s="130">
        <v>1.3076347923456777E-2</v>
      </c>
      <c r="U31" s="130">
        <v>1.1067268061505613E-2</v>
      </c>
      <c r="V31" s="130">
        <v>1.0845922700275502E-2</v>
      </c>
      <c r="W31" s="130">
        <v>1.0629004246269991E-2</v>
      </c>
      <c r="X31" s="130">
        <v>1.0416424161344591E-2</v>
      </c>
      <c r="Y31" s="130">
        <v>0</v>
      </c>
      <c r="Z31" s="130">
        <v>0</v>
      </c>
      <c r="AA31" s="130">
        <v>0</v>
      </c>
      <c r="AB31" s="130">
        <v>0</v>
      </c>
      <c r="AC31" s="130">
        <v>0</v>
      </c>
      <c r="AD31" s="130">
        <v>0</v>
      </c>
      <c r="AE31" s="130">
        <v>0</v>
      </c>
      <c r="AF31" s="130">
        <v>0</v>
      </c>
      <c r="AG31" s="130">
        <v>0</v>
      </c>
      <c r="AH31" s="130">
        <v>0</v>
      </c>
      <c r="AI31" s="130">
        <v>0</v>
      </c>
      <c r="AJ31" s="130">
        <v>0</v>
      </c>
      <c r="AK31" s="130">
        <v>0</v>
      </c>
      <c r="AL31" s="130">
        <v>0</v>
      </c>
      <c r="AM31" s="130">
        <v>0</v>
      </c>
      <c r="AN31" s="130">
        <v>0</v>
      </c>
      <c r="AO31" s="130">
        <v>0</v>
      </c>
      <c r="AP31" s="130">
        <v>0</v>
      </c>
      <c r="AQ31" s="130">
        <v>0</v>
      </c>
      <c r="AR31" s="130">
        <v>0</v>
      </c>
      <c r="AS31" s="130">
        <v>0</v>
      </c>
      <c r="AT31" s="130">
        <v>0</v>
      </c>
      <c r="AU31" s="130">
        <v>0</v>
      </c>
      <c r="AV31" s="130">
        <v>0</v>
      </c>
      <c r="AW31" s="130">
        <v>0</v>
      </c>
      <c r="AX31" s="130">
        <v>0</v>
      </c>
      <c r="AY31" s="130">
        <v>0</v>
      </c>
      <c r="AZ31" s="130">
        <v>0</v>
      </c>
      <c r="BA31" s="130">
        <v>0</v>
      </c>
      <c r="BB31" s="130">
        <v>0</v>
      </c>
      <c r="BC31" s="130">
        <v>0</v>
      </c>
      <c r="BD31" s="130">
        <v>0</v>
      </c>
      <c r="BE31" s="130">
        <v>0</v>
      </c>
      <c r="BF31" s="130">
        <v>0</v>
      </c>
      <c r="BG31" s="130">
        <v>0</v>
      </c>
      <c r="BH31" s="130">
        <v>0</v>
      </c>
      <c r="BI31" s="130">
        <v>0</v>
      </c>
      <c r="BJ31" s="130">
        <v>0</v>
      </c>
      <c r="BK31" s="130">
        <v>0</v>
      </c>
    </row>
    <row r="32" spans="2:63" ht="15.75" x14ac:dyDescent="0.3">
      <c r="B32" s="125" t="s">
        <v>45</v>
      </c>
      <c r="C32" s="130">
        <v>0.42664730622872016</v>
      </c>
      <c r="D32" s="130">
        <v>0.4476126577208091</v>
      </c>
      <c r="E32" s="130">
        <v>0.49566593230522732</v>
      </c>
      <c r="F32" s="130">
        <v>0.49465051071500105</v>
      </c>
      <c r="G32" s="130">
        <v>0.43759639459188782</v>
      </c>
      <c r="H32" s="130">
        <v>0.39753630445668497</v>
      </c>
      <c r="I32" s="130">
        <v>0.4020900157694246</v>
      </c>
      <c r="J32" s="130">
        <v>0.39190939160068156</v>
      </c>
      <c r="K32" s="130">
        <v>0.37176211011934607</v>
      </c>
      <c r="L32" s="130">
        <v>0.34201612092705391</v>
      </c>
      <c r="M32" s="130">
        <v>0.29851299617167038</v>
      </c>
      <c r="N32" s="130">
        <v>0.26053451259373195</v>
      </c>
      <c r="O32" s="130">
        <v>0.27073631365049006</v>
      </c>
      <c r="P32" s="130">
        <v>0.19587241869408914</v>
      </c>
      <c r="Q32" s="130">
        <v>0.14663334210295534</v>
      </c>
      <c r="R32" s="130">
        <v>0.16166628790045379</v>
      </c>
      <c r="S32" s="130">
        <v>0.14353305581135015</v>
      </c>
      <c r="T32" s="130">
        <v>0.11515299505835669</v>
      </c>
      <c r="U32" s="130">
        <v>0.10676407709842964</v>
      </c>
      <c r="V32" s="130">
        <v>9.5859138043110761E-2</v>
      </c>
      <c r="W32" s="130">
        <v>9.3941955282248538E-2</v>
      </c>
      <c r="X32" s="130">
        <v>9.2063116176603565E-2</v>
      </c>
      <c r="Y32" s="130">
        <v>5.9841025514792319E-2</v>
      </c>
      <c r="Z32" s="130">
        <v>3.8896666584615013E-2</v>
      </c>
      <c r="AA32" s="130">
        <v>2.5282833279999757E-2</v>
      </c>
      <c r="AB32" s="130">
        <v>1.6433841631999842E-2</v>
      </c>
      <c r="AC32" s="130">
        <v>1.0681997060799897E-2</v>
      </c>
      <c r="AD32" s="130">
        <v>0</v>
      </c>
      <c r="AE32" s="130">
        <v>0</v>
      </c>
      <c r="AF32" s="130">
        <v>0</v>
      </c>
      <c r="AG32" s="130">
        <v>0</v>
      </c>
      <c r="AH32" s="130">
        <v>0</v>
      </c>
      <c r="AI32" s="130">
        <v>0</v>
      </c>
      <c r="AJ32" s="130">
        <v>0.01</v>
      </c>
      <c r="AK32" s="130">
        <v>0</v>
      </c>
      <c r="AL32" s="130">
        <v>0</v>
      </c>
      <c r="AM32" s="130">
        <v>0</v>
      </c>
      <c r="AN32" s="130">
        <v>0</v>
      </c>
      <c r="AO32" s="130">
        <v>0</v>
      </c>
      <c r="AP32" s="130">
        <v>0</v>
      </c>
      <c r="AQ32" s="130">
        <v>0</v>
      </c>
      <c r="AR32" s="130">
        <v>0</v>
      </c>
      <c r="AS32" s="130">
        <v>0</v>
      </c>
      <c r="AT32" s="130">
        <v>0</v>
      </c>
      <c r="AU32" s="130">
        <v>0</v>
      </c>
      <c r="AV32" s="130">
        <v>0</v>
      </c>
      <c r="AW32" s="130">
        <v>0</v>
      </c>
      <c r="AX32" s="130">
        <v>0</v>
      </c>
      <c r="AY32" s="130">
        <v>0</v>
      </c>
      <c r="AZ32" s="130">
        <v>0</v>
      </c>
      <c r="BA32" s="130">
        <v>0</v>
      </c>
      <c r="BB32" s="130">
        <v>0</v>
      </c>
      <c r="BC32" s="130">
        <v>0</v>
      </c>
      <c r="BD32" s="130">
        <v>0</v>
      </c>
      <c r="BE32" s="130">
        <v>0</v>
      </c>
      <c r="BF32" s="130">
        <v>0</v>
      </c>
      <c r="BG32" s="130">
        <v>0</v>
      </c>
      <c r="BH32" s="130">
        <v>0</v>
      </c>
      <c r="BI32" s="130">
        <v>0</v>
      </c>
      <c r="BJ32" s="130">
        <v>0</v>
      </c>
      <c r="BK32" s="130">
        <v>0</v>
      </c>
    </row>
    <row r="33" spans="2:63" ht="15.75" x14ac:dyDescent="0.3">
      <c r="B33" s="125" t="s">
        <v>172</v>
      </c>
      <c r="C33" s="130">
        <v>1.3819347085920287E-2</v>
      </c>
      <c r="D33" s="130">
        <v>1.5822151011415982E-2</v>
      </c>
      <c r="E33" s="130">
        <v>2.0829160825155214E-2</v>
      </c>
      <c r="F33" s="130">
        <v>3.0843180452633689E-2</v>
      </c>
      <c r="G33" s="130">
        <v>4.5868803204807213E-2</v>
      </c>
      <c r="H33" s="130">
        <v>6.0891337005508264E-2</v>
      </c>
      <c r="I33" s="130">
        <v>7.062474485848122E-2</v>
      </c>
      <c r="J33" s="130">
        <v>8.0585346296481897E-2</v>
      </c>
      <c r="K33" s="130">
        <v>9.0562631631732005E-2</v>
      </c>
      <c r="L33" s="130">
        <v>9.0655088544493362E-2</v>
      </c>
      <c r="M33" s="130">
        <v>9.7924642353415262E-2</v>
      </c>
      <c r="N33" s="130">
        <v>9.9211690059603924E-2</v>
      </c>
      <c r="O33" s="130">
        <v>8.391106861104472E-2</v>
      </c>
      <c r="P33" s="130">
        <v>7.9926427556224394E-2</v>
      </c>
      <c r="Q33" s="130">
        <v>7.8751205823029025E-2</v>
      </c>
      <c r="R33" s="130">
        <v>8.1513185542269731E-2</v>
      </c>
      <c r="S33" s="130">
        <v>9.2455178679075059E-2</v>
      </c>
      <c r="T33" s="130">
        <v>9.4065356661082719E-2</v>
      </c>
      <c r="U33" s="130">
        <v>9.5676310575214793E-2</v>
      </c>
      <c r="V33" s="130">
        <v>9.703890974464173E-2</v>
      </c>
      <c r="W33" s="130">
        <v>5.7590028820725718E-2</v>
      </c>
      <c r="X33" s="130">
        <v>5.7620273220585549E-2</v>
      </c>
      <c r="Y33" s="130">
        <v>0.04</v>
      </c>
      <c r="Z33" s="130">
        <v>0.03</v>
      </c>
      <c r="AA33" s="130">
        <v>0.02</v>
      </c>
      <c r="AB33" s="130">
        <v>0.01</v>
      </c>
      <c r="AC33" s="130">
        <v>0.01</v>
      </c>
      <c r="AD33" s="130">
        <v>0.01</v>
      </c>
      <c r="AE33" s="130">
        <v>0.01</v>
      </c>
      <c r="AF33" s="130">
        <v>0.01</v>
      </c>
      <c r="AG33" s="130">
        <v>0.01</v>
      </c>
      <c r="AH33" s="130">
        <v>0.01</v>
      </c>
      <c r="AI33" s="130">
        <v>0.01</v>
      </c>
      <c r="AJ33" s="130">
        <v>0.01</v>
      </c>
      <c r="AK33" s="130">
        <v>0.01</v>
      </c>
      <c r="AL33" s="130">
        <v>0.01</v>
      </c>
      <c r="AM33" s="130">
        <v>0.01</v>
      </c>
      <c r="AN33" s="130">
        <v>0.01</v>
      </c>
      <c r="AO33" s="130">
        <v>0.01</v>
      </c>
      <c r="AP33" s="130">
        <v>0.01</v>
      </c>
      <c r="AQ33" s="130">
        <v>0.01</v>
      </c>
      <c r="AR33" s="130">
        <v>0.01</v>
      </c>
      <c r="AS33" s="130">
        <v>0.01</v>
      </c>
      <c r="AT33" s="130">
        <v>0.01</v>
      </c>
      <c r="AU33" s="130">
        <v>0.01</v>
      </c>
      <c r="AV33" s="130">
        <v>0.01</v>
      </c>
      <c r="AW33" s="130">
        <v>0.01</v>
      </c>
      <c r="AX33" s="130">
        <v>0.01</v>
      </c>
      <c r="AY33" s="130">
        <v>0.01</v>
      </c>
      <c r="AZ33" s="130">
        <v>0.01</v>
      </c>
      <c r="BA33" s="130">
        <v>0.01</v>
      </c>
      <c r="BB33" s="130">
        <v>0.01</v>
      </c>
      <c r="BC33" s="130">
        <v>0.01</v>
      </c>
      <c r="BD33" s="130">
        <v>0.01</v>
      </c>
      <c r="BE33" s="130">
        <v>0.01</v>
      </c>
      <c r="BF33" s="130">
        <v>0.01</v>
      </c>
      <c r="BG33" s="130">
        <v>0.01</v>
      </c>
      <c r="BH33" s="130">
        <v>0.01</v>
      </c>
      <c r="BI33" s="130">
        <v>0.01</v>
      </c>
      <c r="BJ33" s="130">
        <v>0.01</v>
      </c>
      <c r="BK33" s="130">
        <v>0.01</v>
      </c>
    </row>
    <row r="34" spans="2:63" ht="15.75" x14ac:dyDescent="0.3">
      <c r="B34" s="125" t="s">
        <v>55</v>
      </c>
      <c r="C34" s="130">
        <v>9.6134588423793296E-3</v>
      </c>
      <c r="D34" s="130">
        <v>1.0614860805127177E-2</v>
      </c>
      <c r="E34" s="130">
        <v>1.2617664730622874E-2</v>
      </c>
      <c r="F34" s="130">
        <v>1.8626076507109953E-2</v>
      </c>
      <c r="G34" s="130">
        <v>2.063094641962944E-2</v>
      </c>
      <c r="H34" s="130">
        <v>2.0630946419629446E-2</v>
      </c>
      <c r="I34" s="130">
        <v>2.0629106028785142E-2</v>
      </c>
      <c r="J34" s="130">
        <v>2.0547258694998495E-2</v>
      </c>
      <c r="K34" s="130">
        <v>2.0459332062982651E-2</v>
      </c>
      <c r="L34" s="130">
        <v>1.3367102856338822E-2</v>
      </c>
      <c r="M34" s="130">
        <v>1.3499899254483177E-2</v>
      </c>
      <c r="N34" s="130">
        <v>1.2113055181695826E-2</v>
      </c>
      <c r="O34" s="130">
        <v>1.3626583791537174E-2</v>
      </c>
      <c r="P34" s="130">
        <v>8.8621352729704866E-3</v>
      </c>
      <c r="Q34" s="130">
        <v>9.2957993510479689E-3</v>
      </c>
      <c r="R34" s="130">
        <v>9.0234327772266525E-3</v>
      </c>
      <c r="S34" s="130">
        <v>6.2747365750500826E-3</v>
      </c>
      <c r="T34" s="130">
        <v>4.8346374222661258E-3</v>
      </c>
      <c r="U34" s="130">
        <v>3.3938442970094583E-3</v>
      </c>
      <c r="V34" s="130">
        <v>8.5889338039441931E-4</v>
      </c>
      <c r="W34" s="130">
        <v>8.4378831651992674E-4</v>
      </c>
      <c r="X34" s="130">
        <v>7.278970467573413E-4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>
        <v>0</v>
      </c>
      <c r="AE34" s="130">
        <v>0</v>
      </c>
      <c r="AF34" s="130">
        <v>0</v>
      </c>
      <c r="AG34" s="130">
        <v>0</v>
      </c>
      <c r="AH34" s="130">
        <v>0</v>
      </c>
      <c r="AI34" s="130">
        <v>0</v>
      </c>
      <c r="AJ34" s="130">
        <v>0</v>
      </c>
      <c r="AK34" s="130">
        <v>0</v>
      </c>
      <c r="AL34" s="130">
        <v>0</v>
      </c>
      <c r="AM34" s="130">
        <v>0</v>
      </c>
      <c r="AN34" s="130">
        <v>0</v>
      </c>
      <c r="AO34" s="130">
        <v>0</v>
      </c>
      <c r="AP34" s="130">
        <v>0</v>
      </c>
      <c r="AQ34" s="130">
        <v>0</v>
      </c>
      <c r="AR34" s="130">
        <v>0</v>
      </c>
      <c r="AS34" s="130">
        <v>0</v>
      </c>
      <c r="AT34" s="130">
        <v>0</v>
      </c>
      <c r="AU34" s="130">
        <v>0</v>
      </c>
      <c r="AV34" s="130">
        <v>0</v>
      </c>
      <c r="AW34" s="130">
        <v>0</v>
      </c>
      <c r="AX34" s="130">
        <v>0</v>
      </c>
      <c r="AY34" s="130">
        <v>0</v>
      </c>
      <c r="AZ34" s="130">
        <v>0</v>
      </c>
      <c r="BA34" s="130">
        <v>0</v>
      </c>
      <c r="BB34" s="130">
        <v>0</v>
      </c>
      <c r="BC34" s="130">
        <v>0</v>
      </c>
      <c r="BD34" s="130">
        <v>0</v>
      </c>
      <c r="BE34" s="130">
        <v>0</v>
      </c>
      <c r="BF34" s="130">
        <v>0</v>
      </c>
      <c r="BG34" s="130">
        <v>0</v>
      </c>
      <c r="BH34" s="130">
        <v>0</v>
      </c>
      <c r="BI34" s="130">
        <v>0</v>
      </c>
      <c r="BJ34" s="130">
        <v>0</v>
      </c>
      <c r="BK34" s="130">
        <v>0</v>
      </c>
    </row>
    <row r="35" spans="2:63" ht="15.75" x14ac:dyDescent="0.3">
      <c r="B35" s="125" t="s">
        <v>134</v>
      </c>
      <c r="C35" s="130">
        <v>4.4926897656719401E-2</v>
      </c>
      <c r="D35" s="130">
        <v>4.5091127578610057E-2</v>
      </c>
      <c r="E35" s="130">
        <v>6.0126176647306233E-2</v>
      </c>
      <c r="F35" s="130">
        <v>8.016823552974163E-2</v>
      </c>
      <c r="G35" s="130">
        <v>0.1302704056084126</v>
      </c>
      <c r="H35" s="130">
        <v>0.18034551827741616</v>
      </c>
      <c r="I35" s="130">
        <v>0.23127907781537616</v>
      </c>
      <c r="J35" s="130">
        <v>0.28787711736995092</v>
      </c>
      <c r="K35" s="130">
        <v>0.32087553906328353</v>
      </c>
      <c r="L35" s="130">
        <v>0.3927023658767011</v>
      </c>
      <c r="M35" s="130">
        <v>0.43619786419504314</v>
      </c>
      <c r="N35" s="130">
        <v>0.54680830609498177</v>
      </c>
      <c r="O35" s="130">
        <v>0.54235715993306233</v>
      </c>
      <c r="P35" s="130">
        <v>0.59222138617172482</v>
      </c>
      <c r="Q35" s="130">
        <v>0.61982899237042888</v>
      </c>
      <c r="R35" s="130">
        <v>0.67619481232013712</v>
      </c>
      <c r="S35" s="130">
        <v>0.65335775216759429</v>
      </c>
      <c r="T35" s="130">
        <v>0.68150445644855295</v>
      </c>
      <c r="U35" s="130">
        <v>0.68973226759394646</v>
      </c>
      <c r="V35" s="130">
        <v>0.70172303244875334</v>
      </c>
      <c r="W35" s="130">
        <v>0.74323382444545072</v>
      </c>
      <c r="X35" s="130">
        <v>0.72841010384609572</v>
      </c>
      <c r="Y35" s="130">
        <v>0.77515897448520776</v>
      </c>
      <c r="Z35" s="130">
        <v>0.80310333341538498</v>
      </c>
      <c r="AA35" s="130">
        <v>0.81271716672000027</v>
      </c>
      <c r="AB35" s="130">
        <v>0.80856615836800017</v>
      </c>
      <c r="AC35" s="130">
        <v>0.79931800293920008</v>
      </c>
      <c r="AD35" s="130">
        <v>0.79500000000000004</v>
      </c>
      <c r="AE35" s="130">
        <v>0.78</v>
      </c>
      <c r="AF35" s="130">
        <v>0.76500000000000001</v>
      </c>
      <c r="AG35" s="130">
        <v>0.75</v>
      </c>
      <c r="AH35" s="130">
        <v>0.73499999999999999</v>
      </c>
      <c r="AI35" s="130">
        <v>0.72</v>
      </c>
      <c r="AJ35" s="130">
        <v>0.69499999999999995</v>
      </c>
      <c r="AK35" s="130">
        <v>0.69</v>
      </c>
      <c r="AL35" s="130">
        <v>0.69</v>
      </c>
      <c r="AM35" s="130">
        <v>0.69</v>
      </c>
      <c r="AN35" s="130">
        <v>0.69</v>
      </c>
      <c r="AO35" s="130">
        <v>0.69</v>
      </c>
      <c r="AP35" s="130">
        <v>0.69</v>
      </c>
      <c r="AQ35" s="130">
        <v>0.69</v>
      </c>
      <c r="AR35" s="130">
        <v>0.69</v>
      </c>
      <c r="AS35" s="130">
        <v>0.69</v>
      </c>
      <c r="AT35" s="130">
        <v>0.69</v>
      </c>
      <c r="AU35" s="130">
        <v>0.69</v>
      </c>
      <c r="AV35" s="130">
        <v>0.69</v>
      </c>
      <c r="AW35" s="130">
        <v>0.69</v>
      </c>
      <c r="AX35" s="130">
        <v>0.69</v>
      </c>
      <c r="AY35" s="130">
        <v>0.69</v>
      </c>
      <c r="AZ35" s="130">
        <v>0.69</v>
      </c>
      <c r="BA35" s="130">
        <v>0.69</v>
      </c>
      <c r="BB35" s="130">
        <v>0.69</v>
      </c>
      <c r="BC35" s="130">
        <v>0.69</v>
      </c>
      <c r="BD35" s="130">
        <v>0.69</v>
      </c>
      <c r="BE35" s="130">
        <v>0.69</v>
      </c>
      <c r="BF35" s="130">
        <v>0.69</v>
      </c>
      <c r="BG35" s="130">
        <v>0.69</v>
      </c>
      <c r="BH35" s="130">
        <v>0.69</v>
      </c>
      <c r="BI35" s="130">
        <v>0.69</v>
      </c>
      <c r="BJ35" s="130">
        <v>0.69</v>
      </c>
      <c r="BK35" s="130">
        <v>0.69</v>
      </c>
    </row>
    <row r="36" spans="2:63" ht="15.75" x14ac:dyDescent="0.3">
      <c r="B36" s="125" t="s">
        <v>173</v>
      </c>
      <c r="C36" s="130">
        <v>3.5035049068696172E-2</v>
      </c>
      <c r="D36" s="130">
        <v>3.5035049068696172E-2</v>
      </c>
      <c r="E36" s="130">
        <v>3.5035049068696172E-2</v>
      </c>
      <c r="F36" s="130">
        <v>4.0042058882435408E-2</v>
      </c>
      <c r="G36" s="130">
        <v>6.0075112669003505E-2</v>
      </c>
      <c r="H36" s="130">
        <v>7.5097646469704571E-2</v>
      </c>
      <c r="I36" s="130">
        <v>7.0106165837005296E-2</v>
      </c>
      <c r="J36" s="130">
        <v>7.0138318131702904E-2</v>
      </c>
      <c r="K36" s="130">
        <v>7.2681777153745852E-2</v>
      </c>
      <c r="L36" s="130">
        <v>7.7840559609238372E-2</v>
      </c>
      <c r="M36" s="130">
        <v>8.6163610719322978E-2</v>
      </c>
      <c r="N36" s="130">
        <v>6.287444722168814E-2</v>
      </c>
      <c r="O36" s="130">
        <v>7.5503227348792737E-2</v>
      </c>
      <c r="P36" s="130">
        <v>9.0093637655714418E-2</v>
      </c>
      <c r="Q36" s="130">
        <v>0.11190300798035605</v>
      </c>
      <c r="R36" s="130">
        <v>5.5984801653174286E-2</v>
      </c>
      <c r="S36" s="130">
        <v>8.7711263109218937E-2</v>
      </c>
      <c r="T36" s="130">
        <v>8.9793831865750171E-2</v>
      </c>
      <c r="U36" s="130">
        <v>9.1877404195810225E-2</v>
      </c>
      <c r="V36" s="130">
        <v>9.2179777265622403E-2</v>
      </c>
      <c r="W36" s="130">
        <v>9.2266286087265892E-2</v>
      </c>
      <c r="X36" s="130">
        <v>0.10926628608726588</v>
      </c>
      <c r="Y36" s="130">
        <v>0.125</v>
      </c>
      <c r="Z36" s="130">
        <v>0.128</v>
      </c>
      <c r="AA36" s="130">
        <v>0.14199999999999999</v>
      </c>
      <c r="AB36" s="130">
        <v>0.16500000000000001</v>
      </c>
      <c r="AC36" s="130">
        <v>0.18</v>
      </c>
      <c r="AD36" s="130">
        <v>0.19500000000000001</v>
      </c>
      <c r="AE36" s="130">
        <v>0.21</v>
      </c>
      <c r="AF36" s="130">
        <v>0.22500000000000001</v>
      </c>
      <c r="AG36" s="130">
        <v>0.24</v>
      </c>
      <c r="AH36" s="130">
        <v>0.255</v>
      </c>
      <c r="AI36" s="130">
        <v>0.27</v>
      </c>
      <c r="AJ36" s="130">
        <v>0.28499999999999998</v>
      </c>
      <c r="AK36" s="130">
        <v>0.3</v>
      </c>
      <c r="AL36" s="130">
        <v>0.3</v>
      </c>
      <c r="AM36" s="130">
        <v>0.3</v>
      </c>
      <c r="AN36" s="130">
        <v>0.3</v>
      </c>
      <c r="AO36" s="130">
        <v>0.3</v>
      </c>
      <c r="AP36" s="130">
        <v>0.3</v>
      </c>
      <c r="AQ36" s="130">
        <v>0.3</v>
      </c>
      <c r="AR36" s="130">
        <v>0.3</v>
      </c>
      <c r="AS36" s="130">
        <v>0.3</v>
      </c>
      <c r="AT36" s="130">
        <v>0.3</v>
      </c>
      <c r="AU36" s="130">
        <v>0.3</v>
      </c>
      <c r="AV36" s="130">
        <v>0.3</v>
      </c>
      <c r="AW36" s="130">
        <v>0.3</v>
      </c>
      <c r="AX36" s="130">
        <v>0.3</v>
      </c>
      <c r="AY36" s="130">
        <v>0.3</v>
      </c>
      <c r="AZ36" s="130">
        <v>0.3</v>
      </c>
      <c r="BA36" s="130">
        <v>0.3</v>
      </c>
      <c r="BB36" s="130">
        <v>0.3</v>
      </c>
      <c r="BC36" s="130">
        <v>0.3</v>
      </c>
      <c r="BD36" s="130">
        <v>0.3</v>
      </c>
      <c r="BE36" s="130">
        <v>0.3</v>
      </c>
      <c r="BF36" s="130">
        <v>0.3</v>
      </c>
      <c r="BG36" s="130">
        <v>0.3</v>
      </c>
      <c r="BH36" s="130">
        <v>0.3</v>
      </c>
      <c r="BI36" s="130">
        <v>0.3</v>
      </c>
      <c r="BJ36" s="130">
        <v>0.3</v>
      </c>
      <c r="BK36" s="130">
        <v>0.3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5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0" style="85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</cols>
  <sheetData>
    <row r="1" spans="1:66" x14ac:dyDescent="0.25">
      <c r="A1" s="99" t="s">
        <v>3</v>
      </c>
      <c r="BL1" s="85"/>
      <c r="BM1" s="85"/>
    </row>
    <row r="2" spans="1:66" x14ac:dyDescent="0.25">
      <c r="BL2" s="85"/>
      <c r="BM2" s="85"/>
    </row>
    <row r="3" spans="1:66" x14ac:dyDescent="0.25">
      <c r="BL3" s="85"/>
      <c r="BM3" s="85"/>
    </row>
    <row r="4" spans="1:66" x14ac:dyDescent="0.25">
      <c r="BL4" s="85"/>
      <c r="BM4" s="85"/>
    </row>
    <row r="7" spans="1:66" ht="15.75" thickBot="1" x14ac:dyDescent="0.3">
      <c r="BN7" s="38"/>
    </row>
    <row r="8" spans="1:66" ht="16.5" x14ac:dyDescent="0.25">
      <c r="B8" s="4" t="s">
        <v>317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N8" s="43"/>
    </row>
    <row r="9" spans="1:66" ht="17.25" thickBot="1" x14ac:dyDescent="0.35">
      <c r="B9" s="106" t="s">
        <v>318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N9" s="43"/>
    </row>
    <row r="10" spans="1:66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N10" s="43"/>
    </row>
    <row r="11" spans="1:66" x14ac:dyDescent="0.25">
      <c r="BN11" s="43"/>
    </row>
    <row r="12" spans="1:66" x14ac:dyDescent="0.25">
      <c r="BN12" s="43"/>
    </row>
    <row r="13" spans="1:66" x14ac:dyDescent="0.25">
      <c r="BN13" s="43"/>
    </row>
    <row r="14" spans="1:66" x14ac:dyDescent="0.25">
      <c r="BN14" s="43"/>
    </row>
    <row r="15" spans="1:66" x14ac:dyDescent="0.25">
      <c r="BN15" s="38"/>
    </row>
    <row r="18" spans="2:66" x14ac:dyDescent="0.25">
      <c r="BL18" s="42"/>
      <c r="BM18" s="42"/>
      <c r="BN18" s="40"/>
    </row>
    <row r="19" spans="2:66" x14ac:dyDescent="0.25">
      <c r="BL19" s="42"/>
      <c r="BM19" s="42"/>
      <c r="BN19" s="38"/>
    </row>
    <row r="20" spans="2:66" x14ac:dyDescent="0.25">
      <c r="BL20" s="42"/>
      <c r="BM20" s="42"/>
      <c r="BN20" s="38"/>
    </row>
    <row r="26" spans="2:66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6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6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6" ht="15.75" x14ac:dyDescent="0.3">
      <c r="B31" s="125" t="s">
        <v>129</v>
      </c>
      <c r="C31" s="130">
        <v>0.60122277120285916</v>
      </c>
      <c r="D31" s="130">
        <v>0.59265772570847086</v>
      </c>
      <c r="E31" s="130">
        <v>0.585025776372746</v>
      </c>
      <c r="F31" s="130">
        <v>0.5763345602058132</v>
      </c>
      <c r="G31" s="130">
        <v>0.56620735774427189</v>
      </c>
      <c r="H31" s="130">
        <v>0.55495698946291971</v>
      </c>
      <c r="I31" s="130">
        <v>0.54247043904275494</v>
      </c>
      <c r="J31" s="130">
        <v>0.53047511423473548</v>
      </c>
      <c r="K31" s="130">
        <v>0.51782396487456306</v>
      </c>
      <c r="L31" s="130">
        <v>0.50501839196866105</v>
      </c>
      <c r="M31" s="130">
        <v>0.49077315688464623</v>
      </c>
      <c r="N31" s="130">
        <v>0.4751724232583035</v>
      </c>
      <c r="O31" s="130">
        <v>0.4604716586219369</v>
      </c>
      <c r="P31" s="130">
        <v>0.44393480502732735</v>
      </c>
      <c r="Q31" s="130">
        <v>0.42880703389445424</v>
      </c>
      <c r="R31" s="130">
        <v>0.41333548446575097</v>
      </c>
      <c r="S31" s="130">
        <v>0.39929304069345223</v>
      </c>
      <c r="T31" s="130">
        <v>0.38095665231276021</v>
      </c>
      <c r="U31" s="130">
        <v>0.36386751515174565</v>
      </c>
      <c r="V31" s="130">
        <v>0.34697608006382608</v>
      </c>
      <c r="W31" s="130">
        <v>0.3292026372060019</v>
      </c>
      <c r="X31" s="130">
        <v>0.31155328412936645</v>
      </c>
      <c r="Y31" s="130">
        <v>0.29354047589153331</v>
      </c>
      <c r="Z31" s="130">
        <v>0.27435486224224992</v>
      </c>
      <c r="AA31" s="130">
        <v>0.25612406726442449</v>
      </c>
      <c r="AB31" s="130">
        <v>0.23668264973738565</v>
      </c>
      <c r="AC31" s="130">
        <v>0.21828343074349774</v>
      </c>
      <c r="AD31" s="130">
        <v>0.20043539193689169</v>
      </c>
      <c r="AE31" s="130">
        <v>0.18633437313962348</v>
      </c>
      <c r="AF31" s="130">
        <v>0.17252196722787932</v>
      </c>
      <c r="AG31" s="130">
        <v>0.15925958222002248</v>
      </c>
      <c r="AH31" s="130">
        <v>0.14735528721396554</v>
      </c>
      <c r="AI31" s="130">
        <v>0.13634256022794458</v>
      </c>
      <c r="AJ31" s="130">
        <v>0.12700511559362987</v>
      </c>
      <c r="AK31" s="130">
        <v>0.11850766946485844</v>
      </c>
      <c r="AL31" s="130">
        <v>0.11073168141042229</v>
      </c>
      <c r="AM31" s="130">
        <v>0.10317307837566682</v>
      </c>
      <c r="AN31" s="130">
        <v>9.595390782059017E-2</v>
      </c>
      <c r="AO31" s="130">
        <v>8.9468022224641369E-2</v>
      </c>
      <c r="AP31" s="130">
        <v>8.2471808501047447E-2</v>
      </c>
      <c r="AQ31" s="130">
        <v>7.5842178130463789E-2</v>
      </c>
      <c r="AR31" s="130">
        <v>6.9560689156572139E-2</v>
      </c>
      <c r="AS31" s="130">
        <v>6.4096665596423616E-2</v>
      </c>
      <c r="AT31" s="130">
        <v>5.6000665569327021E-2</v>
      </c>
      <c r="AU31" s="130">
        <v>4.7995536177081001E-2</v>
      </c>
      <c r="AV31" s="130">
        <v>4.0399180443811675E-2</v>
      </c>
      <c r="AW31" s="130">
        <v>3.2271382418072078E-2</v>
      </c>
      <c r="AX31" s="130">
        <v>2.5232161849003901E-2</v>
      </c>
      <c r="AY31" s="130">
        <v>1.9241444831504629E-2</v>
      </c>
      <c r="AZ31" s="130">
        <v>1.3691680487949822E-2</v>
      </c>
      <c r="BA31" s="130">
        <v>9.5010413172254681E-3</v>
      </c>
      <c r="BB31" s="130">
        <v>5.9101803632977713E-3</v>
      </c>
      <c r="BC31" s="130">
        <v>3.2820774072207706E-3</v>
      </c>
      <c r="BD31" s="130">
        <v>1.404979147292152E-3</v>
      </c>
      <c r="BE31" s="130">
        <v>4.5544155274940387E-4</v>
      </c>
      <c r="BF31" s="130">
        <v>0</v>
      </c>
      <c r="BG31" s="130">
        <v>0</v>
      </c>
      <c r="BH31" s="130">
        <v>0</v>
      </c>
      <c r="BI31" s="130">
        <v>0</v>
      </c>
      <c r="BJ31" s="130">
        <v>0</v>
      </c>
      <c r="BK31" s="130">
        <v>0</v>
      </c>
    </row>
    <row r="32" spans="2:66" ht="15.75" x14ac:dyDescent="0.3">
      <c r="B32" s="125" t="s">
        <v>45</v>
      </c>
      <c r="C32" s="130">
        <v>0.17953039714058361</v>
      </c>
      <c r="D32" s="130">
        <v>0.18623266048674833</v>
      </c>
      <c r="E32" s="130">
        <v>0.19261817925688229</v>
      </c>
      <c r="F32" s="130">
        <v>0.19907678294403774</v>
      </c>
      <c r="G32" s="130">
        <v>0.2057744854598913</v>
      </c>
      <c r="H32" s="130">
        <v>0.21195547557222055</v>
      </c>
      <c r="I32" s="130">
        <v>0.21812395044360008</v>
      </c>
      <c r="J32" s="130">
        <v>0.22382277120244887</v>
      </c>
      <c r="K32" s="130">
        <v>0.22892507617471466</v>
      </c>
      <c r="L32" s="130">
        <v>0.23394493330118449</v>
      </c>
      <c r="M32" s="130">
        <v>0.2388418337035301</v>
      </c>
      <c r="N32" s="130">
        <v>0.24315790967345127</v>
      </c>
      <c r="O32" s="130">
        <v>0.24692906439394641</v>
      </c>
      <c r="P32" s="130">
        <v>0.2503366897213527</v>
      </c>
      <c r="Q32" s="130">
        <v>0.25246583690994778</v>
      </c>
      <c r="R32" s="130">
        <v>0.25478253807284879</v>
      </c>
      <c r="S32" s="130">
        <v>0.25654440628730552</v>
      </c>
      <c r="T32" s="130">
        <v>0.26001222890476555</v>
      </c>
      <c r="U32" s="130">
        <v>0.26357393390629946</v>
      </c>
      <c r="V32" s="130">
        <v>0.26675114472146766</v>
      </c>
      <c r="W32" s="130">
        <v>0.27029340576830557</v>
      </c>
      <c r="X32" s="130">
        <v>0.27229297837554356</v>
      </c>
      <c r="Y32" s="130">
        <v>0.27295997181741205</v>
      </c>
      <c r="Z32" s="130">
        <v>0.27267559459030655</v>
      </c>
      <c r="AA32" s="130">
        <v>0.27058170283507449</v>
      </c>
      <c r="AB32" s="130">
        <v>0.26687110219968518</v>
      </c>
      <c r="AC32" s="130">
        <v>0.26262173051442617</v>
      </c>
      <c r="AD32" s="130">
        <v>0.25660909889972022</v>
      </c>
      <c r="AE32" s="130">
        <v>0.25075153769034214</v>
      </c>
      <c r="AF32" s="130">
        <v>0.24386409308137857</v>
      </c>
      <c r="AG32" s="130">
        <v>0.2365297834312575</v>
      </c>
      <c r="AH32" s="130">
        <v>0.22909036624203824</v>
      </c>
      <c r="AI32" s="130">
        <v>0.22129468948671341</v>
      </c>
      <c r="AJ32" s="130">
        <v>0.21248381826994614</v>
      </c>
      <c r="AK32" s="130">
        <v>0.20388312112872403</v>
      </c>
      <c r="AL32" s="130">
        <v>0.19528527651627386</v>
      </c>
      <c r="AM32" s="130">
        <v>0.18646187587253657</v>
      </c>
      <c r="AN32" s="130">
        <v>0.17749914894835464</v>
      </c>
      <c r="AO32" s="130">
        <v>0.16885957931602233</v>
      </c>
      <c r="AP32" s="130">
        <v>0.16014655010486745</v>
      </c>
      <c r="AQ32" s="130">
        <v>0.15200873182054514</v>
      </c>
      <c r="AR32" s="130">
        <v>0.14304867856110667</v>
      </c>
      <c r="AS32" s="130">
        <v>0.13554757800887421</v>
      </c>
      <c r="AT32" s="130">
        <v>0.12516544496341087</v>
      </c>
      <c r="AU32" s="130">
        <v>0.11495888710619739</v>
      </c>
      <c r="AV32" s="130">
        <v>0.10431091412602139</v>
      </c>
      <c r="AW32" s="130">
        <v>9.2817704420735697E-2</v>
      </c>
      <c r="AX32" s="130">
        <v>8.1744076602366975E-2</v>
      </c>
      <c r="AY32" s="130">
        <v>7.3051579109588455E-2</v>
      </c>
      <c r="AZ32" s="130">
        <v>6.4522882102203652E-2</v>
      </c>
      <c r="BA32" s="130">
        <v>5.7923091825950117E-2</v>
      </c>
      <c r="BB32" s="130">
        <v>5.2154761299370307E-2</v>
      </c>
      <c r="BC32" s="130">
        <v>4.7185699374027112E-2</v>
      </c>
      <c r="BD32" s="130">
        <v>4.2379031262037778E-2</v>
      </c>
      <c r="BE32" s="130">
        <v>3.903813274290175E-2</v>
      </c>
      <c r="BF32" s="130">
        <v>3.6078361832635727E-2</v>
      </c>
      <c r="BG32" s="130">
        <v>3.3615132241989865E-2</v>
      </c>
      <c r="BH32" s="130">
        <v>3.1580719657871958E-2</v>
      </c>
      <c r="BI32" s="130">
        <v>2.9814886095480504E-2</v>
      </c>
      <c r="BJ32" s="130">
        <v>2.8181849880132531E-2</v>
      </c>
      <c r="BK32" s="130">
        <v>2.7012480286547624E-2</v>
      </c>
    </row>
    <row r="33" spans="2:66" ht="15.75" x14ac:dyDescent="0.3">
      <c r="B33" s="125" t="s">
        <v>172</v>
      </c>
      <c r="C33" s="130">
        <v>8.4293433406571847E-2</v>
      </c>
      <c r="D33" s="130">
        <v>8.3494524722026564E-2</v>
      </c>
      <c r="E33" s="130">
        <v>8.2280854219774019E-2</v>
      </c>
      <c r="F33" s="130">
        <v>8.1330086619196149E-2</v>
      </c>
      <c r="G33" s="130">
        <v>8.0775087290825748E-2</v>
      </c>
      <c r="H33" s="130">
        <v>8.0557282215293305E-2</v>
      </c>
      <c r="I33" s="130">
        <v>8.0484319193940668E-2</v>
      </c>
      <c r="J33" s="130">
        <v>7.979587108435475E-2</v>
      </c>
      <c r="K33" s="130">
        <v>8.0045318155102546E-2</v>
      </c>
      <c r="L33" s="130">
        <v>8.0352340080201534E-2</v>
      </c>
      <c r="M33" s="130">
        <v>8.0889538837161976E-2</v>
      </c>
      <c r="N33" s="130">
        <v>8.1346279684261141E-2</v>
      </c>
      <c r="O33" s="130">
        <v>8.1734944360090558E-2</v>
      </c>
      <c r="P33" s="130">
        <v>8.2293544620117509E-2</v>
      </c>
      <c r="Q33" s="130">
        <v>8.2872835877281087E-2</v>
      </c>
      <c r="R33" s="130">
        <v>8.3715927599028919E-2</v>
      </c>
      <c r="S33" s="130">
        <v>8.4441591978847499E-2</v>
      </c>
      <c r="T33" s="130">
        <v>8.5876127559052107E-2</v>
      </c>
      <c r="U33" s="130">
        <v>8.7340473334005131E-2</v>
      </c>
      <c r="V33" s="130">
        <v>8.8656462936401267E-2</v>
      </c>
      <c r="W33" s="130">
        <v>8.9672922857950657E-2</v>
      </c>
      <c r="X33" s="130">
        <v>9.0374529170869883E-2</v>
      </c>
      <c r="Y33" s="130">
        <v>9.0495651993408199E-2</v>
      </c>
      <c r="Z33" s="130">
        <v>9.0219825603320536E-2</v>
      </c>
      <c r="AA33" s="130">
        <v>8.9082594187487069E-2</v>
      </c>
      <c r="AB33" s="130">
        <v>8.7346434326125655E-2</v>
      </c>
      <c r="AC33" s="130">
        <v>8.5567908340447571E-2</v>
      </c>
      <c r="AD33" s="130">
        <v>8.3918994073651332E-2</v>
      </c>
      <c r="AE33" s="130">
        <v>8.1629560627702324E-2</v>
      </c>
      <c r="AF33" s="130">
        <v>7.9257645608524566E-2</v>
      </c>
      <c r="AG33" s="130">
        <v>7.6787164842389372E-2</v>
      </c>
      <c r="AH33" s="130">
        <v>7.446534412597311E-2</v>
      </c>
      <c r="AI33" s="130">
        <v>7.2021317717885655E-2</v>
      </c>
      <c r="AJ33" s="130">
        <v>6.8373170143037509E-2</v>
      </c>
      <c r="AK33" s="130">
        <v>6.5805751054542422E-2</v>
      </c>
      <c r="AL33" s="130">
        <v>6.3169054796845175E-2</v>
      </c>
      <c r="AM33" s="130">
        <v>6.0420630385733365E-2</v>
      </c>
      <c r="AN33" s="130">
        <v>5.7082853014985217E-2</v>
      </c>
      <c r="AO33" s="130">
        <v>5.3855519430557323E-2</v>
      </c>
      <c r="AP33" s="130">
        <v>5.0334978920599557E-2</v>
      </c>
      <c r="AQ33" s="130">
        <v>4.7347850693816827E-2</v>
      </c>
      <c r="AR33" s="130">
        <v>4.4447491778706841E-2</v>
      </c>
      <c r="AS33" s="130">
        <v>4.148618202119634E-2</v>
      </c>
      <c r="AT33" s="130">
        <v>3.8642121443665335E-2</v>
      </c>
      <c r="AU33" s="130">
        <v>3.6187207323360789E-2</v>
      </c>
      <c r="AV33" s="130">
        <v>3.3728099799900081E-2</v>
      </c>
      <c r="AW33" s="130">
        <v>3.1446695259685256E-2</v>
      </c>
      <c r="AX33" s="130">
        <v>2.9940978392723045E-2</v>
      </c>
      <c r="AY33" s="130">
        <v>2.8968096042107327E-2</v>
      </c>
      <c r="AZ33" s="130">
        <v>2.8272402634237522E-2</v>
      </c>
      <c r="BA33" s="130">
        <v>2.7870069060380573E-2</v>
      </c>
      <c r="BB33" s="130">
        <v>2.7630407882164948E-2</v>
      </c>
      <c r="BC33" s="130">
        <v>2.7386459886808406E-2</v>
      </c>
      <c r="BD33" s="130">
        <v>2.7154918895751147E-2</v>
      </c>
      <c r="BE33" s="130">
        <v>2.690900507494394E-2</v>
      </c>
      <c r="BF33" s="130">
        <v>2.6690336802994097E-2</v>
      </c>
      <c r="BG33" s="130">
        <v>2.6466947907973111E-2</v>
      </c>
      <c r="BH33" s="130">
        <v>2.6241041122480827E-2</v>
      </c>
      <c r="BI33" s="130">
        <v>2.6019964508639176E-2</v>
      </c>
      <c r="BJ33" s="130">
        <v>2.5767066312634368E-2</v>
      </c>
      <c r="BK33" s="130">
        <v>2.5584702393798658E-2</v>
      </c>
    </row>
    <row r="34" spans="2:66" ht="15.75" x14ac:dyDescent="0.3">
      <c r="B34" s="125" t="s">
        <v>55</v>
      </c>
      <c r="C34" s="130">
        <v>6.8901734226135325E-2</v>
      </c>
      <c r="D34" s="130">
        <v>6.8687664165520163E-2</v>
      </c>
      <c r="E34" s="130">
        <v>6.8255337837767854E-2</v>
      </c>
      <c r="F34" s="130">
        <v>6.8026452467597573E-2</v>
      </c>
      <c r="G34" s="130">
        <v>6.7436233161720704E-2</v>
      </c>
      <c r="H34" s="130">
        <v>6.7292942863158303E-2</v>
      </c>
      <c r="I34" s="130">
        <v>6.7108698129003164E-2</v>
      </c>
      <c r="J34" s="130">
        <v>6.6716951072034E-2</v>
      </c>
      <c r="K34" s="130">
        <v>6.6188625220404002E-2</v>
      </c>
      <c r="L34" s="130">
        <v>6.5588821391796365E-2</v>
      </c>
      <c r="M34" s="130">
        <v>6.4552746086507601E-2</v>
      </c>
      <c r="N34" s="130">
        <v>6.3658138919794938E-2</v>
      </c>
      <c r="O34" s="130">
        <v>6.297701514514481E-2</v>
      </c>
      <c r="P34" s="130">
        <v>6.1775077479881688E-2</v>
      </c>
      <c r="Q34" s="130">
        <v>6.0935351859557334E-2</v>
      </c>
      <c r="R34" s="130">
        <v>5.964124379354397E-2</v>
      </c>
      <c r="S34" s="130">
        <v>5.86243732121733E-2</v>
      </c>
      <c r="T34" s="130">
        <v>5.8059960929866622E-2</v>
      </c>
      <c r="U34" s="130">
        <v>5.7586245432400152E-2</v>
      </c>
      <c r="V34" s="130">
        <v>5.6862621111124327E-2</v>
      </c>
      <c r="W34" s="130">
        <v>5.6031657030414982E-2</v>
      </c>
      <c r="X34" s="130">
        <v>5.5127902253029118E-2</v>
      </c>
      <c r="Y34" s="130">
        <v>5.4140033039569879E-2</v>
      </c>
      <c r="Z34" s="130">
        <v>5.1519333602813439E-2</v>
      </c>
      <c r="AA34" s="130">
        <v>4.985125722985298E-2</v>
      </c>
      <c r="AB34" s="130">
        <v>4.8169504582043415E-2</v>
      </c>
      <c r="AC34" s="130">
        <v>4.64999942056082E-2</v>
      </c>
      <c r="AD34" s="130">
        <v>4.4478023091875617E-2</v>
      </c>
      <c r="AE34" s="130">
        <v>4.1934392005014115E-2</v>
      </c>
      <c r="AF34" s="130">
        <v>3.9627509367617775E-2</v>
      </c>
      <c r="AG34" s="130">
        <v>3.6071735548929548E-2</v>
      </c>
      <c r="AH34" s="130">
        <v>3.367686954470394E-2</v>
      </c>
      <c r="AI34" s="130">
        <v>3.1361024069246027E-2</v>
      </c>
      <c r="AJ34" s="130">
        <v>2.8619652866417013E-2</v>
      </c>
      <c r="AK34" s="130">
        <v>2.5983543521746835E-2</v>
      </c>
      <c r="AL34" s="130">
        <v>2.3476698631388709E-2</v>
      </c>
      <c r="AM34" s="130">
        <v>2.0479671841828615E-2</v>
      </c>
      <c r="AN34" s="130">
        <v>1.8147991429742018E-2</v>
      </c>
      <c r="AO34" s="130">
        <v>1.6287377634067235E-2</v>
      </c>
      <c r="AP34" s="130">
        <v>1.4141745510550727E-2</v>
      </c>
      <c r="AQ34" s="130">
        <v>1.2577614391189252E-2</v>
      </c>
      <c r="AR34" s="130">
        <v>1.0589390127157738E-2</v>
      </c>
      <c r="AS34" s="130">
        <v>9.2480064345985546E-3</v>
      </c>
      <c r="AT34" s="130">
        <v>7.9902769002658802E-3</v>
      </c>
      <c r="AU34" s="130">
        <v>6.8852168647651141E-3</v>
      </c>
      <c r="AV34" s="130">
        <v>5.7002565089773003E-3</v>
      </c>
      <c r="AW34" s="130">
        <v>4.594588190813995E-3</v>
      </c>
      <c r="AX34" s="130">
        <v>3.6751738877807941E-3</v>
      </c>
      <c r="AY34" s="130">
        <v>3.0569475233322772E-3</v>
      </c>
      <c r="AZ34" s="130">
        <v>2.0777507955116394E-3</v>
      </c>
      <c r="BA34" s="130">
        <v>1.7251208670276698E-3</v>
      </c>
      <c r="BB34" s="130">
        <v>1.5839921132700372E-3</v>
      </c>
      <c r="BC34" s="130">
        <v>1.4441408366176142E-3</v>
      </c>
      <c r="BD34" s="130">
        <v>1.287480297245386E-3</v>
      </c>
      <c r="BE34" s="130">
        <v>1.0978205556952917E-3</v>
      </c>
      <c r="BF34" s="130">
        <v>9.2963729866229507E-4</v>
      </c>
      <c r="BG34" s="130">
        <v>6.9827255386395969E-4</v>
      </c>
      <c r="BH34" s="130">
        <v>5.675587390249258E-4</v>
      </c>
      <c r="BI34" s="130">
        <v>4.6470109696823345E-4</v>
      </c>
      <c r="BJ34" s="130">
        <v>3.728588984823804E-4</v>
      </c>
      <c r="BK34" s="130">
        <v>3.2109809965768154E-4</v>
      </c>
    </row>
    <row r="35" spans="2:66" ht="15.75" x14ac:dyDescent="0.3">
      <c r="B35" s="125" t="s">
        <v>134</v>
      </c>
      <c r="C35" s="130">
        <v>3.3995700737084397E-2</v>
      </c>
      <c r="D35" s="130">
        <v>3.6137462133750423E-2</v>
      </c>
      <c r="E35" s="130">
        <v>3.8432794465408281E-2</v>
      </c>
      <c r="F35" s="130">
        <v>4.1116758944802531E-2</v>
      </c>
      <c r="G35" s="130">
        <v>4.4720472970695778E-2</v>
      </c>
      <c r="H35" s="130">
        <v>4.8954813871650141E-2</v>
      </c>
      <c r="I35" s="130">
        <v>5.4316618038252142E-2</v>
      </c>
      <c r="J35" s="130">
        <v>6.0489546332072305E-2</v>
      </c>
      <c r="K35" s="130">
        <v>6.7103833482847167E-2</v>
      </c>
      <c r="L35" s="130">
        <v>7.4161942520706944E-2</v>
      </c>
      <c r="M35" s="130">
        <v>8.2526757278767848E-2</v>
      </c>
      <c r="N35" s="130">
        <v>9.2919323663968337E-2</v>
      </c>
      <c r="O35" s="130">
        <v>0.10296458544090567</v>
      </c>
      <c r="P35" s="130">
        <v>0.11544428917957548</v>
      </c>
      <c r="Q35" s="130">
        <v>0.1269197665228893</v>
      </c>
      <c r="R35" s="130">
        <v>0.13927419036204877</v>
      </c>
      <c r="S35" s="130">
        <v>0.15054098837932936</v>
      </c>
      <c r="T35" s="130">
        <v>0.16257780015970622</v>
      </c>
      <c r="U35" s="130">
        <v>0.17324927069449911</v>
      </c>
      <c r="V35" s="130">
        <v>0.18447227406450675</v>
      </c>
      <c r="W35" s="130">
        <v>0.19656716137822494</v>
      </c>
      <c r="X35" s="130">
        <v>0.20987804050287276</v>
      </c>
      <c r="Y35" s="130">
        <v>0.22518056989529672</v>
      </c>
      <c r="Z35" s="130">
        <v>0.24386075692017734</v>
      </c>
      <c r="AA35" s="130">
        <v>0.26305829805617936</v>
      </c>
      <c r="AB35" s="130">
        <v>0.28494132494674151</v>
      </c>
      <c r="AC35" s="130">
        <v>0.3061901487613522</v>
      </c>
      <c r="AD35" s="130">
        <v>0.32840439928305487</v>
      </c>
      <c r="AE35" s="130">
        <v>0.34867162836544091</v>
      </c>
      <c r="AF35" s="130">
        <v>0.36925188525066927</v>
      </c>
      <c r="AG35" s="130">
        <v>0.3907252926804371</v>
      </c>
      <c r="AH35" s="130">
        <v>0.40976387414484555</v>
      </c>
      <c r="AI35" s="130">
        <v>0.42804913821699875</v>
      </c>
      <c r="AJ35" s="130">
        <v>0.44681195211277769</v>
      </c>
      <c r="AK35" s="130">
        <v>0.46360424524429811</v>
      </c>
      <c r="AL35" s="130">
        <v>0.47968862962020531</v>
      </c>
      <c r="AM35" s="130">
        <v>0.49576321567993209</v>
      </c>
      <c r="AN35" s="130">
        <v>0.51110768215951841</v>
      </c>
      <c r="AO35" s="130">
        <v>0.52507236479842767</v>
      </c>
      <c r="AP35" s="130">
        <v>0.53981330949300388</v>
      </c>
      <c r="AQ35" s="130">
        <v>0.55251302164810301</v>
      </c>
      <c r="AR35" s="130">
        <v>0.56561542313730984</v>
      </c>
      <c r="AS35" s="130">
        <v>0.57694105173942156</v>
      </c>
      <c r="AT35" s="130">
        <v>0.5913743662105746</v>
      </c>
      <c r="AU35" s="130">
        <v>0.60525443172760673</v>
      </c>
      <c r="AV35" s="130">
        <v>0.61904115209937305</v>
      </c>
      <c r="AW35" s="130">
        <v>0.63380532098791331</v>
      </c>
      <c r="AX35" s="130">
        <v>0.64697994216765931</v>
      </c>
      <c r="AY35" s="130">
        <v>0.65754685507484445</v>
      </c>
      <c r="AZ35" s="130">
        <v>0.66790039627014441</v>
      </c>
      <c r="BA35" s="130">
        <v>0.6755759478191754</v>
      </c>
      <c r="BB35" s="130">
        <v>0.68218149850890253</v>
      </c>
      <c r="BC35" s="130">
        <v>0.68762693134381403</v>
      </c>
      <c r="BD35" s="130">
        <v>0.69251302000751702</v>
      </c>
      <c r="BE35" s="130">
        <v>0.69591469260108896</v>
      </c>
      <c r="BF35" s="130">
        <v>0.69866153149567656</v>
      </c>
      <c r="BG35" s="130">
        <v>0.70080263250077801</v>
      </c>
      <c r="BH35" s="130">
        <v>0.70257047105062131</v>
      </c>
      <c r="BI35" s="130">
        <v>0.70413442208673716</v>
      </c>
      <c r="BJ35" s="130">
        <v>0.70562765293958196</v>
      </c>
      <c r="BK35" s="130">
        <v>0.70671326613103247</v>
      </c>
    </row>
    <row r="36" spans="2:66" ht="15.75" x14ac:dyDescent="0.3">
      <c r="B36" s="125" t="s">
        <v>173</v>
      </c>
      <c r="C36" s="130">
        <v>2.9373016237611647E-2</v>
      </c>
      <c r="D36" s="130">
        <v>3.0161745688359134E-2</v>
      </c>
      <c r="E36" s="130">
        <v>3.0864836925728618E-2</v>
      </c>
      <c r="F36" s="130">
        <v>3.1696469646887798E-2</v>
      </c>
      <c r="G36" s="130">
        <v>3.2667383119997992E-2</v>
      </c>
      <c r="H36" s="130">
        <v>3.3871048594888868E-2</v>
      </c>
      <c r="I36" s="130">
        <v>3.5138033694785277E-2</v>
      </c>
      <c r="J36" s="130">
        <v>3.6489792942584524E-2</v>
      </c>
      <c r="K36" s="130">
        <v>3.7782368453614629E-2</v>
      </c>
      <c r="L36" s="130">
        <v>3.9091147839024329E-2</v>
      </c>
      <c r="M36" s="130">
        <v>4.0573477108434862E-2</v>
      </c>
      <c r="N36" s="130">
        <v>4.193870527341028E-2</v>
      </c>
      <c r="O36" s="130">
        <v>4.3220991695782536E-2</v>
      </c>
      <c r="P36" s="130">
        <v>4.488284734525326E-2</v>
      </c>
      <c r="Q36" s="130">
        <v>4.6688739656627204E-2</v>
      </c>
      <c r="R36" s="130">
        <v>4.7936449402292483E-2</v>
      </c>
      <c r="S36" s="130">
        <v>4.9336711556923096E-2</v>
      </c>
      <c r="T36" s="130">
        <v>5.1327015564196533E-2</v>
      </c>
      <c r="U36" s="130">
        <v>5.3221503321036173E-2</v>
      </c>
      <c r="V36" s="130">
        <v>5.5148017113484195E-2</v>
      </c>
      <c r="W36" s="130">
        <v>5.7132451941269771E-2</v>
      </c>
      <c r="X36" s="130">
        <v>5.9707014286462662E-2</v>
      </c>
      <c r="Y36" s="130">
        <v>6.2661718859741852E-2</v>
      </c>
      <c r="Z36" s="130">
        <v>6.647268882941193E-2</v>
      </c>
      <c r="AA36" s="130">
        <v>7.044257259232807E-2</v>
      </c>
      <c r="AB36" s="130">
        <v>7.5262546034092465E-2</v>
      </c>
      <c r="AC36" s="130">
        <v>8.0142039857689751E-2</v>
      </c>
      <c r="AD36" s="130">
        <v>8.5495822027473703E-2</v>
      </c>
      <c r="AE36" s="130">
        <v>9.0051177107568159E-2</v>
      </c>
      <c r="AF36" s="130">
        <v>9.4912309340598494E-2</v>
      </c>
      <c r="AG36" s="130">
        <v>0.1000891144463386</v>
      </c>
      <c r="AH36" s="130">
        <v>0.1051347974168436</v>
      </c>
      <c r="AI36" s="130">
        <v>0.11045717768694353</v>
      </c>
      <c r="AJ36" s="130">
        <v>0.11625912310481772</v>
      </c>
      <c r="AK36" s="130">
        <v>0.12179082832524697</v>
      </c>
      <c r="AL36" s="130">
        <v>0.12724757260459943</v>
      </c>
      <c r="AM36" s="130">
        <v>0.13331816715556855</v>
      </c>
      <c r="AN36" s="130">
        <v>0.13982822720021151</v>
      </c>
      <c r="AO36" s="130">
        <v>0.14608078160841109</v>
      </c>
      <c r="AP36" s="130">
        <v>0.15273256706536897</v>
      </c>
      <c r="AQ36" s="130">
        <v>0.15935694506200521</v>
      </c>
      <c r="AR36" s="130">
        <v>0.16639341914665196</v>
      </c>
      <c r="AS36" s="130">
        <v>0.17234163471930672</v>
      </c>
      <c r="AT36" s="130">
        <v>0.1804983019714218</v>
      </c>
      <c r="AU36" s="130">
        <v>0.18839690951318794</v>
      </c>
      <c r="AV36" s="130">
        <v>0.19650670930812703</v>
      </c>
      <c r="AW36" s="130">
        <v>0.20475850286040986</v>
      </c>
      <c r="AX36" s="130">
        <v>0.21213018053068472</v>
      </c>
      <c r="AY36" s="130">
        <v>0.21784057674037366</v>
      </c>
      <c r="AZ36" s="130">
        <v>0.22324180447431402</v>
      </c>
      <c r="BA36" s="130">
        <v>0.22711488052666934</v>
      </c>
      <c r="BB36" s="130">
        <v>0.23026828006282934</v>
      </c>
      <c r="BC36" s="130">
        <v>0.23280691674676185</v>
      </c>
      <c r="BD36" s="130">
        <v>0.234996197977551</v>
      </c>
      <c r="BE36" s="130">
        <v>0.23632239602207764</v>
      </c>
      <c r="BF36" s="130">
        <v>0.23739473090412244</v>
      </c>
      <c r="BG36" s="130">
        <v>0.23817404377155293</v>
      </c>
      <c r="BH36" s="130">
        <v>0.23880112427851058</v>
      </c>
      <c r="BI36" s="130">
        <v>0.23933672531615421</v>
      </c>
      <c r="BJ36" s="130">
        <v>0.23982524480069892</v>
      </c>
      <c r="BK36" s="130">
        <v>0.2401473799216291</v>
      </c>
    </row>
    <row r="37" spans="2:66" ht="15.75" x14ac:dyDescent="0.3">
      <c r="B37" s="125" t="s">
        <v>174</v>
      </c>
      <c r="C37" s="130">
        <v>2.6829470491540608E-3</v>
      </c>
      <c r="D37" s="130">
        <v>2.6282170951243966E-3</v>
      </c>
      <c r="E37" s="130">
        <v>2.5222209216929636E-3</v>
      </c>
      <c r="F37" s="130">
        <v>2.4188891716651062E-3</v>
      </c>
      <c r="G37" s="130">
        <v>2.4189802525966808E-3</v>
      </c>
      <c r="H37" s="130">
        <v>2.4114474198690949E-3</v>
      </c>
      <c r="I37" s="130">
        <v>2.3579414576635482E-3</v>
      </c>
      <c r="J37" s="130">
        <v>2.2099531317701926E-3</v>
      </c>
      <c r="K37" s="130">
        <v>2.1308136387538923E-3</v>
      </c>
      <c r="L37" s="130">
        <v>1.8424228984252888E-3</v>
      </c>
      <c r="M37" s="130">
        <v>1.8424901009513883E-3</v>
      </c>
      <c r="N37" s="130">
        <v>1.8072195268106217E-3</v>
      </c>
      <c r="O37" s="130">
        <v>1.7017403421930588E-3</v>
      </c>
      <c r="P37" s="130">
        <v>1.3327466264919652E-3</v>
      </c>
      <c r="Q37" s="130">
        <v>1.3104352792430163E-3</v>
      </c>
      <c r="R37" s="130">
        <v>1.3141663044861085E-3</v>
      </c>
      <c r="S37" s="130">
        <v>1.2188878919690005E-3</v>
      </c>
      <c r="T37" s="130">
        <v>1.1902145696527366E-3</v>
      </c>
      <c r="U37" s="130">
        <v>1.1610581600144387E-3</v>
      </c>
      <c r="V37" s="130">
        <v>1.1333999891898205E-3</v>
      </c>
      <c r="W37" s="130">
        <v>1.0997638178320557E-3</v>
      </c>
      <c r="X37" s="130">
        <v>1.066251281855668E-3</v>
      </c>
      <c r="Y37" s="130">
        <v>1.0215785030380786E-3</v>
      </c>
      <c r="Z37" s="130">
        <v>8.9693821172021071E-4</v>
      </c>
      <c r="AA37" s="130">
        <v>8.5950783465338354E-4</v>
      </c>
      <c r="AB37" s="130">
        <v>7.2643817392614718E-4</v>
      </c>
      <c r="AC37" s="130">
        <v>6.9474757697829403E-4</v>
      </c>
      <c r="AD37" s="130">
        <v>6.5827068733248506E-4</v>
      </c>
      <c r="AE37" s="130">
        <v>6.2733106430890029E-4</v>
      </c>
      <c r="AF37" s="130">
        <v>5.6459012333209824E-4</v>
      </c>
      <c r="AG37" s="130">
        <v>5.3732683062546194E-4</v>
      </c>
      <c r="AH37" s="130">
        <v>5.1346131162999242E-4</v>
      </c>
      <c r="AI37" s="130">
        <v>4.7409259426800521E-4</v>
      </c>
      <c r="AJ37" s="130">
        <v>4.4716790937415762E-4</v>
      </c>
      <c r="AK37" s="130">
        <v>4.2484126058317528E-4</v>
      </c>
      <c r="AL37" s="130">
        <v>4.0108642026526198E-4</v>
      </c>
      <c r="AM37" s="130">
        <v>3.8336068873401352E-4</v>
      </c>
      <c r="AN37" s="130">
        <v>3.8018942659812094E-4</v>
      </c>
      <c r="AO37" s="130">
        <v>3.7635498787302879E-4</v>
      </c>
      <c r="AP37" s="130">
        <v>3.5904040456191666E-4</v>
      </c>
      <c r="AQ37" s="130">
        <v>3.536582538767874E-4</v>
      </c>
      <c r="AR37" s="130">
        <v>3.4490809249476673E-4</v>
      </c>
      <c r="AS37" s="130">
        <v>3.3888148017902076E-4</v>
      </c>
      <c r="AT37" s="130">
        <v>3.2882294133451673E-4</v>
      </c>
      <c r="AU37" s="130">
        <v>3.2181128780095491E-4</v>
      </c>
      <c r="AV37" s="130">
        <v>3.1368771378947891E-4</v>
      </c>
      <c r="AW37" s="130">
        <v>3.0580586236983454E-4</v>
      </c>
      <c r="AX37" s="130">
        <v>2.9748656978134669E-4</v>
      </c>
      <c r="AY37" s="130">
        <v>2.9450067824909887E-4</v>
      </c>
      <c r="AZ37" s="130">
        <v>2.9308323563892458E-4</v>
      </c>
      <c r="BA37" s="130">
        <v>2.8984858357139487E-4</v>
      </c>
      <c r="BB37" s="130">
        <v>2.7087977016515552E-4</v>
      </c>
      <c r="BC37" s="130">
        <v>2.6777440475012071E-4</v>
      </c>
      <c r="BD37" s="130">
        <v>2.6437241260546251E-4</v>
      </c>
      <c r="BE37" s="130">
        <v>2.6251145054301261E-4</v>
      </c>
      <c r="BF37" s="130">
        <v>2.4540166590891754E-4</v>
      </c>
      <c r="BG37" s="130">
        <v>2.429710238420757E-4</v>
      </c>
      <c r="BH37" s="130">
        <v>2.3908515149040355E-4</v>
      </c>
      <c r="BI37" s="130">
        <v>2.2930089602068993E-4</v>
      </c>
      <c r="BJ37" s="130">
        <v>2.2532716846990208E-4</v>
      </c>
      <c r="BK37" s="130">
        <v>2.2107316733444016E-4</v>
      </c>
    </row>
    <row r="39" spans="2:66" x14ac:dyDescent="0.25">
      <c r="BL39" s="85"/>
      <c r="BM39" s="85"/>
      <c r="BN39" s="85"/>
    </row>
    <row r="40" spans="2:66" x14ac:dyDescent="0.25">
      <c r="BL40" s="85"/>
      <c r="BM40" s="85"/>
      <c r="BN40" s="85"/>
    </row>
    <row r="41" spans="2:66" x14ac:dyDescent="0.25">
      <c r="BL41" s="85"/>
      <c r="BM41" s="85"/>
      <c r="BN41" s="85"/>
    </row>
    <row r="42" spans="2:66" x14ac:dyDescent="0.25">
      <c r="BL42" s="85"/>
      <c r="BM42" s="85"/>
      <c r="BN42" s="85"/>
    </row>
    <row r="43" spans="2:66" x14ac:dyDescent="0.25">
      <c r="BL43" s="85"/>
      <c r="BM43" s="85"/>
      <c r="BN43" s="85"/>
    </row>
    <row r="44" spans="2:66" x14ac:dyDescent="0.25">
      <c r="BL44" s="85"/>
      <c r="BM44" s="85"/>
      <c r="BN44" s="85"/>
    </row>
    <row r="45" spans="2:66" x14ac:dyDescent="0.25">
      <c r="BL45" s="85"/>
      <c r="BM45" s="85"/>
      <c r="BN45" s="85"/>
    </row>
    <row r="46" spans="2:66" x14ac:dyDescent="0.25">
      <c r="BL46" s="85"/>
      <c r="BM46" s="85"/>
      <c r="BN46" s="85"/>
    </row>
    <row r="47" spans="2:66" x14ac:dyDescent="0.25">
      <c r="BL47" s="85"/>
      <c r="BM47" s="85"/>
      <c r="BN47" s="85"/>
    </row>
    <row r="48" spans="2:66" x14ac:dyDescent="0.25">
      <c r="BL48" s="85"/>
      <c r="BM48" s="85"/>
      <c r="BN48" s="85"/>
    </row>
    <row r="49" spans="64:66" x14ac:dyDescent="0.25">
      <c r="BL49" s="85"/>
      <c r="BM49" s="85"/>
      <c r="BN49" s="85"/>
    </row>
    <row r="50" spans="64:66" x14ac:dyDescent="0.25">
      <c r="BL50" s="85"/>
      <c r="BM50" s="85"/>
      <c r="BN50" s="85"/>
    </row>
    <row r="51" spans="64:66" x14ac:dyDescent="0.25">
      <c r="BL51" s="85"/>
      <c r="BM51" s="85"/>
      <c r="BN51" s="85"/>
    </row>
    <row r="52" spans="64:66" x14ac:dyDescent="0.25">
      <c r="BL52" s="85"/>
      <c r="BM52" s="85"/>
      <c r="BN52" s="85"/>
    </row>
    <row r="53" spans="64:66" x14ac:dyDescent="0.25">
      <c r="BL53" s="85"/>
      <c r="BM53" s="85"/>
      <c r="BN53" s="85"/>
    </row>
    <row r="54" spans="64:66" x14ac:dyDescent="0.25">
      <c r="BL54" s="85"/>
      <c r="BM54" s="85"/>
      <c r="BN54" s="85"/>
    </row>
    <row r="55" spans="64:66" x14ac:dyDescent="0.25">
      <c r="BL55" s="85"/>
      <c r="BM55" s="85"/>
      <c r="BN55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8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0" style="85" hidden="1" customWidth="1" outlineLevel="1"/>
    <col min="13" max="13" width="11.5703125" style="85" collapsed="1"/>
    <col min="14" max="22" width="0" style="85" hidden="1" customWidth="1" outlineLevel="1"/>
    <col min="23" max="23" width="11.5703125" style="85" collapsed="1"/>
    <col min="24" max="32" width="0" style="85" hidden="1" customWidth="1" outlineLevel="1"/>
    <col min="33" max="33" width="11.5703125" style="85" collapsed="1"/>
    <col min="34" max="42" width="0" style="85" hidden="1" customWidth="1" outlineLevel="1"/>
    <col min="43" max="43" width="11.5703125" style="85" collapsed="1"/>
    <col min="44" max="52" width="0" style="85" hidden="1" customWidth="1" outlineLevel="1"/>
    <col min="53" max="53" width="11.5703125" style="85" collapsed="1"/>
    <col min="54" max="62" width="0" style="85" hidden="1" customWidth="1" outlineLevel="1"/>
    <col min="63" max="63" width="11.5703125" style="85" collapsed="1"/>
  </cols>
  <sheetData>
    <row r="1" spans="1:67" x14ac:dyDescent="0.25">
      <c r="A1" s="99" t="s">
        <v>3</v>
      </c>
    </row>
    <row r="6" spans="1:67" x14ac:dyDescent="0.25">
      <c r="BL6" s="44"/>
      <c r="BM6" s="44"/>
      <c r="BN6" s="44"/>
      <c r="BO6" s="44"/>
    </row>
    <row r="7" spans="1:67" ht="15.75" thickBot="1" x14ac:dyDescent="0.3">
      <c r="E7" s="85" t="s">
        <v>160</v>
      </c>
      <c r="BL7" s="44"/>
      <c r="BM7" s="44"/>
      <c r="BN7" s="44"/>
      <c r="BO7" s="44"/>
    </row>
    <row r="8" spans="1:67" ht="16.5" x14ac:dyDescent="0.25">
      <c r="B8" s="4" t="s">
        <v>319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O8" s="44"/>
    </row>
    <row r="9" spans="1:67" ht="17.25" thickBot="1" x14ac:dyDescent="0.35">
      <c r="B9" s="106" t="s">
        <v>318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O9" s="46"/>
    </row>
    <row r="10" spans="1:67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O10" s="46"/>
    </row>
    <row r="11" spans="1:67" x14ac:dyDescent="0.25">
      <c r="BO11" s="46"/>
    </row>
    <row r="12" spans="1:67" x14ac:dyDescent="0.25">
      <c r="BO12" s="46"/>
    </row>
    <row r="13" spans="1:67" x14ac:dyDescent="0.25">
      <c r="BO13" s="46"/>
    </row>
    <row r="14" spans="1:67" x14ac:dyDescent="0.25">
      <c r="BO14" s="46"/>
    </row>
    <row r="15" spans="1:67" x14ac:dyDescent="0.25">
      <c r="BO15" s="46"/>
    </row>
    <row r="16" spans="1:67" x14ac:dyDescent="0.25">
      <c r="BO16" s="44"/>
    </row>
    <row r="17" spans="2:67" x14ac:dyDescent="0.25">
      <c r="BL17" s="44"/>
      <c r="BM17" s="44"/>
      <c r="BN17" s="44"/>
      <c r="BO17" s="44"/>
    </row>
    <row r="18" spans="2:67" x14ac:dyDescent="0.25">
      <c r="BL18" s="45"/>
      <c r="BM18" s="45"/>
      <c r="BN18" s="45"/>
      <c r="BO18" s="45"/>
    </row>
    <row r="19" spans="2:67" x14ac:dyDescent="0.25">
      <c r="BL19" s="45"/>
      <c r="BM19" s="45"/>
      <c r="BN19" s="45"/>
      <c r="BO19" s="45"/>
    </row>
    <row r="20" spans="2:67" x14ac:dyDescent="0.25">
      <c r="BL20" s="45"/>
      <c r="BM20" s="45"/>
      <c r="BN20" s="45"/>
      <c r="BO20" s="45"/>
    </row>
    <row r="21" spans="2:67" x14ac:dyDescent="0.25">
      <c r="BL21" s="45"/>
      <c r="BM21" s="45"/>
      <c r="BN21" s="45"/>
      <c r="BO21" s="45"/>
    </row>
    <row r="22" spans="2:67" x14ac:dyDescent="0.25">
      <c r="BL22" s="45"/>
      <c r="BM22" s="45"/>
      <c r="BN22" s="45"/>
      <c r="BO22" s="45"/>
    </row>
    <row r="26" spans="2:67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7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7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7" ht="15.75" x14ac:dyDescent="0.3">
      <c r="B31" s="125" t="s">
        <v>129</v>
      </c>
      <c r="C31" s="130">
        <v>0.53224630929945682</v>
      </c>
      <c r="D31" s="130">
        <v>0.52633750771893695</v>
      </c>
      <c r="E31" s="130">
        <v>0.52047292290841152</v>
      </c>
      <c r="F31" s="130">
        <v>0.51341783462734103</v>
      </c>
      <c r="G31" s="130">
        <v>0.50378558279454033</v>
      </c>
      <c r="H31" s="130">
        <v>0.493265495353572</v>
      </c>
      <c r="I31" s="130">
        <v>0.48230838036803758</v>
      </c>
      <c r="J31" s="130">
        <v>0.47255401952177728</v>
      </c>
      <c r="K31" s="130">
        <v>0.46233757573704309</v>
      </c>
      <c r="L31" s="130">
        <v>0.45223502793051867</v>
      </c>
      <c r="M31" s="130">
        <v>0.44135405696322205</v>
      </c>
      <c r="N31" s="130">
        <v>0.42959710009119739</v>
      </c>
      <c r="O31" s="130">
        <v>0.41764286689476277</v>
      </c>
      <c r="P31" s="130">
        <v>0.402182693467871</v>
      </c>
      <c r="Q31" s="130">
        <v>0.39050534824743449</v>
      </c>
      <c r="R31" s="130">
        <v>0.37905077096652878</v>
      </c>
      <c r="S31" s="130">
        <v>0.36762538394506883</v>
      </c>
      <c r="T31" s="130">
        <v>0.35390528514303238</v>
      </c>
      <c r="U31" s="130">
        <v>0.34040548181255215</v>
      </c>
      <c r="V31" s="130">
        <v>0.3278409748122314</v>
      </c>
      <c r="W31" s="130">
        <v>0.3128263405063878</v>
      </c>
      <c r="X31" s="130">
        <v>0.29825210124336055</v>
      </c>
      <c r="Y31" s="130">
        <v>0.28205686598081597</v>
      </c>
      <c r="Z31" s="130">
        <v>0.26556833017716674</v>
      </c>
      <c r="AA31" s="130">
        <v>0.24951996747073679</v>
      </c>
      <c r="AB31" s="130">
        <v>0.23166831255429443</v>
      </c>
      <c r="AC31" s="130">
        <v>0.21487805093570317</v>
      </c>
      <c r="AD31" s="130">
        <v>0.19857149198903512</v>
      </c>
      <c r="AE31" s="130">
        <v>0.18426684594719622</v>
      </c>
      <c r="AF31" s="130">
        <v>0.17010705094695749</v>
      </c>
      <c r="AG31" s="130">
        <v>0.15608498945706742</v>
      </c>
      <c r="AH31" s="130">
        <v>0.14443655364109279</v>
      </c>
      <c r="AI31" s="130">
        <v>0.13426507530615014</v>
      </c>
      <c r="AJ31" s="130">
        <v>0.12579403708249021</v>
      </c>
      <c r="AK31" s="130">
        <v>0.11804535751424426</v>
      </c>
      <c r="AL31" s="130">
        <v>0.11089856292021941</v>
      </c>
      <c r="AM31" s="130">
        <v>0.10416252086933436</v>
      </c>
      <c r="AN31" s="130">
        <v>9.7320868420355061E-2</v>
      </c>
      <c r="AO31" s="130">
        <v>9.0859467037212926E-2</v>
      </c>
      <c r="AP31" s="130">
        <v>8.2987526339265122E-2</v>
      </c>
      <c r="AQ31" s="130">
        <v>7.6252855119926008E-2</v>
      </c>
      <c r="AR31" s="130">
        <v>6.9996408735739382E-2</v>
      </c>
      <c r="AS31" s="130">
        <v>6.4090129336121154E-2</v>
      </c>
      <c r="AT31" s="130">
        <v>5.6512018763717094E-2</v>
      </c>
      <c r="AU31" s="130">
        <v>4.8906797669191662E-2</v>
      </c>
      <c r="AV31" s="130">
        <v>4.2139873039986973E-2</v>
      </c>
      <c r="AW31" s="130">
        <v>3.4084365336144555E-2</v>
      </c>
      <c r="AX31" s="130">
        <v>2.744869537156356E-2</v>
      </c>
      <c r="AY31" s="130">
        <v>2.1223481445649922E-2</v>
      </c>
      <c r="AZ31" s="130">
        <v>1.5600067621999921E-2</v>
      </c>
      <c r="BA31" s="130">
        <v>1.1097287411087984E-2</v>
      </c>
      <c r="BB31" s="130">
        <v>7.00189701908674E-3</v>
      </c>
      <c r="BC31" s="130">
        <v>3.9908919521092967E-3</v>
      </c>
      <c r="BD31" s="130">
        <v>1.8334586246786192E-3</v>
      </c>
      <c r="BE31" s="130">
        <v>5.9673621301425104E-4</v>
      </c>
      <c r="BF31" s="130">
        <v>0</v>
      </c>
      <c r="BG31" s="130">
        <v>0</v>
      </c>
      <c r="BH31" s="130">
        <v>0</v>
      </c>
      <c r="BI31" s="130">
        <v>0</v>
      </c>
      <c r="BJ31" s="130">
        <v>0</v>
      </c>
      <c r="BK31" s="130">
        <v>0</v>
      </c>
    </row>
    <row r="32" spans="2:67" ht="15.75" x14ac:dyDescent="0.3">
      <c r="B32" s="125" t="s">
        <v>45</v>
      </c>
      <c r="C32" s="130">
        <v>0.12165808510487744</v>
      </c>
      <c r="D32" s="130">
        <v>0.12660511693498397</v>
      </c>
      <c r="E32" s="130">
        <v>0.1322732146884075</v>
      </c>
      <c r="F32" s="130">
        <v>0.13809362215882445</v>
      </c>
      <c r="G32" s="130">
        <v>0.14474115481321839</v>
      </c>
      <c r="H32" s="130">
        <v>0.15075047013628823</v>
      </c>
      <c r="I32" s="130">
        <v>0.15573753838871982</v>
      </c>
      <c r="J32" s="130">
        <v>0.16009476232279599</v>
      </c>
      <c r="K32" s="130">
        <v>0.16357749337342886</v>
      </c>
      <c r="L32" s="130">
        <v>0.16679728275878247</v>
      </c>
      <c r="M32" s="130">
        <v>0.17004038319138126</v>
      </c>
      <c r="N32" s="130">
        <v>0.17281168162916977</v>
      </c>
      <c r="O32" s="130">
        <v>0.17512235686418906</v>
      </c>
      <c r="P32" s="130">
        <v>0.17882676902878014</v>
      </c>
      <c r="Q32" s="130">
        <v>0.18023140720143913</v>
      </c>
      <c r="R32" s="130">
        <v>0.18199623918766455</v>
      </c>
      <c r="S32" s="130">
        <v>0.18371998343673773</v>
      </c>
      <c r="T32" s="130">
        <v>0.18577493122641225</v>
      </c>
      <c r="U32" s="130">
        <v>0.18805926310301527</v>
      </c>
      <c r="V32" s="130">
        <v>0.19010335412468785</v>
      </c>
      <c r="W32" s="130">
        <v>0.19299661687238348</v>
      </c>
      <c r="X32" s="130">
        <v>0.19436662949773989</v>
      </c>
      <c r="Y32" s="130">
        <v>0.19528447047981118</v>
      </c>
      <c r="Z32" s="130">
        <v>0.19506198445925371</v>
      </c>
      <c r="AA32" s="130">
        <v>0.19352464355231602</v>
      </c>
      <c r="AB32" s="130">
        <v>0.19002306737629296</v>
      </c>
      <c r="AC32" s="130">
        <v>0.18653372405649515</v>
      </c>
      <c r="AD32" s="130">
        <v>0.18063699286393384</v>
      </c>
      <c r="AE32" s="130">
        <v>0.17601574161530897</v>
      </c>
      <c r="AF32" s="130">
        <v>0.17045646318891725</v>
      </c>
      <c r="AG32" s="130">
        <v>0.16391928685647736</v>
      </c>
      <c r="AH32" s="130">
        <v>0.15767499817817496</v>
      </c>
      <c r="AI32" s="130">
        <v>0.15158794470987641</v>
      </c>
      <c r="AJ32" s="130">
        <v>0.14536791711299846</v>
      </c>
      <c r="AK32" s="130">
        <v>0.13963243741385462</v>
      </c>
      <c r="AL32" s="130">
        <v>0.13417800112881326</v>
      </c>
      <c r="AM32" s="130">
        <v>0.12868806067984723</v>
      </c>
      <c r="AN32" s="130">
        <v>0.12349232577250355</v>
      </c>
      <c r="AO32" s="130">
        <v>0.11766973506940254</v>
      </c>
      <c r="AP32" s="130">
        <v>0.11096086957477055</v>
      </c>
      <c r="AQ32" s="130">
        <v>0.10502807991266951</v>
      </c>
      <c r="AR32" s="130">
        <v>9.9678798374351493E-2</v>
      </c>
      <c r="AS32" s="130">
        <v>9.4488264591235868E-2</v>
      </c>
      <c r="AT32" s="130">
        <v>8.7865618468181583E-2</v>
      </c>
      <c r="AU32" s="130">
        <v>8.1239567041177005E-2</v>
      </c>
      <c r="AV32" s="130">
        <v>7.4754923769735762E-2</v>
      </c>
      <c r="AW32" s="130">
        <v>6.6975433415182944E-2</v>
      </c>
      <c r="AX32" s="130">
        <v>5.8820425040802753E-2</v>
      </c>
      <c r="AY32" s="130">
        <v>5.2320589454771617E-2</v>
      </c>
      <c r="AZ32" s="130">
        <v>4.5648300048473929E-2</v>
      </c>
      <c r="BA32" s="130">
        <v>4.0453055619075674E-2</v>
      </c>
      <c r="BB32" s="130">
        <v>3.5697159890195673E-2</v>
      </c>
      <c r="BC32" s="130">
        <v>3.1964935476069899E-2</v>
      </c>
      <c r="BD32" s="130">
        <v>2.8045094586384094E-2</v>
      </c>
      <c r="BE32" s="130">
        <v>2.5279409299739486E-2</v>
      </c>
      <c r="BF32" s="130">
        <v>2.2900390625000003E-2</v>
      </c>
      <c r="BG32" s="130">
        <v>2.0897050377016585E-2</v>
      </c>
      <c r="BH32" s="130">
        <v>1.9265043838432312E-2</v>
      </c>
      <c r="BI32" s="130">
        <v>1.7918381271005951E-2</v>
      </c>
      <c r="BJ32" s="130">
        <v>1.6724887564229931E-2</v>
      </c>
      <c r="BK32" s="130">
        <v>1.5827828775710609E-2</v>
      </c>
    </row>
    <row r="33" spans="2:64" ht="15.75" x14ac:dyDescent="0.3">
      <c r="B33" s="125" t="s">
        <v>172</v>
      </c>
      <c r="C33" s="130">
        <v>0.15699186972693885</v>
      </c>
      <c r="D33" s="130">
        <v>0.15446836967320593</v>
      </c>
      <c r="E33" s="130">
        <v>0.15119691928187146</v>
      </c>
      <c r="F33" s="130">
        <v>0.14825981106861225</v>
      </c>
      <c r="G33" s="130">
        <v>0.14598823635057473</v>
      </c>
      <c r="H33" s="130">
        <v>0.14407728158292077</v>
      </c>
      <c r="I33" s="130">
        <v>0.14237582041903762</v>
      </c>
      <c r="J33" s="130">
        <v>0.13972662123753815</v>
      </c>
      <c r="K33" s="130">
        <v>0.13830214583135036</v>
      </c>
      <c r="L33" s="130">
        <v>0.136973630476946</v>
      </c>
      <c r="M33" s="130">
        <v>0.13578544409362814</v>
      </c>
      <c r="N33" s="130">
        <v>0.13469756360806889</v>
      </c>
      <c r="O33" s="130">
        <v>0.13351636872132422</v>
      </c>
      <c r="P33" s="130">
        <v>0.13287680757817755</v>
      </c>
      <c r="Q33" s="130">
        <v>0.13205085429690053</v>
      </c>
      <c r="R33" s="130">
        <v>0.13143988968283815</v>
      </c>
      <c r="S33" s="130">
        <v>0.13096112156947348</v>
      </c>
      <c r="T33" s="130">
        <v>0.13093939152007622</v>
      </c>
      <c r="U33" s="130">
        <v>0.13126292678270274</v>
      </c>
      <c r="V33" s="130">
        <v>0.13132525201862763</v>
      </c>
      <c r="W33" s="130">
        <v>0.13171749725796736</v>
      </c>
      <c r="X33" s="130">
        <v>0.13158951116866299</v>
      </c>
      <c r="Y33" s="130">
        <v>0.13097274117434582</v>
      </c>
      <c r="Z33" s="130">
        <v>0.12974898886652186</v>
      </c>
      <c r="AA33" s="130">
        <v>0.12748205054836656</v>
      </c>
      <c r="AB33" s="130">
        <v>0.12420783373899669</v>
      </c>
      <c r="AC33" s="130">
        <v>0.12085102741557646</v>
      </c>
      <c r="AD33" s="130">
        <v>0.11794763185445237</v>
      </c>
      <c r="AE33" s="130">
        <v>0.11380849418150682</v>
      </c>
      <c r="AF33" s="130">
        <v>0.1095896738620892</v>
      </c>
      <c r="AG33" s="130">
        <v>0.10579827173243016</v>
      </c>
      <c r="AH33" s="130">
        <v>0.10215437036594467</v>
      </c>
      <c r="AI33" s="130">
        <v>9.8470274148889841E-2</v>
      </c>
      <c r="AJ33" s="130">
        <v>9.3212005827235656E-2</v>
      </c>
      <c r="AK33" s="130">
        <v>8.9446539740399608E-2</v>
      </c>
      <c r="AL33" s="130">
        <v>8.5546520404255671E-2</v>
      </c>
      <c r="AM33" s="130">
        <v>8.1658431211083959E-2</v>
      </c>
      <c r="AN33" s="130">
        <v>7.7735462265067903E-2</v>
      </c>
      <c r="AO33" s="130">
        <v>7.3471606774511602E-2</v>
      </c>
      <c r="AP33" s="130">
        <v>6.818612275031366E-2</v>
      </c>
      <c r="AQ33" s="130">
        <v>6.4342675767977947E-2</v>
      </c>
      <c r="AR33" s="130">
        <v>6.0163955867255335E-2</v>
      </c>
      <c r="AS33" s="130">
        <v>5.6355279297054028E-2</v>
      </c>
      <c r="AT33" s="130">
        <v>5.2752043786653331E-2</v>
      </c>
      <c r="AU33" s="130">
        <v>4.9579898800027659E-2</v>
      </c>
      <c r="AV33" s="130">
        <v>4.6425695838532906E-2</v>
      </c>
      <c r="AW33" s="130">
        <v>4.3184015189625502E-2</v>
      </c>
      <c r="AX33" s="130">
        <v>4.1166121836840007E-2</v>
      </c>
      <c r="AY33" s="130">
        <v>3.9916902771059366E-2</v>
      </c>
      <c r="AZ33" s="130">
        <v>3.9066799150584877E-2</v>
      </c>
      <c r="BA33" s="130">
        <v>3.8602144008502648E-2</v>
      </c>
      <c r="BB33" s="130">
        <v>3.8276262919706337E-2</v>
      </c>
      <c r="BC33" s="130">
        <v>3.7953206351579075E-2</v>
      </c>
      <c r="BD33" s="130">
        <v>3.768437565434693E-2</v>
      </c>
      <c r="BE33" s="130">
        <v>3.7356458576346868E-2</v>
      </c>
      <c r="BF33" s="130">
        <v>3.7095668859649128E-2</v>
      </c>
      <c r="BG33" s="130">
        <v>3.6857233591069051E-2</v>
      </c>
      <c r="BH33" s="130">
        <v>3.6608373677351362E-2</v>
      </c>
      <c r="BI33" s="130">
        <v>3.6382243980680726E-2</v>
      </c>
      <c r="BJ33" s="130">
        <v>3.607900949695008E-2</v>
      </c>
      <c r="BK33" s="130">
        <v>3.5913873365404914E-2</v>
      </c>
    </row>
    <row r="34" spans="2:64" ht="15.75" x14ac:dyDescent="0.3">
      <c r="B34" s="125" t="s">
        <v>55</v>
      </c>
      <c r="C34" s="130">
        <v>0.11771500880956479</v>
      </c>
      <c r="D34" s="130">
        <v>0.11664688795159052</v>
      </c>
      <c r="E34" s="130">
        <v>0.11548033246351599</v>
      </c>
      <c r="F34" s="130">
        <v>0.11431832534419242</v>
      </c>
      <c r="G34" s="130">
        <v>0.112640310704023</v>
      </c>
      <c r="H34" s="130">
        <v>0.1114576749714367</v>
      </c>
      <c r="I34" s="130">
        <v>0.11030088849329525</v>
      </c>
      <c r="J34" s="130">
        <v>0.10872895498518048</v>
      </c>
      <c r="K34" s="130">
        <v>0.10703505508564128</v>
      </c>
      <c r="L34" s="130">
        <v>0.10523498634661993</v>
      </c>
      <c r="M34" s="130">
        <v>0.10278013396276042</v>
      </c>
      <c r="N34" s="130">
        <v>0.10051894646129132</v>
      </c>
      <c r="O34" s="130">
        <v>9.8592947776476855E-2</v>
      </c>
      <c r="P34" s="130">
        <v>9.5808545491356548E-2</v>
      </c>
      <c r="Q34" s="130">
        <v>9.3836718843743699E-2</v>
      </c>
      <c r="R34" s="130">
        <v>9.0777485270151684E-2</v>
      </c>
      <c r="S34" s="130">
        <v>8.8712375371641936E-2</v>
      </c>
      <c r="T34" s="130">
        <v>8.70953052601076E-2</v>
      </c>
      <c r="U34" s="130">
        <v>8.5705334217759832E-2</v>
      </c>
      <c r="V34" s="130">
        <v>8.4263306612700511E-2</v>
      </c>
      <c r="W34" s="130">
        <v>8.2682422412061862E-2</v>
      </c>
      <c r="X34" s="130">
        <v>8.1045525940313903E-2</v>
      </c>
      <c r="Y34" s="130">
        <v>7.9339036736965643E-2</v>
      </c>
      <c r="Z34" s="130">
        <v>7.5422199429001399E-2</v>
      </c>
      <c r="AA34" s="130">
        <v>7.2700926556905493E-2</v>
      </c>
      <c r="AB34" s="130">
        <v>7.0280415278265715E-2</v>
      </c>
      <c r="AC34" s="130">
        <v>6.789179244172984E-2</v>
      </c>
      <c r="AD34" s="130">
        <v>6.5440760292545419E-2</v>
      </c>
      <c r="AE34" s="130">
        <v>6.1282027464133935E-2</v>
      </c>
      <c r="AF34" s="130">
        <v>5.7535939381549488E-2</v>
      </c>
      <c r="AG34" s="130">
        <v>5.2322970855103484E-2</v>
      </c>
      <c r="AH34" s="130">
        <v>4.852391433937002E-2</v>
      </c>
      <c r="AI34" s="130">
        <v>4.4940004171037773E-2</v>
      </c>
      <c r="AJ34" s="130">
        <v>4.0711733432217595E-2</v>
      </c>
      <c r="AK34" s="130">
        <v>3.6654904532938515E-2</v>
      </c>
      <c r="AL34" s="130">
        <v>3.2755153824155087E-2</v>
      </c>
      <c r="AM34" s="130">
        <v>2.8179307636702722E-2</v>
      </c>
      <c r="AN34" s="130">
        <v>2.4808033860264554E-2</v>
      </c>
      <c r="AO34" s="130">
        <v>2.2350848223765769E-2</v>
      </c>
      <c r="AP34" s="130">
        <v>1.8781022106306264E-2</v>
      </c>
      <c r="AQ34" s="130">
        <v>1.6737469256770089E-2</v>
      </c>
      <c r="AR34" s="130">
        <v>1.3598687373228592E-2</v>
      </c>
      <c r="AS34" s="130">
        <v>1.1757233961753523E-2</v>
      </c>
      <c r="AT34" s="130">
        <v>1.0389920426714251E-2</v>
      </c>
      <c r="AU34" s="130">
        <v>9.2377477549163995E-3</v>
      </c>
      <c r="AV34" s="130">
        <v>8.1679778633823447E-3</v>
      </c>
      <c r="AW34" s="130">
        <v>7.0306613267264347E-3</v>
      </c>
      <c r="AX34" s="130">
        <v>6.1136005876116202E-3</v>
      </c>
      <c r="AY34" s="130">
        <v>5.4665365213184998E-3</v>
      </c>
      <c r="AZ34" s="130">
        <v>4.269932533254671E-3</v>
      </c>
      <c r="BA34" s="130">
        <v>3.7440264174783246E-3</v>
      </c>
      <c r="BB34" s="130">
        <v>3.456006660855048E-3</v>
      </c>
      <c r="BC34" s="130">
        <v>3.168745014606639E-3</v>
      </c>
      <c r="BD34" s="130">
        <v>2.8975768997085692E-3</v>
      </c>
      <c r="BE34" s="130">
        <v>2.4876869569839784E-3</v>
      </c>
      <c r="BF34" s="130">
        <v>2.1184553179824563E-3</v>
      </c>
      <c r="BG34" s="130">
        <v>1.6546101822296753E-3</v>
      </c>
      <c r="BH34" s="130">
        <v>1.3725306531133007E-3</v>
      </c>
      <c r="BI34" s="130">
        <v>1.1508119380066329E-3</v>
      </c>
      <c r="BJ34" s="130">
        <v>9.5119059064833491E-4</v>
      </c>
      <c r="BK34" s="130">
        <v>8.3113193760143435E-4</v>
      </c>
    </row>
    <row r="35" spans="2:64" ht="15.75" x14ac:dyDescent="0.3">
      <c r="B35" s="125" t="s">
        <v>134</v>
      </c>
      <c r="C35" s="130">
        <v>5.7530467885775198E-2</v>
      </c>
      <c r="D35" s="130">
        <v>6.1476204139620065E-2</v>
      </c>
      <c r="E35" s="130">
        <v>6.5685015670518709E-2</v>
      </c>
      <c r="F35" s="130">
        <v>7.0473829097752863E-2</v>
      </c>
      <c r="G35" s="130">
        <v>7.6516478089080464E-2</v>
      </c>
      <c r="H35" s="130">
        <v>8.3220088150900859E-2</v>
      </c>
      <c r="I35" s="130">
        <v>9.1201110493072321E-2</v>
      </c>
      <c r="J35" s="130">
        <v>9.9882334790658056E-2</v>
      </c>
      <c r="K35" s="130">
        <v>0.10897422453388143</v>
      </c>
      <c r="L35" s="130">
        <v>0.1181190642983037</v>
      </c>
      <c r="M35" s="130">
        <v>0.12853326516535135</v>
      </c>
      <c r="N35" s="130">
        <v>0.13999893324185708</v>
      </c>
      <c r="O35" s="130">
        <v>0.15208451415119709</v>
      </c>
      <c r="P35" s="130">
        <v>0.1670139861712984</v>
      </c>
      <c r="Q35" s="130">
        <v>0.17933678390265367</v>
      </c>
      <c r="R35" s="130">
        <v>0.19201303748276297</v>
      </c>
      <c r="S35" s="130">
        <v>0.20363815137688332</v>
      </c>
      <c r="T35" s="130">
        <v>0.21629502809589571</v>
      </c>
      <c r="U35" s="130">
        <v>0.22798622448604944</v>
      </c>
      <c r="V35" s="130">
        <v>0.23943106144773532</v>
      </c>
      <c r="W35" s="130">
        <v>0.25222934979067863</v>
      </c>
      <c r="X35" s="130">
        <v>0.26644173470978266</v>
      </c>
      <c r="Y35" s="130">
        <v>0.28302469415247844</v>
      </c>
      <c r="Z35" s="130">
        <v>0.30352188409647213</v>
      </c>
      <c r="AA35" s="130">
        <v>0.32432927219538638</v>
      </c>
      <c r="AB35" s="130">
        <v>0.34909487095882352</v>
      </c>
      <c r="AC35" s="130">
        <v>0.3728246801113011</v>
      </c>
      <c r="AD35" s="130">
        <v>0.39795453116156221</v>
      </c>
      <c r="AE35" s="130">
        <v>0.4228770294368942</v>
      </c>
      <c r="AF35" s="130">
        <v>0.44826572160716838</v>
      </c>
      <c r="AG35" s="130">
        <v>0.47534364046211486</v>
      </c>
      <c r="AH35" s="130">
        <v>0.49841195696600266</v>
      </c>
      <c r="AI35" s="130">
        <v>0.51974193618132036</v>
      </c>
      <c r="AJ35" s="130">
        <v>0.54151143139882807</v>
      </c>
      <c r="AK35" s="130">
        <v>0.56061041053760974</v>
      </c>
      <c r="AL35" s="130">
        <v>0.57883924373960083</v>
      </c>
      <c r="AM35" s="130">
        <v>0.59704667063481331</v>
      </c>
      <c r="AN35" s="130">
        <v>0.61391743467849547</v>
      </c>
      <c r="AO35" s="130">
        <v>0.63032898904838386</v>
      </c>
      <c r="AP35" s="130">
        <v>0.6503244206460288</v>
      </c>
      <c r="AQ35" s="130">
        <v>0.66604895242855078</v>
      </c>
      <c r="AR35" s="130">
        <v>0.68201476486405044</v>
      </c>
      <c r="AS35" s="130">
        <v>0.69621332821168702</v>
      </c>
      <c r="AT35" s="130">
        <v>0.71253507959506757</v>
      </c>
      <c r="AU35" s="130">
        <v>0.72832542613432538</v>
      </c>
      <c r="AV35" s="130">
        <v>0.74327904074656825</v>
      </c>
      <c r="AW35" s="130">
        <v>0.76048348903826046</v>
      </c>
      <c r="AX35" s="130">
        <v>0.77551064548600157</v>
      </c>
      <c r="AY35" s="130">
        <v>0.78792714739824488</v>
      </c>
      <c r="AZ35" s="130">
        <v>0.80021925398443661</v>
      </c>
      <c r="BA35" s="130">
        <v>0.80943448147559593</v>
      </c>
      <c r="BB35" s="130">
        <v>0.81763931005445933</v>
      </c>
      <c r="BC35" s="130">
        <v>0.82409277116351831</v>
      </c>
      <c r="BD35" s="130">
        <v>0.82995432873016373</v>
      </c>
      <c r="BE35" s="130">
        <v>0.83427194966838703</v>
      </c>
      <c r="BF35" s="130">
        <v>0.83758223684210531</v>
      </c>
      <c r="BG35" s="130">
        <v>0.84013024598309793</v>
      </c>
      <c r="BH35" s="130">
        <v>0.84218078824918718</v>
      </c>
      <c r="BI35" s="130">
        <v>0.84391151230881434</v>
      </c>
      <c r="BJ35" s="130">
        <v>0.84555972182161965</v>
      </c>
      <c r="BK35" s="130">
        <v>0.84675166290485104</v>
      </c>
    </row>
    <row r="36" spans="2:64" ht="15.75" x14ac:dyDescent="0.3">
      <c r="B36" s="125" t="s">
        <v>173</v>
      </c>
      <c r="C36" s="130">
        <v>1.0824443181255321E-2</v>
      </c>
      <c r="D36" s="130">
        <v>1.147786287443028E-2</v>
      </c>
      <c r="E36" s="130">
        <v>1.2155582248362764E-2</v>
      </c>
      <c r="F36" s="130">
        <v>1.2944625107218192E-2</v>
      </c>
      <c r="G36" s="130">
        <v>1.3855962643678162E-2</v>
      </c>
      <c r="H36" s="130">
        <v>1.4780785256614788E-2</v>
      </c>
      <c r="I36" s="130">
        <v>1.5689338684463257E-2</v>
      </c>
      <c r="J36" s="130">
        <v>1.6662719141945746E-2</v>
      </c>
      <c r="K36" s="130">
        <v>1.7612240321495581E-2</v>
      </c>
      <c r="L36" s="130">
        <v>1.8538955049937998E-2</v>
      </c>
      <c r="M36" s="130">
        <v>1.9440022563038659E-2</v>
      </c>
      <c r="N36" s="130">
        <v>2.0344751131600305E-2</v>
      </c>
      <c r="O36" s="130">
        <v>2.1040105746118296E-2</v>
      </c>
      <c r="P36" s="130">
        <v>2.2135738870267471E-2</v>
      </c>
      <c r="Q36" s="130">
        <v>2.2895673354655106E-2</v>
      </c>
      <c r="R36" s="130">
        <v>2.3585307759809451E-2</v>
      </c>
      <c r="S36" s="130">
        <v>2.4218054452967444E-2</v>
      </c>
      <c r="T36" s="130">
        <v>2.488908996107677E-2</v>
      </c>
      <c r="U36" s="130">
        <v>2.550624034698238E-2</v>
      </c>
      <c r="V36" s="130">
        <v>2.598530510996867E-2</v>
      </c>
      <c r="W36" s="130">
        <v>2.6531096967543601E-2</v>
      </c>
      <c r="X36" s="130">
        <v>2.7328992961883864E-2</v>
      </c>
      <c r="Y36" s="130">
        <v>2.8384861089733537E-2</v>
      </c>
      <c r="Z36" s="130">
        <v>2.9953985790857673E-2</v>
      </c>
      <c r="AA36" s="130">
        <v>3.1760269872405468E-2</v>
      </c>
      <c r="AB36" s="130">
        <v>3.4218401413514184E-2</v>
      </c>
      <c r="AC36" s="130">
        <v>3.6550071365421176E-2</v>
      </c>
      <c r="AD36" s="130">
        <v>3.901252973360906E-2</v>
      </c>
      <c r="AE36" s="130">
        <v>4.1350710791504527E-2</v>
      </c>
      <c r="AF36" s="130">
        <v>4.3754279042262881E-2</v>
      </c>
      <c r="AG36" s="130">
        <v>4.6261978795853802E-2</v>
      </c>
      <c r="AH36" s="130">
        <v>4.8544282569818895E-2</v>
      </c>
      <c r="AI36" s="130">
        <v>5.0767295280195995E-2</v>
      </c>
      <c r="AJ36" s="130">
        <v>5.3186752679223598E-2</v>
      </c>
      <c r="AK36" s="130">
        <v>5.540407014774032E-2</v>
      </c>
      <c r="AL36" s="130">
        <v>5.7587710968657863E-2</v>
      </c>
      <c r="AM36" s="130">
        <v>6.007398835527706E-2</v>
      </c>
      <c r="AN36" s="130">
        <v>6.2537664242606317E-2</v>
      </c>
      <c r="AO36" s="130">
        <v>6.5134756247461234E-2</v>
      </c>
      <c r="AP36" s="130">
        <v>6.8595246517943659E-2</v>
      </c>
      <c r="AQ36" s="130">
        <v>7.142775724575734E-2</v>
      </c>
      <c r="AR36" s="130">
        <v>7.4389911565664379E-2</v>
      </c>
      <c r="AS36" s="130">
        <v>7.6940805698995612E-2</v>
      </c>
      <c r="AT36" s="130">
        <v>7.9794588877165451E-2</v>
      </c>
      <c r="AU36" s="130">
        <v>8.2564463130102878E-2</v>
      </c>
      <c r="AV36" s="130">
        <v>8.5090553958005521E-2</v>
      </c>
      <c r="AW36" s="130">
        <v>8.8101214485432788E-2</v>
      </c>
      <c r="AX36" s="130">
        <v>9.0801222114510721E-2</v>
      </c>
      <c r="AY36" s="130">
        <v>9.30062711630157E-2</v>
      </c>
      <c r="AZ36" s="130">
        <v>9.5057211317024701E-2</v>
      </c>
      <c r="BA36" s="130">
        <v>9.6531198712888636E-2</v>
      </c>
      <c r="BB36" s="130">
        <v>9.7792172549174772E-2</v>
      </c>
      <c r="BC36" s="130">
        <v>9.8693284640241991E-2</v>
      </c>
      <c r="BD36" s="130">
        <v>9.9450863480490606E-2</v>
      </c>
      <c r="BE36" s="130">
        <v>9.987357937556185E-2</v>
      </c>
      <c r="BF36" s="130">
        <v>0.10020473547149122</v>
      </c>
      <c r="BG36" s="130">
        <v>0.10036242211648011</v>
      </c>
      <c r="BH36" s="130">
        <v>0.10047574504376999</v>
      </c>
      <c r="BI36" s="130">
        <v>0.10054428445745543</v>
      </c>
      <c r="BJ36" s="130">
        <v>0.10059246439979061</v>
      </c>
      <c r="BK36" s="130">
        <v>0.10058362982024474</v>
      </c>
    </row>
    <row r="37" spans="2:64" ht="15.75" x14ac:dyDescent="0.3">
      <c r="B37" s="125" t="s">
        <v>174</v>
      </c>
      <c r="C37" s="130">
        <v>3.0338159921315944E-3</v>
      </c>
      <c r="D37" s="130">
        <v>2.9880507072322926E-3</v>
      </c>
      <c r="E37" s="130">
        <v>2.736012738911997E-3</v>
      </c>
      <c r="F37" s="130">
        <v>2.4919525960588329E-3</v>
      </c>
      <c r="G37" s="130">
        <v>2.4722746048848609E-3</v>
      </c>
      <c r="H37" s="130">
        <v>2.4482045482666637E-3</v>
      </c>
      <c r="I37" s="130">
        <v>2.3869231533741875E-3</v>
      </c>
      <c r="J37" s="130">
        <v>2.3505880001042367E-3</v>
      </c>
      <c r="K37" s="130">
        <v>2.1612651171594166E-3</v>
      </c>
      <c r="L37" s="130">
        <v>2.1010531388911957E-3</v>
      </c>
      <c r="M37" s="130">
        <v>2.0666940606181017E-3</v>
      </c>
      <c r="N37" s="130">
        <v>2.0310238368151934E-3</v>
      </c>
      <c r="O37" s="130">
        <v>2.0008398459318011E-3</v>
      </c>
      <c r="P37" s="130">
        <v>1.1554593922490364E-3</v>
      </c>
      <c r="Q37" s="130">
        <v>1.1432141531734219E-3</v>
      </c>
      <c r="R37" s="130">
        <v>1.1372696502442992E-3</v>
      </c>
      <c r="S37" s="130">
        <v>1.1249298472273406E-3</v>
      </c>
      <c r="T37" s="130">
        <v>1.1009687933991597E-3</v>
      </c>
      <c r="U37" s="130">
        <v>1.0745292509383164E-3</v>
      </c>
      <c r="V37" s="130">
        <v>1.0507458740486308E-3</v>
      </c>
      <c r="W37" s="130">
        <v>1.0166761929772949E-3</v>
      </c>
      <c r="X37" s="130">
        <v>9.7550447825622832E-4</v>
      </c>
      <c r="Y37" s="130">
        <v>9.3733038584953299E-4</v>
      </c>
      <c r="Z37" s="130">
        <v>7.2262718072635401E-4</v>
      </c>
      <c r="AA37" s="130">
        <v>6.8286980388332363E-4</v>
      </c>
      <c r="AB37" s="130">
        <v>5.0709867981257872E-4</v>
      </c>
      <c r="AC37" s="130">
        <v>4.7065367377308043E-4</v>
      </c>
      <c r="AD37" s="130">
        <v>4.3606210486202279E-4</v>
      </c>
      <c r="AE37" s="130">
        <v>3.991505634552972E-4</v>
      </c>
      <c r="AF37" s="130">
        <v>2.908719710553731E-4</v>
      </c>
      <c r="AG37" s="130">
        <v>2.6886184095287202E-4</v>
      </c>
      <c r="AH37" s="130">
        <v>2.5392393959600135E-4</v>
      </c>
      <c r="AI37" s="130">
        <v>2.2747020252944505E-4</v>
      </c>
      <c r="AJ37" s="130">
        <v>2.1612246700641879E-4</v>
      </c>
      <c r="AK37" s="130">
        <v>2.0628011321299766E-4</v>
      </c>
      <c r="AL37" s="130">
        <v>1.9480701429785974E-4</v>
      </c>
      <c r="AM37" s="130">
        <v>1.9102061294129502E-4</v>
      </c>
      <c r="AN37" s="130">
        <v>1.882107607071859E-4</v>
      </c>
      <c r="AO37" s="130">
        <v>1.8459759926214847E-4</v>
      </c>
      <c r="AP37" s="130">
        <v>1.6479206537189928E-4</v>
      </c>
      <c r="AQ37" s="130">
        <v>1.62210268348284E-4</v>
      </c>
      <c r="AR37" s="130">
        <v>1.5747321971049111E-4</v>
      </c>
      <c r="AS37" s="130">
        <v>1.5495890315275762E-4</v>
      </c>
      <c r="AT37" s="130">
        <v>1.507300825007718E-4</v>
      </c>
      <c r="AU37" s="130">
        <v>1.4609947025900905E-4</v>
      </c>
      <c r="AV37" s="130">
        <v>1.4193478378832225E-4</v>
      </c>
      <c r="AW37" s="130">
        <v>1.4082120862735081E-4</v>
      </c>
      <c r="AX37" s="130">
        <v>1.3928956266973103E-4</v>
      </c>
      <c r="AY37" s="130">
        <v>1.3907124594003673E-4</v>
      </c>
      <c r="AZ37" s="130">
        <v>1.3843534422530723E-4</v>
      </c>
      <c r="BA37" s="130">
        <v>1.3780635537086194E-4</v>
      </c>
      <c r="BB37" s="130">
        <v>1.3719090652197785E-4</v>
      </c>
      <c r="BC37" s="130">
        <v>1.361654018747771E-4</v>
      </c>
      <c r="BD37" s="130">
        <v>1.3430202422748394E-4</v>
      </c>
      <c r="BE37" s="130">
        <v>1.341799099665586E-4</v>
      </c>
      <c r="BF37" s="130">
        <v>9.8512883771828541E-5</v>
      </c>
      <c r="BG37" s="130">
        <v>9.8437750106539212E-5</v>
      </c>
      <c r="BH37" s="130">
        <v>9.7518538145879852E-5</v>
      </c>
      <c r="BI37" s="130">
        <v>9.2766044036962647E-5</v>
      </c>
      <c r="BJ37" s="130">
        <v>9.2726126761366601E-5</v>
      </c>
      <c r="BK37" s="130">
        <v>9.1873196187308714E-5</v>
      </c>
    </row>
    <row r="38" spans="2:64" x14ac:dyDescent="0.25">
      <c r="BL38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38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22" width="11.5703125" style="85" hidden="1" customWidth="1" outlineLevel="1"/>
    <col min="23" max="23" width="11.5703125" style="85" collapsed="1"/>
    <col min="24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64" x14ac:dyDescent="0.25">
      <c r="A1" s="99" t="s">
        <v>3</v>
      </c>
    </row>
    <row r="3" spans="1:64" x14ac:dyDescent="0.25">
      <c r="BL3" s="47"/>
    </row>
    <row r="4" spans="1:64" x14ac:dyDescent="0.25">
      <c r="BL4" s="47"/>
    </row>
    <row r="5" spans="1:64" x14ac:dyDescent="0.25">
      <c r="BL5" s="49"/>
    </row>
    <row r="6" spans="1:64" x14ac:dyDescent="0.25">
      <c r="BL6" s="49"/>
    </row>
    <row r="7" spans="1:64" ht="15.75" thickBot="1" x14ac:dyDescent="0.3">
      <c r="BL7" s="49"/>
    </row>
    <row r="8" spans="1:64" ht="16.5" x14ac:dyDescent="0.25">
      <c r="B8" s="4" t="s">
        <v>320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L8" s="49"/>
    </row>
    <row r="9" spans="1:64" ht="17.25" thickBot="1" x14ac:dyDescent="0.35">
      <c r="B9" s="106" t="s">
        <v>318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L9" s="49"/>
    </row>
    <row r="10" spans="1:64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L10" s="49"/>
    </row>
    <row r="11" spans="1:64" x14ac:dyDescent="0.25">
      <c r="BL11" s="49"/>
    </row>
    <row r="12" spans="1:64" x14ac:dyDescent="0.25">
      <c r="BL12" s="47"/>
    </row>
    <row r="13" spans="1:64" x14ac:dyDescent="0.25">
      <c r="BL13" s="47"/>
    </row>
    <row r="14" spans="1:64" x14ac:dyDescent="0.25">
      <c r="BL14" s="47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3" ht="15.75" x14ac:dyDescent="0.3">
      <c r="B30" s="125"/>
      <c r="C30" s="125">
        <v>2000</v>
      </c>
      <c r="D30" s="125">
        <v>2001</v>
      </c>
      <c r="E30" s="125">
        <v>2002</v>
      </c>
      <c r="F30" s="125">
        <v>2003</v>
      </c>
      <c r="G30" s="125">
        <v>2004</v>
      </c>
      <c r="H30" s="125">
        <v>2005</v>
      </c>
      <c r="I30" s="125">
        <v>2006</v>
      </c>
      <c r="J30" s="125">
        <v>2007</v>
      </c>
      <c r="K30" s="125">
        <v>2008</v>
      </c>
      <c r="L30" s="125">
        <v>2009</v>
      </c>
      <c r="M30" s="125">
        <v>2010</v>
      </c>
      <c r="N30" s="125">
        <v>2011</v>
      </c>
      <c r="O30" s="125">
        <v>2012</v>
      </c>
      <c r="P30" s="125">
        <v>2013</v>
      </c>
      <c r="Q30" s="125">
        <v>2014</v>
      </c>
      <c r="R30" s="125">
        <v>2015</v>
      </c>
      <c r="S30" s="125">
        <v>2016</v>
      </c>
      <c r="T30" s="125">
        <v>2017</v>
      </c>
      <c r="U30" s="125">
        <v>2018</v>
      </c>
      <c r="V30" s="125">
        <v>2019</v>
      </c>
      <c r="W30" s="125">
        <v>2020</v>
      </c>
      <c r="X30" s="125">
        <v>2021</v>
      </c>
      <c r="Y30" s="125">
        <v>2022</v>
      </c>
      <c r="Z30" s="125">
        <v>2023</v>
      </c>
      <c r="AA30" s="125">
        <v>2024</v>
      </c>
      <c r="AB30" s="125">
        <v>2025</v>
      </c>
      <c r="AC30" s="125">
        <v>2026</v>
      </c>
      <c r="AD30" s="125">
        <v>2027</v>
      </c>
      <c r="AE30" s="125">
        <v>2028</v>
      </c>
      <c r="AF30" s="125">
        <v>2029</v>
      </c>
      <c r="AG30" s="125">
        <v>2030</v>
      </c>
      <c r="AH30" s="125">
        <v>2031</v>
      </c>
      <c r="AI30" s="125">
        <v>2032</v>
      </c>
      <c r="AJ30" s="125">
        <v>2033</v>
      </c>
      <c r="AK30" s="125">
        <v>2034</v>
      </c>
      <c r="AL30" s="125">
        <v>2035</v>
      </c>
      <c r="AM30" s="125">
        <v>2036</v>
      </c>
      <c r="AN30" s="125">
        <v>2037</v>
      </c>
      <c r="AO30" s="125">
        <v>2038</v>
      </c>
      <c r="AP30" s="125">
        <v>2039</v>
      </c>
      <c r="AQ30" s="125">
        <v>2040</v>
      </c>
      <c r="AR30" s="125">
        <v>2041</v>
      </c>
      <c r="AS30" s="125">
        <v>2042</v>
      </c>
      <c r="AT30" s="125">
        <v>2043</v>
      </c>
      <c r="AU30" s="125">
        <v>2044</v>
      </c>
      <c r="AV30" s="125">
        <v>2045</v>
      </c>
      <c r="AW30" s="125">
        <v>2046</v>
      </c>
      <c r="AX30" s="125">
        <v>2047</v>
      </c>
      <c r="AY30" s="125">
        <v>2048</v>
      </c>
      <c r="AZ30" s="125">
        <v>2049</v>
      </c>
      <c r="BA30" s="125">
        <v>2050</v>
      </c>
      <c r="BB30" s="125">
        <v>2051</v>
      </c>
      <c r="BC30" s="125">
        <v>2052</v>
      </c>
      <c r="BD30" s="125">
        <v>2053</v>
      </c>
      <c r="BE30" s="125">
        <v>2054</v>
      </c>
      <c r="BF30" s="125">
        <v>2055</v>
      </c>
      <c r="BG30" s="125">
        <v>2056</v>
      </c>
      <c r="BH30" s="125">
        <v>2057</v>
      </c>
      <c r="BI30" s="125">
        <v>2058</v>
      </c>
      <c r="BJ30" s="125">
        <v>2059</v>
      </c>
      <c r="BK30" s="125">
        <v>2060</v>
      </c>
    </row>
    <row r="31" spans="2:63" ht="15.75" x14ac:dyDescent="0.3">
      <c r="B31" s="125" t="s">
        <v>129</v>
      </c>
      <c r="C31" s="130">
        <v>0.65990750733192549</v>
      </c>
      <c r="D31" s="130">
        <v>0.64926670128544084</v>
      </c>
      <c r="E31" s="130">
        <v>0.64013759582986007</v>
      </c>
      <c r="F31" s="130">
        <v>0.62999588823067976</v>
      </c>
      <c r="G31" s="130">
        <v>0.61931211065806568</v>
      </c>
      <c r="H31" s="130">
        <v>0.60716492120160859</v>
      </c>
      <c r="I31" s="130">
        <v>0.59287310604580645</v>
      </c>
      <c r="J31" s="130">
        <v>0.57834528999848811</v>
      </c>
      <c r="K31" s="130">
        <v>0.56283837453060537</v>
      </c>
      <c r="L31" s="130">
        <v>0.54689039492410207</v>
      </c>
      <c r="M31" s="130">
        <v>0.52876791134245027</v>
      </c>
      <c r="N31" s="130">
        <v>0.5088027596375897</v>
      </c>
      <c r="O31" s="130">
        <v>0.49110037001233375</v>
      </c>
      <c r="P31" s="130">
        <v>0.47317200555585121</v>
      </c>
      <c r="Q31" s="130">
        <v>0.45475096477037569</v>
      </c>
      <c r="R31" s="130">
        <v>0.43550135228546316</v>
      </c>
      <c r="S31" s="130">
        <v>0.41871189314544754</v>
      </c>
      <c r="T31" s="130">
        <v>0.39589438311061026</v>
      </c>
      <c r="U31" s="130">
        <v>0.37557622681800928</v>
      </c>
      <c r="V31" s="130">
        <v>0.35463861244221512</v>
      </c>
      <c r="W31" s="130">
        <v>0.33409599877973528</v>
      </c>
      <c r="X31" s="130">
        <v>0.31363793136121587</v>
      </c>
      <c r="Y31" s="130">
        <v>0.2938865788900264</v>
      </c>
      <c r="Z31" s="130">
        <v>0.2723785025264126</v>
      </c>
      <c r="AA31" s="130">
        <v>0.2526674103950341</v>
      </c>
      <c r="AB31" s="130">
        <v>0.2324939340097355</v>
      </c>
      <c r="AC31" s="130">
        <v>0.21286582562590514</v>
      </c>
      <c r="AD31" s="130">
        <v>0.19423095091223327</v>
      </c>
      <c r="AE31" s="130">
        <v>0.18037446552920497</v>
      </c>
      <c r="AF31" s="130">
        <v>0.16708713620471213</v>
      </c>
      <c r="AG31" s="130">
        <v>0.15460483641231876</v>
      </c>
      <c r="AH31" s="130">
        <v>0.14285379134555684</v>
      </c>
      <c r="AI31" s="130">
        <v>0.13170121889058214</v>
      </c>
      <c r="AJ31" s="130">
        <v>0.12194951614519847</v>
      </c>
      <c r="AK31" s="130">
        <v>0.11313075489345052</v>
      </c>
      <c r="AL31" s="130">
        <v>0.1051381901534339</v>
      </c>
      <c r="AM31" s="130">
        <v>9.7259172709199204E-2</v>
      </c>
      <c r="AN31" s="130">
        <v>9.0129859011376767E-2</v>
      </c>
      <c r="AO31" s="130">
        <v>8.3991347177435616E-2</v>
      </c>
      <c r="AP31" s="130">
        <v>7.8219491289394205E-2</v>
      </c>
      <c r="AQ31" s="130">
        <v>7.2248044710553377E-2</v>
      </c>
      <c r="AR31" s="130">
        <v>6.6518938958492216E-2</v>
      </c>
      <c r="AS31" s="130">
        <v>6.1684120621548447E-2</v>
      </c>
      <c r="AT31" s="130">
        <v>5.3509983973860885E-2</v>
      </c>
      <c r="AU31" s="130">
        <v>4.5851002559022365E-2</v>
      </c>
      <c r="AV31" s="130">
        <v>3.7976639416039196E-2</v>
      </c>
      <c r="AW31" s="130">
        <v>3.0090889646410032E-2</v>
      </c>
      <c r="AX31" s="130">
        <v>2.3092756884044347E-2</v>
      </c>
      <c r="AY31" s="130">
        <v>1.7440538927010477E-2</v>
      </c>
      <c r="AZ31" s="130">
        <v>1.2083454300952956E-2</v>
      </c>
      <c r="BA31" s="130">
        <v>8.2495732702132802E-3</v>
      </c>
      <c r="BB31" s="130">
        <v>5.1122085969769297E-3</v>
      </c>
      <c r="BC31" s="130">
        <v>2.7467293418955972E-3</v>
      </c>
      <c r="BD31" s="130">
        <v>1.104550754887074E-3</v>
      </c>
      <c r="BE31" s="130">
        <v>3.5333340430692708E-4</v>
      </c>
      <c r="BF31" s="130">
        <v>0</v>
      </c>
      <c r="BG31" s="130">
        <v>0</v>
      </c>
      <c r="BH31" s="130">
        <v>0</v>
      </c>
      <c r="BI31" s="130">
        <v>0</v>
      </c>
      <c r="BJ31" s="130">
        <v>0</v>
      </c>
      <c r="BK31" s="130">
        <v>0</v>
      </c>
    </row>
    <row r="32" spans="2:63" ht="15.75" x14ac:dyDescent="0.3">
      <c r="B32" s="125" t="s">
        <v>45</v>
      </c>
      <c r="C32" s="130">
        <v>0.22878458496999329</v>
      </c>
      <c r="D32" s="130">
        <v>0.23728647824652652</v>
      </c>
      <c r="E32" s="130">
        <v>0.24461083850457688</v>
      </c>
      <c r="F32" s="130">
        <v>0.2519149060994279</v>
      </c>
      <c r="G32" s="130">
        <v>0.25891166683265909</v>
      </c>
      <c r="H32" s="130">
        <v>0.26535425119251993</v>
      </c>
      <c r="I32" s="130">
        <v>0.27247300211763414</v>
      </c>
      <c r="J32" s="130">
        <v>0.2793439099017368</v>
      </c>
      <c r="K32" s="130">
        <v>0.28580091501692523</v>
      </c>
      <c r="L32" s="130">
        <v>0.29227536802786847</v>
      </c>
      <c r="M32" s="130">
        <v>0.2983208727687765</v>
      </c>
      <c r="N32" s="130">
        <v>0.30339931262039077</v>
      </c>
      <c r="O32" s="130">
        <v>0.30816849450537237</v>
      </c>
      <c r="P32" s="130">
        <v>0.31073093620275205</v>
      </c>
      <c r="Q32" s="130">
        <v>0.31269895314607965</v>
      </c>
      <c r="R32" s="130">
        <v>0.31469830276429966</v>
      </c>
      <c r="S32" s="130">
        <v>0.31577240523572492</v>
      </c>
      <c r="T32" s="130">
        <v>0.31989059340989801</v>
      </c>
      <c r="U32" s="130">
        <v>0.32400444931732925</v>
      </c>
      <c r="V32" s="130">
        <v>0.32760601793034955</v>
      </c>
      <c r="W32" s="130">
        <v>0.33117206271729221</v>
      </c>
      <c r="X32" s="130">
        <v>0.3330697947658664</v>
      </c>
      <c r="Y32" s="130">
        <v>0.3329719088882056</v>
      </c>
      <c r="Z32" s="130">
        <v>0.33209554432705568</v>
      </c>
      <c r="AA32" s="130">
        <v>0.32898646914052304</v>
      </c>
      <c r="AB32" s="130">
        <v>0.32456742118852711</v>
      </c>
      <c r="AC32" s="130">
        <v>0.31921179005944178</v>
      </c>
      <c r="AD32" s="130">
        <v>0.31301544100076129</v>
      </c>
      <c r="AE32" s="130">
        <v>0.30577077613798748</v>
      </c>
      <c r="AF32" s="130">
        <v>0.29778044212431171</v>
      </c>
      <c r="AG32" s="130">
        <v>0.28938361889680791</v>
      </c>
      <c r="AH32" s="130">
        <v>0.28063315812795137</v>
      </c>
      <c r="AI32" s="130">
        <v>0.27118747075629762</v>
      </c>
      <c r="AJ32" s="130">
        <v>0.26008399965080975</v>
      </c>
      <c r="AK32" s="130">
        <v>0.24902476799516379</v>
      </c>
      <c r="AL32" s="130">
        <v>0.23779699276037253</v>
      </c>
      <c r="AM32" s="130">
        <v>0.22625816670464891</v>
      </c>
      <c r="AN32" s="130">
        <v>0.21437188463822979</v>
      </c>
      <c r="AO32" s="130">
        <v>0.20355268507512247</v>
      </c>
      <c r="AP32" s="130">
        <v>0.19336826232335669</v>
      </c>
      <c r="AQ32" s="130">
        <v>0.18368375121199429</v>
      </c>
      <c r="AR32" s="130">
        <v>0.17216722158576861</v>
      </c>
      <c r="AS32" s="130">
        <v>0.16299723146952924</v>
      </c>
      <c r="AT32" s="130">
        <v>0.14995891623347407</v>
      </c>
      <c r="AU32" s="130">
        <v>0.13756561961552805</v>
      </c>
      <c r="AV32" s="130">
        <v>0.12397511280707763</v>
      </c>
      <c r="AW32" s="130">
        <v>0.10984192109054487</v>
      </c>
      <c r="AX32" s="130">
        <v>9.6760848623724166E-2</v>
      </c>
      <c r="AY32" s="130">
        <v>8.6544366399610828E-2</v>
      </c>
      <c r="AZ32" s="130">
        <v>7.6696748830711564E-2</v>
      </c>
      <c r="BA32" s="130">
        <v>6.9178021523142508E-2</v>
      </c>
      <c r="BB32" s="130">
        <v>6.2746326555389254E-2</v>
      </c>
      <c r="BC32" s="130">
        <v>5.6878350222490291E-2</v>
      </c>
      <c r="BD32" s="130">
        <v>5.1801235167347817E-2</v>
      </c>
      <c r="BE32" s="130">
        <v>4.8077224640919181E-2</v>
      </c>
      <c r="BF32" s="130">
        <v>4.4823219293840304E-2</v>
      </c>
      <c r="BG32" s="130">
        <v>4.2022876030716527E-2</v>
      </c>
      <c r="BH32" s="130">
        <v>3.9695699125142092E-2</v>
      </c>
      <c r="BI32" s="130">
        <v>3.7632759208296063E-2</v>
      </c>
      <c r="BJ32" s="130">
        <v>3.5670089461288447E-2</v>
      </c>
      <c r="BK32" s="130">
        <v>3.4294899891115213E-2</v>
      </c>
    </row>
    <row r="33" spans="2:64" ht="15.75" x14ac:dyDescent="0.3">
      <c r="B33" s="125" t="s">
        <v>172</v>
      </c>
      <c r="C33" s="130">
        <v>2.2368463338299036E-2</v>
      </c>
      <c r="D33" s="130">
        <v>2.2650250711631962E-2</v>
      </c>
      <c r="E33" s="130">
        <v>2.2948632285404662E-2</v>
      </c>
      <c r="F33" s="130">
        <v>2.3497775446819847E-2</v>
      </c>
      <c r="G33" s="130">
        <v>2.4272264965969879E-2</v>
      </c>
      <c r="H33" s="130">
        <v>2.5475077372713713E-2</v>
      </c>
      <c r="I33" s="130">
        <v>2.6942694943464632E-2</v>
      </c>
      <c r="J33" s="130">
        <v>2.8071919124211604E-2</v>
      </c>
      <c r="K33" s="130">
        <v>2.9979568228167757E-2</v>
      </c>
      <c r="L33" s="130">
        <v>3.1949862314114702E-2</v>
      </c>
      <c r="M33" s="130">
        <v>3.4274261282966421E-2</v>
      </c>
      <c r="N33" s="130">
        <v>3.6807515639512393E-2</v>
      </c>
      <c r="O33" s="130">
        <v>3.8694178694845385E-2</v>
      </c>
      <c r="P33" s="130">
        <v>4.0489179953945395E-2</v>
      </c>
      <c r="Q33" s="130">
        <v>4.2526462212055284E-2</v>
      </c>
      <c r="R33" s="130">
        <v>4.4890089056218836E-2</v>
      </c>
      <c r="S33" s="130">
        <v>4.7061438075268185E-2</v>
      </c>
      <c r="T33" s="130">
        <v>5.0014267964499044E-2</v>
      </c>
      <c r="U33" s="130">
        <v>5.2617199805491711E-2</v>
      </c>
      <c r="V33" s="130">
        <v>5.5285113862262453E-2</v>
      </c>
      <c r="W33" s="130">
        <v>5.7161004838688551E-2</v>
      </c>
      <c r="X33" s="130">
        <v>5.8774659364399552E-2</v>
      </c>
      <c r="Y33" s="130">
        <v>5.9701821101615718E-2</v>
      </c>
      <c r="Z33" s="130">
        <v>6.0356453835553533E-2</v>
      </c>
      <c r="AA33" s="130">
        <v>6.0215927446292415E-2</v>
      </c>
      <c r="AB33" s="130">
        <v>5.9753305688074951E-2</v>
      </c>
      <c r="AC33" s="130">
        <v>5.9280489839712257E-2</v>
      </c>
      <c r="AD33" s="130">
        <v>5.8622035866913391E-2</v>
      </c>
      <c r="AE33" s="130">
        <v>5.7767756497985545E-2</v>
      </c>
      <c r="AF33" s="130">
        <v>5.6804176509873794E-2</v>
      </c>
      <c r="AG33" s="130">
        <v>5.5342161259216552E-2</v>
      </c>
      <c r="AH33" s="130">
        <v>5.4048883259818006E-2</v>
      </c>
      <c r="AI33" s="130">
        <v>5.2547828973680009E-2</v>
      </c>
      <c r="AJ33" s="130">
        <v>5.0069999709008141E-2</v>
      </c>
      <c r="AK33" s="130">
        <v>4.8384891564575358E-2</v>
      </c>
      <c r="AL33" s="130">
        <v>4.6649629386800728E-2</v>
      </c>
      <c r="AM33" s="130">
        <v>4.4695434955321564E-2</v>
      </c>
      <c r="AN33" s="130">
        <v>4.2584982022958504E-2</v>
      </c>
      <c r="AO33" s="130">
        <v>4.0043822759902786E-2</v>
      </c>
      <c r="AP33" s="130">
        <v>3.7732747269829683E-2</v>
      </c>
      <c r="AQ33" s="130">
        <v>3.534362376017814E-2</v>
      </c>
      <c r="AR33" s="130">
        <v>3.3320760113640768E-2</v>
      </c>
      <c r="AS33" s="130">
        <v>3.139801083148118E-2</v>
      </c>
      <c r="AT33" s="130">
        <v>2.9051035905371243E-2</v>
      </c>
      <c r="AU33" s="130">
        <v>2.7100953762831895E-2</v>
      </c>
      <c r="AV33" s="130">
        <v>2.5086536731562487E-2</v>
      </c>
      <c r="AW33" s="130">
        <v>2.3590910023920518E-2</v>
      </c>
      <c r="AX33" s="130">
        <v>2.2462889813536252E-2</v>
      </c>
      <c r="AY33" s="130">
        <v>2.1688569175320801E-2</v>
      </c>
      <c r="AZ33" s="130">
        <v>2.1123368184728344E-2</v>
      </c>
      <c r="BA33" s="130">
        <v>2.0794069661828885E-2</v>
      </c>
      <c r="BB33" s="130">
        <v>2.0638369543476486E-2</v>
      </c>
      <c r="BC33" s="130">
        <v>2.0468237317183155E-2</v>
      </c>
      <c r="BD33" s="130">
        <v>2.0283988548951328E-2</v>
      </c>
      <c r="BE33" s="130">
        <v>2.0106915005189227E-2</v>
      </c>
      <c r="BF33" s="130">
        <v>1.9932546316361561E-2</v>
      </c>
      <c r="BG33" s="130">
        <v>1.9736009771619527E-2</v>
      </c>
      <c r="BH33" s="130">
        <v>1.9543947061777856E-2</v>
      </c>
      <c r="BI33" s="130">
        <v>1.9343191732962388E-2</v>
      </c>
      <c r="BJ33" s="130">
        <v>1.9135403434698686E-2</v>
      </c>
      <c r="BK33" s="130">
        <v>1.8951250455565678E-2</v>
      </c>
    </row>
    <row r="34" spans="2:64" ht="15.75" x14ac:dyDescent="0.3">
      <c r="B34" s="125" t="s">
        <v>55</v>
      </c>
      <c r="C34" s="130">
        <v>2.7382370412298355E-2</v>
      </c>
      <c r="D34" s="130">
        <v>2.7750429861214402E-2</v>
      </c>
      <c r="E34" s="130">
        <v>2.7800421730503892E-2</v>
      </c>
      <c r="F34" s="130">
        <v>2.8268034761393467E-2</v>
      </c>
      <c r="G34" s="130">
        <v>2.8519836263058138E-2</v>
      </c>
      <c r="H34" s="130">
        <v>2.9279359553921303E-2</v>
      </c>
      <c r="I34" s="130">
        <v>3.0058586576856047E-2</v>
      </c>
      <c r="J34" s="130">
        <v>3.0811887901087614E-2</v>
      </c>
      <c r="K34" s="130">
        <v>3.1433422127238785E-2</v>
      </c>
      <c r="L34" s="130">
        <v>3.2027991919433882E-2</v>
      </c>
      <c r="M34" s="130">
        <v>3.2492734213741825E-2</v>
      </c>
      <c r="N34" s="130">
        <v>3.2963140985099545E-2</v>
      </c>
      <c r="O34" s="130">
        <v>3.346600442236964E-2</v>
      </c>
      <c r="P34" s="130">
        <v>3.3735315838622243E-2</v>
      </c>
      <c r="Q34" s="130">
        <v>3.4031521107747167E-2</v>
      </c>
      <c r="R34" s="130">
        <v>3.4364996275342771E-2</v>
      </c>
      <c r="S34" s="130">
        <v>3.4398901987575337E-2</v>
      </c>
      <c r="T34" s="130">
        <v>3.4883354337824982E-2</v>
      </c>
      <c r="U34" s="130">
        <v>3.5314962840713081E-2</v>
      </c>
      <c r="V34" s="130">
        <v>3.5350406276092289E-2</v>
      </c>
      <c r="W34" s="130">
        <v>3.5298699077637032E-2</v>
      </c>
      <c r="X34" s="130">
        <v>3.5277530368208604E-2</v>
      </c>
      <c r="Y34" s="130">
        <v>3.5001955124665307E-2</v>
      </c>
      <c r="Z34" s="130">
        <v>3.342397795130915E-2</v>
      </c>
      <c r="AA34" s="130">
        <v>3.2666838296289941E-2</v>
      </c>
      <c r="AB34" s="130">
        <v>3.1684135909591571E-2</v>
      </c>
      <c r="AC34" s="130">
        <v>3.063539904377904E-2</v>
      </c>
      <c r="AD34" s="130">
        <v>2.9589578366482711E-2</v>
      </c>
      <c r="AE34" s="130">
        <v>2.8261814581487774E-2</v>
      </c>
      <c r="AF34" s="130">
        <v>2.7043531036947954E-2</v>
      </c>
      <c r="AG34" s="130">
        <v>2.4635784529418763E-2</v>
      </c>
      <c r="AH34" s="130">
        <v>2.3260670516625129E-2</v>
      </c>
      <c r="AI34" s="130">
        <v>2.1860892772655863E-2</v>
      </c>
      <c r="AJ34" s="130">
        <v>2.0161856140089949E-2</v>
      </c>
      <c r="AK34" s="130">
        <v>1.8516840462834559E-2</v>
      </c>
      <c r="AL34" s="130">
        <v>1.6965982668434076E-2</v>
      </c>
      <c r="AM34" s="130">
        <v>1.5319220730492765E-2</v>
      </c>
      <c r="AN34" s="130">
        <v>1.3692359655813162E-2</v>
      </c>
      <c r="AO34" s="130">
        <v>1.2365032417048666E-2</v>
      </c>
      <c r="AP34" s="130">
        <v>1.1171437145861279E-2</v>
      </c>
      <c r="AQ34" s="130">
        <v>9.9274673934441598E-3</v>
      </c>
      <c r="AR34" s="130">
        <v>8.6959517993375132E-3</v>
      </c>
      <c r="AS34" s="130">
        <v>7.6759387768967225E-3</v>
      </c>
      <c r="AT34" s="130">
        <v>6.4668835873445702E-3</v>
      </c>
      <c r="AU34" s="130">
        <v>5.3883005653151267E-3</v>
      </c>
      <c r="AV34" s="130">
        <v>4.0860997890601785E-3</v>
      </c>
      <c r="AW34" s="130">
        <v>2.9655971101417828E-3</v>
      </c>
      <c r="AX34" s="130">
        <v>2.1134749798854156E-3</v>
      </c>
      <c r="AY34" s="130">
        <v>1.4988538956492259E-3</v>
      </c>
      <c r="AZ34" s="130">
        <v>6.2908054726191446E-4</v>
      </c>
      <c r="BA34" s="130">
        <v>3.861688975886514E-4</v>
      </c>
      <c r="BB34" s="130">
        <v>3.48791269387685E-4</v>
      </c>
      <c r="BC34" s="130">
        <v>3.0564323546853462E-4</v>
      </c>
      <c r="BD34" s="130">
        <v>2.6400611662311341E-4</v>
      </c>
      <c r="BE34" s="130">
        <v>2.1809993523180023E-4</v>
      </c>
      <c r="BF34" s="130">
        <v>1.7915414020918321E-4</v>
      </c>
      <c r="BG34" s="130">
        <v>9.3957880024640394E-5</v>
      </c>
      <c r="BH34" s="130">
        <v>6.0040662609890772E-5</v>
      </c>
      <c r="BI34" s="130">
        <v>3.2890315900142726E-5</v>
      </c>
      <c r="BJ34" s="130">
        <v>1.0736258718972214E-5</v>
      </c>
      <c r="BK34" s="130">
        <v>2.5367926541249512E-6</v>
      </c>
    </row>
    <row r="35" spans="2:64" ht="15.75" x14ac:dyDescent="0.3">
      <c r="B35" s="125" t="s">
        <v>134</v>
      </c>
      <c r="C35" s="130">
        <v>1.4500573802866838E-2</v>
      </c>
      <c r="D35" s="130">
        <v>1.5056593461168905E-2</v>
      </c>
      <c r="E35" s="130">
        <v>1.5722247943030138E-2</v>
      </c>
      <c r="F35" s="130">
        <v>1.6635217278939293E-2</v>
      </c>
      <c r="G35" s="130">
        <v>1.821846239620676E-2</v>
      </c>
      <c r="H35" s="130">
        <v>2.0454513952829868E-2</v>
      </c>
      <c r="I35" s="130">
        <v>2.3839012916787129E-2</v>
      </c>
      <c r="J35" s="130">
        <v>2.8194230559945608E-2</v>
      </c>
      <c r="K35" s="130">
        <v>3.314350354115915E-2</v>
      </c>
      <c r="L35" s="130">
        <v>3.8971234269984105E-2</v>
      </c>
      <c r="M35" s="130">
        <v>4.6317862903875316E-2</v>
      </c>
      <c r="N35" s="130">
        <v>5.6622533908197589E-2</v>
      </c>
      <c r="O35" s="130">
        <v>6.5593297554362925E-2</v>
      </c>
      <c r="P35" s="130">
        <v>7.6902586888644972E-2</v>
      </c>
      <c r="Q35" s="130">
        <v>8.8537304597106251E-2</v>
      </c>
      <c r="R35" s="130">
        <v>0.10155898716167698</v>
      </c>
      <c r="S35" s="130">
        <v>0.11340064901259135</v>
      </c>
      <c r="T35" s="130">
        <v>0.1257767552627771</v>
      </c>
      <c r="U35" s="130">
        <v>0.13625217895877531</v>
      </c>
      <c r="V35" s="130">
        <v>0.14801780816123841</v>
      </c>
      <c r="W35" s="130">
        <v>0.16029763982007258</v>
      </c>
      <c r="X35" s="130">
        <v>0.17358979703992874</v>
      </c>
      <c r="Y35" s="130">
        <v>0.18866915708755072</v>
      </c>
      <c r="Z35" s="130">
        <v>0.20677409278824074</v>
      </c>
      <c r="AA35" s="130">
        <v>0.225312400312699</v>
      </c>
      <c r="AB35" s="130">
        <v>0.24540151894252241</v>
      </c>
      <c r="AC35" s="130">
        <v>0.2655023328214996</v>
      </c>
      <c r="AD35" s="130">
        <v>0.28541503420527603</v>
      </c>
      <c r="AE35" s="130">
        <v>0.30290232383376353</v>
      </c>
      <c r="AF35" s="130">
        <v>0.32026712819587599</v>
      </c>
      <c r="AG35" s="130">
        <v>0.33831715266623236</v>
      </c>
      <c r="AH35" s="130">
        <v>0.35493414020109354</v>
      </c>
      <c r="AI35" s="130">
        <v>0.37144011020464707</v>
      </c>
      <c r="AJ35" s="130">
        <v>0.38869496616411298</v>
      </c>
      <c r="AK35" s="130">
        <v>0.40443622896843301</v>
      </c>
      <c r="AL35" s="130">
        <v>0.41960103823105943</v>
      </c>
      <c r="AM35" s="130">
        <v>0.43456878414466321</v>
      </c>
      <c r="AN35" s="130">
        <v>0.4488245636345401</v>
      </c>
      <c r="AO35" s="130">
        <v>0.46133665624893305</v>
      </c>
      <c r="AP35" s="130">
        <v>0.47256628761299824</v>
      </c>
      <c r="AQ35" s="130">
        <v>0.48321361088743436</v>
      </c>
      <c r="AR35" s="130">
        <v>0.49443673144669992</v>
      </c>
      <c r="AS35" s="130">
        <v>0.50376153756563435</v>
      </c>
      <c r="AT35" s="130">
        <v>0.51713463133694093</v>
      </c>
      <c r="AU35" s="130">
        <v>0.52955968119421848</v>
      </c>
      <c r="AV35" s="130">
        <v>0.54277912167981968</v>
      </c>
      <c r="AW35" s="130">
        <v>0.55605109430206134</v>
      </c>
      <c r="AX35" s="130">
        <v>0.56807672592313141</v>
      </c>
      <c r="AY35" s="130">
        <v>0.57763305497615669</v>
      </c>
      <c r="AZ35" s="130">
        <v>0.58695240563865181</v>
      </c>
      <c r="BA35" s="130">
        <v>0.59376756724995405</v>
      </c>
      <c r="BB35" s="130">
        <v>0.59951046941540198</v>
      </c>
      <c r="BC35" s="130">
        <v>0.60458348859565048</v>
      </c>
      <c r="BD35" s="130">
        <v>0.6088838924784542</v>
      </c>
      <c r="BE35" s="130">
        <v>0.61194669729656792</v>
      </c>
      <c r="BF35" s="130">
        <v>0.61452851216642934</v>
      </c>
      <c r="BG35" s="130">
        <v>0.61667383964160072</v>
      </c>
      <c r="BH35" s="130">
        <v>0.61852041026837601</v>
      </c>
      <c r="BI35" s="130">
        <v>0.6202523821378364</v>
      </c>
      <c r="BJ35" s="130">
        <v>0.62192999507262237</v>
      </c>
      <c r="BK35" s="130">
        <v>0.62316677974185031</v>
      </c>
    </row>
    <row r="36" spans="2:64" ht="15.75" x14ac:dyDescent="0.3">
      <c r="B36" s="125" t="s">
        <v>173</v>
      </c>
      <c r="C36" s="130">
        <v>4.4766472081665586E-2</v>
      </c>
      <c r="D36" s="130">
        <v>4.5687003395144483E-2</v>
      </c>
      <c r="E36" s="130">
        <v>4.6466411886041899E-2</v>
      </c>
      <c r="F36" s="130">
        <v>4.7361210084101608E-2</v>
      </c>
      <c r="G36" s="130">
        <v>4.8424414801587309E-2</v>
      </c>
      <c r="H36" s="130">
        <v>4.9913568292929228E-2</v>
      </c>
      <c r="I36" s="130">
        <v>5.1485957975510456E-2</v>
      </c>
      <c r="J36" s="130">
        <v>5.3166469716362678E-2</v>
      </c>
      <c r="K36" s="130">
        <v>5.4727824694828286E-2</v>
      </c>
      <c r="L36" s="130">
        <v>5.632068507032132E-2</v>
      </c>
      <c r="M36" s="130">
        <v>5.8230760911335541E-2</v>
      </c>
      <c r="N36" s="130">
        <v>5.9843496456489439E-2</v>
      </c>
      <c r="O36" s="130">
        <v>6.1549162749869442E-2</v>
      </c>
      <c r="P36" s="130">
        <v>6.3530441651793251E-2</v>
      </c>
      <c r="Q36" s="130">
        <v>6.6035976460543863E-2</v>
      </c>
      <c r="R36" s="130">
        <v>6.7554712194729111E-2</v>
      </c>
      <c r="S36" s="130">
        <v>6.9395372955888129E-2</v>
      </c>
      <c r="T36" s="130">
        <v>7.2312711745889574E-2</v>
      </c>
      <c r="U36" s="130">
        <v>7.5039417399092839E-2</v>
      </c>
      <c r="V36" s="130">
        <v>7.7940860863557948E-2</v>
      </c>
      <c r="W36" s="130">
        <v>8.0850241009984752E-2</v>
      </c>
      <c r="X36" s="130">
        <v>8.4557221095719087E-2</v>
      </c>
      <c r="Y36" s="130">
        <v>8.8726840727485448E-2</v>
      </c>
      <c r="Z36" s="130">
        <v>9.3987322002756113E-2</v>
      </c>
      <c r="AA36" s="130">
        <v>9.920192225178065E-2</v>
      </c>
      <c r="AB36" s="130">
        <v>0.10525876204542549</v>
      </c>
      <c r="AC36" s="130">
        <v>0.1116917056878321</v>
      </c>
      <c r="AD36" s="130">
        <v>0.11834025219097155</v>
      </c>
      <c r="AE36" s="130">
        <v>0.1241634966389021</v>
      </c>
      <c r="AF36" s="130">
        <v>0.13028812515718952</v>
      </c>
      <c r="AG36" s="130">
        <v>0.13701830807152035</v>
      </c>
      <c r="AH36" s="130">
        <v>0.14360254735650468</v>
      </c>
      <c r="AI36" s="130">
        <v>0.15064460308290703</v>
      </c>
      <c r="AJ36" s="130">
        <v>0.15845929508838069</v>
      </c>
      <c r="AK36" s="130">
        <v>0.16595738276963651</v>
      </c>
      <c r="AL36" s="130">
        <v>0.17333279595979728</v>
      </c>
      <c r="AM36" s="130">
        <v>0.18141227174461838</v>
      </c>
      <c r="AN36" s="130">
        <v>0.18991360959058842</v>
      </c>
      <c r="AO36" s="130">
        <v>0.19823188198890773</v>
      </c>
      <c r="AP36" s="130">
        <v>0.20647943354459955</v>
      </c>
      <c r="AQ36" s="130">
        <v>0.2151226222374043</v>
      </c>
      <c r="AR36" s="130">
        <v>0.22441001665824556</v>
      </c>
      <c r="AS36" s="130">
        <v>0.2320418579484243</v>
      </c>
      <c r="AT36" s="130">
        <v>0.24345126572099068</v>
      </c>
      <c r="AU36" s="130">
        <v>0.25411584605988025</v>
      </c>
      <c r="AV36" s="130">
        <v>0.26568853710335211</v>
      </c>
      <c r="AW36" s="130">
        <v>0.2770639368933786</v>
      </c>
      <c r="AX36" s="130">
        <v>0.28711011243142015</v>
      </c>
      <c r="AY36" s="130">
        <v>0.29481636533826666</v>
      </c>
      <c r="AZ36" s="130">
        <v>0.30213919676717771</v>
      </c>
      <c r="BA36" s="130">
        <v>0.30725363169777209</v>
      </c>
      <c r="BB36" s="130">
        <v>0.31130494226747518</v>
      </c>
      <c r="BC36" s="130">
        <v>0.31468348961059489</v>
      </c>
      <c r="BD36" s="130">
        <v>0.31733217486448029</v>
      </c>
      <c r="BE36" s="130">
        <v>0.31897086754572263</v>
      </c>
      <c r="BF36" s="130">
        <v>0.32021466392403175</v>
      </c>
      <c r="BG36" s="130">
        <v>0.32115603033954215</v>
      </c>
      <c r="BH36" s="130">
        <v>0.3218677483471033</v>
      </c>
      <c r="BI36" s="130">
        <v>0.3224399283898432</v>
      </c>
      <c r="BJ36" s="130">
        <v>0.32296191905539007</v>
      </c>
      <c r="BK36" s="130">
        <v>0.32329928487815074</v>
      </c>
    </row>
    <row r="37" spans="2:64" ht="15.75" x14ac:dyDescent="0.3">
      <c r="B37" s="125" t="s">
        <v>174</v>
      </c>
      <c r="C37" s="130">
        <v>2.2900280629513103E-3</v>
      </c>
      <c r="D37" s="130">
        <v>2.3025430388727841E-3</v>
      </c>
      <c r="E37" s="130">
        <v>2.3138518205824132E-3</v>
      </c>
      <c r="F37" s="130">
        <v>2.3269680986380825E-3</v>
      </c>
      <c r="G37" s="130">
        <v>2.3412440824531755E-3</v>
      </c>
      <c r="H37" s="130">
        <v>2.3583084334772852E-3</v>
      </c>
      <c r="I37" s="130">
        <v>2.3276394239410969E-3</v>
      </c>
      <c r="J37" s="130">
        <v>2.0662927981676127E-3</v>
      </c>
      <c r="K37" s="130">
        <v>2.076391861075555E-3</v>
      </c>
      <c r="L37" s="130">
        <v>1.5644634741756036E-3</v>
      </c>
      <c r="M37" s="130">
        <v>1.5955965768542635E-3</v>
      </c>
      <c r="N37" s="130">
        <v>1.5612407527205718E-3</v>
      </c>
      <c r="O37" s="130">
        <v>1.4284920608463869E-3</v>
      </c>
      <c r="P37" s="130">
        <v>1.4395339083910219E-3</v>
      </c>
      <c r="Q37" s="130">
        <v>1.4188177060920903E-3</v>
      </c>
      <c r="R37" s="130">
        <v>1.4315602622695378E-3</v>
      </c>
      <c r="S37" s="130">
        <v>1.25933958750446E-3</v>
      </c>
      <c r="T37" s="130">
        <v>1.2279341685010881E-3</v>
      </c>
      <c r="U37" s="130">
        <v>1.1955648605885827E-3</v>
      </c>
      <c r="V37" s="130">
        <v>1.1611804642841506E-3</v>
      </c>
      <c r="W37" s="130">
        <v>1.1243537565895911E-3</v>
      </c>
      <c r="X37" s="130">
        <v>1.0930660046618579E-3</v>
      </c>
      <c r="Y37" s="130">
        <v>1.0417381804508352E-3</v>
      </c>
      <c r="Z37" s="130">
        <v>9.8410656867220503E-4</v>
      </c>
      <c r="AA37" s="130">
        <v>9.490321573808469E-4</v>
      </c>
      <c r="AB37" s="130">
        <v>8.409222161230856E-4</v>
      </c>
      <c r="AC37" s="130">
        <v>8.124569218301847E-4</v>
      </c>
      <c r="AD37" s="130">
        <v>7.8670745736175718E-4</v>
      </c>
      <c r="AE37" s="130">
        <v>7.5936678066856889E-4</v>
      </c>
      <c r="AF37" s="130">
        <v>7.2946077108904106E-4</v>
      </c>
      <c r="AG37" s="130">
        <v>6.9813816448527355E-4</v>
      </c>
      <c r="AH37" s="130">
        <v>6.6680919245054593E-4</v>
      </c>
      <c r="AI37" s="130">
        <v>6.1787531923029881E-4</v>
      </c>
      <c r="AJ37" s="130">
        <v>5.8036710240005895E-4</v>
      </c>
      <c r="AK37" s="130">
        <v>5.4913334590622753E-4</v>
      </c>
      <c r="AL37" s="130">
        <v>5.1537084010200296E-4</v>
      </c>
      <c r="AM37" s="130">
        <v>4.8694901105605926E-4</v>
      </c>
      <c r="AN37" s="130">
        <v>4.8274144649318451E-4</v>
      </c>
      <c r="AO37" s="130">
        <v>4.7857433264963944E-4</v>
      </c>
      <c r="AP37" s="130">
        <v>4.6234081396046012E-4</v>
      </c>
      <c r="AQ37" s="130">
        <v>4.6087979899134268E-4</v>
      </c>
      <c r="AR37" s="130">
        <v>4.5037943781534029E-4</v>
      </c>
      <c r="AS37" s="130">
        <v>4.4130278648579768E-4</v>
      </c>
      <c r="AT37" s="130">
        <v>4.2728324201757317E-4</v>
      </c>
      <c r="AU37" s="130">
        <v>4.1859624320383926E-4</v>
      </c>
      <c r="AV37" s="130">
        <v>4.0795247308866855E-4</v>
      </c>
      <c r="AW37" s="130">
        <v>3.9565093354287928E-4</v>
      </c>
      <c r="AX37" s="130">
        <v>3.8319134425823798E-4</v>
      </c>
      <c r="AY37" s="130">
        <v>3.7825128798529839E-4</v>
      </c>
      <c r="AZ37" s="130">
        <v>3.7574573051568638E-4</v>
      </c>
      <c r="BA37" s="130">
        <v>3.7096769950051289E-4</v>
      </c>
      <c r="BB37" s="130">
        <v>3.3889235189243916E-4</v>
      </c>
      <c r="BC37" s="130">
        <v>3.3406167671701237E-4</v>
      </c>
      <c r="BD37" s="130">
        <v>3.3015206925612883E-4</v>
      </c>
      <c r="BE37" s="130">
        <v>3.2686217206223667E-4</v>
      </c>
      <c r="BF37" s="130">
        <v>3.2190415912780601E-4</v>
      </c>
      <c r="BG37" s="130">
        <v>3.1728633649641402E-4</v>
      </c>
      <c r="BH37" s="130">
        <v>3.1215453499089385E-4</v>
      </c>
      <c r="BI37" s="130">
        <v>2.9884821516179549E-4</v>
      </c>
      <c r="BJ37" s="130">
        <v>2.9185671728149121E-4</v>
      </c>
      <c r="BK37" s="130">
        <v>2.8524824066389343E-4</v>
      </c>
    </row>
    <row r="38" spans="2:64" x14ac:dyDescent="0.25">
      <c r="BL38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3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22" width="11.5703125" style="85" hidden="1" customWidth="1" outlineLevel="1"/>
    <col min="23" max="23" width="11.5703125" style="85" collapsed="1"/>
    <col min="24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  <col min="64" max="64" width="11.5703125" style="85"/>
  </cols>
  <sheetData>
    <row r="1" spans="1:65" x14ac:dyDescent="0.25">
      <c r="A1" s="99" t="s">
        <v>3</v>
      </c>
    </row>
    <row r="4" spans="1:65" x14ac:dyDescent="0.25">
      <c r="BM4" s="50"/>
    </row>
    <row r="5" spans="1:65" x14ac:dyDescent="0.25">
      <c r="BL5" s="49"/>
      <c r="BM5" s="50"/>
    </row>
    <row r="6" spans="1:65" x14ac:dyDescent="0.25">
      <c r="BL6" s="49"/>
      <c r="BM6" s="50"/>
    </row>
    <row r="7" spans="1:65" ht="15.75" thickBot="1" x14ac:dyDescent="0.3">
      <c r="BL7" s="49"/>
      <c r="BM7" s="50"/>
    </row>
    <row r="8" spans="1:65" ht="16.5" x14ac:dyDescent="0.25">
      <c r="B8" s="4" t="s">
        <v>321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L8" s="49"/>
    </row>
    <row r="9" spans="1:65" ht="17.25" thickBot="1" x14ac:dyDescent="0.35">
      <c r="B9" s="106" t="s">
        <v>322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L9" s="49"/>
    </row>
    <row r="10" spans="1:65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L10" s="49"/>
      <c r="BM10" s="50"/>
    </row>
    <row r="11" spans="1:65" x14ac:dyDescent="0.25">
      <c r="BL11" s="49"/>
    </row>
    <row r="12" spans="1:65" x14ac:dyDescent="0.25">
      <c r="BM12" s="50"/>
    </row>
    <row r="26" spans="2:65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5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28" spans="2:65" ht="15.75" x14ac:dyDescent="0.3">
      <c r="B28" s="82" t="s">
        <v>369</v>
      </c>
    </row>
    <row r="29" spans="2:65" ht="15.75" x14ac:dyDescent="0.3">
      <c r="B29" s="82" t="s">
        <v>370</v>
      </c>
    </row>
    <row r="30" spans="2:65" ht="15.75" x14ac:dyDescent="0.3">
      <c r="B30" s="165"/>
      <c r="C30" s="165">
        <v>2000</v>
      </c>
      <c r="D30" s="165">
        <v>2001</v>
      </c>
      <c r="E30" s="165">
        <v>2002</v>
      </c>
      <c r="F30" s="165">
        <v>2003</v>
      </c>
      <c r="G30" s="165">
        <v>2004</v>
      </c>
      <c r="H30" s="165">
        <v>2005</v>
      </c>
      <c r="I30" s="165">
        <v>2006</v>
      </c>
      <c r="J30" s="165">
        <v>2007</v>
      </c>
      <c r="K30" s="165">
        <v>2008</v>
      </c>
      <c r="L30" s="165">
        <v>2009</v>
      </c>
      <c r="M30" s="165">
        <v>2010</v>
      </c>
      <c r="N30" s="165">
        <v>2011</v>
      </c>
      <c r="O30" s="165">
        <v>2012</v>
      </c>
      <c r="P30" s="165">
        <v>2013</v>
      </c>
      <c r="Q30" s="165">
        <v>2014</v>
      </c>
      <c r="R30" s="165">
        <v>2015</v>
      </c>
      <c r="S30" s="165">
        <v>2016</v>
      </c>
      <c r="T30" s="165">
        <v>2017</v>
      </c>
      <c r="U30" s="165">
        <v>2018</v>
      </c>
      <c r="V30" s="165">
        <v>2019</v>
      </c>
      <c r="W30" s="165">
        <v>2020</v>
      </c>
      <c r="X30" s="165">
        <v>2021</v>
      </c>
      <c r="Y30" s="165">
        <v>2022</v>
      </c>
      <c r="Z30" s="165">
        <v>2023</v>
      </c>
      <c r="AA30" s="165">
        <v>2024</v>
      </c>
      <c r="AB30" s="165">
        <v>2025</v>
      </c>
      <c r="AC30" s="165">
        <v>2026</v>
      </c>
      <c r="AD30" s="165">
        <v>2027</v>
      </c>
      <c r="AE30" s="165">
        <v>2028</v>
      </c>
      <c r="AF30" s="165">
        <v>2029</v>
      </c>
      <c r="AG30" s="165">
        <v>2030</v>
      </c>
      <c r="AH30" s="165">
        <v>2031</v>
      </c>
      <c r="AI30" s="165">
        <v>2032</v>
      </c>
      <c r="AJ30" s="165">
        <v>2033</v>
      </c>
      <c r="AK30" s="165">
        <v>2034</v>
      </c>
      <c r="AL30" s="165">
        <v>2035</v>
      </c>
      <c r="AM30" s="165">
        <v>2036</v>
      </c>
      <c r="AN30" s="165">
        <v>2037</v>
      </c>
      <c r="AO30" s="165">
        <v>2038</v>
      </c>
      <c r="AP30" s="165">
        <v>2039</v>
      </c>
      <c r="AQ30" s="165">
        <v>2040</v>
      </c>
      <c r="AR30" s="165">
        <v>2041</v>
      </c>
      <c r="AS30" s="165">
        <v>2042</v>
      </c>
      <c r="AT30" s="165">
        <v>2043</v>
      </c>
      <c r="AU30" s="165">
        <v>2044</v>
      </c>
      <c r="AV30" s="165">
        <v>2045</v>
      </c>
      <c r="AW30" s="165">
        <v>2046</v>
      </c>
      <c r="AX30" s="165">
        <v>2047</v>
      </c>
      <c r="AY30" s="165">
        <v>2048</v>
      </c>
      <c r="AZ30" s="165">
        <v>2049</v>
      </c>
      <c r="BA30" s="165">
        <v>2050</v>
      </c>
      <c r="BB30" s="165">
        <v>2051</v>
      </c>
      <c r="BC30" s="165">
        <v>2052</v>
      </c>
      <c r="BD30" s="165">
        <v>2053</v>
      </c>
      <c r="BE30" s="165">
        <v>2054</v>
      </c>
      <c r="BF30" s="165">
        <v>2055</v>
      </c>
      <c r="BG30" s="165">
        <v>2056</v>
      </c>
      <c r="BH30" s="165">
        <v>2057</v>
      </c>
      <c r="BI30" s="165">
        <v>2058</v>
      </c>
      <c r="BJ30" s="165">
        <v>2059</v>
      </c>
      <c r="BK30" s="165">
        <v>2060</v>
      </c>
      <c r="BM30" s="50"/>
    </row>
    <row r="31" spans="2:65" ht="15.75" x14ac:dyDescent="0.3">
      <c r="B31" s="125" t="s">
        <v>175</v>
      </c>
      <c r="C31" s="131">
        <v>2.8</v>
      </c>
      <c r="D31" s="131">
        <v>2.8120664020161037</v>
      </c>
      <c r="E31" s="131">
        <v>2.8241328040322076</v>
      </c>
      <c r="F31" s="131">
        <v>2.8361992060483114</v>
      </c>
      <c r="G31" s="131">
        <v>2.8482656080644153</v>
      </c>
      <c r="H31" s="131">
        <v>2.8603320100805192</v>
      </c>
      <c r="I31" s="131">
        <v>2.8723984120966231</v>
      </c>
      <c r="J31" s="131">
        <v>2.8844648141127269</v>
      </c>
      <c r="K31" s="131">
        <v>2.8965312161288308</v>
      </c>
      <c r="L31" s="131">
        <v>2.9085976181449347</v>
      </c>
      <c r="M31" s="131">
        <v>2.9206640201610368</v>
      </c>
      <c r="N31" s="131">
        <v>2.955297867346439</v>
      </c>
      <c r="O31" s="131">
        <v>2.9883891940790055</v>
      </c>
      <c r="P31" s="131">
        <v>3.0219191295199108</v>
      </c>
      <c r="Q31" s="131">
        <v>3.053052241261756</v>
      </c>
      <c r="R31" s="131">
        <v>3.0806571258372459</v>
      </c>
      <c r="S31" s="131">
        <v>3.1059350296012416</v>
      </c>
      <c r="T31" s="131">
        <v>3.1292305284163939</v>
      </c>
      <c r="U31" s="131">
        <v>3.1477595014329256</v>
      </c>
      <c r="V31" s="131">
        <v>3.1683102934246432</v>
      </c>
      <c r="W31" s="131">
        <v>3.1892742927617705</v>
      </c>
      <c r="X31" s="131">
        <v>3.2135528472305053</v>
      </c>
      <c r="Y31" s="131">
        <v>3.2400694519725159</v>
      </c>
      <c r="Z31" s="131">
        <v>3.2716574607540982</v>
      </c>
      <c r="AA31" s="131">
        <v>3.3051634973875603</v>
      </c>
      <c r="AB31" s="131">
        <v>3.3387902481678005</v>
      </c>
      <c r="AC31" s="131">
        <v>3.3704497396249238</v>
      </c>
      <c r="AD31" s="131">
        <v>3.4010633110226522</v>
      </c>
      <c r="AE31" s="131">
        <v>3.4316218045287568</v>
      </c>
      <c r="AF31" s="131">
        <v>3.4622217489658453</v>
      </c>
      <c r="AG31" s="131">
        <v>3.4942258459551212</v>
      </c>
      <c r="AH31" s="131">
        <v>3.5245973288907329</v>
      </c>
      <c r="AI31" s="131">
        <v>3.5540419590910366</v>
      </c>
      <c r="AJ31" s="131">
        <v>3.5854596509878558</v>
      </c>
      <c r="AK31" s="131">
        <v>3.6144779419816047</v>
      </c>
      <c r="AL31" s="131">
        <v>3.6405556280864619</v>
      </c>
      <c r="AM31" s="131">
        <v>3.6690547357488672</v>
      </c>
      <c r="AN31" s="131">
        <v>3.6983879182888564</v>
      </c>
      <c r="AO31" s="131">
        <v>3.72642434304634</v>
      </c>
      <c r="AP31" s="131">
        <v>3.7590758023862296</v>
      </c>
      <c r="AQ31" s="131">
        <v>3.7882755707576061</v>
      </c>
      <c r="AR31" s="131">
        <v>3.8206044868485023</v>
      </c>
      <c r="AS31" s="131">
        <v>3.8510759587115069</v>
      </c>
      <c r="AT31" s="131">
        <v>3.8829664850784242</v>
      </c>
      <c r="AU31" s="131">
        <v>3.9105576764645624</v>
      </c>
      <c r="AV31" s="131">
        <v>3.9402879301644651</v>
      </c>
      <c r="AW31" s="131">
        <v>3.9717244044432714</v>
      </c>
      <c r="AX31" s="131">
        <v>4.0047954923577196</v>
      </c>
      <c r="AY31" s="131">
        <v>4.0397180947281646</v>
      </c>
      <c r="AZ31" s="131">
        <v>4.0787900106399899</v>
      </c>
      <c r="BA31" s="131">
        <v>4.1182003286825308</v>
      </c>
      <c r="BB31" s="131">
        <v>4.161021264351163</v>
      </c>
      <c r="BC31" s="131">
        <v>4.2001179204267896</v>
      </c>
      <c r="BD31" s="131">
        <v>4.2374381029521082</v>
      </c>
      <c r="BE31" s="131">
        <v>4.273067125143128</v>
      </c>
      <c r="BF31" s="131">
        <v>4.3069044577901217</v>
      </c>
      <c r="BG31" s="131">
        <v>4.3417297972689015</v>
      </c>
      <c r="BH31" s="131">
        <v>4.3738879349565893</v>
      </c>
      <c r="BI31" s="131">
        <v>4.4056016767956931</v>
      </c>
      <c r="BJ31" s="131">
        <v>4.4380847868442403</v>
      </c>
      <c r="BK31" s="131">
        <v>4.4670111639417955</v>
      </c>
      <c r="BM31" s="50"/>
    </row>
    <row r="32" spans="2:65" ht="15.75" x14ac:dyDescent="0.3">
      <c r="B32" s="125" t="s">
        <v>176</v>
      </c>
      <c r="C32" s="131">
        <v>0.79304273101376033</v>
      </c>
      <c r="D32" s="131">
        <v>0.80033829059211326</v>
      </c>
      <c r="E32" s="131">
        <v>0.80694943507768868</v>
      </c>
      <c r="F32" s="131">
        <v>0.81318374481097599</v>
      </c>
      <c r="G32" s="131">
        <v>0.81962155455508034</v>
      </c>
      <c r="H32" s="131">
        <v>0.82579882676663185</v>
      </c>
      <c r="I32" s="131">
        <v>0.83222724442053109</v>
      </c>
      <c r="J32" s="131">
        <v>0.83866756116264229</v>
      </c>
      <c r="K32" s="131">
        <v>0.84469783226011041</v>
      </c>
      <c r="L32" s="131">
        <v>0.85047627815251514</v>
      </c>
      <c r="M32" s="131">
        <v>0.85647400425966935</v>
      </c>
      <c r="N32" s="131">
        <v>0.86293960650772672</v>
      </c>
      <c r="O32" s="131">
        <v>0.86876130485090708</v>
      </c>
      <c r="P32" s="131">
        <v>0.87552885915360767</v>
      </c>
      <c r="Q32" s="131">
        <v>0.88137812716349695</v>
      </c>
      <c r="R32" s="131">
        <v>0.88774233995373264</v>
      </c>
      <c r="S32" s="131">
        <v>0.89286235157507587</v>
      </c>
      <c r="T32" s="131">
        <v>0.89757096471253917</v>
      </c>
      <c r="U32" s="131">
        <v>0.90172560945933833</v>
      </c>
      <c r="V32" s="131">
        <v>0.90581805969482643</v>
      </c>
      <c r="W32" s="131">
        <v>0.90991244374905644</v>
      </c>
      <c r="X32" s="131">
        <v>0.91387423719095329</v>
      </c>
      <c r="Y32" s="131">
        <v>0.91775939104943682</v>
      </c>
      <c r="Z32" s="131">
        <v>0.92197356731344837</v>
      </c>
      <c r="AA32" s="131">
        <v>0.92596802876635187</v>
      </c>
      <c r="AB32" s="131">
        <v>0.93056269894408628</v>
      </c>
      <c r="AC32" s="131">
        <v>0.93461786515393808</v>
      </c>
      <c r="AD32" s="131">
        <v>0.93839864452551303</v>
      </c>
      <c r="AE32" s="131">
        <v>0.94182865033094065</v>
      </c>
      <c r="AF32" s="131">
        <v>0.94500794429133583</v>
      </c>
      <c r="AG32" s="131">
        <v>0.94823149738464751</v>
      </c>
      <c r="AH32" s="131">
        <v>0.95099577124502355</v>
      </c>
      <c r="AI32" s="131">
        <v>0.95362300258616484</v>
      </c>
      <c r="AJ32" s="131">
        <v>0.95644672386774887</v>
      </c>
      <c r="AK32" s="131">
        <v>0.95864724410062818</v>
      </c>
      <c r="AL32" s="131">
        <v>0.96062947629184936</v>
      </c>
      <c r="AM32" s="131">
        <v>0.96256842596020897</v>
      </c>
      <c r="AN32" s="131">
        <v>0.96459764053334651</v>
      </c>
      <c r="AO32" s="131">
        <v>0.96635589751697915</v>
      </c>
      <c r="AP32" s="131">
        <v>0.9684354188456693</v>
      </c>
      <c r="AQ32" s="131">
        <v>0.97005006735126786</v>
      </c>
      <c r="AR32" s="131">
        <v>0.97169680358366628</v>
      </c>
      <c r="AS32" s="131">
        <v>0.97311007933835536</v>
      </c>
      <c r="AT32" s="131">
        <v>0.97486558507151433</v>
      </c>
      <c r="AU32" s="131">
        <v>0.97643951691873376</v>
      </c>
      <c r="AV32" s="131">
        <v>0.97800919384721396</v>
      </c>
      <c r="AW32" s="131">
        <v>0.97960053520559498</v>
      </c>
      <c r="AX32" s="131">
        <v>0.98091135158568732</v>
      </c>
      <c r="AY32" s="131">
        <v>0.98194787077986623</v>
      </c>
      <c r="AZ32" s="131">
        <v>0.98285998035171684</v>
      </c>
      <c r="BA32" s="131">
        <v>0.98349306791101065</v>
      </c>
      <c r="BB32" s="131">
        <v>0.98404700108769139</v>
      </c>
      <c r="BC32" s="131">
        <v>0.98447289246694558</v>
      </c>
      <c r="BD32" s="131">
        <v>0.98481845093996678</v>
      </c>
      <c r="BE32" s="131">
        <v>0.98507897237198472</v>
      </c>
      <c r="BF32" s="131">
        <v>0.98526690323921418</v>
      </c>
      <c r="BG32" s="131">
        <v>0.98542321789631293</v>
      </c>
      <c r="BH32" s="131">
        <v>0.98555416065748147</v>
      </c>
      <c r="BI32" s="131">
        <v>0.98567511827589904</v>
      </c>
      <c r="BJ32" s="131">
        <v>0.98579749801539862</v>
      </c>
      <c r="BK32" s="131">
        <v>0.9858839701577361</v>
      </c>
      <c r="BM32" s="50"/>
    </row>
    <row r="33" spans="3:63" x14ac:dyDescent="0.25"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4"/>
      <c r="BG33" s="84"/>
      <c r="BH33" s="84"/>
      <c r="BI33" s="84"/>
      <c r="BJ33" s="84"/>
      <c r="BK33" s="84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3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ustomWidth="1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ustomWidth="1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65" x14ac:dyDescent="0.25">
      <c r="A1" s="99" t="s">
        <v>3</v>
      </c>
    </row>
    <row r="3" spans="1:65" ht="15.75" x14ac:dyDescent="0.3">
      <c r="BL3" s="52"/>
      <c r="BM3" s="51"/>
    </row>
    <row r="6" spans="1:65" ht="15.75" x14ac:dyDescent="0.3">
      <c r="BL6" s="53"/>
      <c r="BM6" s="51"/>
    </row>
    <row r="7" spans="1:65" ht="16.5" thickBot="1" x14ac:dyDescent="0.35">
      <c r="BL7" s="53"/>
    </row>
    <row r="8" spans="1:65" ht="17.25" x14ac:dyDescent="0.3">
      <c r="B8" s="4" t="s">
        <v>323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L8" s="53"/>
    </row>
    <row r="9" spans="1:65" ht="17.25" thickBot="1" x14ac:dyDescent="0.35">
      <c r="B9" s="106" t="s">
        <v>324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</row>
    <row r="10" spans="1:65" x14ac:dyDescent="0.25">
      <c r="BB10" s="70"/>
      <c r="BC10" s="48"/>
      <c r="BD10" s="48"/>
      <c r="BE10" s="48"/>
      <c r="BF10" s="48"/>
      <c r="BG10" s="48"/>
      <c r="BH10" s="48"/>
      <c r="BI10" s="48"/>
      <c r="BJ10" s="48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3" ht="15.75" x14ac:dyDescent="0.3">
      <c r="B31" s="125" t="s">
        <v>160</v>
      </c>
      <c r="C31" s="129">
        <v>84.960000000000008</v>
      </c>
      <c r="D31" s="129">
        <v>49.683562500000001</v>
      </c>
      <c r="E31" s="129">
        <v>49.683562500000001</v>
      </c>
      <c r="F31" s="129">
        <v>49.683562500000001</v>
      </c>
      <c r="G31" s="129">
        <v>49.683562500000001</v>
      </c>
      <c r="H31" s="129">
        <v>49.683562500000001</v>
      </c>
      <c r="I31" s="129">
        <v>49.683562500000001</v>
      </c>
      <c r="J31" s="129">
        <v>49.683562500000001</v>
      </c>
      <c r="K31" s="129">
        <v>49.683562500000001</v>
      </c>
      <c r="L31" s="129">
        <v>49.683562500000001</v>
      </c>
      <c r="M31" s="129">
        <v>49.683562500000001</v>
      </c>
      <c r="N31" s="129"/>
      <c r="O31" s="129"/>
      <c r="P31" s="129"/>
      <c r="Q31" s="129"/>
      <c r="R31" s="129"/>
      <c r="S31" s="129"/>
      <c r="T31" s="129">
        <v>48.693359194733027</v>
      </c>
      <c r="U31" s="129"/>
      <c r="V31" s="129"/>
      <c r="W31" s="129"/>
      <c r="X31" s="129"/>
      <c r="Y31" s="129"/>
      <c r="Z31" s="129"/>
      <c r="AA31" s="129"/>
      <c r="AB31" s="129">
        <v>44.147724999999994</v>
      </c>
      <c r="AC31" s="129"/>
      <c r="AD31" s="129"/>
      <c r="AE31" s="129"/>
      <c r="AF31" s="129"/>
      <c r="AG31" s="129">
        <v>38.912999999999997</v>
      </c>
      <c r="AH31" s="129"/>
      <c r="AI31" s="129"/>
      <c r="AJ31" s="129"/>
      <c r="AK31" s="129"/>
      <c r="AL31" s="129"/>
      <c r="AM31" s="129"/>
      <c r="AN31" s="129"/>
      <c r="AO31" s="129"/>
      <c r="AP31" s="129"/>
      <c r="AQ31" s="129">
        <v>33.122374999999998</v>
      </c>
      <c r="AR31" s="129"/>
      <c r="AS31" s="129"/>
      <c r="AT31" s="129"/>
      <c r="AU31" s="129"/>
      <c r="AV31" s="129"/>
      <c r="AW31" s="129"/>
      <c r="AX31" s="129"/>
      <c r="AY31" s="129"/>
      <c r="AZ31" s="129"/>
      <c r="BA31" s="129">
        <v>31.501000000000001</v>
      </c>
      <c r="BB31" s="129"/>
      <c r="BC31" s="129"/>
      <c r="BD31" s="129"/>
      <c r="BE31" s="129"/>
      <c r="BF31" s="129"/>
      <c r="BG31" s="129"/>
      <c r="BH31" s="129"/>
      <c r="BI31" s="129"/>
      <c r="BJ31" s="129"/>
      <c r="BK31" s="129">
        <v>30.263400477712015</v>
      </c>
    </row>
    <row r="32" spans="2:63" ht="15.75" x14ac:dyDescent="0.3">
      <c r="B32" s="125" t="s">
        <v>162</v>
      </c>
      <c r="C32" s="129">
        <v>71.400000000000006</v>
      </c>
      <c r="D32" s="129">
        <v>35.779808625000001</v>
      </c>
      <c r="E32" s="129">
        <v>35.779808625000001</v>
      </c>
      <c r="F32" s="129">
        <v>35.779808625000001</v>
      </c>
      <c r="G32" s="129">
        <v>35.779808625000001</v>
      </c>
      <c r="H32" s="129">
        <v>35.779808625000001</v>
      </c>
      <c r="I32" s="129">
        <v>35.779808625000001</v>
      </c>
      <c r="J32" s="129">
        <v>35.779808625000001</v>
      </c>
      <c r="K32" s="129">
        <v>35.779808625000001</v>
      </c>
      <c r="L32" s="129">
        <v>35.779808625000001</v>
      </c>
      <c r="M32" s="129">
        <v>35.779808625000001</v>
      </c>
      <c r="N32" s="129"/>
      <c r="O32" s="129"/>
      <c r="P32" s="129"/>
      <c r="Q32" s="129"/>
      <c r="R32" s="129"/>
      <c r="S32" s="129"/>
      <c r="T32" s="129">
        <v>35.06670990623774</v>
      </c>
      <c r="U32" s="129"/>
      <c r="V32" s="129"/>
      <c r="W32" s="129"/>
      <c r="X32" s="129"/>
      <c r="Y32" s="129"/>
      <c r="Z32" s="129"/>
      <c r="AA32" s="129"/>
      <c r="AB32" s="129">
        <v>31.777626428571434</v>
      </c>
      <c r="AC32" s="129"/>
      <c r="AD32" s="129"/>
      <c r="AE32" s="129"/>
      <c r="AF32" s="129"/>
      <c r="AG32" s="129">
        <v>27.794999999999998</v>
      </c>
      <c r="AH32" s="129"/>
      <c r="AI32" s="129"/>
      <c r="AJ32" s="129"/>
      <c r="AK32" s="129"/>
      <c r="AL32" s="129"/>
      <c r="AM32" s="129"/>
      <c r="AN32" s="129"/>
      <c r="AO32" s="129"/>
      <c r="AP32" s="129"/>
      <c r="AQ32" s="129">
        <v>24.772293749999996</v>
      </c>
      <c r="AR32" s="129"/>
      <c r="AS32" s="129"/>
      <c r="AT32" s="129"/>
      <c r="AU32" s="129"/>
      <c r="AV32" s="129"/>
      <c r="AW32" s="129"/>
      <c r="AX32" s="129"/>
      <c r="AY32" s="129"/>
      <c r="AZ32" s="129"/>
      <c r="BA32" s="129">
        <v>23.162500000000001</v>
      </c>
      <c r="BB32" s="129"/>
      <c r="BC32" s="129"/>
      <c r="BD32" s="129"/>
      <c r="BE32" s="129"/>
      <c r="BF32" s="129"/>
      <c r="BG32" s="129"/>
      <c r="BH32" s="129"/>
      <c r="BI32" s="129"/>
      <c r="BJ32" s="129"/>
      <c r="BK32" s="129">
        <v>22.252500351258838</v>
      </c>
    </row>
    <row r="33" spans="3:63" x14ac:dyDescent="0.25"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4"/>
      <c r="BG33" s="84"/>
      <c r="BH33" s="84"/>
      <c r="BI33" s="84"/>
      <c r="BJ33" s="84"/>
      <c r="BK33" s="84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33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64" x14ac:dyDescent="0.25">
      <c r="A1" s="99" t="s">
        <v>3</v>
      </c>
    </row>
    <row r="5" spans="1:64" x14ac:dyDescent="0.25">
      <c r="BL5" s="54"/>
    </row>
    <row r="6" spans="1:64" x14ac:dyDescent="0.25">
      <c r="BL6" s="54"/>
    </row>
    <row r="7" spans="1:64" ht="15.75" thickBot="1" x14ac:dyDescent="0.3">
      <c r="BL7" s="54"/>
    </row>
    <row r="8" spans="1:64" ht="16.5" x14ac:dyDescent="0.25">
      <c r="B8" s="4" t="s">
        <v>325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L8" s="54"/>
    </row>
    <row r="9" spans="1:64" ht="17.25" thickBot="1" x14ac:dyDescent="0.35">
      <c r="B9" s="106" t="s">
        <v>324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L9" s="54"/>
    </row>
    <row r="10" spans="1:64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L10" s="54"/>
    </row>
    <row r="11" spans="1:64" x14ac:dyDescent="0.25">
      <c r="BL11" s="54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3" ht="15.75" x14ac:dyDescent="0.3">
      <c r="B31" s="125" t="s">
        <v>160</v>
      </c>
      <c r="C31" s="129">
        <v>94.561663212090835</v>
      </c>
      <c r="D31" s="129">
        <v>82.203712499999995</v>
      </c>
      <c r="E31" s="129">
        <v>82.203712499999995</v>
      </c>
      <c r="F31" s="129">
        <v>82.203712499999995</v>
      </c>
      <c r="G31" s="129">
        <v>82.203712499999995</v>
      </c>
      <c r="H31" s="129">
        <v>82.203712499999995</v>
      </c>
      <c r="I31" s="129">
        <v>82.203712499999995</v>
      </c>
      <c r="J31" s="129">
        <v>82.203712499999995</v>
      </c>
      <c r="K31" s="129">
        <v>82.203712499999995</v>
      </c>
      <c r="L31" s="129">
        <v>82.203712499999995</v>
      </c>
      <c r="M31" s="129">
        <v>82.203712499999995</v>
      </c>
      <c r="N31" s="129"/>
      <c r="O31" s="129"/>
      <c r="P31" s="129"/>
      <c r="Q31" s="129"/>
      <c r="R31" s="129"/>
      <c r="S31" s="129"/>
      <c r="T31" s="129">
        <v>75.950024840221218</v>
      </c>
      <c r="U31" s="129"/>
      <c r="V31" s="129"/>
      <c r="W31" s="129"/>
      <c r="X31" s="129"/>
      <c r="Y31" s="129"/>
      <c r="Z31" s="129"/>
      <c r="AA31" s="129"/>
      <c r="AB31" s="129">
        <v>65</v>
      </c>
      <c r="AC31" s="129"/>
      <c r="AD31" s="129"/>
      <c r="AE31" s="129"/>
      <c r="AF31" s="129"/>
      <c r="AG31" s="129">
        <v>58.713844542485816</v>
      </c>
      <c r="AH31" s="129"/>
      <c r="AI31" s="129"/>
      <c r="AJ31" s="129"/>
      <c r="AK31" s="129"/>
      <c r="AL31" s="129"/>
      <c r="AM31" s="129"/>
      <c r="AN31" s="129"/>
      <c r="AO31" s="129"/>
      <c r="AP31" s="129"/>
      <c r="AQ31" s="129">
        <v>52.842460088237239</v>
      </c>
      <c r="AR31" s="129"/>
      <c r="AS31" s="129"/>
      <c r="AT31" s="129"/>
      <c r="AU31" s="129"/>
      <c r="AV31" s="129"/>
      <c r="AW31" s="129"/>
      <c r="AX31" s="129"/>
      <c r="AY31" s="129"/>
      <c r="AZ31" s="129"/>
      <c r="BA31" s="129">
        <v>51.244489447090842</v>
      </c>
      <c r="BB31" s="129"/>
      <c r="BC31" s="129"/>
      <c r="BD31" s="129"/>
      <c r="BE31" s="129"/>
      <c r="BF31" s="129"/>
      <c r="BG31" s="129"/>
      <c r="BH31" s="129"/>
      <c r="BI31" s="129"/>
      <c r="BJ31" s="129"/>
      <c r="BK31" s="129">
        <v>48.682264974736299</v>
      </c>
    </row>
    <row r="32" spans="2:63" ht="15.75" x14ac:dyDescent="0.3">
      <c r="B32" s="125" t="s">
        <v>162</v>
      </c>
      <c r="C32" s="129">
        <v>92.820000000000007</v>
      </c>
      <c r="D32" s="129">
        <v>67.559861160000011</v>
      </c>
      <c r="E32" s="129">
        <v>67.559861160000011</v>
      </c>
      <c r="F32" s="129">
        <v>67.559861160000011</v>
      </c>
      <c r="G32" s="129">
        <v>67.559861160000011</v>
      </c>
      <c r="H32" s="129">
        <v>67.559861160000011</v>
      </c>
      <c r="I32" s="129">
        <v>67.559861160000011</v>
      </c>
      <c r="J32" s="129">
        <v>67.559861160000011</v>
      </c>
      <c r="K32" s="129">
        <v>67.559861160000011</v>
      </c>
      <c r="L32" s="129">
        <v>67.559861160000011</v>
      </c>
      <c r="M32" s="129">
        <v>67.559861160000011</v>
      </c>
      <c r="N32" s="129"/>
      <c r="O32" s="129"/>
      <c r="P32" s="129"/>
      <c r="Q32" s="129"/>
      <c r="R32" s="129"/>
      <c r="S32" s="129"/>
      <c r="T32" s="129">
        <v>60.211263125806681</v>
      </c>
      <c r="U32" s="129"/>
      <c r="V32" s="129"/>
      <c r="W32" s="129"/>
      <c r="X32" s="129"/>
      <c r="Y32" s="129"/>
      <c r="Z32" s="129"/>
      <c r="AA32" s="129"/>
      <c r="AB32" s="129">
        <v>48</v>
      </c>
      <c r="AC32" s="129"/>
      <c r="AD32" s="129"/>
      <c r="AE32" s="129"/>
      <c r="AF32" s="129"/>
      <c r="AG32" s="129">
        <v>41.889244963432354</v>
      </c>
      <c r="AH32" s="129"/>
      <c r="AI32" s="129"/>
      <c r="AJ32" s="129"/>
      <c r="AK32" s="129"/>
      <c r="AL32" s="129"/>
      <c r="AM32" s="129"/>
      <c r="AN32" s="129"/>
      <c r="AO32" s="129"/>
      <c r="AP32" s="129"/>
      <c r="AQ32" s="129">
        <v>39.408117985815025</v>
      </c>
      <c r="AR32" s="129"/>
      <c r="AS32" s="129"/>
      <c r="AT32" s="129"/>
      <c r="AU32" s="129"/>
      <c r="AV32" s="129"/>
      <c r="AW32" s="129"/>
      <c r="AX32" s="129"/>
      <c r="AY32" s="129"/>
      <c r="AZ32" s="129"/>
      <c r="BA32" s="129">
        <v>35.641417333277104</v>
      </c>
      <c r="BB32" s="129"/>
      <c r="BC32" s="129"/>
      <c r="BD32" s="129"/>
      <c r="BE32" s="129"/>
      <c r="BF32" s="129"/>
      <c r="BG32" s="129"/>
      <c r="BH32" s="129"/>
      <c r="BI32" s="129"/>
      <c r="BJ32" s="129"/>
      <c r="BK32" s="129">
        <v>33.859346466613246</v>
      </c>
    </row>
    <row r="33" spans="3:63" x14ac:dyDescent="0.25"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4"/>
      <c r="BG33" s="84"/>
      <c r="BH33" s="84"/>
      <c r="BI33" s="84"/>
      <c r="BJ33" s="84"/>
      <c r="BK33" s="84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2" max="2" width="22.140625" style="85" customWidth="1"/>
    <col min="3" max="3" width="11.5703125" style="85"/>
    <col min="4" max="12" width="11.5703125" style="85" customWidth="1"/>
    <col min="13" max="13" width="11.5703125" style="85"/>
  </cols>
  <sheetData>
    <row r="1" spans="1:15" x14ac:dyDescent="0.25">
      <c r="A1" s="99" t="s">
        <v>3</v>
      </c>
    </row>
    <row r="7" spans="1:15" ht="15.75" thickBot="1" x14ac:dyDescent="0.3">
      <c r="N7" s="85"/>
      <c r="O7" s="85"/>
    </row>
    <row r="8" spans="1:15" ht="16.5" x14ac:dyDescent="0.25">
      <c r="B8" s="4" t="s">
        <v>326</v>
      </c>
      <c r="C8" s="4"/>
      <c r="D8" s="4"/>
      <c r="E8" s="4"/>
      <c r="F8" s="4"/>
      <c r="G8" s="4"/>
      <c r="H8" s="4"/>
      <c r="N8" s="85"/>
      <c r="O8" s="85"/>
    </row>
    <row r="9" spans="1:15" ht="17.25" thickBot="1" x14ac:dyDescent="0.35">
      <c r="B9" s="106" t="s">
        <v>327</v>
      </c>
      <c r="C9" s="106"/>
      <c r="D9" s="106"/>
      <c r="E9" s="106"/>
      <c r="F9" s="106"/>
      <c r="G9" s="106"/>
      <c r="H9" s="106"/>
      <c r="N9" s="85"/>
      <c r="O9" s="85"/>
    </row>
    <row r="10" spans="1:15" x14ac:dyDescent="0.25">
      <c r="N10" s="85"/>
      <c r="O10" s="85"/>
    </row>
    <row r="11" spans="1:15" x14ac:dyDescent="0.25">
      <c r="N11" s="85"/>
      <c r="O11" s="85"/>
    </row>
    <row r="12" spans="1:15" x14ac:dyDescent="0.25">
      <c r="N12" s="85"/>
      <c r="O12" s="85"/>
    </row>
    <row r="13" spans="1:15" x14ac:dyDescent="0.25">
      <c r="N13" s="85"/>
      <c r="O13" s="85"/>
    </row>
    <row r="14" spans="1:15" x14ac:dyDescent="0.25">
      <c r="N14" s="85"/>
      <c r="O14" s="85"/>
    </row>
    <row r="15" spans="1:15" x14ac:dyDescent="0.25">
      <c r="N15" s="85"/>
      <c r="O15" s="85"/>
    </row>
    <row r="16" spans="1:15" x14ac:dyDescent="0.25">
      <c r="N16" s="85"/>
      <c r="O16" s="85"/>
    </row>
    <row r="17" spans="2:15" x14ac:dyDescent="0.25">
      <c r="N17" s="85"/>
      <c r="O17" s="85"/>
    </row>
    <row r="18" spans="2:15" x14ac:dyDescent="0.25">
      <c r="N18" s="85"/>
      <c r="O18" s="85"/>
    </row>
    <row r="19" spans="2:15" x14ac:dyDescent="0.25">
      <c r="N19" s="85"/>
      <c r="O19" s="85"/>
    </row>
    <row r="20" spans="2:15" x14ac:dyDescent="0.25">
      <c r="N20" s="85"/>
      <c r="O20" s="85"/>
    </row>
    <row r="21" spans="2:15" x14ac:dyDescent="0.25">
      <c r="N21" s="85"/>
      <c r="O21" s="85"/>
    </row>
    <row r="22" spans="2:15" x14ac:dyDescent="0.25">
      <c r="N22" s="85"/>
      <c r="O22" s="85"/>
    </row>
    <row r="23" spans="2:15" x14ac:dyDescent="0.25">
      <c r="N23" s="85"/>
      <c r="O23" s="85"/>
    </row>
    <row r="24" spans="2:15" x14ac:dyDescent="0.25">
      <c r="N24" s="85"/>
      <c r="O24" s="85"/>
    </row>
    <row r="25" spans="2:15" x14ac:dyDescent="0.25">
      <c r="N25" s="85"/>
      <c r="O25" s="85"/>
    </row>
    <row r="26" spans="2:15" ht="15.75" thickBot="1" x14ac:dyDescent="0.3">
      <c r="B26" s="10"/>
      <c r="C26" s="10"/>
      <c r="D26" s="10"/>
      <c r="E26" s="10"/>
      <c r="F26" s="10"/>
      <c r="G26" s="10"/>
      <c r="H26" s="10"/>
      <c r="N26" s="85"/>
      <c r="O26" s="85"/>
    </row>
    <row r="27" spans="2:15" ht="15.75" x14ac:dyDescent="0.3">
      <c r="B27" s="82" t="s">
        <v>328</v>
      </c>
      <c r="C27" s="82"/>
      <c r="D27" s="82"/>
      <c r="E27" s="82"/>
      <c r="F27" s="82"/>
      <c r="G27" s="82"/>
      <c r="H27" s="82"/>
      <c r="N27" s="85"/>
      <c r="O27" s="85"/>
    </row>
    <row r="28" spans="2:15" x14ac:dyDescent="0.25">
      <c r="N28" s="85"/>
      <c r="O28" s="85"/>
    </row>
    <row r="29" spans="2:15" x14ac:dyDescent="0.25">
      <c r="N29" s="85"/>
      <c r="O29" s="85"/>
    </row>
    <row r="30" spans="2:15" ht="15.75" x14ac:dyDescent="0.3">
      <c r="B30" s="151"/>
      <c r="C30" s="151">
        <v>2000</v>
      </c>
      <c r="D30" s="151">
        <v>2015</v>
      </c>
      <c r="E30" s="151">
        <v>2035</v>
      </c>
      <c r="F30" s="151">
        <v>2050</v>
      </c>
      <c r="N30" s="85"/>
      <c r="O30" s="85"/>
    </row>
    <row r="31" spans="2:15" ht="15.75" x14ac:dyDescent="0.3">
      <c r="B31" s="125" t="s">
        <v>108</v>
      </c>
      <c r="C31" s="130">
        <v>6.000000000000001E-3</v>
      </c>
      <c r="D31" s="130">
        <v>6.2719298245614043E-3</v>
      </c>
      <c r="E31" s="130">
        <v>1.1111111111111112E-2</v>
      </c>
      <c r="F31" s="130">
        <v>1.1111111111111112E-2</v>
      </c>
      <c r="N31" s="85"/>
      <c r="O31" s="85"/>
    </row>
    <row r="32" spans="2:15" ht="15.75" x14ac:dyDescent="0.3">
      <c r="B32" s="125" t="s">
        <v>177</v>
      </c>
      <c r="C32" s="130">
        <v>1.2E-2</v>
      </c>
      <c r="D32" s="130">
        <v>1.0263157894736846E-2</v>
      </c>
      <c r="E32" s="130">
        <v>1.4999999999999999E-2</v>
      </c>
      <c r="F32" s="130">
        <v>1.4999999999999999E-2</v>
      </c>
      <c r="N32" s="85"/>
      <c r="O32" s="85"/>
    </row>
    <row r="33" spans="2:15" ht="15.75" x14ac:dyDescent="0.3">
      <c r="B33" s="125" t="s">
        <v>178</v>
      </c>
      <c r="C33" s="130">
        <v>5.7999999999999996E-3</v>
      </c>
      <c r="D33" s="130">
        <v>4.1052631578947368E-3</v>
      </c>
      <c r="E33" s="130">
        <v>0.01</v>
      </c>
      <c r="F33" s="130">
        <v>0.01</v>
      </c>
      <c r="N33" s="85"/>
      <c r="O33" s="85"/>
    </row>
    <row r="34" spans="2:15" ht="15.75" x14ac:dyDescent="0.3">
      <c r="B34" s="125" t="s">
        <v>110</v>
      </c>
      <c r="C34" s="130">
        <v>2.7636363636363636E-2</v>
      </c>
      <c r="D34" s="130">
        <v>2.9856459330143543E-2</v>
      </c>
      <c r="E34" s="130">
        <v>3.0909090909090907E-2</v>
      </c>
      <c r="F34" s="130">
        <v>2.8000000000000001E-2</v>
      </c>
      <c r="N34" s="85"/>
      <c r="O34" s="85"/>
    </row>
    <row r="35" spans="2:15" ht="15.75" x14ac:dyDescent="0.3">
      <c r="B35" s="125" t="s">
        <v>179</v>
      </c>
      <c r="C35" s="130">
        <v>1.0288727272727272E-2</v>
      </c>
      <c r="D35" s="130">
        <v>1.0075725677830943E-2</v>
      </c>
      <c r="E35" s="130">
        <v>1.4523737373737373E-2</v>
      </c>
      <c r="F35" s="130">
        <v>1.2231153023147315E-2</v>
      </c>
      <c r="N35" s="85"/>
      <c r="O35" s="85"/>
    </row>
    <row r="36" spans="2:15" x14ac:dyDescent="0.25">
      <c r="N36" s="85"/>
      <c r="O36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90" zoomScaleNormal="90" workbookViewId="0">
      <selection activeCell="A3" sqref="A3"/>
    </sheetView>
  </sheetViews>
  <sheetFormatPr baseColWidth="10" defaultRowHeight="15" x14ac:dyDescent="0.25"/>
  <cols>
    <col min="1" max="1" width="11.5703125" style="85"/>
    <col min="2" max="2" width="22.140625" style="85" customWidth="1"/>
    <col min="3" max="7" width="11.5703125" style="85"/>
  </cols>
  <sheetData>
    <row r="1" spans="1:7" x14ac:dyDescent="0.25">
      <c r="A1" s="99" t="s">
        <v>3</v>
      </c>
    </row>
    <row r="7" spans="1:7" ht="15.75" thickBot="1" x14ac:dyDescent="0.3"/>
    <row r="8" spans="1:7" ht="16.5" x14ac:dyDescent="0.25">
      <c r="B8" s="4" t="s">
        <v>329</v>
      </c>
      <c r="C8" s="4"/>
      <c r="D8" s="4"/>
      <c r="E8" s="4"/>
      <c r="F8" s="4"/>
      <c r="G8" s="4"/>
    </row>
    <row r="9" spans="1:7" ht="17.25" thickBot="1" x14ac:dyDescent="0.35">
      <c r="B9" s="106" t="s">
        <v>327</v>
      </c>
      <c r="C9" s="106"/>
      <c r="D9" s="106"/>
      <c r="E9" s="106"/>
      <c r="F9" s="106"/>
      <c r="G9" s="106"/>
    </row>
    <row r="26" spans="2:7" ht="15.75" thickBot="1" x14ac:dyDescent="0.3">
      <c r="B26" s="10"/>
      <c r="C26" s="10"/>
      <c r="D26" s="10"/>
      <c r="E26" s="10"/>
      <c r="F26" s="10"/>
      <c r="G26" s="10"/>
    </row>
    <row r="27" spans="2:7" ht="15.75" x14ac:dyDescent="0.3">
      <c r="B27" s="82" t="s">
        <v>328</v>
      </c>
      <c r="C27" s="82"/>
      <c r="D27" s="82"/>
      <c r="E27" s="82"/>
      <c r="F27" s="82"/>
      <c r="G27" s="82"/>
    </row>
    <row r="28" spans="2:7" ht="15.75" x14ac:dyDescent="0.3">
      <c r="B28" s="82" t="s">
        <v>423</v>
      </c>
    </row>
    <row r="30" spans="2:7" ht="15.75" x14ac:dyDescent="0.3">
      <c r="B30" s="177"/>
      <c r="C30" s="177">
        <v>2000</v>
      </c>
      <c r="D30" s="177">
        <v>2015</v>
      </c>
      <c r="E30" s="177">
        <v>2035</v>
      </c>
      <c r="F30" s="177">
        <v>2050</v>
      </c>
    </row>
    <row r="31" spans="2:7" ht="15.75" x14ac:dyDescent="0.3">
      <c r="B31" s="125" t="s">
        <v>108</v>
      </c>
      <c r="C31" s="130">
        <v>6.8888888888888888E-3</v>
      </c>
      <c r="D31" s="130">
        <v>9.1228070175438606E-3</v>
      </c>
      <c r="E31" s="130">
        <v>1.2777777777777777E-2</v>
      </c>
      <c r="F31" s="130">
        <v>1.2777777777777777E-2</v>
      </c>
    </row>
    <row r="32" spans="2:7" ht="15.75" x14ac:dyDescent="0.3">
      <c r="B32" s="125" t="s">
        <v>177</v>
      </c>
      <c r="C32" s="130">
        <v>1.1000000000000001E-2</v>
      </c>
      <c r="D32" s="130">
        <v>1.4624999999999999E-2</v>
      </c>
      <c r="E32" s="130">
        <v>1.8750000000000003E-2</v>
      </c>
      <c r="F32" s="130">
        <v>1.8750000000000003E-2</v>
      </c>
    </row>
    <row r="33" spans="2:6" ht="15.75" x14ac:dyDescent="0.3">
      <c r="B33" s="125" t="s">
        <v>178</v>
      </c>
      <c r="C33" s="130">
        <v>5.2000000000000006E-3</v>
      </c>
      <c r="D33" s="130">
        <v>9.2368421052631596E-3</v>
      </c>
      <c r="E33" s="130">
        <v>1.2500000000000001E-2</v>
      </c>
      <c r="F33" s="130">
        <v>1.2500000000000001E-2</v>
      </c>
    </row>
    <row r="34" spans="2:6" ht="15.75" x14ac:dyDescent="0.3">
      <c r="B34" s="125" t="s">
        <v>110</v>
      </c>
      <c r="C34" s="130">
        <v>2.6181818181818181E-2</v>
      </c>
      <c r="D34" s="130">
        <v>3.0378947368421057E-2</v>
      </c>
      <c r="E34" s="130">
        <v>3.4000000000000002E-2</v>
      </c>
      <c r="F34" s="130">
        <v>3.23336616966E-2</v>
      </c>
    </row>
    <row r="35" spans="2:6" ht="15.75" x14ac:dyDescent="0.3">
      <c r="B35" s="125" t="s">
        <v>179</v>
      </c>
      <c r="C35" s="130">
        <v>1.0222080808080809E-2</v>
      </c>
      <c r="D35" s="130">
        <v>1.3275337719298248E-2</v>
      </c>
      <c r="E35" s="130">
        <v>1.6852095841897417E-2</v>
      </c>
      <c r="F35" s="130">
        <v>1.3910998116445422E-2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6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22" width="11.5703125" style="85" hidden="1" customWidth="1" outlineLevel="1"/>
    <col min="23" max="23" width="11.5703125" style="85" collapsed="1"/>
    <col min="24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66" x14ac:dyDescent="0.25">
      <c r="A1" s="99" t="s">
        <v>3</v>
      </c>
    </row>
    <row r="4" spans="1:66" x14ac:dyDescent="0.25">
      <c r="BL4" s="55"/>
      <c r="BM4" s="55"/>
      <c r="BN4" s="55"/>
    </row>
    <row r="5" spans="1:66" x14ac:dyDescent="0.25">
      <c r="BN5" s="55"/>
    </row>
    <row r="6" spans="1:66" ht="15.75" x14ac:dyDescent="0.3">
      <c r="BN6" s="57"/>
    </row>
    <row r="7" spans="1:66" ht="16.5" thickBot="1" x14ac:dyDescent="0.35">
      <c r="BN7" s="57"/>
    </row>
    <row r="8" spans="1:66" ht="17.25" x14ac:dyDescent="0.3">
      <c r="B8" s="4" t="s">
        <v>330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N8" s="57"/>
    </row>
    <row r="9" spans="1:66" ht="17.25" thickBot="1" x14ac:dyDescent="0.35">
      <c r="B9" s="106" t="s">
        <v>331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N9" s="57"/>
    </row>
    <row r="10" spans="1:66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N10" s="55"/>
    </row>
    <row r="11" spans="1:66" x14ac:dyDescent="0.25">
      <c r="BN11" s="55"/>
    </row>
    <row r="13" spans="1:66" x14ac:dyDescent="0.25">
      <c r="BL13" s="55"/>
      <c r="BM13" s="55"/>
      <c r="BN13" s="55"/>
    </row>
    <row r="14" spans="1:66" ht="15.75" x14ac:dyDescent="0.3">
      <c r="BL14" s="56"/>
      <c r="BM14" s="56"/>
      <c r="BN14" s="55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332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3" ht="15.75" x14ac:dyDescent="0.3">
      <c r="B31" s="125" t="s">
        <v>160</v>
      </c>
      <c r="C31" s="129">
        <v>1319.9</v>
      </c>
      <c r="D31" s="129">
        <v>1321.9</v>
      </c>
      <c r="E31" s="129">
        <v>1293.1000000000001</v>
      </c>
      <c r="F31" s="129">
        <v>1289.7</v>
      </c>
      <c r="G31" s="129">
        <v>1262.1000000000001</v>
      </c>
      <c r="H31" s="129">
        <v>1242</v>
      </c>
      <c r="I31" s="129">
        <v>1293.5</v>
      </c>
      <c r="J31" s="129">
        <v>1324</v>
      </c>
      <c r="K31" s="129">
        <v>1372</v>
      </c>
      <c r="L31" s="129">
        <v>1414.3000000000002</v>
      </c>
      <c r="M31" s="129">
        <v>1454.6000000000001</v>
      </c>
      <c r="N31" s="129">
        <v>1433.1000000000001</v>
      </c>
      <c r="O31" s="129">
        <v>1443.5</v>
      </c>
      <c r="P31" s="129">
        <v>1464.6000000000001</v>
      </c>
      <c r="Q31" s="129">
        <v>1437.7</v>
      </c>
      <c r="R31" s="129">
        <v>1507.9</v>
      </c>
      <c r="S31" s="129">
        <v>1439.2</v>
      </c>
      <c r="T31" s="129">
        <v>1541.7</v>
      </c>
      <c r="U31" s="129">
        <v>1509.3000000000002</v>
      </c>
      <c r="V31" s="129">
        <v>1507.9</v>
      </c>
      <c r="W31" s="129">
        <v>1526.7</v>
      </c>
      <c r="X31" s="129">
        <v>1532.3000000000002</v>
      </c>
      <c r="Y31" s="129">
        <v>1538.9</v>
      </c>
      <c r="Z31" s="129">
        <v>1621.7</v>
      </c>
      <c r="AA31" s="129">
        <v>1680.4</v>
      </c>
      <c r="AB31" s="129">
        <v>1787.9</v>
      </c>
      <c r="AC31" s="129">
        <v>1877.5</v>
      </c>
      <c r="AD31" s="129">
        <v>1967.8000000000002</v>
      </c>
      <c r="AE31" s="129">
        <v>2046.5</v>
      </c>
      <c r="AF31" s="129">
        <v>2141.2000000000003</v>
      </c>
      <c r="AG31" s="129">
        <v>2255.8000000000002</v>
      </c>
      <c r="AH31" s="129">
        <v>2321.2000000000003</v>
      </c>
      <c r="AI31" s="129">
        <v>2430.5</v>
      </c>
      <c r="AJ31" s="129">
        <v>2512.6000000000004</v>
      </c>
      <c r="AK31" s="129">
        <v>2603.4</v>
      </c>
      <c r="AL31" s="129">
        <v>2650.1000000000004</v>
      </c>
      <c r="AM31" s="129">
        <v>2749.5</v>
      </c>
      <c r="AN31" s="129">
        <v>2760.5</v>
      </c>
      <c r="AO31" s="129">
        <v>2778.9</v>
      </c>
      <c r="AP31" s="129">
        <v>2796.4</v>
      </c>
      <c r="AQ31" s="129">
        <v>2754.2000000000003</v>
      </c>
      <c r="AR31" s="129">
        <v>2690.7000000000003</v>
      </c>
      <c r="AS31" s="129">
        <v>2614.8000000000002</v>
      </c>
      <c r="AT31" s="129">
        <v>2565.2000000000003</v>
      </c>
      <c r="AU31" s="129">
        <v>2558.9</v>
      </c>
      <c r="AV31" s="129">
        <v>2486.6000000000004</v>
      </c>
      <c r="AW31" s="129">
        <v>2449.1</v>
      </c>
      <c r="AX31" s="129">
        <v>2416.5</v>
      </c>
      <c r="AY31" s="129">
        <v>2399.7000000000003</v>
      </c>
      <c r="AZ31" s="129">
        <v>2402.8000000000002</v>
      </c>
      <c r="BA31" s="129">
        <v>2342.7000000000003</v>
      </c>
      <c r="BB31" s="129">
        <v>2329</v>
      </c>
      <c r="BC31" s="129">
        <v>2312.3000000000002</v>
      </c>
      <c r="BD31" s="129">
        <v>2278.5</v>
      </c>
      <c r="BE31" s="129">
        <v>2202</v>
      </c>
      <c r="BF31" s="129">
        <v>2215</v>
      </c>
      <c r="BG31" s="129">
        <v>2159.4</v>
      </c>
      <c r="BH31" s="129">
        <v>2119.8000000000002</v>
      </c>
      <c r="BI31" s="129">
        <v>2115.5</v>
      </c>
      <c r="BJ31" s="129">
        <v>2040</v>
      </c>
      <c r="BK31" s="129">
        <v>2061.3000000000002</v>
      </c>
    </row>
    <row r="32" spans="2:63" ht="15.75" x14ac:dyDescent="0.3">
      <c r="B32" s="125" t="s">
        <v>162</v>
      </c>
      <c r="C32" s="129">
        <v>2084.4</v>
      </c>
      <c r="D32" s="129">
        <v>2093.2000000000003</v>
      </c>
      <c r="E32" s="129">
        <v>2096.6</v>
      </c>
      <c r="F32" s="129">
        <v>2101.8000000000002</v>
      </c>
      <c r="G32" s="129">
        <v>2123.2000000000003</v>
      </c>
      <c r="H32" s="129">
        <v>2150.7000000000003</v>
      </c>
      <c r="I32" s="129">
        <v>2186.8000000000002</v>
      </c>
      <c r="J32" s="129">
        <v>2230.6</v>
      </c>
      <c r="K32" s="129">
        <v>2287.3000000000002</v>
      </c>
      <c r="L32" s="129">
        <v>2340.4</v>
      </c>
      <c r="M32" s="129">
        <v>2376.4</v>
      </c>
      <c r="N32" s="129">
        <v>2424.6</v>
      </c>
      <c r="O32" s="129">
        <v>2430.8000000000002</v>
      </c>
      <c r="P32" s="129">
        <v>2495.1000000000004</v>
      </c>
      <c r="Q32" s="129">
        <v>2384.1</v>
      </c>
      <c r="R32" s="129">
        <v>2474.3000000000002</v>
      </c>
      <c r="S32" s="129">
        <v>2374.9</v>
      </c>
      <c r="T32" s="129">
        <v>2503.9</v>
      </c>
      <c r="U32" s="129">
        <v>2450.5</v>
      </c>
      <c r="V32" s="129">
        <v>2435.5</v>
      </c>
      <c r="W32" s="129">
        <v>2438.6</v>
      </c>
      <c r="X32" s="129">
        <v>2412</v>
      </c>
      <c r="Y32" s="129">
        <v>2396.6</v>
      </c>
      <c r="Z32" s="129">
        <v>2469.7000000000003</v>
      </c>
      <c r="AA32" s="129">
        <v>2510.3000000000002</v>
      </c>
      <c r="AB32" s="129">
        <v>2611.8000000000002</v>
      </c>
      <c r="AC32" s="129">
        <v>2675.6000000000004</v>
      </c>
      <c r="AD32" s="129">
        <v>2786.6000000000004</v>
      </c>
      <c r="AE32" s="129">
        <v>2865.5</v>
      </c>
      <c r="AF32" s="129">
        <v>2959</v>
      </c>
      <c r="AG32" s="129">
        <v>3058.3</v>
      </c>
      <c r="AH32" s="129">
        <v>3161.3</v>
      </c>
      <c r="AI32" s="129">
        <v>3284.8</v>
      </c>
      <c r="AJ32" s="129">
        <v>3410.2000000000003</v>
      </c>
      <c r="AK32" s="129">
        <v>3520.6000000000004</v>
      </c>
      <c r="AL32" s="129">
        <v>3651.7000000000003</v>
      </c>
      <c r="AM32" s="129">
        <v>3747.8</v>
      </c>
      <c r="AN32" s="129">
        <v>3784.1000000000004</v>
      </c>
      <c r="AO32" s="129">
        <v>3800.3</v>
      </c>
      <c r="AP32" s="129">
        <v>3797.1000000000004</v>
      </c>
      <c r="AQ32" s="129">
        <v>3777.8</v>
      </c>
      <c r="AR32" s="129">
        <v>3703.3</v>
      </c>
      <c r="AS32" s="129">
        <v>3642.4</v>
      </c>
      <c r="AT32" s="129">
        <v>3593.7000000000003</v>
      </c>
      <c r="AU32" s="129">
        <v>3532.9</v>
      </c>
      <c r="AV32" s="129">
        <v>3435.1000000000004</v>
      </c>
      <c r="AW32" s="129">
        <v>3400</v>
      </c>
      <c r="AX32" s="129">
        <v>3327.4</v>
      </c>
      <c r="AY32" s="129">
        <v>3277.3</v>
      </c>
      <c r="AZ32" s="129">
        <v>3203.6000000000004</v>
      </c>
      <c r="BA32" s="129">
        <v>3156.8</v>
      </c>
      <c r="BB32" s="129">
        <v>3134.8</v>
      </c>
      <c r="BC32" s="129">
        <v>3094.8</v>
      </c>
      <c r="BD32" s="129">
        <v>3077.5</v>
      </c>
      <c r="BE32" s="129">
        <v>3040.6000000000004</v>
      </c>
      <c r="BF32" s="129">
        <v>3000.8</v>
      </c>
      <c r="BG32" s="129">
        <v>2981.2000000000003</v>
      </c>
      <c r="BH32" s="129">
        <v>2897.7000000000003</v>
      </c>
      <c r="BI32" s="129">
        <v>2878.7000000000003</v>
      </c>
      <c r="BJ32" s="129">
        <v>2892.2000000000003</v>
      </c>
      <c r="BK32" s="129">
        <v>2850.5</v>
      </c>
    </row>
    <row r="33" spans="2:63" ht="15.75" x14ac:dyDescent="0.3">
      <c r="B33" s="131" t="s">
        <v>180</v>
      </c>
      <c r="C33" s="129">
        <v>196.3</v>
      </c>
      <c r="D33" s="129">
        <v>203.70000000000002</v>
      </c>
      <c r="E33" s="129">
        <v>200.8</v>
      </c>
      <c r="F33" s="129">
        <v>204</v>
      </c>
      <c r="G33" s="129">
        <v>211.5</v>
      </c>
      <c r="H33" s="129">
        <v>210.3</v>
      </c>
      <c r="I33" s="129">
        <v>210.60000000000002</v>
      </c>
      <c r="J33" s="129">
        <v>221.20000000000002</v>
      </c>
      <c r="K33" s="129">
        <v>223.10000000000002</v>
      </c>
      <c r="L33" s="129">
        <v>220.5</v>
      </c>
      <c r="M33" s="129">
        <v>217.10000000000002</v>
      </c>
      <c r="N33" s="129">
        <v>221.5</v>
      </c>
      <c r="O33" s="129">
        <v>221.60000000000002</v>
      </c>
      <c r="P33" s="129">
        <v>220.9</v>
      </c>
      <c r="Q33" s="129">
        <v>213.10000000000002</v>
      </c>
      <c r="R33" s="129">
        <v>215.70000000000002</v>
      </c>
      <c r="S33" s="129">
        <v>203.3</v>
      </c>
      <c r="T33" s="129">
        <v>214.8</v>
      </c>
      <c r="U33" s="129">
        <v>195.60000000000002</v>
      </c>
      <c r="V33" s="129">
        <v>196.4</v>
      </c>
      <c r="W33" s="129">
        <v>197.10000000000002</v>
      </c>
      <c r="X33" s="129">
        <v>197.3</v>
      </c>
      <c r="Y33" s="129">
        <v>190.60000000000002</v>
      </c>
      <c r="Z33" s="129">
        <v>199.20000000000002</v>
      </c>
      <c r="AA33" s="129">
        <v>198.4</v>
      </c>
      <c r="AB33" s="129">
        <v>199.4</v>
      </c>
      <c r="AC33" s="129">
        <v>209.20000000000002</v>
      </c>
      <c r="AD33" s="129">
        <v>203.10000000000002</v>
      </c>
      <c r="AE33" s="129">
        <v>219.10000000000002</v>
      </c>
      <c r="AF33" s="129">
        <v>222.20000000000002</v>
      </c>
      <c r="AG33" s="129">
        <v>223.5</v>
      </c>
      <c r="AH33" s="129">
        <v>240.9</v>
      </c>
      <c r="AI33" s="129">
        <v>225.8</v>
      </c>
      <c r="AJ33" s="129">
        <v>239</v>
      </c>
      <c r="AK33" s="129">
        <v>254.9</v>
      </c>
      <c r="AL33" s="129">
        <v>261.2</v>
      </c>
      <c r="AM33" s="129">
        <v>265.3</v>
      </c>
      <c r="AN33" s="129">
        <v>254</v>
      </c>
      <c r="AO33" s="129">
        <v>275.90000000000003</v>
      </c>
      <c r="AP33" s="129">
        <v>256.3</v>
      </c>
      <c r="AQ33" s="129">
        <v>255.70000000000002</v>
      </c>
      <c r="AR33" s="129">
        <v>255</v>
      </c>
      <c r="AS33" s="129">
        <v>249.3</v>
      </c>
      <c r="AT33" s="129">
        <v>241.9</v>
      </c>
      <c r="AU33" s="129">
        <v>239.20000000000002</v>
      </c>
      <c r="AV33" s="129">
        <v>238.20000000000002</v>
      </c>
      <c r="AW33" s="129">
        <v>215.70000000000002</v>
      </c>
      <c r="AX33" s="129">
        <v>230.60000000000002</v>
      </c>
      <c r="AY33" s="129">
        <v>211.70000000000002</v>
      </c>
      <c r="AZ33" s="129">
        <v>231.5</v>
      </c>
      <c r="BA33" s="129">
        <v>220.20000000000002</v>
      </c>
      <c r="BB33" s="129">
        <v>196.9</v>
      </c>
      <c r="BC33" s="129">
        <v>211</v>
      </c>
      <c r="BD33" s="129">
        <v>185.8</v>
      </c>
      <c r="BE33" s="129">
        <v>201.10000000000002</v>
      </c>
      <c r="BF33" s="129">
        <v>189.10000000000002</v>
      </c>
      <c r="BG33" s="129">
        <v>186.9</v>
      </c>
      <c r="BH33" s="129">
        <v>178.20000000000002</v>
      </c>
      <c r="BI33" s="129">
        <v>187.10000000000002</v>
      </c>
      <c r="BJ33" s="129">
        <v>186.3</v>
      </c>
      <c r="BK33" s="129">
        <v>189.10000000000002</v>
      </c>
    </row>
    <row r="34" spans="2:63" ht="15.75" x14ac:dyDescent="0.3">
      <c r="B34" s="131"/>
      <c r="C34" s="129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</row>
    <row r="35" spans="2:63" ht="15.75" x14ac:dyDescent="0.3">
      <c r="B35" s="131" t="s">
        <v>181</v>
      </c>
      <c r="C35" s="132">
        <v>0.79</v>
      </c>
      <c r="D35" s="132">
        <v>0.78</v>
      </c>
      <c r="E35" s="132">
        <v>0.75</v>
      </c>
      <c r="F35" s="132">
        <v>0.74</v>
      </c>
      <c r="G35" s="132">
        <v>0.72</v>
      </c>
      <c r="H35" s="132">
        <v>0.70000000000000007</v>
      </c>
      <c r="I35" s="132">
        <v>0.72</v>
      </c>
      <c r="J35" s="132">
        <v>0.73</v>
      </c>
      <c r="K35" s="132">
        <v>0.75</v>
      </c>
      <c r="L35" s="132">
        <v>0.76</v>
      </c>
      <c r="M35" s="132">
        <v>0.78</v>
      </c>
      <c r="N35" s="132">
        <v>0.76</v>
      </c>
      <c r="O35" s="132">
        <v>0.76</v>
      </c>
      <c r="P35" s="132">
        <v>0.76</v>
      </c>
      <c r="Q35" s="132">
        <v>0.74</v>
      </c>
      <c r="R35" s="132">
        <v>0.76</v>
      </c>
      <c r="S35" s="132">
        <v>0.72</v>
      </c>
      <c r="T35" s="132">
        <v>0.77</v>
      </c>
      <c r="U35" s="132">
        <v>0.74</v>
      </c>
      <c r="V35" s="132">
        <v>0.74</v>
      </c>
      <c r="W35" s="132">
        <v>0.74</v>
      </c>
      <c r="X35" s="132">
        <v>0.74</v>
      </c>
      <c r="Y35" s="132">
        <v>0.74</v>
      </c>
      <c r="Z35" s="132">
        <v>0.77</v>
      </c>
      <c r="AA35" s="132">
        <v>0.8</v>
      </c>
      <c r="AB35" s="132">
        <v>0.84</v>
      </c>
      <c r="AC35" s="132">
        <v>0.88</v>
      </c>
      <c r="AD35" s="132">
        <v>0.92</v>
      </c>
      <c r="AE35" s="132">
        <v>0.95000000000000007</v>
      </c>
      <c r="AF35" s="132">
        <v>0.99</v>
      </c>
      <c r="AG35" s="132">
        <v>1.03</v>
      </c>
      <c r="AH35" s="132">
        <v>1.06</v>
      </c>
      <c r="AI35" s="132">
        <v>1.1000000000000001</v>
      </c>
      <c r="AJ35" s="132">
        <v>1.1300000000000001</v>
      </c>
      <c r="AK35" s="132">
        <v>1.17</v>
      </c>
      <c r="AL35" s="132">
        <v>1.18</v>
      </c>
      <c r="AM35" s="132">
        <v>1.22</v>
      </c>
      <c r="AN35" s="132">
        <v>1.22</v>
      </c>
      <c r="AO35" s="132">
        <v>1.23</v>
      </c>
      <c r="AP35" s="132">
        <v>1.23</v>
      </c>
      <c r="AQ35" s="132">
        <v>1.21</v>
      </c>
      <c r="AR35" s="132">
        <v>1.18</v>
      </c>
      <c r="AS35" s="132">
        <v>1.1500000000000001</v>
      </c>
      <c r="AT35" s="132">
        <v>1.1200000000000001</v>
      </c>
      <c r="AU35" s="132">
        <v>1.1200000000000001</v>
      </c>
      <c r="AV35" s="132">
        <v>1.08</v>
      </c>
      <c r="AW35" s="132">
        <v>1.06</v>
      </c>
      <c r="AX35" s="132">
        <v>1.05</v>
      </c>
      <c r="AY35" s="132">
        <v>1.04</v>
      </c>
      <c r="AZ35" s="132">
        <v>1.04</v>
      </c>
      <c r="BA35" s="132">
        <v>1.01</v>
      </c>
      <c r="BB35" s="132">
        <v>1</v>
      </c>
      <c r="BC35" s="132">
        <v>1</v>
      </c>
      <c r="BD35" s="132">
        <v>0.98</v>
      </c>
      <c r="BE35" s="132">
        <v>0.95000000000000007</v>
      </c>
      <c r="BF35" s="132">
        <v>0.95000000000000007</v>
      </c>
      <c r="BG35" s="132">
        <v>0.93</v>
      </c>
      <c r="BH35" s="132">
        <v>0.91</v>
      </c>
      <c r="BI35" s="132">
        <v>0.91</v>
      </c>
      <c r="BJ35" s="132">
        <v>0.87</v>
      </c>
      <c r="BK35" s="132">
        <v>0.88</v>
      </c>
    </row>
    <row r="36" spans="2:63" ht="15.75" x14ac:dyDescent="0.3">
      <c r="B36" s="131" t="s">
        <v>182</v>
      </c>
      <c r="C36" s="132">
        <v>1.0900000000000001</v>
      </c>
      <c r="D36" s="132">
        <v>1.0900000000000001</v>
      </c>
      <c r="E36" s="132">
        <v>1.08</v>
      </c>
      <c r="F36" s="132">
        <v>1.07</v>
      </c>
      <c r="G36" s="132">
        <v>1.07</v>
      </c>
      <c r="H36" s="132">
        <v>1.08</v>
      </c>
      <c r="I36" s="132">
        <v>1.08</v>
      </c>
      <c r="J36" s="132">
        <v>1.0900000000000001</v>
      </c>
      <c r="K36" s="132">
        <v>1.1000000000000001</v>
      </c>
      <c r="L36" s="132">
        <v>1.1100000000000001</v>
      </c>
      <c r="M36" s="132">
        <v>1.1100000000000001</v>
      </c>
      <c r="N36" s="132">
        <v>1.1200000000000001</v>
      </c>
      <c r="O36" s="132">
        <v>1.1000000000000001</v>
      </c>
      <c r="P36" s="132">
        <v>1.1100000000000001</v>
      </c>
      <c r="Q36" s="132">
        <v>1.04</v>
      </c>
      <c r="R36" s="132">
        <v>1.06</v>
      </c>
      <c r="S36" s="132">
        <v>1</v>
      </c>
      <c r="T36" s="132">
        <v>1.03</v>
      </c>
      <c r="U36" s="132">
        <v>0.99</v>
      </c>
      <c r="V36" s="132">
        <v>0.97</v>
      </c>
      <c r="W36" s="132">
        <v>0.96</v>
      </c>
      <c r="X36" s="132">
        <v>0.93</v>
      </c>
      <c r="Y36" s="132">
        <v>0.91</v>
      </c>
      <c r="Z36" s="132">
        <v>0.92</v>
      </c>
      <c r="AA36" s="132">
        <v>0.92</v>
      </c>
      <c r="AB36" s="132">
        <v>1</v>
      </c>
      <c r="AC36" s="132">
        <v>0.96</v>
      </c>
      <c r="AD36" s="132">
        <v>0.98</v>
      </c>
      <c r="AE36" s="132">
        <v>1</v>
      </c>
      <c r="AF36" s="132">
        <v>1.02</v>
      </c>
      <c r="AG36" s="132">
        <v>1.04</v>
      </c>
      <c r="AH36" s="132">
        <v>1.06</v>
      </c>
      <c r="AI36" s="132">
        <v>1.0900000000000001</v>
      </c>
      <c r="AJ36" s="132">
        <v>1.1200000000000001</v>
      </c>
      <c r="AK36" s="132">
        <v>1.1400000000000001</v>
      </c>
      <c r="AL36" s="132">
        <v>1.17</v>
      </c>
      <c r="AM36" s="132">
        <v>1.19</v>
      </c>
      <c r="AN36" s="132">
        <v>1.19</v>
      </c>
      <c r="AO36" s="132">
        <v>1.19</v>
      </c>
      <c r="AP36" s="132">
        <v>1.18</v>
      </c>
      <c r="AQ36" s="132">
        <v>1.17</v>
      </c>
      <c r="AR36" s="132">
        <v>1.1400000000000001</v>
      </c>
      <c r="AS36" s="132">
        <v>1.1100000000000001</v>
      </c>
      <c r="AT36" s="132">
        <v>1.0900000000000001</v>
      </c>
      <c r="AU36" s="132">
        <v>1.07</v>
      </c>
      <c r="AV36" s="132">
        <v>1.03</v>
      </c>
      <c r="AW36" s="132">
        <v>1.02</v>
      </c>
      <c r="AX36" s="132">
        <v>0.99</v>
      </c>
      <c r="AY36" s="132">
        <v>0.97</v>
      </c>
      <c r="AZ36" s="132">
        <v>0.95000000000000007</v>
      </c>
      <c r="BA36" s="132">
        <v>0.93</v>
      </c>
      <c r="BB36" s="132">
        <v>0.92</v>
      </c>
      <c r="BC36" s="132">
        <v>0.9</v>
      </c>
      <c r="BD36" s="132">
        <v>0.89</v>
      </c>
      <c r="BE36" s="132">
        <v>0.88</v>
      </c>
      <c r="BF36" s="132">
        <v>0.87</v>
      </c>
      <c r="BG36" s="132">
        <v>0.86</v>
      </c>
      <c r="BH36" s="132">
        <v>0.83000000000000007</v>
      </c>
      <c r="BI36" s="132">
        <v>0.82000000000000006</v>
      </c>
      <c r="BJ36" s="132">
        <v>0.82000000000000006</v>
      </c>
      <c r="BK36" s="132">
        <v>0.81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1" max="1" width="11.5703125" style="85"/>
    <col min="2" max="2" width="22.140625" style="85" customWidth="1"/>
    <col min="3" max="6" width="11.5703125" style="85"/>
  </cols>
  <sheetData>
    <row r="1" spans="1:14" x14ac:dyDescent="0.25">
      <c r="A1" s="99" t="s">
        <v>3</v>
      </c>
    </row>
    <row r="3" spans="1:14" x14ac:dyDescent="0.25">
      <c r="G3" s="58"/>
      <c r="H3" s="58"/>
      <c r="I3" s="58"/>
      <c r="J3" s="58"/>
      <c r="K3" s="58"/>
    </row>
    <row r="7" spans="1:14" ht="15.75" thickBot="1" x14ac:dyDescent="0.3">
      <c r="G7" s="85"/>
      <c r="H7" s="85"/>
      <c r="I7" s="85"/>
      <c r="J7" s="85"/>
      <c r="K7" s="85"/>
      <c r="L7" s="85"/>
      <c r="M7" s="85"/>
      <c r="N7" s="85"/>
    </row>
    <row r="8" spans="1:14" ht="16.5" x14ac:dyDescent="0.25">
      <c r="B8" s="4" t="s">
        <v>333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</row>
    <row r="9" spans="1:14" ht="6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</row>
    <row r="10" spans="1:14" x14ac:dyDescent="0.25">
      <c r="G10" s="85"/>
      <c r="H10" s="85"/>
      <c r="I10" s="85"/>
      <c r="J10" s="85"/>
      <c r="K10" s="85"/>
      <c r="L10" s="85"/>
      <c r="M10" s="85"/>
      <c r="N10" s="85"/>
    </row>
    <row r="11" spans="1:14" x14ac:dyDescent="0.25">
      <c r="G11" s="59"/>
      <c r="H11" s="59"/>
      <c r="I11" s="59"/>
      <c r="J11" s="59"/>
      <c r="K11" s="59"/>
    </row>
    <row r="12" spans="1:14" x14ac:dyDescent="0.25">
      <c r="G12" s="59"/>
      <c r="H12" s="59"/>
      <c r="I12" s="59"/>
      <c r="J12" s="59"/>
      <c r="K12" s="59"/>
    </row>
    <row r="13" spans="1:14" x14ac:dyDescent="0.25">
      <c r="G13" s="59"/>
      <c r="H13" s="59"/>
      <c r="I13" s="59"/>
      <c r="J13" s="59"/>
      <c r="K13" s="59"/>
    </row>
    <row r="14" spans="1:14" x14ac:dyDescent="0.25">
      <c r="G14" s="59"/>
      <c r="H14" s="59"/>
      <c r="I14" s="59"/>
      <c r="J14" s="59"/>
      <c r="K14" s="59"/>
    </row>
    <row r="15" spans="1:14" x14ac:dyDescent="0.25">
      <c r="G15" s="59"/>
      <c r="H15" s="59"/>
      <c r="I15" s="59"/>
      <c r="J15" s="59"/>
      <c r="K15" s="59"/>
    </row>
    <row r="26" spans="2:10" ht="15.75" thickBot="1" x14ac:dyDescent="0.3">
      <c r="B26" s="10"/>
      <c r="C26" s="10"/>
      <c r="D26" s="10"/>
      <c r="E26" s="10"/>
      <c r="F26" s="10"/>
    </row>
    <row r="27" spans="2:10" ht="15.75" x14ac:dyDescent="0.3">
      <c r="B27" s="82" t="s">
        <v>288</v>
      </c>
      <c r="C27" s="82"/>
      <c r="D27" s="82"/>
      <c r="E27" s="82"/>
      <c r="F27" s="82"/>
    </row>
    <row r="30" spans="2:10" ht="15.75" x14ac:dyDescent="0.3">
      <c r="B30" s="151" t="s">
        <v>183</v>
      </c>
      <c r="C30" s="151">
        <v>5</v>
      </c>
      <c r="D30" s="151">
        <v>10</v>
      </c>
      <c r="E30" s="151">
        <v>15</v>
      </c>
      <c r="F30" s="151">
        <v>20</v>
      </c>
      <c r="G30" s="151">
        <v>30</v>
      </c>
      <c r="H30" s="151">
        <v>50</v>
      </c>
      <c r="I30" s="151">
        <v>70</v>
      </c>
      <c r="J30" s="151">
        <v>90</v>
      </c>
    </row>
    <row r="31" spans="2:10" ht="15.75" x14ac:dyDescent="0.3">
      <c r="B31" s="125" t="s">
        <v>112</v>
      </c>
      <c r="C31" s="129">
        <v>8373.2182110944559</v>
      </c>
      <c r="D31" s="129">
        <v>5304.7798721252102</v>
      </c>
      <c r="E31" s="129">
        <v>4061.7496399072284</v>
      </c>
      <c r="F31" s="129">
        <v>3360.7973400739211</v>
      </c>
      <c r="G31" s="129">
        <v>2573.2863030898293</v>
      </c>
      <c r="H31" s="129">
        <v>1838.2436411142171</v>
      </c>
      <c r="I31" s="129">
        <v>1472.9205417306887</v>
      </c>
      <c r="J31" s="129">
        <v>1248.2709098760176</v>
      </c>
    </row>
    <row r="32" spans="2:10" ht="15.75" x14ac:dyDescent="0.3">
      <c r="B32" s="125" t="s">
        <v>113</v>
      </c>
      <c r="C32" s="129">
        <v>6658.3279674956302</v>
      </c>
      <c r="D32" s="129">
        <v>4100.3371611497369</v>
      </c>
      <c r="E32" s="129">
        <v>3087.8648248067939</v>
      </c>
      <c r="F32" s="129">
        <v>2525.0730990094503</v>
      </c>
      <c r="G32" s="129">
        <v>1901.5715284034984</v>
      </c>
      <c r="H32" s="129">
        <v>1330.2944911909997</v>
      </c>
      <c r="I32" s="129">
        <v>1051.3402785106664</v>
      </c>
      <c r="J32" s="129">
        <v>881.8724254911989</v>
      </c>
    </row>
    <row r="33" spans="2:10" ht="15.75" x14ac:dyDescent="0.3">
      <c r="B33" s="125" t="s">
        <v>114</v>
      </c>
      <c r="C33" s="129">
        <v>8370.8013289348073</v>
      </c>
      <c r="D33" s="129">
        <v>5720.733612684211</v>
      </c>
      <c r="E33" s="129">
        <v>4578.7662020233129</v>
      </c>
      <c r="F33" s="129">
        <v>3909.6368174657714</v>
      </c>
      <c r="G33" s="129">
        <v>3129.1988290289983</v>
      </c>
      <c r="H33" s="129">
        <v>2363.7495755027635</v>
      </c>
      <c r="I33" s="129">
        <v>1964.9566687408594</v>
      </c>
      <c r="J33" s="129">
        <v>1711.6485357551951</v>
      </c>
    </row>
    <row r="34" spans="2:10" ht="15.75" x14ac:dyDescent="0.3">
      <c r="B34" s="125" t="s">
        <v>115</v>
      </c>
      <c r="C34" s="129">
        <v>6710.1754162950001</v>
      </c>
      <c r="D34" s="129">
        <v>3760.7330355372715</v>
      </c>
      <c r="E34" s="129">
        <v>2854.5026396272633</v>
      </c>
      <c r="F34" s="129">
        <v>2347.318967262333</v>
      </c>
      <c r="G34" s="129">
        <v>1781.6814234835008</v>
      </c>
      <c r="H34" s="129">
        <v>1258.8468634748224</v>
      </c>
      <c r="I34" s="129">
        <v>1001.3959667583601</v>
      </c>
      <c r="J34" s="129">
        <v>844.0877522519196</v>
      </c>
    </row>
    <row r="35" spans="2:10" ht="15.75" x14ac:dyDescent="0.3">
      <c r="B35" s="125" t="s">
        <v>184</v>
      </c>
      <c r="C35" s="129">
        <v>9770.0130048763422</v>
      </c>
      <c r="D35" s="129">
        <v>8045.9386842416234</v>
      </c>
      <c r="E35" s="129">
        <v>7182.1356413988078</v>
      </c>
      <c r="F35" s="129">
        <v>6626.104722508011</v>
      </c>
      <c r="G35" s="129">
        <v>5914.733477197924</v>
      </c>
      <c r="H35" s="129">
        <v>5126.1983073583651</v>
      </c>
      <c r="I35" s="129">
        <v>4665.143188925168</v>
      </c>
      <c r="J35" s="129">
        <v>4348.0411023767701</v>
      </c>
    </row>
    <row r="36" spans="2:10" ht="15.75" x14ac:dyDescent="0.3">
      <c r="B36" s="125" t="s">
        <v>185</v>
      </c>
      <c r="C36" s="129">
        <v>8094.0192129505758</v>
      </c>
      <c r="D36" s="129">
        <v>5809.6435827038376</v>
      </c>
      <c r="E36" s="129">
        <v>4785.268008269476</v>
      </c>
      <c r="F36" s="129">
        <v>4169.9874524696115</v>
      </c>
      <c r="G36" s="129">
        <v>3434.721470796499</v>
      </c>
      <c r="H36" s="129">
        <v>2690.0330478057526</v>
      </c>
      <c r="I36" s="129">
        <v>2290.0712601251689</v>
      </c>
      <c r="J36" s="129">
        <v>2030.6429153541883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1" max="1" width="11.5703125" style="85"/>
    <col min="2" max="2" width="22.140625" style="85" customWidth="1"/>
    <col min="3" max="10" width="11.5703125" style="85"/>
  </cols>
  <sheetData>
    <row r="1" spans="1:16" x14ac:dyDescent="0.25">
      <c r="A1" s="99" t="s">
        <v>3</v>
      </c>
    </row>
    <row r="3" spans="1:16" x14ac:dyDescent="0.25">
      <c r="K3" s="60"/>
    </row>
    <row r="7" spans="1:16" ht="15.75" thickBot="1" x14ac:dyDescent="0.3">
      <c r="K7" s="85"/>
      <c r="L7" s="85"/>
      <c r="M7" s="85"/>
      <c r="N7" s="85"/>
      <c r="O7" s="85"/>
      <c r="P7" s="85"/>
    </row>
    <row r="8" spans="1:16" ht="16.5" x14ac:dyDescent="0.25">
      <c r="B8" s="4" t="s">
        <v>210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</row>
    <row r="9" spans="1:16" ht="7.9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</row>
    <row r="10" spans="1:16" x14ac:dyDescent="0.25">
      <c r="K10" s="85"/>
      <c r="L10" s="85"/>
      <c r="M10" s="85"/>
      <c r="N10" s="85"/>
      <c r="O10" s="85"/>
      <c r="P10" s="85"/>
    </row>
    <row r="11" spans="1:16" x14ac:dyDescent="0.25">
      <c r="G11" s="61"/>
      <c r="H11" s="61"/>
      <c r="I11" s="61"/>
      <c r="J11" s="61"/>
      <c r="K11" s="61"/>
    </row>
    <row r="12" spans="1:16" x14ac:dyDescent="0.25">
      <c r="G12" s="61"/>
      <c r="H12" s="61"/>
      <c r="I12" s="61"/>
      <c r="J12" s="61"/>
    </row>
    <row r="13" spans="1:16" x14ac:dyDescent="0.25">
      <c r="G13" s="61"/>
      <c r="H13" s="61"/>
      <c r="I13" s="61"/>
      <c r="J13" s="61"/>
    </row>
    <row r="14" spans="1:16" x14ac:dyDescent="0.25">
      <c r="G14" s="61"/>
      <c r="H14" s="61"/>
      <c r="I14" s="61"/>
      <c r="J14" s="61"/>
    </row>
    <row r="15" spans="1:16" x14ac:dyDescent="0.25">
      <c r="G15" s="61"/>
      <c r="H15" s="61"/>
      <c r="I15" s="61"/>
      <c r="J15" s="61"/>
    </row>
    <row r="26" spans="2:10" ht="15.75" thickBot="1" x14ac:dyDescent="0.3">
      <c r="B26" s="10"/>
      <c r="C26" s="10"/>
      <c r="D26" s="10"/>
      <c r="E26" s="10"/>
      <c r="F26" s="10"/>
    </row>
    <row r="27" spans="2:10" ht="15.75" x14ac:dyDescent="0.3">
      <c r="B27" s="82" t="s">
        <v>288</v>
      </c>
      <c r="C27" s="82"/>
      <c r="D27" s="82"/>
      <c r="E27" s="82"/>
      <c r="F27" s="82"/>
    </row>
    <row r="30" spans="2:10" ht="15.75" x14ac:dyDescent="0.3">
      <c r="B30" s="121" t="s">
        <v>183</v>
      </c>
      <c r="C30" s="121">
        <v>5</v>
      </c>
      <c r="D30" s="121">
        <v>10</v>
      </c>
      <c r="E30" s="121">
        <v>15</v>
      </c>
      <c r="F30" s="121">
        <v>20</v>
      </c>
      <c r="G30" s="121">
        <v>30</v>
      </c>
      <c r="H30" s="121">
        <v>50</v>
      </c>
      <c r="I30" s="121">
        <v>70</v>
      </c>
      <c r="J30" s="121">
        <v>90</v>
      </c>
    </row>
    <row r="31" spans="2:10" ht="15.75" x14ac:dyDescent="0.3">
      <c r="B31" s="125" t="s">
        <v>112</v>
      </c>
      <c r="C31" s="129">
        <v>8413.7865330972163</v>
      </c>
      <c r="D31" s="129">
        <v>5126.8321453733433</v>
      </c>
      <c r="E31" s="129">
        <v>3837.0624523511874</v>
      </c>
      <c r="F31" s="129">
        <v>3123.9689459007259</v>
      </c>
      <c r="G31" s="129">
        <v>2338.0644430585107</v>
      </c>
      <c r="H31" s="129">
        <v>1622.9455055063645</v>
      </c>
      <c r="I31" s="129">
        <v>1276.0510507468987</v>
      </c>
      <c r="J31" s="129">
        <v>1066.261813316383</v>
      </c>
    </row>
    <row r="32" spans="2:10" ht="15.75" x14ac:dyDescent="0.3">
      <c r="B32" s="125" t="s">
        <v>113</v>
      </c>
      <c r="C32" s="129">
        <v>6481.4785444208346</v>
      </c>
      <c r="D32" s="129">
        <v>4057.8136585048915</v>
      </c>
      <c r="E32" s="129">
        <v>3085.4695392794215</v>
      </c>
      <c r="F32" s="129">
        <v>2540.4468400689871</v>
      </c>
      <c r="G32" s="129">
        <v>1931.6982002765549</v>
      </c>
      <c r="H32" s="129">
        <v>1367.8981036920452</v>
      </c>
      <c r="I32" s="129">
        <v>1089.749489668543</v>
      </c>
      <c r="J32" s="129">
        <v>919.5735070610765</v>
      </c>
    </row>
    <row r="33" spans="2:10" ht="15.75" x14ac:dyDescent="0.3">
      <c r="B33" s="125" t="s">
        <v>114</v>
      </c>
      <c r="C33" s="129">
        <v>8751.7923417114616</v>
      </c>
      <c r="D33" s="129">
        <v>5676.0570305613637</v>
      </c>
      <c r="E33" s="129">
        <v>4405.9990947488568</v>
      </c>
      <c r="F33" s="129">
        <v>3681.2600386590921</v>
      </c>
      <c r="G33" s="129">
        <v>2857.5520489904202</v>
      </c>
      <c r="H33" s="129">
        <v>2076.861723932223</v>
      </c>
      <c r="I33" s="129">
        <v>1683.1504763198532</v>
      </c>
      <c r="J33" s="129">
        <v>1438.6049450743033</v>
      </c>
    </row>
    <row r="34" spans="2:10" ht="15.75" x14ac:dyDescent="0.3">
      <c r="B34" s="125" t="s">
        <v>115</v>
      </c>
      <c r="C34" s="129">
        <v>1778.3892457697232</v>
      </c>
      <c r="D34" s="129">
        <v>1007.4245123557528</v>
      </c>
      <c r="E34" s="129">
        <v>774.02180501117755</v>
      </c>
      <c r="F34" s="129">
        <v>642.01180922247499</v>
      </c>
      <c r="G34" s="129">
        <v>493.26885867691698</v>
      </c>
      <c r="H34" s="129">
        <v>353.90118021553928</v>
      </c>
      <c r="I34" s="129">
        <v>284.37982836480614</v>
      </c>
      <c r="J34" s="129">
        <v>241.52099135593249</v>
      </c>
    </row>
    <row r="35" spans="2:10" ht="15.75" x14ac:dyDescent="0.3">
      <c r="B35" s="125" t="s">
        <v>184</v>
      </c>
      <c r="C35" s="129">
        <v>6974.3614186755531</v>
      </c>
      <c r="D35" s="129">
        <v>4865.207872857588</v>
      </c>
      <c r="E35" s="129">
        <v>3941.0458054012411</v>
      </c>
      <c r="F35" s="129">
        <v>3393.8946127358104</v>
      </c>
      <c r="G35" s="129">
        <v>2749.213286880632</v>
      </c>
      <c r="H35" s="129">
        <v>2108.3600027087673</v>
      </c>
      <c r="I35" s="129">
        <v>1770.2008020053217</v>
      </c>
      <c r="J35" s="129">
        <v>1553.515059228436</v>
      </c>
    </row>
    <row r="36" spans="2:10" ht="15.75" x14ac:dyDescent="0.3">
      <c r="B36" s="125" t="s">
        <v>185</v>
      </c>
      <c r="C36" s="129">
        <v>8886.0900910279033</v>
      </c>
      <c r="D36" s="129">
        <v>6154.7267177472622</v>
      </c>
      <c r="E36" s="129">
        <v>4964.8498829369018</v>
      </c>
      <c r="F36" s="129">
        <v>4262.9166013519562</v>
      </c>
      <c r="G36" s="129">
        <v>3438.7783503308351</v>
      </c>
      <c r="H36" s="129">
        <v>2623.3530605022124</v>
      </c>
      <c r="I36" s="129">
        <v>2194.978263509101</v>
      </c>
      <c r="J36" s="129">
        <v>1921.3195134409293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"/>
  <sheetViews>
    <sheetView showGridLines="0" zoomScale="90" zoomScaleNormal="90" workbookViewId="0">
      <selection activeCell="A4" sqref="A4"/>
    </sheetView>
  </sheetViews>
  <sheetFormatPr baseColWidth="10" defaultRowHeight="15" x14ac:dyDescent="0.25"/>
  <cols>
    <col min="1" max="1" width="11.5703125" style="85"/>
    <col min="2" max="2" width="22.140625" style="85" customWidth="1"/>
    <col min="3" max="10" width="11.5703125" style="85"/>
  </cols>
  <sheetData>
    <row r="1" spans="1:16" x14ac:dyDescent="0.25">
      <c r="A1" s="99" t="s">
        <v>3</v>
      </c>
    </row>
    <row r="3" spans="1:16" x14ac:dyDescent="0.25">
      <c r="K3" s="62"/>
    </row>
    <row r="7" spans="1:16" ht="15.75" thickBot="1" x14ac:dyDescent="0.3">
      <c r="K7" s="85"/>
      <c r="L7" s="85"/>
      <c r="M7" s="85"/>
      <c r="N7" s="85"/>
      <c r="O7" s="85"/>
      <c r="P7" s="85"/>
    </row>
    <row r="8" spans="1:16" ht="16.5" x14ac:dyDescent="0.25">
      <c r="B8" s="4" t="s">
        <v>209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</row>
    <row r="9" spans="1:16" ht="5.45" customHeight="1" thickBot="1" x14ac:dyDescent="0.35">
      <c r="B9" s="106"/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</row>
    <row r="10" spans="1:16" x14ac:dyDescent="0.25">
      <c r="K10" s="85"/>
      <c r="L10" s="85"/>
      <c r="M10" s="85"/>
      <c r="N10" s="85"/>
      <c r="O10" s="85"/>
      <c r="P10" s="85"/>
    </row>
    <row r="11" spans="1:16" x14ac:dyDescent="0.25">
      <c r="G11" s="61"/>
      <c r="H11" s="61"/>
      <c r="I11" s="61"/>
      <c r="J11" s="61"/>
    </row>
    <row r="12" spans="1:16" x14ac:dyDescent="0.25">
      <c r="G12" s="61"/>
      <c r="H12" s="61"/>
      <c r="I12" s="61"/>
      <c r="J12" s="61"/>
    </row>
    <row r="13" spans="1:16" x14ac:dyDescent="0.25">
      <c r="G13" s="61"/>
      <c r="H13" s="61"/>
      <c r="I13" s="61"/>
      <c r="J13" s="61"/>
    </row>
    <row r="14" spans="1:16" x14ac:dyDescent="0.25">
      <c r="G14" s="61"/>
      <c r="H14" s="61"/>
      <c r="I14" s="61"/>
      <c r="J14" s="61"/>
    </row>
    <row r="15" spans="1:16" x14ac:dyDescent="0.25">
      <c r="G15" s="61"/>
      <c r="H15" s="61"/>
      <c r="I15" s="61"/>
      <c r="J15" s="61"/>
    </row>
    <row r="26" spans="2:10" ht="15.75" thickBot="1" x14ac:dyDescent="0.3">
      <c r="B26" s="10"/>
      <c r="C26" s="10"/>
      <c r="D26" s="10"/>
      <c r="E26" s="10"/>
      <c r="F26" s="10"/>
      <c r="G26" s="10"/>
      <c r="H26" s="10"/>
    </row>
    <row r="27" spans="2:10" ht="15.75" x14ac:dyDescent="0.3">
      <c r="B27" s="82" t="s">
        <v>288</v>
      </c>
      <c r="C27" s="82"/>
      <c r="D27" s="82"/>
      <c r="E27" s="82"/>
      <c r="F27" s="82"/>
      <c r="G27" s="82"/>
      <c r="H27" s="82"/>
    </row>
    <row r="30" spans="2:10" ht="15.75" x14ac:dyDescent="0.3">
      <c r="B30" s="151" t="s">
        <v>183</v>
      </c>
      <c r="C30" s="151">
        <v>5</v>
      </c>
      <c r="D30" s="151">
        <v>10</v>
      </c>
      <c r="E30" s="151">
        <v>15</v>
      </c>
      <c r="F30" s="151">
        <v>20</v>
      </c>
      <c r="G30" s="151">
        <v>30</v>
      </c>
      <c r="H30" s="151">
        <v>50</v>
      </c>
      <c r="I30" s="151">
        <v>70</v>
      </c>
      <c r="J30" s="151">
        <v>90</v>
      </c>
    </row>
    <row r="31" spans="2:10" ht="15.75" x14ac:dyDescent="0.3">
      <c r="B31" s="125" t="s">
        <v>112</v>
      </c>
      <c r="C31" s="129">
        <v>8975.8828640469092</v>
      </c>
      <c r="D31" s="129">
        <v>5803.5468069734779</v>
      </c>
      <c r="E31" s="129">
        <v>4496.878333612337</v>
      </c>
      <c r="F31" s="129">
        <v>3752.4058692479857</v>
      </c>
      <c r="G31" s="129">
        <v>2907.5517461262293</v>
      </c>
      <c r="H31" s="129">
        <v>2108.4251734232002</v>
      </c>
      <c r="I31" s="129">
        <v>1706.1855972081382</v>
      </c>
      <c r="J31" s="129">
        <v>1456.6707976307907</v>
      </c>
    </row>
    <row r="32" spans="2:10" ht="15.75" x14ac:dyDescent="0.3">
      <c r="B32" s="125" t="s">
        <v>113</v>
      </c>
      <c r="C32" s="129">
        <v>7737.2398042818022</v>
      </c>
      <c r="D32" s="129">
        <v>4775.3914652635676</v>
      </c>
      <c r="E32" s="129">
        <v>3600.9264177698478</v>
      </c>
      <c r="F32" s="129">
        <v>2947.3512807360767</v>
      </c>
      <c r="G32" s="129">
        <v>2222.4764538051463</v>
      </c>
      <c r="H32" s="129">
        <v>1557.3494446569207</v>
      </c>
      <c r="I32" s="129">
        <v>1232.1163938259972</v>
      </c>
      <c r="J32" s="129">
        <v>1034.3448539554818</v>
      </c>
    </row>
    <row r="33" spans="2:10" ht="15.75" x14ac:dyDescent="0.3">
      <c r="B33" s="125" t="s">
        <v>114</v>
      </c>
      <c r="C33" s="129">
        <v>9332.5137235243274</v>
      </c>
      <c r="D33" s="129">
        <v>6597.6311242768379</v>
      </c>
      <c r="E33" s="129">
        <v>5386.2495783536551</v>
      </c>
      <c r="F33" s="129">
        <v>4664.2027798259996</v>
      </c>
      <c r="G33" s="129">
        <v>3807.815226854987</v>
      </c>
      <c r="H33" s="129">
        <v>2949.0424959250245</v>
      </c>
      <c r="I33" s="129">
        <v>2492.1294753096886</v>
      </c>
      <c r="J33" s="129">
        <v>2197.6761853987359</v>
      </c>
    </row>
    <row r="34" spans="2:10" ht="15.75" x14ac:dyDescent="0.3">
      <c r="B34" s="125" t="s">
        <v>115</v>
      </c>
      <c r="C34" s="129">
        <v>7602.2534529367476</v>
      </c>
      <c r="D34" s="129">
        <v>4275.9241790044643</v>
      </c>
      <c r="E34" s="129">
        <v>3258.7335516636144</v>
      </c>
      <c r="F34" s="129">
        <v>2687.4469407249403</v>
      </c>
      <c r="G34" s="129">
        <v>2048.1358292220916</v>
      </c>
      <c r="H34" s="129">
        <v>1454.521324528477</v>
      </c>
      <c r="I34" s="129">
        <v>1160.9521197975864</v>
      </c>
      <c r="J34" s="129">
        <v>981.04180507707838</v>
      </c>
    </row>
    <row r="35" spans="2:10" ht="15.75" x14ac:dyDescent="0.3">
      <c r="B35" s="125" t="s">
        <v>184</v>
      </c>
      <c r="C35" s="129">
        <v>11711.678235861282</v>
      </c>
      <c r="D35" s="129">
        <v>9714.2627526983815</v>
      </c>
      <c r="E35" s="129">
        <v>8707.7401191127392</v>
      </c>
      <c r="F35" s="129">
        <v>8057.504563223968</v>
      </c>
      <c r="G35" s="129">
        <v>7222.6433988137569</v>
      </c>
      <c r="H35" s="129">
        <v>6292.8549789406579</v>
      </c>
      <c r="I35" s="129">
        <v>5746.8062756126019</v>
      </c>
      <c r="J35" s="129">
        <v>5370.1015706968956</v>
      </c>
    </row>
    <row r="36" spans="2:10" ht="15.75" x14ac:dyDescent="0.3">
      <c r="B36" s="125" t="s">
        <v>185</v>
      </c>
      <c r="C36" s="129">
        <v>9364.0183723108457</v>
      </c>
      <c r="D36" s="129">
        <v>6830.2160850703604</v>
      </c>
      <c r="E36" s="129">
        <v>5679.0842428618053</v>
      </c>
      <c r="F36" s="129">
        <v>4982.0333444349217</v>
      </c>
      <c r="G36" s="129">
        <v>4142.3853522931431</v>
      </c>
      <c r="H36" s="129">
        <v>3282.9609227939272</v>
      </c>
      <c r="I36" s="129">
        <v>2816.7528119720073</v>
      </c>
      <c r="J36" s="129">
        <v>2512.2713825116148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8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67" x14ac:dyDescent="0.25">
      <c r="A1" s="99" t="s">
        <v>3</v>
      </c>
    </row>
    <row r="3" spans="1:67" x14ac:dyDescent="0.25">
      <c r="BL3" s="63"/>
      <c r="BM3" s="63"/>
      <c r="BN3" s="63"/>
      <c r="BO3" s="63"/>
    </row>
    <row r="4" spans="1:67" x14ac:dyDescent="0.25">
      <c r="BL4" s="64"/>
      <c r="BM4" s="64"/>
      <c r="BN4" s="63"/>
      <c r="BO4" s="63"/>
    </row>
    <row r="5" spans="1:67" x14ac:dyDescent="0.25">
      <c r="BN5" s="63"/>
      <c r="BO5" s="63"/>
    </row>
    <row r="6" spans="1:67" x14ac:dyDescent="0.25">
      <c r="BN6" s="63"/>
      <c r="BO6" s="63"/>
    </row>
    <row r="7" spans="1:67" ht="15.75" thickBot="1" x14ac:dyDescent="0.3">
      <c r="BN7" s="63"/>
      <c r="BO7" s="63"/>
    </row>
    <row r="8" spans="1:67" ht="16.5" x14ac:dyDescent="0.25">
      <c r="B8" s="4" t="s">
        <v>207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N8" s="63"/>
      <c r="BO8" s="63"/>
    </row>
    <row r="9" spans="1:67" ht="17.25" thickBot="1" x14ac:dyDescent="0.35">
      <c r="B9" s="106" t="s">
        <v>208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N9" s="63"/>
      <c r="BO9" s="63"/>
    </row>
    <row r="10" spans="1:67" ht="15.75" x14ac:dyDescent="0.3">
      <c r="BB10" s="70"/>
      <c r="BC10" s="48"/>
      <c r="BD10" s="48"/>
      <c r="BE10" s="48"/>
      <c r="BF10" s="48"/>
      <c r="BG10" s="48"/>
      <c r="BH10" s="48"/>
      <c r="BI10" s="48"/>
      <c r="BJ10" s="48"/>
      <c r="BN10" s="63"/>
      <c r="BO10" s="65"/>
    </row>
    <row r="11" spans="1:67" ht="15.75" x14ac:dyDescent="0.3">
      <c r="BN11" s="63"/>
      <c r="BO11" s="65"/>
    </row>
    <row r="12" spans="1:67" ht="15.75" x14ac:dyDescent="0.3">
      <c r="BN12" s="63"/>
      <c r="BO12" s="65"/>
    </row>
    <row r="13" spans="1:67" ht="15.75" x14ac:dyDescent="0.3">
      <c r="BL13" s="63"/>
      <c r="BM13" s="63"/>
      <c r="BN13" s="63"/>
      <c r="BO13" s="65"/>
    </row>
    <row r="14" spans="1:67" ht="15.75" x14ac:dyDescent="0.3">
      <c r="BL14" s="63"/>
      <c r="BM14" s="63"/>
      <c r="BN14" s="63"/>
      <c r="BO14" s="65"/>
    </row>
    <row r="15" spans="1:67" ht="15.75" x14ac:dyDescent="0.3">
      <c r="BL15" s="63"/>
      <c r="BM15" s="63"/>
      <c r="BN15" s="63"/>
      <c r="BO15" s="65"/>
    </row>
    <row r="16" spans="1:67" ht="15.75" x14ac:dyDescent="0.3">
      <c r="BL16" s="63"/>
      <c r="BM16" s="63"/>
      <c r="BN16" s="63"/>
      <c r="BO16" s="65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334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3" ht="15.75" x14ac:dyDescent="0.3">
      <c r="B31" s="125" t="s">
        <v>129</v>
      </c>
      <c r="C31" s="127">
        <v>0.47249936813726862</v>
      </c>
      <c r="D31" s="127">
        <v>0.46469760290726103</v>
      </c>
      <c r="E31" s="127">
        <v>0.45762342805530465</v>
      </c>
      <c r="F31" s="127">
        <v>0.44944354253739077</v>
      </c>
      <c r="G31" s="127">
        <v>0.44075391043791406</v>
      </c>
      <c r="H31" s="127">
        <v>0.43053988057373854</v>
      </c>
      <c r="I31" s="127">
        <v>0.42062716819224655</v>
      </c>
      <c r="J31" s="127">
        <v>0.41040912514100814</v>
      </c>
      <c r="K31" s="127">
        <v>0.39875682918597771</v>
      </c>
      <c r="L31" s="127">
        <v>0.38601624005283769</v>
      </c>
      <c r="M31" s="127">
        <v>0.37323537049838323</v>
      </c>
      <c r="N31" s="127">
        <v>0.36093266663653317</v>
      </c>
      <c r="O31" s="127">
        <v>0.34918857735241143</v>
      </c>
      <c r="P31" s="127">
        <v>0.33760948323043738</v>
      </c>
      <c r="Q31" s="127">
        <v>0.32522865920690597</v>
      </c>
      <c r="R31" s="127">
        <v>0.31299071771804604</v>
      </c>
      <c r="S31" s="127">
        <v>0.3017454116239518</v>
      </c>
      <c r="T31" s="127">
        <v>0.28655763866166534</v>
      </c>
      <c r="U31" s="127">
        <v>0.27233691636675644</v>
      </c>
      <c r="V31" s="127">
        <v>0.25824091587895792</v>
      </c>
      <c r="W31" s="127">
        <v>0.24395390488778307</v>
      </c>
      <c r="X31" s="127">
        <v>0.2297482653948866</v>
      </c>
      <c r="Y31" s="127">
        <v>0.21545778821058423</v>
      </c>
      <c r="Z31" s="127">
        <v>0.20054688205590662</v>
      </c>
      <c r="AA31" s="127">
        <v>0.18656033486140802</v>
      </c>
      <c r="AB31" s="127">
        <v>0.17176687290951087</v>
      </c>
      <c r="AC31" s="127">
        <v>0.15772638032954553</v>
      </c>
      <c r="AD31" s="127">
        <v>0.14420912022246588</v>
      </c>
      <c r="AE31" s="127">
        <v>0.13382893576494057</v>
      </c>
      <c r="AF31" s="127">
        <v>0.12386193062923116</v>
      </c>
      <c r="AG31" s="127">
        <v>0.11443128913262617</v>
      </c>
      <c r="AH31" s="127">
        <v>0.10586611692071055</v>
      </c>
      <c r="AI31" s="127">
        <v>9.7844704111235276E-2</v>
      </c>
      <c r="AJ31" s="127">
        <v>9.1035914769766746E-2</v>
      </c>
      <c r="AK31" s="127">
        <v>8.4836525687002062E-2</v>
      </c>
      <c r="AL31" s="127">
        <v>7.9089426257729106E-2</v>
      </c>
      <c r="AM31" s="127">
        <v>7.3475253200365076E-2</v>
      </c>
      <c r="AN31" s="127">
        <v>6.8122024590843946E-2</v>
      </c>
      <c r="AO31" s="127">
        <v>6.3400198664532864E-2</v>
      </c>
      <c r="AP31" s="127">
        <v>5.8503769820405636E-2</v>
      </c>
      <c r="AQ31" s="127">
        <v>5.3779080628036248E-2</v>
      </c>
      <c r="AR31" s="127">
        <v>4.9288147664743716E-2</v>
      </c>
      <c r="AS31" s="127">
        <v>4.5464253664099119E-2</v>
      </c>
      <c r="AT31" s="127">
        <v>3.9492196443358961E-2</v>
      </c>
      <c r="AU31" s="127">
        <v>3.3620097973228708E-2</v>
      </c>
      <c r="AV31" s="127">
        <v>2.7964333901995896E-2</v>
      </c>
      <c r="AW31" s="127">
        <v>2.2173162657653463E-2</v>
      </c>
      <c r="AX31" s="127">
        <v>1.713524356827802E-2</v>
      </c>
      <c r="AY31" s="127">
        <v>1.2899615605246273E-2</v>
      </c>
      <c r="AZ31" s="127">
        <v>9.0719036985406464E-3</v>
      </c>
      <c r="BA31" s="127">
        <v>6.2540654548497747E-3</v>
      </c>
      <c r="BB31" s="127">
        <v>3.8619370227706146E-3</v>
      </c>
      <c r="BC31" s="127">
        <v>2.1166863071660144E-3</v>
      </c>
      <c r="BD31" s="127">
        <v>8.8025373317687642E-4</v>
      </c>
      <c r="BE31" s="127">
        <v>2.808449989115033E-4</v>
      </c>
      <c r="BF31" s="127">
        <v>0</v>
      </c>
      <c r="BG31" s="127">
        <v>0</v>
      </c>
      <c r="BH31" s="127">
        <v>0</v>
      </c>
      <c r="BI31" s="127">
        <v>0</v>
      </c>
      <c r="BJ31" s="127">
        <v>0</v>
      </c>
      <c r="BK31" s="127">
        <v>0</v>
      </c>
    </row>
    <row r="32" spans="2:63" ht="15.75" x14ac:dyDescent="0.3">
      <c r="B32" s="125" t="s">
        <v>45</v>
      </c>
      <c r="C32" s="127">
        <v>0.14895386191448129</v>
      </c>
      <c r="D32" s="127">
        <v>0.15482368129968457</v>
      </c>
      <c r="E32" s="127">
        <v>0.16021011985560046</v>
      </c>
      <c r="F32" s="127">
        <v>0.16567904250104004</v>
      </c>
      <c r="G32" s="127">
        <v>0.17126012320547754</v>
      </c>
      <c r="H32" s="127">
        <v>0.17655742094206731</v>
      </c>
      <c r="I32" s="127">
        <v>0.18194809487835084</v>
      </c>
      <c r="J32" s="127">
        <v>0.18708382708988983</v>
      </c>
      <c r="K32" s="127">
        <v>0.19168650621935154</v>
      </c>
      <c r="L32" s="127">
        <v>0.19614201816508689</v>
      </c>
      <c r="M32" s="127">
        <v>0.20081629716926455</v>
      </c>
      <c r="N32" s="127">
        <v>0.20546982682468384</v>
      </c>
      <c r="O32" s="127">
        <v>0.20969542060144097</v>
      </c>
      <c r="P32" s="127">
        <v>0.21360850597549197</v>
      </c>
      <c r="Q32" s="127">
        <v>0.21693368158628046</v>
      </c>
      <c r="R32" s="127">
        <v>0.22032969469467342</v>
      </c>
      <c r="S32" s="127">
        <v>0.22260231246360704</v>
      </c>
      <c r="T32" s="127">
        <v>0.22663469445581053</v>
      </c>
      <c r="U32" s="127">
        <v>0.23062161395122319</v>
      </c>
      <c r="V32" s="127">
        <v>0.23440877316051001</v>
      </c>
      <c r="W32" s="127">
        <v>0.23828778215593727</v>
      </c>
      <c r="X32" s="127">
        <v>0.23779405182817498</v>
      </c>
      <c r="Y32" s="127">
        <v>0.23632377936134649</v>
      </c>
      <c r="Z32" s="127">
        <v>0.23413634252262641</v>
      </c>
      <c r="AA32" s="127">
        <v>0.230683335068888</v>
      </c>
      <c r="AB32" s="127">
        <v>0.22620681051284433</v>
      </c>
      <c r="AC32" s="127">
        <v>0.22178088903755713</v>
      </c>
      <c r="AD32" s="127">
        <v>0.21624463319363754</v>
      </c>
      <c r="AE32" s="127">
        <v>0.21060642802533414</v>
      </c>
      <c r="AF32" s="127">
        <v>0.20443794813636737</v>
      </c>
      <c r="AG32" s="127">
        <v>0.19801223845585866</v>
      </c>
      <c r="AH32" s="127">
        <v>0.19141226599343372</v>
      </c>
      <c r="AI32" s="127">
        <v>0.18455398479807647</v>
      </c>
      <c r="AJ32" s="127">
        <v>0.17702230251418177</v>
      </c>
      <c r="AK32" s="127">
        <v>0.16964013026931718</v>
      </c>
      <c r="AL32" s="127">
        <v>0.16214382753629</v>
      </c>
      <c r="AM32" s="127">
        <v>0.15451378321150983</v>
      </c>
      <c r="AN32" s="127">
        <v>0.14675457857700547</v>
      </c>
      <c r="AO32" s="127">
        <v>0.13938178075227498</v>
      </c>
      <c r="AP32" s="127">
        <v>0.13198734732108502</v>
      </c>
      <c r="AQ32" s="127">
        <v>0.1249680548055347</v>
      </c>
      <c r="AR32" s="127">
        <v>0.1171634165150405</v>
      </c>
      <c r="AS32" s="127">
        <v>0.1105165623992567</v>
      </c>
      <c r="AT32" s="127">
        <v>0.10170416091521481</v>
      </c>
      <c r="AU32" s="127">
        <v>9.3020355161381282E-2</v>
      </c>
      <c r="AV32" s="127">
        <v>8.3980795797629446E-2</v>
      </c>
      <c r="AW32" s="127">
        <v>7.4730136529790631E-2</v>
      </c>
      <c r="AX32" s="127">
        <v>6.5873618191468405E-2</v>
      </c>
      <c r="AY32" s="127">
        <v>5.8545328291797642E-2</v>
      </c>
      <c r="AZ32" s="127">
        <v>5.1421771620679804E-2</v>
      </c>
      <c r="BA32" s="127">
        <v>4.5554332234017135E-2</v>
      </c>
      <c r="BB32" s="127">
        <v>4.1720341849614685E-2</v>
      </c>
      <c r="BC32" s="127">
        <v>3.8335524396564291E-2</v>
      </c>
      <c r="BD32" s="127">
        <v>3.5109456935130297E-2</v>
      </c>
      <c r="BE32" s="127">
        <v>3.2802644916240326E-2</v>
      </c>
      <c r="BF32" s="127">
        <v>3.0741970966683217E-2</v>
      </c>
      <c r="BG32" s="127">
        <v>2.8974713424576571E-2</v>
      </c>
      <c r="BH32" s="127">
        <v>2.7457299389842621E-2</v>
      </c>
      <c r="BI32" s="127">
        <v>2.6096977196577036E-2</v>
      </c>
      <c r="BJ32" s="127">
        <v>2.4828111355140157E-2</v>
      </c>
      <c r="BK32" s="127">
        <v>2.3799901367263544E-2</v>
      </c>
    </row>
    <row r="33" spans="2:63" s="85" customFormat="1" ht="15.75" x14ac:dyDescent="0.3">
      <c r="B33" s="125" t="s">
        <v>172</v>
      </c>
      <c r="C33" s="127">
        <v>2.3961498497570836E-2</v>
      </c>
      <c r="D33" s="127">
        <v>2.4367181494164506E-2</v>
      </c>
      <c r="E33" s="127">
        <v>2.4707149308691726E-2</v>
      </c>
      <c r="F33" s="127">
        <v>2.5008186245725535E-2</v>
      </c>
      <c r="G33" s="127">
        <v>2.5509662698958133E-2</v>
      </c>
      <c r="H33" s="127">
        <v>2.6139440078249511E-2</v>
      </c>
      <c r="I33" s="127">
        <v>2.6545995581726919E-2</v>
      </c>
      <c r="J33" s="127">
        <v>2.698813264249517E-2</v>
      </c>
      <c r="K33" s="127">
        <v>2.7388385622203585E-2</v>
      </c>
      <c r="L33" s="127">
        <v>2.7755179886817662E-2</v>
      </c>
      <c r="M33" s="127">
        <v>2.8314296748339522E-2</v>
      </c>
      <c r="N33" s="127">
        <v>2.8330253218485129E-2</v>
      </c>
      <c r="O33" s="127">
        <v>2.8121426734892468E-2</v>
      </c>
      <c r="P33" s="127">
        <v>2.8078897836234986E-2</v>
      </c>
      <c r="Q33" s="127">
        <v>2.7866276845499523E-2</v>
      </c>
      <c r="R33" s="127">
        <v>2.7804447242334735E-2</v>
      </c>
      <c r="S33" s="127">
        <v>2.769317747122587E-2</v>
      </c>
      <c r="T33" s="127">
        <v>2.7927621223601776E-2</v>
      </c>
      <c r="U33" s="127">
        <v>2.8059441809471602E-2</v>
      </c>
      <c r="V33" s="127">
        <v>2.8138441377155012E-2</v>
      </c>
      <c r="W33" s="127">
        <v>2.8007818730946047E-2</v>
      </c>
      <c r="X33" s="127">
        <v>3.1458145295447881E-2</v>
      </c>
      <c r="Y33" s="127">
        <v>3.4752505223584362E-2</v>
      </c>
      <c r="Z33" s="127">
        <v>3.7940640211217791E-2</v>
      </c>
      <c r="AA33" s="127">
        <v>4.0729713699683603E-2</v>
      </c>
      <c r="AB33" s="127">
        <v>4.3157676780800229E-2</v>
      </c>
      <c r="AC33" s="127">
        <v>4.2660789979758827E-2</v>
      </c>
      <c r="AD33" s="127">
        <v>4.2167619533647373E-2</v>
      </c>
      <c r="AE33" s="127">
        <v>4.1439601895230258E-2</v>
      </c>
      <c r="AF33" s="127">
        <v>4.0465748786616768E-2</v>
      </c>
      <c r="AG33" s="127">
        <v>3.9396498448884529E-2</v>
      </c>
      <c r="AH33" s="127">
        <v>3.8110533118277272E-2</v>
      </c>
      <c r="AI33" s="127">
        <v>3.6808210473198946E-2</v>
      </c>
      <c r="AJ33" s="127">
        <v>3.5426914198125221E-2</v>
      </c>
      <c r="AK33" s="127">
        <v>3.4035358304826381E-2</v>
      </c>
      <c r="AL33" s="127">
        <v>3.261889065422513E-2</v>
      </c>
      <c r="AM33" s="127">
        <v>3.1162778732019964E-2</v>
      </c>
      <c r="AN33" s="127">
        <v>2.964450011059877E-2</v>
      </c>
      <c r="AO33" s="127">
        <v>2.7961497627474349E-2</v>
      </c>
      <c r="AP33" s="127">
        <v>2.6310453497747622E-2</v>
      </c>
      <c r="AQ33" s="127">
        <v>2.4721866843076208E-2</v>
      </c>
      <c r="AR33" s="127">
        <v>2.3362261820848926E-2</v>
      </c>
      <c r="AS33" s="127">
        <v>2.1945535009243448E-2</v>
      </c>
      <c r="AT33" s="127">
        <v>2.0453475441531529E-2</v>
      </c>
      <c r="AU33" s="127">
        <v>1.9122510038080645E-2</v>
      </c>
      <c r="AV33" s="127">
        <v>1.7838210228386792E-2</v>
      </c>
      <c r="AW33" s="127">
        <v>1.6724516004766252E-2</v>
      </c>
      <c r="AX33" s="127">
        <v>1.5980190021245403E-2</v>
      </c>
      <c r="AY33" s="127">
        <v>1.550613130616043E-2</v>
      </c>
      <c r="AZ33" s="127">
        <v>1.5180201615041279E-2</v>
      </c>
      <c r="BA33" s="127">
        <v>1.4997595739869344E-2</v>
      </c>
      <c r="BB33" s="127">
        <v>1.489975022959285E-2</v>
      </c>
      <c r="BC33" s="127">
        <v>1.4796990237112798E-2</v>
      </c>
      <c r="BD33" s="127">
        <v>1.4690452304826174E-2</v>
      </c>
      <c r="BE33" s="127">
        <v>1.4588465014556622E-2</v>
      </c>
      <c r="BF33" s="127">
        <v>1.4483113687805946E-2</v>
      </c>
      <c r="BG33" s="127">
        <v>1.4372178710930363E-2</v>
      </c>
      <c r="BH33" s="127">
        <v>1.4258543723806735E-2</v>
      </c>
      <c r="BI33" s="127">
        <v>1.4150337633545907E-2</v>
      </c>
      <c r="BJ33" s="127">
        <v>1.4039993996146104E-2</v>
      </c>
      <c r="BK33" s="127">
        <v>1.3934545561549777E-2</v>
      </c>
    </row>
    <row r="34" spans="2:63" s="85" customFormat="1" ht="15.75" x14ac:dyDescent="0.3">
      <c r="B34" s="125" t="s">
        <v>55</v>
      </c>
      <c r="C34" s="127">
        <v>0.28836918013327562</v>
      </c>
      <c r="D34" s="127">
        <v>0.28882013009402452</v>
      </c>
      <c r="E34" s="127">
        <v>0.28916418497375301</v>
      </c>
      <c r="F34" s="127">
        <v>0.29042578702024074</v>
      </c>
      <c r="G34" s="127">
        <v>0.29154386095872248</v>
      </c>
      <c r="H34" s="127">
        <v>0.29392932330721039</v>
      </c>
      <c r="I34" s="127">
        <v>0.2949101550091055</v>
      </c>
      <c r="J34" s="127">
        <v>0.29601945502598126</v>
      </c>
      <c r="K34" s="127">
        <v>0.29892910765972891</v>
      </c>
      <c r="L34" s="127">
        <v>0.30284060609667901</v>
      </c>
      <c r="M34" s="127">
        <v>0.30545238142518932</v>
      </c>
      <c r="N34" s="127">
        <v>0.306912162825561</v>
      </c>
      <c r="O34" s="127">
        <v>0.30851752735162413</v>
      </c>
      <c r="P34" s="127">
        <v>0.30844836957693167</v>
      </c>
      <c r="Q34" s="127">
        <v>0.3100177652843587</v>
      </c>
      <c r="R34" s="127">
        <v>0.31077992058880016</v>
      </c>
      <c r="S34" s="127">
        <v>0.31056589346214847</v>
      </c>
      <c r="T34" s="127">
        <v>0.31070737746254334</v>
      </c>
      <c r="U34" s="127">
        <v>0.31059532776041165</v>
      </c>
      <c r="V34" s="127">
        <v>0.31004612184207975</v>
      </c>
      <c r="W34" s="127">
        <v>0.30930613998036605</v>
      </c>
      <c r="X34" s="127">
        <v>0.29931913768059826</v>
      </c>
      <c r="Y34" s="127">
        <v>0.28905145484795147</v>
      </c>
      <c r="Z34" s="127">
        <v>0.27760786797401821</v>
      </c>
      <c r="AA34" s="127">
        <v>0.26659916606439049</v>
      </c>
      <c r="AB34" s="127">
        <v>0.25547364070309891</v>
      </c>
      <c r="AC34" s="127">
        <v>0.24619635135672266</v>
      </c>
      <c r="AD34" s="127">
        <v>0.23650487575042778</v>
      </c>
      <c r="AE34" s="127">
        <v>0.22630653750972451</v>
      </c>
      <c r="AF34" s="127">
        <v>0.21618111765324963</v>
      </c>
      <c r="AG34" s="127">
        <v>0.20527529397838587</v>
      </c>
      <c r="AH34" s="127">
        <v>0.19523523920091002</v>
      </c>
      <c r="AI34" s="127">
        <v>0.18504982399642983</v>
      </c>
      <c r="AJ34" s="127">
        <v>0.174194767720044</v>
      </c>
      <c r="AK34" s="127">
        <v>0.16366161667297133</v>
      </c>
      <c r="AL34" s="127">
        <v>0.15311135017647023</v>
      </c>
      <c r="AM34" s="127">
        <v>0.14222545117766666</v>
      </c>
      <c r="AN34" s="127">
        <v>0.13146665167436</v>
      </c>
      <c r="AO34" s="127">
        <v>0.12094032667888825</v>
      </c>
      <c r="AP34" s="127">
        <v>0.1103689291984911</v>
      </c>
      <c r="AQ34" s="127">
        <v>9.9956972027057917E-2</v>
      </c>
      <c r="AR34" s="127">
        <v>8.9524859278889604E-2</v>
      </c>
      <c r="AS34" s="127">
        <v>7.9426555082256003E-2</v>
      </c>
      <c r="AT34" s="127">
        <v>6.9261128190196544E-2</v>
      </c>
      <c r="AU34" s="127">
        <v>5.922628165805012E-2</v>
      </c>
      <c r="AV34" s="127">
        <v>4.915394858166211E-2</v>
      </c>
      <c r="AW34" s="127">
        <v>3.9264127268340984E-2</v>
      </c>
      <c r="AX34" s="127">
        <v>2.9515776795892745E-2</v>
      </c>
      <c r="AY34" s="127">
        <v>1.9979386712284695E-2</v>
      </c>
      <c r="AZ34" s="127">
        <v>1.0383905784425424E-2</v>
      </c>
      <c r="BA34" s="127">
        <v>1.0573840799751649E-3</v>
      </c>
      <c r="BB34" s="127">
        <v>9.44769015507108E-4</v>
      </c>
      <c r="BC34" s="127">
        <v>8.343091112798975E-4</v>
      </c>
      <c r="BD34" s="127">
        <v>7.169518344075865E-4</v>
      </c>
      <c r="BE34" s="127">
        <v>5.957145655700989E-4</v>
      </c>
      <c r="BF34" s="127">
        <v>4.8248466640866857E-4</v>
      </c>
      <c r="BG34" s="127">
        <v>3.5942390678484675E-4</v>
      </c>
      <c r="BH34" s="127">
        <v>2.5830999088814885E-4</v>
      </c>
      <c r="BI34" s="127">
        <v>1.6628184836779488E-4</v>
      </c>
      <c r="BJ34" s="127">
        <v>7.8523952980345157E-5</v>
      </c>
      <c r="BK34" s="127">
        <v>1.1923200925436372E-6</v>
      </c>
    </row>
    <row r="35" spans="2:63" s="85" customFormat="1" ht="15.75" x14ac:dyDescent="0.3">
      <c r="B35" s="125" t="s">
        <v>134</v>
      </c>
      <c r="C35" s="127">
        <v>2.1680908752717155E-2</v>
      </c>
      <c r="D35" s="127">
        <v>2.2749615498015106E-2</v>
      </c>
      <c r="E35" s="127">
        <v>2.3895607383349331E-2</v>
      </c>
      <c r="F35" s="127">
        <v>2.5107281011507103E-2</v>
      </c>
      <c r="G35" s="127">
        <v>2.6598444888599099E-2</v>
      </c>
      <c r="H35" s="127">
        <v>2.8330763097544585E-2</v>
      </c>
      <c r="I35" s="127">
        <v>3.0690753036115331E-2</v>
      </c>
      <c r="J35" s="127">
        <v>3.3438587387542046E-2</v>
      </c>
      <c r="K35" s="127">
        <v>3.6487888354357796E-2</v>
      </c>
      <c r="L35" s="127">
        <v>3.9860186894296247E-2</v>
      </c>
      <c r="M35" s="127">
        <v>4.3935714319818506E-2</v>
      </c>
      <c r="N35" s="127">
        <v>4.9191867732660079E-2</v>
      </c>
      <c r="O35" s="127">
        <v>5.4478767098556771E-2</v>
      </c>
      <c r="P35" s="127">
        <v>6.1116016694835081E-2</v>
      </c>
      <c r="Q35" s="127">
        <v>6.7563150353083287E-2</v>
      </c>
      <c r="R35" s="127">
        <v>7.4850050647512642E-2</v>
      </c>
      <c r="S35" s="127">
        <v>8.3359708949212047E-2</v>
      </c>
      <c r="T35" s="127">
        <v>9.2595456669664122E-2</v>
      </c>
      <c r="U35" s="127">
        <v>0.10137625049872412</v>
      </c>
      <c r="V35" s="127">
        <v>0.11065963978859809</v>
      </c>
      <c r="W35" s="127">
        <v>0.12043065781131262</v>
      </c>
      <c r="X35" s="127">
        <v>0.1395956249213634</v>
      </c>
      <c r="Y35" s="127">
        <v>0.15988363503858186</v>
      </c>
      <c r="Z35" s="127">
        <v>0.18198684715925073</v>
      </c>
      <c r="AA35" s="127">
        <v>0.20430512192732309</v>
      </c>
      <c r="AB35" s="127">
        <v>0.22812174875460464</v>
      </c>
      <c r="AC35" s="127">
        <v>0.25195907841831944</v>
      </c>
      <c r="AD35" s="127">
        <v>0.2764084011342558</v>
      </c>
      <c r="AE35" s="127">
        <v>0.29947088436596347</v>
      </c>
      <c r="AF35" s="127">
        <v>0.3225914837376237</v>
      </c>
      <c r="AG35" s="127">
        <v>0.34601327798276965</v>
      </c>
      <c r="AH35" s="127">
        <v>0.36785521327092502</v>
      </c>
      <c r="AI35" s="127">
        <v>0.38931288244233087</v>
      </c>
      <c r="AJ35" s="127">
        <v>0.41057366849861854</v>
      </c>
      <c r="AK35" s="127">
        <v>0.43104048057926342</v>
      </c>
      <c r="AL35" s="127">
        <v>0.45120349958365202</v>
      </c>
      <c r="AM35" s="127">
        <v>0.47112431407361288</v>
      </c>
      <c r="AN35" s="127">
        <v>0.49043382772852961</v>
      </c>
      <c r="AO35" s="127">
        <v>0.50887801249236897</v>
      </c>
      <c r="AP35" s="127">
        <v>0.52718576701237718</v>
      </c>
      <c r="AQ35" s="127">
        <v>0.5446297113878894</v>
      </c>
      <c r="AR35" s="127">
        <v>0.56188273506007225</v>
      </c>
      <c r="AS35" s="127">
        <v>0.57829024495052361</v>
      </c>
      <c r="AT35" s="127">
        <v>0.59635485888997541</v>
      </c>
      <c r="AU35" s="127">
        <v>0.61416746868089378</v>
      </c>
      <c r="AV35" s="127">
        <v>0.6317329397405006</v>
      </c>
      <c r="AW35" s="127">
        <v>0.6493455066674565</v>
      </c>
      <c r="AX35" s="127">
        <v>0.66620053547084768</v>
      </c>
      <c r="AY35" s="127">
        <v>0.68192042782851359</v>
      </c>
      <c r="AZ35" s="127">
        <v>0.69731430172046771</v>
      </c>
      <c r="BA35" s="127">
        <v>0.71162793540269487</v>
      </c>
      <c r="BB35" s="127">
        <v>0.71489638670038747</v>
      </c>
      <c r="BC35" s="127">
        <v>0.71767052323225988</v>
      </c>
      <c r="BD35" s="127">
        <v>0.72020047955051503</v>
      </c>
      <c r="BE35" s="127">
        <v>0.72208588406986318</v>
      </c>
      <c r="BF35" s="127">
        <v>0.72366460614533945</v>
      </c>
      <c r="BG35" s="127">
        <v>0.724950472557784</v>
      </c>
      <c r="BH35" s="127">
        <v>0.72611605386981792</v>
      </c>
      <c r="BI35" s="127">
        <v>0.72720262704463123</v>
      </c>
      <c r="BJ35" s="127">
        <v>0.72824263346603069</v>
      </c>
      <c r="BK35" s="127">
        <v>0.72936112443397483</v>
      </c>
    </row>
    <row r="36" spans="2:63" s="85" customFormat="1" ht="15.75" x14ac:dyDescent="0.3">
      <c r="B36" s="125" t="s">
        <v>186</v>
      </c>
      <c r="C36" s="127">
        <v>3.3389311690864662E-2</v>
      </c>
      <c r="D36" s="127">
        <v>3.3550772241246758E-2</v>
      </c>
      <c r="E36" s="127">
        <v>3.3566316959633156E-2</v>
      </c>
      <c r="F36" s="127">
        <v>3.3625228834927981E-2</v>
      </c>
      <c r="G36" s="127">
        <v>3.3748797316986011E-2</v>
      </c>
      <c r="H36" s="127">
        <v>3.4000642959254167E-2</v>
      </c>
      <c r="I36" s="127">
        <v>3.5198849862799593E-2</v>
      </c>
      <c r="J36" s="127">
        <v>3.6401132647293721E-2</v>
      </c>
      <c r="K36" s="127">
        <v>3.7450036255250327E-2</v>
      </c>
      <c r="L36" s="127">
        <v>3.8421094679680738E-2</v>
      </c>
      <c r="M36" s="127">
        <v>3.9673727137264143E-2</v>
      </c>
      <c r="N36" s="127">
        <v>4.0897709242806404E-2</v>
      </c>
      <c r="O36" s="127">
        <v>4.2047076509333224E-2</v>
      </c>
      <c r="P36" s="127">
        <v>4.3555351454210446E-2</v>
      </c>
      <c r="Q36" s="127">
        <v>4.5137093535044706E-2</v>
      </c>
      <c r="R36" s="127">
        <v>4.6350137703588527E-2</v>
      </c>
      <c r="S36" s="127">
        <v>4.7583163785730624E-2</v>
      </c>
      <c r="T36" s="127">
        <v>4.9580645101999984E-2</v>
      </c>
      <c r="U36" s="127">
        <v>5.1484138522773316E-2</v>
      </c>
      <c r="V36" s="127">
        <v>5.3466297266435536E-2</v>
      </c>
      <c r="W36" s="127">
        <v>5.5474922041108279E-2</v>
      </c>
      <c r="X36" s="127">
        <v>5.8068398326163076E-2</v>
      </c>
      <c r="Y36" s="127">
        <v>6.1040304757440149E-2</v>
      </c>
      <c r="Z36" s="127">
        <v>6.482109253181062E-2</v>
      </c>
      <c r="AA36" s="127">
        <v>6.869064578269124E-2</v>
      </c>
      <c r="AB36" s="127">
        <v>7.3368811812048448E-2</v>
      </c>
      <c r="AC36" s="127">
        <v>7.8146738568666718E-2</v>
      </c>
      <c r="AD36" s="127">
        <v>8.331402894155529E-2</v>
      </c>
      <c r="AE36" s="127">
        <v>8.7578547972353496E-2</v>
      </c>
      <c r="AF36" s="127">
        <v>9.2076458552047324E-2</v>
      </c>
      <c r="AG36" s="127">
        <v>9.6871402001475065E-2</v>
      </c>
      <c r="AH36" s="127">
        <v>0.10152063149574339</v>
      </c>
      <c r="AI36" s="127">
        <v>0.10643039417872859</v>
      </c>
      <c r="AJ36" s="127">
        <v>0.11174643229926361</v>
      </c>
      <c r="AK36" s="127">
        <v>0.11678588848661967</v>
      </c>
      <c r="AL36" s="127">
        <v>0.12183300579163343</v>
      </c>
      <c r="AM36" s="127">
        <v>0.1274984196048255</v>
      </c>
      <c r="AN36" s="127">
        <v>0.13357841731866218</v>
      </c>
      <c r="AO36" s="127">
        <v>0.13943818378446052</v>
      </c>
      <c r="AP36" s="127">
        <v>0.14564373314989354</v>
      </c>
      <c r="AQ36" s="127">
        <v>0.15194431430840549</v>
      </c>
      <c r="AR36" s="127">
        <v>0.15877857966040504</v>
      </c>
      <c r="AS36" s="127">
        <v>0.16435684889462104</v>
      </c>
      <c r="AT36" s="127">
        <v>0.17273418011972266</v>
      </c>
      <c r="AU36" s="127">
        <v>0.18084328648836548</v>
      </c>
      <c r="AV36" s="127">
        <v>0.18932977174982521</v>
      </c>
      <c r="AW36" s="127">
        <v>0.19776255087199215</v>
      </c>
      <c r="AX36" s="127">
        <v>0.2052946359522676</v>
      </c>
      <c r="AY36" s="127">
        <v>0.21114911025599739</v>
      </c>
      <c r="AZ36" s="127">
        <v>0.21662791556084526</v>
      </c>
      <c r="BA36" s="127">
        <v>0.22050868708859359</v>
      </c>
      <c r="BB36" s="127">
        <v>0.22367681518212723</v>
      </c>
      <c r="BC36" s="127">
        <v>0.22624596671561717</v>
      </c>
      <c r="BD36" s="127">
        <v>0.228402405641944</v>
      </c>
      <c r="BE36" s="127">
        <v>0.22964644643485824</v>
      </c>
      <c r="BF36" s="127">
        <v>0.2306278245337626</v>
      </c>
      <c r="BG36" s="127">
        <v>0.23134321139992423</v>
      </c>
      <c r="BH36" s="127">
        <v>0.23190979302564466</v>
      </c>
      <c r="BI36" s="127">
        <v>0.23238377627687809</v>
      </c>
      <c r="BJ36" s="127">
        <v>0.23281073722970261</v>
      </c>
      <c r="BK36" s="127">
        <v>0.23290323631711937</v>
      </c>
    </row>
    <row r="37" spans="2:63" s="85" customFormat="1" ht="15.75" x14ac:dyDescent="0.3">
      <c r="B37" s="125" t="s">
        <v>187</v>
      </c>
      <c r="C37" s="127">
        <v>1.114587087382176E-2</v>
      </c>
      <c r="D37" s="127">
        <v>1.0991016465603484E-2</v>
      </c>
      <c r="E37" s="127">
        <v>1.0833193463667717E-2</v>
      </c>
      <c r="F37" s="127">
        <v>1.0710931849167852E-2</v>
      </c>
      <c r="G37" s="127">
        <v>1.0585200493342821E-2</v>
      </c>
      <c r="H37" s="127">
        <v>1.0502529041935563E-2</v>
      </c>
      <c r="I37" s="127">
        <v>1.0078983439655295E-2</v>
      </c>
      <c r="J37" s="127">
        <v>9.659740065789877E-3</v>
      </c>
      <c r="K37" s="127">
        <v>9.3012467031300585E-3</v>
      </c>
      <c r="L37" s="127">
        <v>8.9646742246016226E-3</v>
      </c>
      <c r="M37" s="127">
        <v>8.5722127017408729E-3</v>
      </c>
      <c r="N37" s="127">
        <v>8.2655135192705523E-3</v>
      </c>
      <c r="O37" s="127">
        <v>7.9512043517409592E-3</v>
      </c>
      <c r="P37" s="127">
        <v>7.5833752318583995E-3</v>
      </c>
      <c r="Q37" s="127">
        <v>7.2533731888274403E-3</v>
      </c>
      <c r="R37" s="127">
        <v>6.8950314050446829E-3</v>
      </c>
      <c r="S37" s="127">
        <v>6.450332244124197E-3</v>
      </c>
      <c r="T37" s="127">
        <v>5.9965664247149646E-3</v>
      </c>
      <c r="U37" s="127">
        <v>5.5263110906396207E-3</v>
      </c>
      <c r="V37" s="127">
        <v>5.0398106862637893E-3</v>
      </c>
      <c r="W37" s="127">
        <v>4.5387743925465974E-3</v>
      </c>
      <c r="X37" s="127">
        <v>4.0163765533656783E-3</v>
      </c>
      <c r="Y37" s="127">
        <v>3.4905325605115072E-3</v>
      </c>
      <c r="Z37" s="127">
        <v>2.9603275451695892E-3</v>
      </c>
      <c r="AA37" s="127">
        <v>2.4316825956156858E-3</v>
      </c>
      <c r="AB37" s="127">
        <v>1.9044385270925012E-3</v>
      </c>
      <c r="AC37" s="127">
        <v>1.5297723094298149E-3</v>
      </c>
      <c r="AD37" s="127">
        <v>1.1513212240102692E-3</v>
      </c>
      <c r="AE37" s="127">
        <v>7.6906446645357723E-4</v>
      </c>
      <c r="AF37" s="127">
        <v>3.853125048641209E-4</v>
      </c>
      <c r="AG37" s="127">
        <v>-7.2384693762856073E-18</v>
      </c>
      <c r="AH37" s="127">
        <v>-7.3573911151879922E-18</v>
      </c>
      <c r="AI37" s="127">
        <v>-7.4712235517620598E-18</v>
      </c>
      <c r="AJ37" s="127">
        <v>-7.5638790291208062E-18</v>
      </c>
      <c r="AK37" s="127">
        <v>-7.6699221739046943E-18</v>
      </c>
      <c r="AL37" s="127">
        <v>-7.7722753191471851E-18</v>
      </c>
      <c r="AM37" s="127">
        <v>-7.8655683797360102E-18</v>
      </c>
      <c r="AN37" s="127">
        <v>-7.9512709332710762E-18</v>
      </c>
      <c r="AO37" s="127">
        <v>-8.0366620004453457E-18</v>
      </c>
      <c r="AP37" s="127">
        <v>-8.106524077962308E-18</v>
      </c>
      <c r="AQ37" s="127">
        <v>-8.1828716962585482E-18</v>
      </c>
      <c r="AR37" s="127">
        <v>-8.2553858494410821E-18</v>
      </c>
      <c r="AS37" s="127">
        <v>-8.3389728270562051E-18</v>
      </c>
      <c r="AT37" s="127">
        <v>-8.4064564189715647E-18</v>
      </c>
      <c r="AU37" s="127">
        <v>-8.4745696612078966E-18</v>
      </c>
      <c r="AV37" s="127">
        <v>-8.5342248069546221E-18</v>
      </c>
      <c r="AW37" s="127">
        <v>-8.5952718040448686E-18</v>
      </c>
      <c r="AX37" s="127">
        <v>-8.6620397707939275E-18</v>
      </c>
      <c r="AY37" s="127">
        <v>-8.739584271290465E-18</v>
      </c>
      <c r="AZ37" s="127">
        <v>-8.8145184472690348E-18</v>
      </c>
      <c r="BA37" s="127">
        <v>-8.9033049537447311E-18</v>
      </c>
      <c r="BB37" s="127">
        <v>-8.8900759684636748E-18</v>
      </c>
      <c r="BC37" s="127">
        <v>-8.880108273220078E-18</v>
      </c>
      <c r="BD37" s="127">
        <v>-8.8722689324986606E-18</v>
      </c>
      <c r="BE37" s="127">
        <v>-8.8699513786377768E-18</v>
      </c>
      <c r="BF37" s="127">
        <v>-8.869267461287134E-18</v>
      </c>
      <c r="BG37" s="127">
        <v>-8.8693878590551107E-18</v>
      </c>
      <c r="BH37" s="127">
        <v>-8.871312861754012E-18</v>
      </c>
      <c r="BI37" s="127">
        <v>-8.8736945270710157E-18</v>
      </c>
      <c r="BJ37" s="127">
        <v>-8.8757029292315869E-18</v>
      </c>
      <c r="BK37" s="127">
        <v>-8.8923255072849524E-18</v>
      </c>
    </row>
    <row r="38" spans="2:63" s="85" customFormat="1" x14ac:dyDescent="0.25"/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7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65" x14ac:dyDescent="0.25">
      <c r="A1" s="99" t="s">
        <v>3</v>
      </c>
    </row>
    <row r="4" spans="1:65" x14ac:dyDescent="0.25">
      <c r="BM4" s="66"/>
    </row>
    <row r="5" spans="1:65" ht="15.75" x14ac:dyDescent="0.3">
      <c r="BM5" s="68"/>
    </row>
    <row r="6" spans="1:65" ht="15.75" x14ac:dyDescent="0.3">
      <c r="BM6" s="68"/>
    </row>
    <row r="7" spans="1:65" ht="16.5" thickBot="1" x14ac:dyDescent="0.35">
      <c r="BM7" s="68"/>
    </row>
    <row r="8" spans="1:65" ht="16.5" x14ac:dyDescent="0.25">
      <c r="B8" s="4" t="s">
        <v>205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M8" s="66"/>
    </row>
    <row r="9" spans="1:65" ht="17.25" thickBot="1" x14ac:dyDescent="0.35">
      <c r="B9" s="106" t="s">
        <v>206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</row>
    <row r="10" spans="1:65" ht="15.75" x14ac:dyDescent="0.3">
      <c r="BB10" s="70"/>
      <c r="BC10" s="48"/>
      <c r="BD10" s="48"/>
      <c r="BE10" s="48"/>
      <c r="BF10" s="48"/>
      <c r="BG10" s="48"/>
      <c r="BH10" s="48"/>
      <c r="BI10" s="48"/>
      <c r="BJ10" s="48"/>
      <c r="BL10" s="67"/>
      <c r="BM10" s="66"/>
    </row>
    <row r="11" spans="1:65" ht="15.75" x14ac:dyDescent="0.3">
      <c r="BL11" s="67"/>
      <c r="BM11" s="66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3" ht="15.75" x14ac:dyDescent="0.3">
      <c r="B30" s="165"/>
      <c r="C30" s="165">
        <v>2000</v>
      </c>
      <c r="D30" s="165">
        <v>2001</v>
      </c>
      <c r="E30" s="165">
        <v>2002</v>
      </c>
      <c r="F30" s="165">
        <v>2003</v>
      </c>
      <c r="G30" s="165">
        <v>2004</v>
      </c>
      <c r="H30" s="165">
        <v>2005</v>
      </c>
      <c r="I30" s="165">
        <v>2006</v>
      </c>
      <c r="J30" s="165">
        <v>2007</v>
      </c>
      <c r="K30" s="165">
        <v>2008</v>
      </c>
      <c r="L30" s="165">
        <v>2009</v>
      </c>
      <c r="M30" s="165">
        <v>2010</v>
      </c>
      <c r="N30" s="165">
        <v>2011</v>
      </c>
      <c r="O30" s="165">
        <v>2012</v>
      </c>
      <c r="P30" s="165">
        <v>2013</v>
      </c>
      <c r="Q30" s="165">
        <v>2014</v>
      </c>
      <c r="R30" s="165">
        <v>2015</v>
      </c>
      <c r="S30" s="165">
        <v>2016</v>
      </c>
      <c r="T30" s="165">
        <v>2017</v>
      </c>
      <c r="U30" s="165">
        <v>2018</v>
      </c>
      <c r="V30" s="165">
        <v>2019</v>
      </c>
      <c r="W30" s="165">
        <v>2020</v>
      </c>
      <c r="X30" s="165">
        <v>2021</v>
      </c>
      <c r="Y30" s="165">
        <v>2022</v>
      </c>
      <c r="Z30" s="165">
        <v>2023</v>
      </c>
      <c r="AA30" s="165">
        <v>2024</v>
      </c>
      <c r="AB30" s="165">
        <v>2025</v>
      </c>
      <c r="AC30" s="165">
        <v>2026</v>
      </c>
      <c r="AD30" s="165">
        <v>2027</v>
      </c>
      <c r="AE30" s="165">
        <v>2028</v>
      </c>
      <c r="AF30" s="165">
        <v>2029</v>
      </c>
      <c r="AG30" s="165">
        <v>2030</v>
      </c>
      <c r="AH30" s="165">
        <v>2031</v>
      </c>
      <c r="AI30" s="165">
        <v>2032</v>
      </c>
      <c r="AJ30" s="165">
        <v>2033</v>
      </c>
      <c r="AK30" s="165">
        <v>2034</v>
      </c>
      <c r="AL30" s="165">
        <v>2035</v>
      </c>
      <c r="AM30" s="165">
        <v>2036</v>
      </c>
      <c r="AN30" s="165">
        <v>2037</v>
      </c>
      <c r="AO30" s="165">
        <v>2038</v>
      </c>
      <c r="AP30" s="165">
        <v>2039</v>
      </c>
      <c r="AQ30" s="165">
        <v>2040</v>
      </c>
      <c r="AR30" s="165">
        <v>2041</v>
      </c>
      <c r="AS30" s="165">
        <v>2042</v>
      </c>
      <c r="AT30" s="165">
        <v>2043</v>
      </c>
      <c r="AU30" s="165">
        <v>2044</v>
      </c>
      <c r="AV30" s="165">
        <v>2045</v>
      </c>
      <c r="AW30" s="165">
        <v>2046</v>
      </c>
      <c r="AX30" s="165">
        <v>2047</v>
      </c>
      <c r="AY30" s="165">
        <v>2048</v>
      </c>
      <c r="AZ30" s="165">
        <v>2049</v>
      </c>
      <c r="BA30" s="165">
        <v>2050</v>
      </c>
      <c r="BB30" s="165">
        <v>2051</v>
      </c>
      <c r="BC30" s="165">
        <v>2052</v>
      </c>
      <c r="BD30" s="165">
        <v>2053</v>
      </c>
      <c r="BE30" s="165">
        <v>2054</v>
      </c>
      <c r="BF30" s="165">
        <v>2055</v>
      </c>
      <c r="BG30" s="165">
        <v>2056</v>
      </c>
      <c r="BH30" s="165">
        <v>2057</v>
      </c>
      <c r="BI30" s="165">
        <v>2058</v>
      </c>
      <c r="BJ30" s="165">
        <v>2059</v>
      </c>
      <c r="BK30" s="165">
        <v>2060</v>
      </c>
    </row>
    <row r="31" spans="2:63" ht="15.75" x14ac:dyDescent="0.3">
      <c r="B31" s="125" t="s">
        <v>160</v>
      </c>
      <c r="C31" s="128">
        <v>7.1199999999999999E-2</v>
      </c>
      <c r="D31" s="128">
        <v>0.18240000000000001</v>
      </c>
      <c r="E31" s="128">
        <v>0.31280000000000002</v>
      </c>
      <c r="F31" s="128">
        <v>0.44700000000000001</v>
      </c>
      <c r="G31" s="128">
        <v>0.58080000000000009</v>
      </c>
      <c r="H31" s="128">
        <v>0.71730000000000005</v>
      </c>
      <c r="I31" s="128">
        <v>0.87</v>
      </c>
      <c r="J31" s="128">
        <v>1.073</v>
      </c>
      <c r="K31" s="128">
        <v>1.3703000000000001</v>
      </c>
      <c r="L31" s="128">
        <v>1.7458000000000002</v>
      </c>
      <c r="M31" s="128">
        <v>2.1421000000000001</v>
      </c>
      <c r="N31" s="128">
        <v>2.6044999999999998</v>
      </c>
      <c r="O31" s="128">
        <v>3.1120000000000001</v>
      </c>
      <c r="P31" s="128">
        <v>3.5531000000000001</v>
      </c>
      <c r="Q31" s="128">
        <v>4.0023</v>
      </c>
      <c r="R31" s="128">
        <v>4.4515000000000002</v>
      </c>
      <c r="S31" s="128">
        <v>4.8665000000000003</v>
      </c>
      <c r="T31" s="128">
        <v>5.305200000000001</v>
      </c>
      <c r="U31" s="128">
        <v>5.6593</v>
      </c>
      <c r="V31" s="128">
        <v>6.0447000000000006</v>
      </c>
      <c r="W31" s="128">
        <v>6.4204000000000008</v>
      </c>
      <c r="X31" s="128">
        <v>6.8331</v>
      </c>
      <c r="Y31" s="128">
        <v>7.2544000000000004</v>
      </c>
      <c r="Z31" s="128">
        <v>7.682900000000001</v>
      </c>
      <c r="AA31" s="128">
        <v>8.1468000000000007</v>
      </c>
      <c r="AB31" s="128">
        <v>8.5963999999999992</v>
      </c>
      <c r="AC31" s="128">
        <v>9.0530000000000008</v>
      </c>
      <c r="AD31" s="128">
        <v>9.5396000000000001</v>
      </c>
      <c r="AE31" s="128">
        <v>10.060900000000002</v>
      </c>
      <c r="AF31" s="128">
        <v>10.588900000000001</v>
      </c>
      <c r="AG31" s="128">
        <v>11.120700000000001</v>
      </c>
      <c r="AH31" s="128">
        <v>11.661400000000002</v>
      </c>
      <c r="AI31" s="128">
        <v>12.207000000000001</v>
      </c>
      <c r="AJ31" s="128">
        <v>12.783900000000001</v>
      </c>
      <c r="AK31" s="128">
        <v>13.3355</v>
      </c>
      <c r="AL31" s="128">
        <v>13.952500000000001</v>
      </c>
      <c r="AM31" s="128">
        <v>14.508300000000002</v>
      </c>
      <c r="AN31" s="128">
        <v>15.0692</v>
      </c>
      <c r="AO31" s="128">
        <v>15.583900000000002</v>
      </c>
      <c r="AP31" s="128">
        <v>16.188099999999999</v>
      </c>
      <c r="AQ31" s="128">
        <v>16.760900000000003</v>
      </c>
      <c r="AR31" s="128">
        <v>17.3218</v>
      </c>
      <c r="AS31" s="128">
        <v>17.855600000000003</v>
      </c>
      <c r="AT31" s="128">
        <v>18.375799999999998</v>
      </c>
      <c r="AU31" s="128">
        <v>18.907900000000001</v>
      </c>
      <c r="AV31" s="128">
        <v>19.465600000000002</v>
      </c>
      <c r="AW31" s="128">
        <v>19.942300000000003</v>
      </c>
      <c r="AX31" s="128">
        <v>20.453900000000001</v>
      </c>
      <c r="AY31" s="128">
        <v>20.956</v>
      </c>
      <c r="AZ31" s="128">
        <v>21.4404</v>
      </c>
      <c r="BA31" s="128">
        <v>21.9437</v>
      </c>
      <c r="BB31" s="128">
        <v>22.413300000000003</v>
      </c>
      <c r="BC31" s="128">
        <v>22.940200000000001</v>
      </c>
      <c r="BD31" s="128">
        <v>23.419300000000003</v>
      </c>
      <c r="BE31" s="128">
        <v>23.8782</v>
      </c>
      <c r="BF31" s="128">
        <v>24.333600000000001</v>
      </c>
      <c r="BG31" s="128">
        <v>24.821999999999999</v>
      </c>
      <c r="BH31" s="128">
        <v>25.267900000000001</v>
      </c>
      <c r="BI31" s="128">
        <v>25.757600000000004</v>
      </c>
      <c r="BJ31" s="128">
        <v>26.168600000000001</v>
      </c>
      <c r="BK31" s="128">
        <v>26.537500000000001</v>
      </c>
    </row>
    <row r="32" spans="2:63" ht="15.75" x14ac:dyDescent="0.3">
      <c r="B32" s="171" t="s">
        <v>162</v>
      </c>
      <c r="C32" s="178">
        <v>9.0900000000000009E-2</v>
      </c>
      <c r="D32" s="178">
        <v>0.18630000000000002</v>
      </c>
      <c r="E32" s="178">
        <v>0.27329999999999999</v>
      </c>
      <c r="F32" s="178">
        <v>0.37840000000000001</v>
      </c>
      <c r="G32" s="178">
        <v>0.51560000000000006</v>
      </c>
      <c r="H32" s="178">
        <v>0.66850000000000009</v>
      </c>
      <c r="I32" s="178">
        <v>0.94000000000000017</v>
      </c>
      <c r="J32" s="178">
        <v>1.4301000000000001</v>
      </c>
      <c r="K32" s="178">
        <v>2.1568000000000001</v>
      </c>
      <c r="L32" s="178">
        <v>3.2622</v>
      </c>
      <c r="M32" s="178">
        <v>4.6209000000000007</v>
      </c>
      <c r="N32" s="178">
        <v>6.2629999999999999</v>
      </c>
      <c r="O32" s="178">
        <v>7.9018000000000006</v>
      </c>
      <c r="P32" s="178">
        <v>9.4318999999999988</v>
      </c>
      <c r="Q32" s="178">
        <v>11.093200000000001</v>
      </c>
      <c r="R32" s="178">
        <v>12.7165</v>
      </c>
      <c r="S32" s="178">
        <v>14.305000000000001</v>
      </c>
      <c r="T32" s="178">
        <v>15.893799999999999</v>
      </c>
      <c r="U32" s="178">
        <v>17.3323</v>
      </c>
      <c r="V32" s="178">
        <v>18.9739</v>
      </c>
      <c r="W32" s="178">
        <v>20.603200000000001</v>
      </c>
      <c r="X32" s="178">
        <v>22.322600000000001</v>
      </c>
      <c r="Y32" s="178">
        <v>24.029600000000002</v>
      </c>
      <c r="Z32" s="178">
        <v>25.835100000000001</v>
      </c>
      <c r="AA32" s="178">
        <v>27.670100000000001</v>
      </c>
      <c r="AB32" s="178">
        <v>29.608599999999999</v>
      </c>
      <c r="AC32" s="178">
        <v>31.528800000000004</v>
      </c>
      <c r="AD32" s="178">
        <v>33.478699999999996</v>
      </c>
      <c r="AE32" s="178">
        <v>35.430900000000001</v>
      </c>
      <c r="AF32" s="178">
        <v>37.433399999999999</v>
      </c>
      <c r="AG32" s="178">
        <v>39.498100000000001</v>
      </c>
      <c r="AH32" s="178">
        <v>41.558700000000002</v>
      </c>
      <c r="AI32" s="178">
        <v>43.589900000000007</v>
      </c>
      <c r="AJ32" s="178">
        <v>45.655000000000008</v>
      </c>
      <c r="AK32" s="178">
        <v>47.745800000000003</v>
      </c>
      <c r="AL32" s="178">
        <v>49.792700000000004</v>
      </c>
      <c r="AM32" s="178">
        <v>51.791200000000003</v>
      </c>
      <c r="AN32" s="178">
        <v>53.742899999999999</v>
      </c>
      <c r="AO32" s="178">
        <v>55.623199999999997</v>
      </c>
      <c r="AP32" s="178">
        <v>57.417700000000004</v>
      </c>
      <c r="AQ32" s="178">
        <v>59.336400000000005</v>
      </c>
      <c r="AR32" s="178">
        <v>61.127700000000004</v>
      </c>
      <c r="AS32" s="178">
        <v>62.9373</v>
      </c>
      <c r="AT32" s="178">
        <v>64.793900000000008</v>
      </c>
      <c r="AU32" s="178">
        <v>66.565799999999996</v>
      </c>
      <c r="AV32" s="178">
        <v>68.24839999999999</v>
      </c>
      <c r="AW32" s="178">
        <v>70.133099999999999</v>
      </c>
      <c r="AX32" s="178">
        <v>72.053100000000001</v>
      </c>
      <c r="AY32" s="178">
        <v>73.84620000000001</v>
      </c>
      <c r="AZ32" s="178">
        <v>75.6815</v>
      </c>
      <c r="BA32" s="178">
        <v>77.528300000000002</v>
      </c>
      <c r="BB32" s="178">
        <v>79.438199999999995</v>
      </c>
      <c r="BC32" s="178">
        <v>81.2029</v>
      </c>
      <c r="BD32" s="178">
        <v>83.074799999999996</v>
      </c>
      <c r="BE32" s="178">
        <v>84.892400000000009</v>
      </c>
      <c r="BF32" s="178">
        <v>86.599100000000007</v>
      </c>
      <c r="BG32" s="178">
        <v>88.281300000000002</v>
      </c>
      <c r="BH32" s="178">
        <v>90.035600000000002</v>
      </c>
      <c r="BI32" s="178">
        <v>91.814700000000016</v>
      </c>
      <c r="BJ32" s="178">
        <v>93.567100000000011</v>
      </c>
      <c r="BK32" s="178">
        <v>94.982500000000002</v>
      </c>
    </row>
    <row r="33" spans="2:64" ht="15.75" x14ac:dyDescent="0.3">
      <c r="B33" s="125" t="s">
        <v>169</v>
      </c>
      <c r="C33" s="128">
        <v>0.16210000000000002</v>
      </c>
      <c r="D33" s="128">
        <v>0.36870000000000003</v>
      </c>
      <c r="E33" s="128">
        <v>0.58610000000000007</v>
      </c>
      <c r="F33" s="128">
        <v>0.82540000000000002</v>
      </c>
      <c r="G33" s="128">
        <v>1.0964</v>
      </c>
      <c r="H33" s="128">
        <v>1.3858000000000001</v>
      </c>
      <c r="I33" s="128">
        <v>1.81</v>
      </c>
      <c r="J33" s="128">
        <v>2.5030999999999999</v>
      </c>
      <c r="K33" s="128">
        <v>3.5270999999999999</v>
      </c>
      <c r="L33" s="128">
        <v>5.008</v>
      </c>
      <c r="M33" s="128">
        <v>6.7630000000000008</v>
      </c>
      <c r="N33" s="128">
        <v>8.8674999999999997</v>
      </c>
      <c r="O33" s="128">
        <v>11.0138</v>
      </c>
      <c r="P33" s="128">
        <v>12.984999999999999</v>
      </c>
      <c r="Q33" s="128">
        <v>15.095500000000001</v>
      </c>
      <c r="R33" s="128">
        <v>17.167999999999999</v>
      </c>
      <c r="S33" s="128">
        <v>19.171500000000002</v>
      </c>
      <c r="T33" s="128">
        <v>21.198999999999998</v>
      </c>
      <c r="U33" s="128">
        <v>22.991599999999998</v>
      </c>
      <c r="V33" s="128">
        <v>25.018599999999999</v>
      </c>
      <c r="W33" s="128">
        <v>27.023600000000002</v>
      </c>
      <c r="X33" s="128">
        <v>29.155700000000003</v>
      </c>
      <c r="Y33" s="128">
        <v>31.284000000000002</v>
      </c>
      <c r="Z33" s="128">
        <v>33.518000000000001</v>
      </c>
      <c r="AA33" s="128">
        <v>35.816900000000004</v>
      </c>
      <c r="AB33" s="128">
        <v>38.204999999999998</v>
      </c>
      <c r="AC33" s="128">
        <v>40.581800000000001</v>
      </c>
      <c r="AD33" s="128">
        <v>43.018299999999996</v>
      </c>
      <c r="AE33" s="128">
        <v>45.491800000000005</v>
      </c>
      <c r="AF33" s="128">
        <v>48.022300000000001</v>
      </c>
      <c r="AG33" s="128">
        <v>50.6188</v>
      </c>
      <c r="AH33" s="128">
        <v>53.220100000000002</v>
      </c>
      <c r="AI33" s="128">
        <v>55.796900000000008</v>
      </c>
      <c r="AJ33" s="128">
        <v>58.438900000000011</v>
      </c>
      <c r="AK33" s="128">
        <v>61.081299999999999</v>
      </c>
      <c r="AL33" s="128">
        <v>63.745200000000004</v>
      </c>
      <c r="AM33" s="128">
        <v>66.299500000000009</v>
      </c>
      <c r="AN33" s="128">
        <v>68.812100000000001</v>
      </c>
      <c r="AO33" s="128">
        <v>71.207099999999997</v>
      </c>
      <c r="AP33" s="128">
        <v>73.605800000000002</v>
      </c>
      <c r="AQ33" s="128">
        <v>76.097300000000004</v>
      </c>
      <c r="AR33" s="128">
        <v>78.4495</v>
      </c>
      <c r="AS33" s="128">
        <v>80.792900000000003</v>
      </c>
      <c r="AT33" s="128">
        <v>83.169700000000006</v>
      </c>
      <c r="AU33" s="128">
        <v>85.473699999999994</v>
      </c>
      <c r="AV33" s="128">
        <v>87.713999999999999</v>
      </c>
      <c r="AW33" s="128">
        <v>90.075400000000002</v>
      </c>
      <c r="AX33" s="128">
        <v>92.507000000000005</v>
      </c>
      <c r="AY33" s="128">
        <v>94.802200000000013</v>
      </c>
      <c r="AZ33" s="128">
        <v>97.121899999999997</v>
      </c>
      <c r="BA33" s="128">
        <v>99.472000000000008</v>
      </c>
      <c r="BB33" s="128">
        <v>101.8515</v>
      </c>
      <c r="BC33" s="128">
        <v>104.1431</v>
      </c>
      <c r="BD33" s="128">
        <v>106.4941</v>
      </c>
      <c r="BE33" s="128">
        <v>108.7706</v>
      </c>
      <c r="BF33" s="128">
        <v>110.93270000000001</v>
      </c>
      <c r="BG33" s="128">
        <v>113.1033</v>
      </c>
      <c r="BH33" s="128">
        <v>115.3035</v>
      </c>
      <c r="BI33" s="128">
        <v>117.57230000000001</v>
      </c>
      <c r="BJ33" s="128">
        <v>119.73570000000001</v>
      </c>
      <c r="BK33" s="128">
        <v>121.52000000000001</v>
      </c>
    </row>
    <row r="34" spans="2:64" ht="15.75" x14ac:dyDescent="0.3">
      <c r="B34" s="125" t="s">
        <v>371</v>
      </c>
      <c r="C34" s="127">
        <v>4.279727871615556E-4</v>
      </c>
      <c r="D34" s="127">
        <v>9.6400952662086025E-4</v>
      </c>
      <c r="E34" s="127">
        <v>1.5177343936326111E-3</v>
      </c>
      <c r="F34" s="127">
        <v>2.1154393240025732E-3</v>
      </c>
      <c r="G34" s="127">
        <v>2.7783042917249915E-3</v>
      </c>
      <c r="H34" s="127">
        <v>3.4734284478251348E-3</v>
      </c>
      <c r="I34" s="127">
        <v>4.4830598542980778E-3</v>
      </c>
      <c r="J34" s="127">
        <v>6.1239134035438979E-3</v>
      </c>
      <c r="K34" s="127">
        <v>8.5239836881629942E-3</v>
      </c>
      <c r="L34" s="127">
        <v>1.1967396491459489E-2</v>
      </c>
      <c r="M34" s="127">
        <v>1.595691844370143E-2</v>
      </c>
      <c r="N34" s="127">
        <v>2.0627513741983357E-2</v>
      </c>
      <c r="O34" s="127">
        <v>2.527663314824186E-2</v>
      </c>
      <c r="P34" s="127">
        <v>2.9346648899721019E-2</v>
      </c>
      <c r="Q34" s="127">
        <v>3.3625187471752548E-2</v>
      </c>
      <c r="R34" s="127">
        <v>3.768433617465794E-2</v>
      </c>
      <c r="S34" s="127">
        <v>4.1498684462588628E-2</v>
      </c>
      <c r="T34" s="127">
        <v>4.5274332684655375E-2</v>
      </c>
      <c r="U34" s="127">
        <v>4.8570943288127541E-2</v>
      </c>
      <c r="V34" s="127">
        <v>5.2211517311528198E-2</v>
      </c>
      <c r="W34" s="127">
        <v>5.5727690807372644E-2</v>
      </c>
      <c r="X34" s="127">
        <v>5.9428961623326657E-2</v>
      </c>
      <c r="Y34" s="127">
        <v>6.3048085955315344E-2</v>
      </c>
      <c r="Z34" s="127">
        <v>6.6807984349415442E-2</v>
      </c>
      <c r="AA34" s="127">
        <v>7.0623794983186466E-2</v>
      </c>
      <c r="AB34" s="127">
        <v>7.4546254189751179E-2</v>
      </c>
      <c r="AC34" s="127">
        <v>7.8382237649888761E-2</v>
      </c>
      <c r="AD34" s="127">
        <v>8.2271038130556792E-2</v>
      </c>
      <c r="AE34" s="127">
        <v>8.616675761581527E-2</v>
      </c>
      <c r="AF34" s="127">
        <v>9.0106103204636509E-2</v>
      </c>
      <c r="AG34" s="127">
        <v>9.4113596055687865E-2</v>
      </c>
      <c r="AH34" s="127">
        <v>9.8084914984939875E-2</v>
      </c>
      <c r="AI34" s="127">
        <v>0.10197722528313047</v>
      </c>
      <c r="AJ34" s="127">
        <v>0.10596916464117412</v>
      </c>
      <c r="AK34" s="127">
        <v>0.10995703881987717</v>
      </c>
      <c r="AL34" s="127">
        <v>0.11398724319646084</v>
      </c>
      <c r="AM34" s="127">
        <v>0.11783328721271699</v>
      </c>
      <c r="AN34" s="127">
        <v>0.12162550773697382</v>
      </c>
      <c r="AO34" s="127">
        <v>0.12522963805560272</v>
      </c>
      <c r="AP34" s="127">
        <v>0.12885154355836811</v>
      </c>
      <c r="AQ34" s="127">
        <v>0.13263890365611802</v>
      </c>
      <c r="AR34" s="127">
        <v>0.13617440016052887</v>
      </c>
      <c r="AS34" s="127">
        <v>0.13968983710353258</v>
      </c>
      <c r="AT34" s="127">
        <v>0.14325882710610785</v>
      </c>
      <c r="AU34" s="127">
        <v>0.14670083301938847</v>
      </c>
      <c r="AV34" s="127">
        <v>0.15002622046605721</v>
      </c>
      <c r="AW34" s="127">
        <v>0.15354286550028587</v>
      </c>
      <c r="AX34" s="127">
        <v>0.15716493866274142</v>
      </c>
      <c r="AY34" s="127">
        <v>0.16054803187583491</v>
      </c>
      <c r="AZ34" s="127">
        <v>0.16396766294094356</v>
      </c>
      <c r="BA34" s="127">
        <v>0.16743207750298095</v>
      </c>
      <c r="BB34" s="127">
        <v>0.17093884406763674</v>
      </c>
      <c r="BC34" s="127">
        <v>0.17429288299026408</v>
      </c>
      <c r="BD34" s="127">
        <v>0.17774054384609786</v>
      </c>
      <c r="BE34" s="127">
        <v>0.18106232075103909</v>
      </c>
      <c r="BF34" s="127">
        <v>0.18418853087776743</v>
      </c>
      <c r="BG34" s="127">
        <v>0.18732665337034046</v>
      </c>
      <c r="BH34" s="127">
        <v>0.1905138546292883</v>
      </c>
      <c r="BI34" s="127">
        <v>0.19381335860094448</v>
      </c>
      <c r="BJ34" s="127">
        <v>0.19693216237766545</v>
      </c>
      <c r="BK34" s="127">
        <v>0.19959001268132395</v>
      </c>
    </row>
    <row r="35" spans="2:64" x14ac:dyDescent="0.25">
      <c r="BL35" s="85"/>
    </row>
    <row r="36" spans="2:64" x14ac:dyDescent="0.25">
      <c r="BL36" s="85"/>
    </row>
    <row r="37" spans="2:64" x14ac:dyDescent="0.25">
      <c r="BL37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4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1" max="1" width="11.5703125" style="85"/>
    <col min="2" max="2" width="25.5703125" style="85" customWidth="1"/>
    <col min="3" max="3" width="11.5703125" style="85"/>
  </cols>
  <sheetData>
    <row r="1" spans="1:7" x14ac:dyDescent="0.25">
      <c r="A1" s="99" t="s">
        <v>3</v>
      </c>
    </row>
    <row r="3" spans="1:7" x14ac:dyDescent="0.25">
      <c r="D3" s="69"/>
      <c r="E3" s="69"/>
    </row>
    <row r="4" spans="1:7" x14ac:dyDescent="0.25">
      <c r="D4" s="69"/>
      <c r="E4" s="69"/>
    </row>
    <row r="5" spans="1:7" ht="15.75" x14ac:dyDescent="0.3">
      <c r="D5" s="71"/>
      <c r="E5" s="69"/>
    </row>
    <row r="6" spans="1:7" ht="15.75" x14ac:dyDescent="0.3">
      <c r="E6" s="71"/>
    </row>
    <row r="7" spans="1:7" ht="15.75" thickBot="1" x14ac:dyDescent="0.3">
      <c r="D7" s="85"/>
      <c r="E7" s="85"/>
      <c r="F7" s="85"/>
      <c r="G7" s="85"/>
    </row>
    <row r="8" spans="1:7" ht="16.5" x14ac:dyDescent="0.25">
      <c r="B8" s="4" t="s">
        <v>203</v>
      </c>
      <c r="C8" s="4"/>
      <c r="D8" s="4"/>
      <c r="E8" s="4"/>
      <c r="F8" s="4"/>
      <c r="G8" s="4"/>
    </row>
    <row r="9" spans="1:7" ht="17.25" thickBot="1" x14ac:dyDescent="0.35">
      <c r="B9" s="106" t="s">
        <v>204</v>
      </c>
      <c r="C9" s="106"/>
      <c r="D9" s="106"/>
      <c r="E9" s="106"/>
      <c r="F9" s="106"/>
      <c r="G9" s="106"/>
    </row>
    <row r="10" spans="1:7" x14ac:dyDescent="0.25">
      <c r="D10" s="85"/>
      <c r="E10" s="85"/>
      <c r="F10" s="85"/>
      <c r="G10" s="85"/>
    </row>
    <row r="11" spans="1:7" x14ac:dyDescent="0.25">
      <c r="E11" s="73"/>
    </row>
    <row r="12" spans="1:7" x14ac:dyDescent="0.25">
      <c r="E12" s="73"/>
    </row>
    <row r="13" spans="1:7" x14ac:dyDescent="0.25">
      <c r="E13" s="73"/>
    </row>
    <row r="14" spans="1:7" x14ac:dyDescent="0.25">
      <c r="E14" s="73"/>
    </row>
    <row r="15" spans="1:7" x14ac:dyDescent="0.25">
      <c r="E15" s="73"/>
    </row>
    <row r="16" spans="1:7" x14ac:dyDescent="0.25">
      <c r="E16" s="73"/>
    </row>
    <row r="17" spans="2:7" x14ac:dyDescent="0.25">
      <c r="E17" s="73"/>
    </row>
    <row r="18" spans="2:7" x14ac:dyDescent="0.25">
      <c r="E18" s="73"/>
    </row>
    <row r="19" spans="2:7" x14ac:dyDescent="0.25">
      <c r="E19" s="72"/>
    </row>
    <row r="20" spans="2:7" x14ac:dyDescent="0.25">
      <c r="E20" s="69"/>
    </row>
    <row r="21" spans="2:7" x14ac:dyDescent="0.25">
      <c r="D21" s="69"/>
      <c r="E21" s="72"/>
    </row>
    <row r="26" spans="2:7" ht="15.75" thickBot="1" x14ac:dyDescent="0.3">
      <c r="B26" s="10"/>
      <c r="C26" s="10"/>
    </row>
    <row r="27" spans="2:7" ht="17.25" x14ac:dyDescent="0.3">
      <c r="B27" s="82" t="s">
        <v>248</v>
      </c>
      <c r="C27" s="82"/>
      <c r="D27" s="4"/>
      <c r="E27" s="4"/>
      <c r="F27" s="4"/>
      <c r="G27" s="4"/>
    </row>
    <row r="30" spans="2:7" ht="15.75" x14ac:dyDescent="0.3">
      <c r="B30" s="125" t="s">
        <v>188</v>
      </c>
      <c r="C30" s="127">
        <v>0.50267699111209851</v>
      </c>
    </row>
    <row r="31" spans="2:7" ht="15.75" x14ac:dyDescent="0.3">
      <c r="B31" s="125" t="s">
        <v>189</v>
      </c>
      <c r="C31" s="127">
        <v>9.5088620501158294E-2</v>
      </c>
    </row>
    <row r="32" spans="2:7" ht="15.75" x14ac:dyDescent="0.3">
      <c r="B32" s="125" t="s">
        <v>190</v>
      </c>
      <c r="C32" s="127">
        <v>0.70237195520974938</v>
      </c>
    </row>
    <row r="33" spans="2:3" ht="15.75" x14ac:dyDescent="0.3">
      <c r="B33" s="125" t="s">
        <v>191</v>
      </c>
      <c r="C33" s="127">
        <v>-0.54427736466368182</v>
      </c>
    </row>
    <row r="34" spans="2:3" ht="15.75" x14ac:dyDescent="0.3">
      <c r="B34" s="125" t="s">
        <v>192</v>
      </c>
      <c r="C34" s="127">
        <v>0.23987478561228115</v>
      </c>
    </row>
    <row r="35" spans="2:3" ht="15.75" x14ac:dyDescent="0.3">
      <c r="B35" s="125" t="s">
        <v>193</v>
      </c>
      <c r="C35" s="127">
        <v>0.21161200386964496</v>
      </c>
    </row>
    <row r="36" spans="2:3" ht="15.75" x14ac:dyDescent="0.3">
      <c r="B36" s="125" t="s">
        <v>194</v>
      </c>
      <c r="C36" s="129">
        <v>2.909340089142296</v>
      </c>
    </row>
    <row r="37" spans="2:3" ht="15.75" x14ac:dyDescent="0.3">
      <c r="B37" s="125" t="s">
        <v>195</v>
      </c>
      <c r="C37" s="127">
        <v>0.45575295252728831</v>
      </c>
    </row>
    <row r="38" spans="2:3" ht="15.75" x14ac:dyDescent="0.3">
      <c r="B38" s="125" t="s">
        <v>196</v>
      </c>
      <c r="C38" s="127">
        <v>8.4347273025204617E-2</v>
      </c>
    </row>
    <row r="39" spans="2:3" ht="15.75" x14ac:dyDescent="0.3">
      <c r="B39" s="125" t="s">
        <v>197</v>
      </c>
      <c r="C39" s="127">
        <v>0.24510158109291647</v>
      </c>
    </row>
    <row r="40" spans="2:3" ht="15.75" x14ac:dyDescent="0.3">
      <c r="B40" s="125" t="s">
        <v>198</v>
      </c>
      <c r="C40" s="127">
        <v>-0.91917682071114248</v>
      </c>
    </row>
    <row r="41" spans="2:3" ht="15.75" x14ac:dyDescent="0.3">
      <c r="B41" s="125" t="s">
        <v>199</v>
      </c>
      <c r="C41" s="127">
        <v>-0.36798814470646712</v>
      </c>
    </row>
    <row r="42" spans="2:3" ht="15.75" x14ac:dyDescent="0.3">
      <c r="B42" s="125" t="s">
        <v>200</v>
      </c>
      <c r="C42" s="127">
        <v>0.42903444518559519</v>
      </c>
    </row>
    <row r="43" spans="2:3" ht="15.75" x14ac:dyDescent="0.3">
      <c r="B43" s="125" t="s">
        <v>201</v>
      </c>
      <c r="C43" s="127">
        <v>1.0377343332633973</v>
      </c>
    </row>
    <row r="44" spans="2:3" ht="15.75" x14ac:dyDescent="0.3">
      <c r="B44" s="125" t="s">
        <v>202</v>
      </c>
      <c r="C44" s="127">
        <v>-3.263491536704155E-2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5"/>
  <sheetViews>
    <sheetView showGridLines="0" zoomScale="90" zoomScaleNormal="90" workbookViewId="0">
      <selection activeCell="A3" sqref="A3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66" x14ac:dyDescent="0.25">
      <c r="A1" s="99" t="s">
        <v>3</v>
      </c>
    </row>
    <row r="6" spans="1:66" x14ac:dyDescent="0.25">
      <c r="BL6" s="74"/>
      <c r="BM6" s="74"/>
      <c r="BN6" s="74"/>
    </row>
    <row r="7" spans="1:66" ht="15.75" thickBot="1" x14ac:dyDescent="0.3">
      <c r="BN7" s="74"/>
    </row>
    <row r="8" spans="1:66" ht="16.5" x14ac:dyDescent="0.25">
      <c r="B8" s="4" t="s">
        <v>211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N8" s="74"/>
    </row>
    <row r="9" spans="1:66" ht="17.25" thickBot="1" x14ac:dyDescent="0.35">
      <c r="B9" s="106" t="s">
        <v>212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N9" s="74"/>
    </row>
    <row r="10" spans="1:66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N10" s="74"/>
    </row>
    <row r="11" spans="1:66" x14ac:dyDescent="0.25">
      <c r="BN11" s="74"/>
    </row>
    <row r="12" spans="1:66" x14ac:dyDescent="0.25">
      <c r="BN12" s="74"/>
    </row>
    <row r="13" spans="1:66" ht="15.75" x14ac:dyDescent="0.3">
      <c r="BL13" s="74"/>
      <c r="BM13" s="76"/>
      <c r="BN13" s="75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29" spans="2:63" x14ac:dyDescent="0.25">
      <c r="B29" s="185"/>
      <c r="C29" s="185"/>
      <c r="D29" s="185"/>
      <c r="E29" s="185"/>
      <c r="F29" s="185"/>
      <c r="G29" s="185"/>
      <c r="H29" s="185"/>
      <c r="I29" s="185"/>
      <c r="J29" s="185"/>
      <c r="K29" s="185"/>
      <c r="L29" s="185"/>
      <c r="M29" s="185"/>
      <c r="N29" s="185"/>
      <c r="O29" s="185"/>
      <c r="P29" s="185"/>
      <c r="Q29" s="185"/>
      <c r="R29" s="185"/>
      <c r="S29" s="185"/>
      <c r="T29" s="185"/>
      <c r="U29" s="185"/>
      <c r="V29" s="185"/>
      <c r="W29" s="185"/>
      <c r="X29" s="185"/>
      <c r="Y29" s="185"/>
      <c r="Z29" s="185"/>
      <c r="AA29" s="185"/>
      <c r="AB29" s="185"/>
      <c r="AC29" s="185"/>
      <c r="AD29" s="185"/>
      <c r="AE29" s="185"/>
      <c r="AF29" s="185"/>
      <c r="AG29" s="185"/>
      <c r="AH29" s="185"/>
      <c r="AI29" s="185"/>
      <c r="AJ29" s="185"/>
      <c r="AK29" s="185"/>
      <c r="AL29" s="185"/>
      <c r="AM29" s="185"/>
      <c r="AN29" s="185"/>
      <c r="AO29" s="185"/>
      <c r="AP29" s="185"/>
      <c r="AQ29" s="185"/>
      <c r="AR29" s="185"/>
      <c r="AS29" s="185"/>
      <c r="AT29" s="185"/>
      <c r="AU29" s="185"/>
      <c r="AV29" s="185"/>
      <c r="AW29" s="185"/>
      <c r="AX29" s="185"/>
      <c r="AY29" s="185"/>
      <c r="AZ29" s="185"/>
      <c r="BA29" s="185"/>
      <c r="BB29" s="185"/>
      <c r="BC29" s="185"/>
      <c r="BD29" s="185"/>
      <c r="BE29" s="185"/>
      <c r="BF29" s="185"/>
      <c r="BG29" s="185"/>
      <c r="BH29" s="185"/>
      <c r="BI29" s="185"/>
      <c r="BJ29" s="185"/>
      <c r="BK29" s="185"/>
    </row>
    <row r="30" spans="2:63" ht="15.75" x14ac:dyDescent="0.3">
      <c r="B30" s="186"/>
      <c r="C30" s="186">
        <v>2000</v>
      </c>
      <c r="D30" s="186">
        <v>2001</v>
      </c>
      <c r="E30" s="186">
        <v>2002</v>
      </c>
      <c r="F30" s="186">
        <v>2003</v>
      </c>
      <c r="G30" s="186">
        <v>2004</v>
      </c>
      <c r="H30" s="186">
        <v>2005</v>
      </c>
      <c r="I30" s="186">
        <v>2006</v>
      </c>
      <c r="J30" s="186">
        <v>2007</v>
      </c>
      <c r="K30" s="186">
        <v>2008</v>
      </c>
      <c r="L30" s="186">
        <v>2009</v>
      </c>
      <c r="M30" s="186">
        <v>2010</v>
      </c>
      <c r="N30" s="186">
        <v>2011</v>
      </c>
      <c r="O30" s="186">
        <v>2012</v>
      </c>
      <c r="P30" s="186">
        <v>2013</v>
      </c>
      <c r="Q30" s="186">
        <v>2014</v>
      </c>
      <c r="R30" s="186">
        <v>2015</v>
      </c>
      <c r="S30" s="186">
        <v>2016</v>
      </c>
      <c r="T30" s="186">
        <v>2017</v>
      </c>
      <c r="U30" s="186">
        <v>2018</v>
      </c>
      <c r="V30" s="186">
        <v>2019</v>
      </c>
      <c r="W30" s="186">
        <v>2020</v>
      </c>
      <c r="X30" s="186">
        <v>2021</v>
      </c>
      <c r="Y30" s="186">
        <v>2022</v>
      </c>
      <c r="Z30" s="186">
        <v>2023</v>
      </c>
      <c r="AA30" s="186">
        <v>2024</v>
      </c>
      <c r="AB30" s="186">
        <v>2025</v>
      </c>
      <c r="AC30" s="186">
        <v>2026</v>
      </c>
      <c r="AD30" s="186">
        <v>2027</v>
      </c>
      <c r="AE30" s="186">
        <v>2028</v>
      </c>
      <c r="AF30" s="186">
        <v>2029</v>
      </c>
      <c r="AG30" s="186">
        <v>2030</v>
      </c>
      <c r="AH30" s="186">
        <v>2031</v>
      </c>
      <c r="AI30" s="186">
        <v>2032</v>
      </c>
      <c r="AJ30" s="186">
        <v>2033</v>
      </c>
      <c r="AK30" s="186">
        <v>2034</v>
      </c>
      <c r="AL30" s="186">
        <v>2035</v>
      </c>
      <c r="AM30" s="186">
        <v>2036</v>
      </c>
      <c r="AN30" s="186">
        <v>2037</v>
      </c>
      <c r="AO30" s="186">
        <v>2038</v>
      </c>
      <c r="AP30" s="186">
        <v>2039</v>
      </c>
      <c r="AQ30" s="186">
        <v>2040</v>
      </c>
      <c r="AR30" s="186">
        <v>2041</v>
      </c>
      <c r="AS30" s="186">
        <v>2042</v>
      </c>
      <c r="AT30" s="186">
        <v>2043</v>
      </c>
      <c r="AU30" s="186">
        <v>2044</v>
      </c>
      <c r="AV30" s="186">
        <v>2045</v>
      </c>
      <c r="AW30" s="186">
        <v>2046</v>
      </c>
      <c r="AX30" s="186">
        <v>2047</v>
      </c>
      <c r="AY30" s="186">
        <v>2048</v>
      </c>
      <c r="AZ30" s="186">
        <v>2049</v>
      </c>
      <c r="BA30" s="186">
        <v>2050</v>
      </c>
      <c r="BB30" s="186">
        <v>2051</v>
      </c>
      <c r="BC30" s="186">
        <v>2052</v>
      </c>
      <c r="BD30" s="186">
        <v>2053</v>
      </c>
      <c r="BE30" s="186">
        <v>2054</v>
      </c>
      <c r="BF30" s="186">
        <v>2055</v>
      </c>
      <c r="BG30" s="186">
        <v>2056</v>
      </c>
      <c r="BH30" s="186">
        <v>2057</v>
      </c>
      <c r="BI30" s="186">
        <v>2058</v>
      </c>
      <c r="BJ30" s="186">
        <v>2059</v>
      </c>
      <c r="BK30" s="186">
        <v>2060</v>
      </c>
    </row>
    <row r="31" spans="2:63" ht="15.75" x14ac:dyDescent="0.3">
      <c r="B31" s="125" t="s">
        <v>160</v>
      </c>
      <c r="C31" s="129">
        <v>1319.9</v>
      </c>
      <c r="D31" s="129">
        <v>1321.9</v>
      </c>
      <c r="E31" s="129">
        <v>1293.1000000000001</v>
      </c>
      <c r="F31" s="129">
        <v>1289.7</v>
      </c>
      <c r="G31" s="129">
        <v>1262.1000000000001</v>
      </c>
      <c r="H31" s="129">
        <v>1242</v>
      </c>
      <c r="I31" s="129">
        <v>1293.5</v>
      </c>
      <c r="J31" s="129">
        <v>1324</v>
      </c>
      <c r="K31" s="129">
        <v>1372</v>
      </c>
      <c r="L31" s="129">
        <v>1414.3000000000002</v>
      </c>
      <c r="M31" s="129">
        <v>1454.6000000000001</v>
      </c>
      <c r="N31" s="129">
        <v>1433.1000000000001</v>
      </c>
      <c r="O31" s="129">
        <v>1443.5</v>
      </c>
      <c r="P31" s="129">
        <v>1464.6000000000001</v>
      </c>
      <c r="Q31" s="129">
        <v>1437.7</v>
      </c>
      <c r="R31" s="129">
        <v>1507.9</v>
      </c>
      <c r="S31" s="129">
        <v>1439.2</v>
      </c>
      <c r="T31" s="129">
        <v>1541.7</v>
      </c>
      <c r="U31" s="129">
        <v>1509.3000000000002</v>
      </c>
      <c r="V31" s="129">
        <v>1509.5</v>
      </c>
      <c r="W31" s="129">
        <v>1527.7</v>
      </c>
      <c r="X31" s="129">
        <v>1540.4</v>
      </c>
      <c r="Y31" s="129">
        <v>1526</v>
      </c>
      <c r="Z31" s="129">
        <v>1548.8000000000002</v>
      </c>
      <c r="AA31" s="129">
        <v>1550.3000000000002</v>
      </c>
      <c r="AB31" s="129">
        <v>1561.8000000000002</v>
      </c>
      <c r="AC31" s="129">
        <v>1610.4</v>
      </c>
      <c r="AD31" s="129">
        <v>1644.6000000000001</v>
      </c>
      <c r="AE31" s="129">
        <v>1651.4</v>
      </c>
      <c r="AF31" s="129">
        <v>1706.1000000000001</v>
      </c>
      <c r="AG31" s="129">
        <v>1685.2</v>
      </c>
      <c r="AH31" s="129">
        <v>1704.7</v>
      </c>
      <c r="AI31" s="129">
        <v>1730.7</v>
      </c>
      <c r="AJ31" s="129">
        <v>1729.1000000000001</v>
      </c>
      <c r="AK31" s="129">
        <v>1763.6000000000001</v>
      </c>
      <c r="AL31" s="129">
        <v>1768.9</v>
      </c>
      <c r="AM31" s="129">
        <v>1780.4</v>
      </c>
      <c r="AN31" s="129">
        <v>1817.9</v>
      </c>
      <c r="AO31" s="129">
        <v>1832.8000000000002</v>
      </c>
      <c r="AP31" s="129">
        <v>1871.1000000000001</v>
      </c>
      <c r="AQ31" s="129">
        <v>1828.8000000000002</v>
      </c>
      <c r="AR31" s="129">
        <v>1745.5</v>
      </c>
      <c r="AS31" s="129">
        <v>1702.7</v>
      </c>
      <c r="AT31" s="129">
        <v>1639</v>
      </c>
      <c r="AU31" s="129">
        <v>1554</v>
      </c>
      <c r="AV31" s="129">
        <v>1492.9</v>
      </c>
      <c r="AW31" s="129">
        <v>1482.5</v>
      </c>
      <c r="AX31" s="129">
        <v>1417.8000000000002</v>
      </c>
      <c r="AY31" s="129">
        <v>1361.2</v>
      </c>
      <c r="AZ31" s="129">
        <v>1318.9</v>
      </c>
      <c r="BA31" s="129">
        <v>1290.9000000000001</v>
      </c>
      <c r="BB31" s="129">
        <v>1275.4000000000001</v>
      </c>
      <c r="BC31" s="129">
        <v>1268.1000000000001</v>
      </c>
      <c r="BD31" s="129">
        <v>1257</v>
      </c>
      <c r="BE31" s="129">
        <v>1280.3000000000002</v>
      </c>
      <c r="BF31" s="129">
        <v>1282.3000000000002</v>
      </c>
      <c r="BG31" s="129">
        <v>1280.9000000000001</v>
      </c>
      <c r="BH31" s="129">
        <v>1236.8000000000002</v>
      </c>
      <c r="BI31" s="129">
        <v>1248.8000000000002</v>
      </c>
      <c r="BJ31" s="129">
        <v>1270.2</v>
      </c>
      <c r="BK31" s="129">
        <v>1246.2</v>
      </c>
    </row>
    <row r="32" spans="2:63" ht="15.75" x14ac:dyDescent="0.3">
      <c r="B32" s="125" t="s">
        <v>162</v>
      </c>
      <c r="C32" s="129">
        <v>2084.4</v>
      </c>
      <c r="D32" s="129">
        <v>2093.2000000000003</v>
      </c>
      <c r="E32" s="129">
        <v>2096.6</v>
      </c>
      <c r="F32" s="129">
        <v>2101.8000000000002</v>
      </c>
      <c r="G32" s="129">
        <v>2123.2000000000003</v>
      </c>
      <c r="H32" s="129">
        <v>2150.7000000000003</v>
      </c>
      <c r="I32" s="129">
        <v>2186.8000000000002</v>
      </c>
      <c r="J32" s="129">
        <v>2230.6</v>
      </c>
      <c r="K32" s="129">
        <v>2287.3000000000002</v>
      </c>
      <c r="L32" s="129">
        <v>2340.4</v>
      </c>
      <c r="M32" s="129">
        <v>2376.4</v>
      </c>
      <c r="N32" s="129">
        <v>2424.6</v>
      </c>
      <c r="O32" s="129">
        <v>2430.8000000000002</v>
      </c>
      <c r="P32" s="129">
        <v>2495.1000000000004</v>
      </c>
      <c r="Q32" s="129">
        <v>2384.1</v>
      </c>
      <c r="R32" s="129">
        <v>2474.3000000000002</v>
      </c>
      <c r="S32" s="129">
        <v>2374.9</v>
      </c>
      <c r="T32" s="129">
        <v>2503.9</v>
      </c>
      <c r="U32" s="129">
        <v>2450.5</v>
      </c>
      <c r="V32" s="129">
        <v>2438.5</v>
      </c>
      <c r="W32" s="129">
        <v>2434.9</v>
      </c>
      <c r="X32" s="129">
        <v>2339.7000000000003</v>
      </c>
      <c r="Y32" s="129">
        <v>2357.1</v>
      </c>
      <c r="Z32" s="129">
        <v>2374.9</v>
      </c>
      <c r="AA32" s="129">
        <v>2357.5</v>
      </c>
      <c r="AB32" s="129">
        <v>2374.3000000000002</v>
      </c>
      <c r="AC32" s="129">
        <v>2387.6</v>
      </c>
      <c r="AD32" s="129">
        <v>2382.1</v>
      </c>
      <c r="AE32" s="129">
        <v>2414.5</v>
      </c>
      <c r="AF32" s="129">
        <v>2453.3000000000002</v>
      </c>
      <c r="AG32" s="129">
        <v>2482.2000000000003</v>
      </c>
      <c r="AH32" s="129">
        <v>2517.1000000000004</v>
      </c>
      <c r="AI32" s="129">
        <v>2553.4</v>
      </c>
      <c r="AJ32" s="129">
        <v>2595.5</v>
      </c>
      <c r="AK32" s="129">
        <v>2607.2000000000003</v>
      </c>
      <c r="AL32" s="129">
        <v>2663</v>
      </c>
      <c r="AM32" s="129">
        <v>2739.6000000000004</v>
      </c>
      <c r="AN32" s="129">
        <v>2745.8</v>
      </c>
      <c r="AO32" s="129">
        <v>2813.5</v>
      </c>
      <c r="AP32" s="129">
        <v>2776.2000000000003</v>
      </c>
      <c r="AQ32" s="129">
        <v>2821.1000000000004</v>
      </c>
      <c r="AR32" s="129">
        <v>2726.6000000000004</v>
      </c>
      <c r="AS32" s="129">
        <v>2638.7000000000003</v>
      </c>
      <c r="AT32" s="129">
        <v>2540</v>
      </c>
      <c r="AU32" s="129">
        <v>2466</v>
      </c>
      <c r="AV32" s="129">
        <v>2383.1</v>
      </c>
      <c r="AW32" s="129">
        <v>2358.8000000000002</v>
      </c>
      <c r="AX32" s="129">
        <v>2279.1</v>
      </c>
      <c r="AY32" s="129">
        <v>2236.8000000000002</v>
      </c>
      <c r="AZ32" s="129">
        <v>2185.5</v>
      </c>
      <c r="BA32" s="129">
        <v>2166.7000000000003</v>
      </c>
      <c r="BB32" s="129">
        <v>2144.5</v>
      </c>
      <c r="BC32" s="129">
        <v>2161.3000000000002</v>
      </c>
      <c r="BD32" s="129">
        <v>2142.3000000000002</v>
      </c>
      <c r="BE32" s="129">
        <v>2110.3000000000002</v>
      </c>
      <c r="BF32" s="129">
        <v>2099</v>
      </c>
      <c r="BG32" s="129">
        <v>2105.2000000000003</v>
      </c>
      <c r="BH32" s="129">
        <v>2119</v>
      </c>
      <c r="BI32" s="129">
        <v>2086.4</v>
      </c>
      <c r="BJ32" s="129">
        <v>2069.6</v>
      </c>
      <c r="BK32" s="129">
        <v>2063.2000000000003</v>
      </c>
    </row>
    <row r="33" spans="2:63" ht="15.75" x14ac:dyDescent="0.3">
      <c r="B33" s="187" t="s">
        <v>180</v>
      </c>
      <c r="C33" s="188">
        <v>196.3</v>
      </c>
      <c r="D33" s="188">
        <v>203.70000000000002</v>
      </c>
      <c r="E33" s="188">
        <v>200.8</v>
      </c>
      <c r="F33" s="188">
        <v>204</v>
      </c>
      <c r="G33" s="188">
        <v>211.5</v>
      </c>
      <c r="H33" s="188">
        <v>210.3</v>
      </c>
      <c r="I33" s="188">
        <v>210.60000000000002</v>
      </c>
      <c r="J33" s="188">
        <v>221.20000000000002</v>
      </c>
      <c r="K33" s="188">
        <v>223.10000000000002</v>
      </c>
      <c r="L33" s="188">
        <v>220.5</v>
      </c>
      <c r="M33" s="188">
        <v>217.10000000000002</v>
      </c>
      <c r="N33" s="188">
        <v>221.5</v>
      </c>
      <c r="O33" s="188">
        <v>221.60000000000002</v>
      </c>
      <c r="P33" s="188">
        <v>220.9</v>
      </c>
      <c r="Q33" s="188">
        <v>213.10000000000002</v>
      </c>
      <c r="R33" s="188">
        <v>215.70000000000002</v>
      </c>
      <c r="S33" s="188">
        <v>203.3</v>
      </c>
      <c r="T33" s="188">
        <v>214.8</v>
      </c>
      <c r="U33" s="188">
        <v>195.60000000000002</v>
      </c>
      <c r="V33" s="188">
        <v>197.20000000000002</v>
      </c>
      <c r="W33" s="188">
        <v>199.4</v>
      </c>
      <c r="X33" s="188">
        <v>193.3</v>
      </c>
      <c r="Y33" s="188">
        <v>183.5</v>
      </c>
      <c r="Z33" s="188">
        <v>186.3</v>
      </c>
      <c r="AA33" s="188">
        <v>179.20000000000002</v>
      </c>
      <c r="AB33" s="188">
        <v>179.10000000000002</v>
      </c>
      <c r="AC33" s="188">
        <v>181</v>
      </c>
      <c r="AD33" s="188">
        <v>190.10000000000002</v>
      </c>
      <c r="AE33" s="188">
        <v>187.20000000000002</v>
      </c>
      <c r="AF33" s="188">
        <v>179.60000000000002</v>
      </c>
      <c r="AG33" s="188">
        <v>179.20000000000002</v>
      </c>
      <c r="AH33" s="188">
        <v>186</v>
      </c>
      <c r="AI33" s="188">
        <v>182.4</v>
      </c>
      <c r="AJ33" s="188">
        <v>185.3</v>
      </c>
      <c r="AK33" s="188">
        <v>180.4</v>
      </c>
      <c r="AL33" s="188">
        <v>200.70000000000002</v>
      </c>
      <c r="AM33" s="188">
        <v>179.4</v>
      </c>
      <c r="AN33" s="188">
        <v>185.9</v>
      </c>
      <c r="AO33" s="188">
        <v>200.5</v>
      </c>
      <c r="AP33" s="188">
        <v>200.4</v>
      </c>
      <c r="AQ33" s="188">
        <v>190.9</v>
      </c>
      <c r="AR33" s="188">
        <v>181.8</v>
      </c>
      <c r="AS33" s="188">
        <v>175.20000000000002</v>
      </c>
      <c r="AT33" s="188">
        <v>181.8</v>
      </c>
      <c r="AU33" s="188">
        <v>168.5</v>
      </c>
      <c r="AV33" s="188">
        <v>161.9</v>
      </c>
      <c r="AW33" s="188">
        <v>149.30000000000001</v>
      </c>
      <c r="AX33" s="188">
        <v>163.4</v>
      </c>
      <c r="AY33" s="188">
        <v>150.9</v>
      </c>
      <c r="AZ33" s="188">
        <v>147.70000000000002</v>
      </c>
      <c r="BA33" s="188">
        <v>137.1</v>
      </c>
      <c r="BB33" s="188">
        <v>141</v>
      </c>
      <c r="BC33" s="188">
        <v>139.4</v>
      </c>
      <c r="BD33" s="188">
        <v>150.9</v>
      </c>
      <c r="BE33" s="188">
        <v>150.6</v>
      </c>
      <c r="BF33" s="188">
        <v>135.70000000000002</v>
      </c>
      <c r="BG33" s="188">
        <v>132.4</v>
      </c>
      <c r="BH33" s="188">
        <v>131.4</v>
      </c>
      <c r="BI33" s="188">
        <v>141.1</v>
      </c>
      <c r="BJ33" s="188">
        <v>135.1</v>
      </c>
      <c r="BK33" s="188">
        <v>137.9</v>
      </c>
    </row>
    <row r="34" spans="2:63" ht="15.75" x14ac:dyDescent="0.3">
      <c r="B34" s="125" t="s">
        <v>170</v>
      </c>
      <c r="C34" s="129">
        <v>3600.6000000000004</v>
      </c>
      <c r="D34" s="129">
        <v>3618.8</v>
      </c>
      <c r="E34" s="129">
        <v>3590.5</v>
      </c>
      <c r="F34" s="129">
        <v>3595.5</v>
      </c>
      <c r="G34" s="129">
        <v>3596.8</v>
      </c>
      <c r="H34" s="129">
        <v>3603.0000000000005</v>
      </c>
      <c r="I34" s="129">
        <v>3690.9</v>
      </c>
      <c r="J34" s="129">
        <v>3775.7999999999997</v>
      </c>
      <c r="K34" s="129">
        <v>3882.4</v>
      </c>
      <c r="L34" s="129">
        <v>3975.2000000000003</v>
      </c>
      <c r="M34" s="129">
        <v>4048.1</v>
      </c>
      <c r="N34" s="129">
        <v>4079.2</v>
      </c>
      <c r="O34" s="129">
        <v>4095.9</v>
      </c>
      <c r="P34" s="129">
        <v>4180.6000000000004</v>
      </c>
      <c r="Q34" s="129">
        <v>4034.9</v>
      </c>
      <c r="R34" s="129">
        <v>4197.9000000000005</v>
      </c>
      <c r="S34" s="129">
        <v>4017.4000000000005</v>
      </c>
      <c r="T34" s="129">
        <v>4260.4000000000005</v>
      </c>
      <c r="U34" s="129">
        <v>4155.4000000000005</v>
      </c>
      <c r="V34" s="129">
        <v>4145.2</v>
      </c>
      <c r="W34" s="129">
        <v>4162</v>
      </c>
      <c r="X34" s="129">
        <v>4073.4000000000005</v>
      </c>
      <c r="Y34" s="129">
        <v>4066.6</v>
      </c>
      <c r="Z34" s="129">
        <v>4110</v>
      </c>
      <c r="AA34" s="129">
        <v>4087</v>
      </c>
      <c r="AB34" s="129">
        <v>4115.2000000000007</v>
      </c>
      <c r="AC34" s="129">
        <v>4179</v>
      </c>
      <c r="AD34" s="129">
        <v>4216.8</v>
      </c>
      <c r="AE34" s="129">
        <v>4253.1000000000004</v>
      </c>
      <c r="AF34" s="129">
        <v>4339.0000000000009</v>
      </c>
      <c r="AG34" s="129">
        <v>4346.6000000000004</v>
      </c>
      <c r="AH34" s="129">
        <v>4407.8</v>
      </c>
      <c r="AI34" s="129">
        <v>4466.5</v>
      </c>
      <c r="AJ34" s="129">
        <v>4509.9000000000005</v>
      </c>
      <c r="AK34" s="129">
        <v>4551.2</v>
      </c>
      <c r="AL34" s="129">
        <v>4632.5999999999995</v>
      </c>
      <c r="AM34" s="129">
        <v>4699.3999999999996</v>
      </c>
      <c r="AN34" s="129">
        <v>4749.6000000000004</v>
      </c>
      <c r="AO34" s="129">
        <v>4846.8</v>
      </c>
      <c r="AP34" s="129">
        <v>4847.7</v>
      </c>
      <c r="AQ34" s="129">
        <v>4840.8</v>
      </c>
      <c r="AR34" s="129">
        <v>4653.9000000000005</v>
      </c>
      <c r="AS34" s="129">
        <v>4516.6000000000004</v>
      </c>
      <c r="AT34" s="129">
        <v>4360.8</v>
      </c>
      <c r="AU34" s="129">
        <v>4188.5</v>
      </c>
      <c r="AV34" s="129">
        <v>4037.9</v>
      </c>
      <c r="AW34" s="129">
        <v>3990.6000000000004</v>
      </c>
      <c r="AX34" s="129">
        <v>3860.3</v>
      </c>
      <c r="AY34" s="129">
        <v>3748.9</v>
      </c>
      <c r="AZ34" s="129">
        <v>3652.1</v>
      </c>
      <c r="BA34" s="129">
        <v>3594.7000000000003</v>
      </c>
      <c r="BB34" s="129">
        <v>3560.9</v>
      </c>
      <c r="BC34" s="129">
        <v>3568.8000000000006</v>
      </c>
      <c r="BD34" s="129">
        <v>3550.2000000000003</v>
      </c>
      <c r="BE34" s="129">
        <v>3541.2000000000003</v>
      </c>
      <c r="BF34" s="129">
        <v>3517</v>
      </c>
      <c r="BG34" s="129">
        <v>3518.5000000000005</v>
      </c>
      <c r="BH34" s="129">
        <v>3487.2000000000003</v>
      </c>
      <c r="BI34" s="129">
        <v>3476.3</v>
      </c>
      <c r="BJ34" s="129">
        <v>3474.9</v>
      </c>
      <c r="BK34" s="129">
        <v>3447.3000000000006</v>
      </c>
    </row>
    <row r="35" spans="2:63" ht="15.75" x14ac:dyDescent="0.3">
      <c r="B35" s="125" t="s">
        <v>372</v>
      </c>
      <c r="C35" s="129">
        <v>3600.6000000000004</v>
      </c>
      <c r="D35" s="129">
        <v>3618.8</v>
      </c>
      <c r="E35" s="129">
        <v>3590.5</v>
      </c>
      <c r="F35" s="129">
        <v>3595.5</v>
      </c>
      <c r="G35" s="129">
        <v>3596.8</v>
      </c>
      <c r="H35" s="129">
        <v>3603.0000000000005</v>
      </c>
      <c r="I35" s="129">
        <v>3690.9</v>
      </c>
      <c r="J35" s="129">
        <v>3775.7999999999997</v>
      </c>
      <c r="K35" s="129">
        <v>3882.4</v>
      </c>
      <c r="L35" s="129">
        <v>3975.2000000000003</v>
      </c>
      <c r="M35" s="129">
        <v>4048.1</v>
      </c>
      <c r="N35" s="129">
        <v>4079.2</v>
      </c>
      <c r="O35" s="129">
        <v>4095.9</v>
      </c>
      <c r="P35" s="129">
        <v>4180.6000000000004</v>
      </c>
      <c r="Q35" s="129">
        <v>4034.9</v>
      </c>
      <c r="R35" s="129">
        <v>4197.9000000000005</v>
      </c>
      <c r="S35" s="129">
        <v>4017.4000000000005</v>
      </c>
      <c r="T35" s="129">
        <v>4260.4000000000005</v>
      </c>
      <c r="U35" s="129">
        <v>4155.4000000000005</v>
      </c>
      <c r="V35" s="129">
        <v>4139.8</v>
      </c>
      <c r="W35" s="129">
        <v>4162.4000000000005</v>
      </c>
      <c r="X35" s="129">
        <v>4141.6000000000004</v>
      </c>
      <c r="Y35" s="129">
        <v>4126.1000000000004</v>
      </c>
      <c r="Z35" s="129">
        <v>4290.6000000000004</v>
      </c>
      <c r="AA35" s="129">
        <v>4389.1000000000004</v>
      </c>
      <c r="AB35" s="129">
        <v>4599.1000000000004</v>
      </c>
      <c r="AC35" s="129">
        <v>4762.3</v>
      </c>
      <c r="AD35" s="129">
        <v>4957.5000000000009</v>
      </c>
      <c r="AE35" s="129">
        <v>5131.1000000000004</v>
      </c>
      <c r="AF35" s="129">
        <v>5322.4000000000005</v>
      </c>
      <c r="AG35" s="129">
        <v>5537.6</v>
      </c>
      <c r="AH35" s="129">
        <v>5723.4</v>
      </c>
      <c r="AI35" s="129">
        <v>5941.1</v>
      </c>
      <c r="AJ35" s="129">
        <v>6161.8000000000011</v>
      </c>
      <c r="AK35" s="129">
        <v>6378.9</v>
      </c>
      <c r="AL35" s="129">
        <v>6563.0000000000009</v>
      </c>
      <c r="AM35" s="129">
        <v>6762.6</v>
      </c>
      <c r="AN35" s="129">
        <v>6798.6</v>
      </c>
      <c r="AO35" s="129">
        <v>6855.1</v>
      </c>
      <c r="AP35" s="129">
        <v>6849.8</v>
      </c>
      <c r="AQ35" s="129">
        <v>6787.7</v>
      </c>
      <c r="AR35" s="129">
        <v>6649</v>
      </c>
      <c r="AS35" s="129">
        <v>6506.5000000000009</v>
      </c>
      <c r="AT35" s="129">
        <v>6400.8</v>
      </c>
      <c r="AU35" s="129">
        <v>6331</v>
      </c>
      <c r="AV35" s="129">
        <v>6159.9000000000005</v>
      </c>
      <c r="AW35" s="129">
        <v>6064.8</v>
      </c>
      <c r="AX35" s="129">
        <v>5974.5</v>
      </c>
      <c r="AY35" s="129">
        <v>5888.7</v>
      </c>
      <c r="AZ35" s="129">
        <v>5837.9000000000005</v>
      </c>
      <c r="BA35" s="129">
        <v>5719.7</v>
      </c>
      <c r="BB35" s="129">
        <v>5660.7</v>
      </c>
      <c r="BC35" s="129">
        <v>5618.1</v>
      </c>
      <c r="BD35" s="129">
        <v>5541.8</v>
      </c>
      <c r="BE35" s="129">
        <v>5443.7000000000007</v>
      </c>
      <c r="BF35" s="129">
        <v>5404.9000000000005</v>
      </c>
      <c r="BG35" s="129">
        <v>5327.5</v>
      </c>
      <c r="BH35" s="129">
        <v>5195.7</v>
      </c>
      <c r="BI35" s="129">
        <v>5181.3000000000011</v>
      </c>
      <c r="BJ35" s="129">
        <v>5118.5000000000009</v>
      </c>
      <c r="BK35" s="129">
        <v>5100.9000000000005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showGridLines="0" zoomScale="90" zoomScaleNormal="90" workbookViewId="0">
      <selection activeCell="A5" sqref="A5"/>
    </sheetView>
  </sheetViews>
  <sheetFormatPr baseColWidth="10" defaultRowHeight="15" x14ac:dyDescent="0.25"/>
  <cols>
    <col min="1" max="1" width="11.5703125" style="85"/>
    <col min="2" max="2" width="22.140625" style="85" customWidth="1"/>
    <col min="3" max="3" width="11.5703125" style="85"/>
  </cols>
  <sheetData>
    <row r="1" spans="1:16" x14ac:dyDescent="0.25">
      <c r="A1" s="99" t="s">
        <v>3</v>
      </c>
    </row>
    <row r="6" spans="1:16" x14ac:dyDescent="0.25"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</row>
    <row r="7" spans="1:16" ht="15.75" thickBot="1" x14ac:dyDescent="0.3">
      <c r="D7" s="85"/>
      <c r="E7" s="85"/>
      <c r="F7" s="85"/>
      <c r="G7" s="85"/>
      <c r="H7" s="85"/>
      <c r="I7" s="77"/>
      <c r="J7" s="77"/>
      <c r="K7" s="77"/>
      <c r="L7" s="77"/>
      <c r="M7" s="77"/>
      <c r="N7" s="77"/>
      <c r="O7" s="77"/>
    </row>
    <row r="8" spans="1:16" ht="16.5" x14ac:dyDescent="0.25">
      <c r="B8" s="4" t="s">
        <v>213</v>
      </c>
      <c r="C8" s="4"/>
      <c r="D8" s="4"/>
      <c r="E8" s="4"/>
      <c r="F8" s="4"/>
      <c r="G8" s="4"/>
      <c r="H8" s="4"/>
      <c r="I8" s="79"/>
      <c r="J8" s="79"/>
      <c r="K8" s="79"/>
      <c r="L8" s="79"/>
      <c r="M8" s="79"/>
      <c r="N8" s="79"/>
      <c r="O8" s="79"/>
    </row>
    <row r="9" spans="1:16" ht="17.25" thickBot="1" x14ac:dyDescent="0.35">
      <c r="B9" s="106" t="s">
        <v>214</v>
      </c>
      <c r="C9" s="106"/>
      <c r="D9" s="106"/>
      <c r="E9" s="106"/>
      <c r="F9" s="106"/>
      <c r="G9" s="106"/>
      <c r="H9" s="106"/>
      <c r="I9" s="79"/>
      <c r="J9" s="79"/>
      <c r="K9" s="79"/>
      <c r="L9" s="79"/>
      <c r="M9" s="79"/>
      <c r="N9" s="79"/>
      <c r="O9" s="79"/>
    </row>
    <row r="10" spans="1:16" x14ac:dyDescent="0.25">
      <c r="D10" s="85"/>
      <c r="E10" s="85"/>
      <c r="F10" s="85"/>
      <c r="G10" s="85"/>
      <c r="H10" s="85"/>
      <c r="I10" s="79"/>
      <c r="J10" s="79"/>
      <c r="K10" s="79"/>
      <c r="L10" s="79"/>
      <c r="M10" s="79"/>
      <c r="N10" s="79"/>
      <c r="O10" s="79"/>
    </row>
    <row r="11" spans="1:16" x14ac:dyDescent="0.25">
      <c r="D11" s="85"/>
      <c r="E11" s="85"/>
      <c r="F11" s="85"/>
      <c r="G11" s="85"/>
      <c r="H11" s="85"/>
      <c r="O11" s="79"/>
    </row>
    <row r="12" spans="1:16" x14ac:dyDescent="0.25">
      <c r="D12" s="85"/>
      <c r="E12" s="85"/>
      <c r="F12" s="85"/>
      <c r="G12" s="85"/>
      <c r="H12" s="85"/>
      <c r="O12" s="79"/>
    </row>
    <row r="13" spans="1:16" x14ac:dyDescent="0.25">
      <c r="D13" s="85"/>
      <c r="E13" s="85"/>
      <c r="F13" s="85"/>
      <c r="G13" s="85"/>
      <c r="H13" s="85"/>
      <c r="O13" s="79"/>
    </row>
    <row r="14" spans="1:16" x14ac:dyDescent="0.25">
      <c r="D14" s="85"/>
      <c r="E14" s="85"/>
      <c r="F14" s="85"/>
      <c r="G14" s="85"/>
      <c r="H14" s="85"/>
      <c r="O14" s="79"/>
    </row>
    <row r="15" spans="1:16" x14ac:dyDescent="0.25">
      <c r="D15" s="85"/>
      <c r="E15" s="85"/>
      <c r="F15" s="85"/>
      <c r="G15" s="85"/>
      <c r="H15" s="85"/>
      <c r="O15" s="79"/>
      <c r="P15" s="77"/>
    </row>
    <row r="16" spans="1:16" x14ac:dyDescent="0.25">
      <c r="D16" s="85"/>
      <c r="E16" s="85"/>
      <c r="F16" s="85"/>
      <c r="G16" s="85"/>
      <c r="H16" s="85"/>
      <c r="O16" s="79"/>
      <c r="P16" s="77"/>
    </row>
    <row r="17" spans="2:16" x14ac:dyDescent="0.25">
      <c r="D17" s="85"/>
      <c r="E17" s="85"/>
      <c r="F17" s="85"/>
      <c r="G17" s="85"/>
      <c r="H17" s="85"/>
      <c r="O17" s="79"/>
      <c r="P17" s="77"/>
    </row>
    <row r="18" spans="2:16" x14ac:dyDescent="0.25">
      <c r="D18" s="85"/>
      <c r="E18" s="85"/>
      <c r="F18" s="85"/>
      <c r="G18" s="85"/>
      <c r="H18" s="85"/>
      <c r="O18" s="79"/>
      <c r="P18" s="77"/>
    </row>
    <row r="19" spans="2:16" x14ac:dyDescent="0.25">
      <c r="D19" s="85"/>
      <c r="E19" s="85"/>
      <c r="F19" s="85"/>
      <c r="G19" s="85"/>
      <c r="H19" s="85"/>
      <c r="I19" s="79"/>
      <c r="J19" s="79"/>
      <c r="K19" s="79"/>
      <c r="L19" s="79"/>
      <c r="M19" s="79"/>
      <c r="N19" s="79"/>
      <c r="O19" s="79"/>
      <c r="P19" s="77"/>
    </row>
    <row r="20" spans="2:16" x14ac:dyDescent="0.25">
      <c r="D20" s="85"/>
      <c r="E20" s="85"/>
      <c r="F20" s="85"/>
      <c r="G20" s="85"/>
      <c r="H20" s="85"/>
      <c r="I20" s="79"/>
      <c r="J20" s="79"/>
      <c r="K20" s="79"/>
      <c r="L20" s="79"/>
      <c r="M20" s="79"/>
      <c r="N20" s="79"/>
      <c r="O20" s="79"/>
      <c r="P20" s="77"/>
    </row>
    <row r="21" spans="2:16" x14ac:dyDescent="0.25">
      <c r="D21" s="85"/>
      <c r="E21" s="85"/>
      <c r="F21" s="85"/>
      <c r="G21" s="85"/>
      <c r="H21" s="85"/>
      <c r="I21" s="79"/>
      <c r="J21" s="79"/>
      <c r="K21" s="79"/>
      <c r="L21" s="79"/>
      <c r="M21" s="79"/>
      <c r="N21" s="79"/>
      <c r="O21" s="79"/>
      <c r="P21" s="77"/>
    </row>
    <row r="22" spans="2:16" x14ac:dyDescent="0.25">
      <c r="D22" s="85"/>
      <c r="E22" s="85"/>
      <c r="F22" s="85"/>
      <c r="G22" s="85"/>
      <c r="H22" s="85"/>
      <c r="I22" s="79"/>
      <c r="J22" s="79"/>
      <c r="K22" s="79"/>
      <c r="L22" s="79"/>
      <c r="M22" s="79"/>
      <c r="N22" s="79"/>
      <c r="O22" s="79"/>
      <c r="P22" s="77"/>
    </row>
    <row r="23" spans="2:16" x14ac:dyDescent="0.25"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77"/>
      <c r="P23" s="77"/>
    </row>
    <row r="24" spans="2:16" x14ac:dyDescent="0.25">
      <c r="D24" s="85"/>
      <c r="E24" s="85"/>
      <c r="F24" s="85"/>
      <c r="G24" s="85"/>
      <c r="H24" s="85"/>
      <c r="I24" s="85"/>
      <c r="J24" s="85"/>
      <c r="K24" s="85"/>
      <c r="L24" s="85"/>
      <c r="M24" s="85"/>
    </row>
    <row r="25" spans="2:16" x14ac:dyDescent="0.25"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78"/>
      <c r="O25" s="78"/>
      <c r="P25" s="78"/>
    </row>
    <row r="26" spans="2:16" ht="15.75" thickBot="1" x14ac:dyDescent="0.3">
      <c r="B26" s="10"/>
      <c r="C26" s="10"/>
      <c r="D26" s="10"/>
      <c r="E26" s="10"/>
      <c r="F26" s="10"/>
      <c r="G26" s="10"/>
      <c r="H26" s="10"/>
      <c r="I26" s="85"/>
      <c r="J26" s="85"/>
      <c r="K26" s="85"/>
      <c r="L26" s="85"/>
      <c r="M26" s="85"/>
    </row>
    <row r="27" spans="2:16" ht="15.75" x14ac:dyDescent="0.3">
      <c r="B27" s="82" t="s">
        <v>248</v>
      </c>
      <c r="C27" s="82"/>
      <c r="D27" s="82"/>
      <c r="E27" s="82"/>
      <c r="F27" s="82"/>
      <c r="G27" s="82"/>
      <c r="H27" s="82"/>
    </row>
    <row r="28" spans="2:16" x14ac:dyDescent="0.25">
      <c r="D28" s="85"/>
      <c r="E28" s="85"/>
      <c r="F28" s="85"/>
      <c r="G28" s="85"/>
      <c r="H28" s="85"/>
    </row>
    <row r="30" spans="2:16" ht="15.75" x14ac:dyDescent="0.3">
      <c r="B30" s="151"/>
      <c r="C30" s="151">
        <v>2017</v>
      </c>
      <c r="D30" s="151">
        <v>2035</v>
      </c>
      <c r="E30" s="151"/>
      <c r="F30" s="151"/>
      <c r="G30" s="151"/>
      <c r="H30" s="151"/>
      <c r="I30" s="151">
        <v>2050</v>
      </c>
      <c r="J30" s="151"/>
      <c r="K30" s="151"/>
      <c r="L30" s="151"/>
      <c r="M30" s="151"/>
    </row>
    <row r="31" spans="2:16" ht="15.75" x14ac:dyDescent="0.3">
      <c r="B31" s="189"/>
      <c r="C31" s="190"/>
      <c r="D31" s="191" t="s">
        <v>17</v>
      </c>
      <c r="E31" s="191" t="s">
        <v>21</v>
      </c>
      <c r="F31" s="191" t="s">
        <v>26</v>
      </c>
      <c r="G31" s="191" t="s">
        <v>29</v>
      </c>
      <c r="H31" s="191" t="s">
        <v>30</v>
      </c>
      <c r="I31" s="191" t="s">
        <v>17</v>
      </c>
      <c r="J31" s="191" t="s">
        <v>21</v>
      </c>
      <c r="K31" s="191" t="s">
        <v>26</v>
      </c>
      <c r="L31" s="191" t="s">
        <v>29</v>
      </c>
      <c r="M31" s="191" t="s">
        <v>30</v>
      </c>
    </row>
    <row r="32" spans="2:16" ht="15.75" x14ac:dyDescent="0.3">
      <c r="B32" s="125" t="s">
        <v>129</v>
      </c>
      <c r="C32" s="127">
        <v>0.35390528514303238</v>
      </c>
      <c r="D32" s="127">
        <v>0.17777005802859347</v>
      </c>
      <c r="E32" s="127">
        <v>0.11089856292021941</v>
      </c>
      <c r="F32" s="127">
        <v>0.11066170371460859</v>
      </c>
      <c r="G32" s="127">
        <v>0.10979036063663476</v>
      </c>
      <c r="H32" s="127">
        <v>0.16024215187998617</v>
      </c>
      <c r="I32" s="127">
        <v>9.9974464123385218E-2</v>
      </c>
      <c r="J32" s="127">
        <v>1.1097287411087984E-2</v>
      </c>
      <c r="K32" s="127">
        <v>1.103344268733512E-2</v>
      </c>
      <c r="L32" s="127">
        <v>1.0478666122983957E-2</v>
      </c>
      <c r="M32" s="127">
        <v>8.3880441476007761E-2</v>
      </c>
    </row>
    <row r="33" spans="2:14" ht="15.75" x14ac:dyDescent="0.3">
      <c r="B33" s="125" t="s">
        <v>45</v>
      </c>
      <c r="C33" s="127">
        <v>0.18577493122641225</v>
      </c>
      <c r="D33" s="127">
        <v>0.2188771293682685</v>
      </c>
      <c r="E33" s="127">
        <v>0.13417800112881326</v>
      </c>
      <c r="F33" s="127">
        <v>0.12651435936689004</v>
      </c>
      <c r="G33" s="127">
        <v>0.22872773123819989</v>
      </c>
      <c r="H33" s="127">
        <v>0.12107505044830834</v>
      </c>
      <c r="I33" s="127">
        <v>0.2374216429688277</v>
      </c>
      <c r="J33" s="127">
        <v>4.0453055619075674E-2</v>
      </c>
      <c r="K33" s="127">
        <v>2.5574883662443228E-2</v>
      </c>
      <c r="L33" s="127">
        <v>0.2459821230580172</v>
      </c>
      <c r="M33" s="127">
        <v>3.8736376124467641E-2</v>
      </c>
    </row>
    <row r="34" spans="2:14" ht="15.75" x14ac:dyDescent="0.3">
      <c r="B34" s="125" t="s">
        <v>172</v>
      </c>
      <c r="C34" s="127">
        <v>0.13093939152007622</v>
      </c>
      <c r="D34" s="127">
        <v>0.11313574136131893</v>
      </c>
      <c r="E34" s="127">
        <v>8.5546520404255671E-2</v>
      </c>
      <c r="F34" s="127">
        <v>0.10391777594041611</v>
      </c>
      <c r="G34" s="127">
        <v>9.0576569404261315E-2</v>
      </c>
      <c r="H34" s="127">
        <v>8.9348101555769346E-2</v>
      </c>
      <c r="I34" s="127">
        <v>7.8810260685558617E-2</v>
      </c>
      <c r="J34" s="127">
        <v>3.8602144008502648E-2</v>
      </c>
      <c r="K34" s="127">
        <v>5.3855482183967941E-2</v>
      </c>
      <c r="L34" s="127">
        <v>4.8745862636295649E-2</v>
      </c>
      <c r="M34" s="127">
        <v>4.2946589671046115E-2</v>
      </c>
    </row>
    <row r="35" spans="2:14" ht="15.75" x14ac:dyDescent="0.3">
      <c r="B35" s="125" t="s">
        <v>134</v>
      </c>
      <c r="C35" s="127">
        <v>0.21629502809589571</v>
      </c>
      <c r="D35" s="127">
        <v>0.41244692425324769</v>
      </c>
      <c r="E35" s="127">
        <v>0.57883924373960083</v>
      </c>
      <c r="F35" s="127">
        <v>0.59188495961337717</v>
      </c>
      <c r="G35" s="127">
        <v>0.50249445713256413</v>
      </c>
      <c r="H35" s="127">
        <v>0.50913362341388613</v>
      </c>
      <c r="I35" s="127">
        <v>0.52761211993852442</v>
      </c>
      <c r="J35" s="127">
        <v>0.80943448147559593</v>
      </c>
      <c r="K35" s="127">
        <v>0.86496919627823177</v>
      </c>
      <c r="L35" s="127">
        <v>0.64965964572497903</v>
      </c>
      <c r="M35" s="127">
        <v>0.65909327752442726</v>
      </c>
    </row>
    <row r="36" spans="2:14" ht="15.75" x14ac:dyDescent="0.3">
      <c r="B36" s="125" t="s">
        <v>215</v>
      </c>
      <c r="C36" s="127">
        <v>2.488908996107677E-2</v>
      </c>
      <c r="D36" s="127">
        <v>3.0735672328376186E-2</v>
      </c>
      <c r="E36" s="127">
        <v>5.7587710968657863E-2</v>
      </c>
      <c r="F36" s="127">
        <v>3.4130154292421298E-2</v>
      </c>
      <c r="G36" s="127">
        <v>3.3174478570173707E-2</v>
      </c>
      <c r="H36" s="127">
        <v>8.7287915845505645E-2</v>
      </c>
      <c r="I36" s="127">
        <v>3.3248744844917993E-2</v>
      </c>
      <c r="J36" s="127">
        <v>9.6531198712888636E-2</v>
      </c>
      <c r="K36" s="127">
        <v>4.1216611358059568E-2</v>
      </c>
      <c r="L36" s="127">
        <v>3.9936997106052148E-2</v>
      </c>
      <c r="M36" s="127">
        <v>0.17141472993398532</v>
      </c>
    </row>
    <row r="37" spans="2:14" ht="15.75" x14ac:dyDescent="0.3">
      <c r="B37" s="125" t="s">
        <v>216</v>
      </c>
      <c r="C37" s="127">
        <v>8.8196274053506718E-2</v>
      </c>
      <c r="D37" s="127">
        <v>4.7034474660195169E-2</v>
      </c>
      <c r="E37" s="127">
        <v>3.2949960838452919E-2</v>
      </c>
      <c r="F37" s="127">
        <v>3.2891047072286739E-2</v>
      </c>
      <c r="G37" s="127">
        <v>3.5236403018166107E-2</v>
      </c>
      <c r="H37" s="127">
        <v>3.291315685654439E-2</v>
      </c>
      <c r="I37" s="127">
        <v>2.2932767438786028E-2</v>
      </c>
      <c r="J37" s="127">
        <v>3.8818327728491475E-3</v>
      </c>
      <c r="K37" s="127">
        <v>3.3503838299624444E-3</v>
      </c>
      <c r="L37" s="127">
        <v>5.1967053516719375E-3</v>
      </c>
      <c r="M37" s="127">
        <v>3.9285852700658985E-3</v>
      </c>
    </row>
    <row r="38" spans="2:14" x14ac:dyDescent="0.25"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"/>
  <sheetViews>
    <sheetView showGridLines="0" zoomScale="90" zoomScaleNormal="90" workbookViewId="0"/>
  </sheetViews>
  <sheetFormatPr baseColWidth="10" defaultRowHeight="15" x14ac:dyDescent="0.25"/>
  <cols>
    <col min="1" max="1" width="11.5703125" style="85"/>
    <col min="2" max="2" width="22.140625" style="85" customWidth="1"/>
    <col min="3" max="13" width="11.5703125" style="85"/>
  </cols>
  <sheetData>
    <row r="1" spans="1:14" x14ac:dyDescent="0.25">
      <c r="A1" s="99" t="s">
        <v>3</v>
      </c>
    </row>
    <row r="6" spans="1:14" x14ac:dyDescent="0.25">
      <c r="N6" s="80"/>
    </row>
    <row r="7" spans="1:14" ht="15.75" thickBot="1" x14ac:dyDescent="0.3"/>
    <row r="8" spans="1:14" ht="16.5" x14ac:dyDescent="0.25">
      <c r="B8" s="4" t="s">
        <v>217</v>
      </c>
      <c r="C8" s="4"/>
      <c r="D8" s="4"/>
      <c r="E8" s="4"/>
      <c r="F8" s="4"/>
      <c r="G8" s="4"/>
      <c r="H8" s="4"/>
      <c r="I8" s="79"/>
      <c r="J8" s="79"/>
      <c r="K8" s="79"/>
      <c r="L8" s="79"/>
      <c r="M8" s="79"/>
      <c r="N8" s="80"/>
    </row>
    <row r="9" spans="1:14" ht="17.25" thickBot="1" x14ac:dyDescent="0.35">
      <c r="B9" s="106" t="s">
        <v>214</v>
      </c>
      <c r="C9" s="106"/>
      <c r="D9" s="106"/>
      <c r="E9" s="106"/>
      <c r="F9" s="106"/>
      <c r="G9" s="106"/>
      <c r="H9" s="106"/>
      <c r="I9" s="79"/>
      <c r="J9" s="79"/>
      <c r="K9" s="79"/>
      <c r="L9" s="79"/>
      <c r="M9" s="79"/>
    </row>
    <row r="10" spans="1:14" x14ac:dyDescent="0.25">
      <c r="I10" s="79"/>
      <c r="J10" s="79"/>
      <c r="K10" s="79"/>
      <c r="L10" s="79"/>
      <c r="M10" s="79"/>
    </row>
    <row r="17" spans="2:16" x14ac:dyDescent="0.25">
      <c r="N17" s="85"/>
      <c r="O17" s="85"/>
      <c r="P17" s="85"/>
    </row>
    <row r="18" spans="2:16" x14ac:dyDescent="0.25">
      <c r="N18" s="85"/>
      <c r="O18" s="85"/>
      <c r="P18" s="85"/>
    </row>
    <row r="19" spans="2:16" x14ac:dyDescent="0.25">
      <c r="I19" s="79"/>
      <c r="J19" s="79"/>
      <c r="K19" s="79"/>
      <c r="L19" s="79"/>
      <c r="M19" s="79"/>
      <c r="N19" s="85"/>
      <c r="O19" s="85"/>
      <c r="P19" s="85"/>
    </row>
    <row r="20" spans="2:16" x14ac:dyDescent="0.25">
      <c r="I20" s="79"/>
      <c r="J20" s="79"/>
      <c r="K20" s="79"/>
      <c r="L20" s="79"/>
      <c r="M20" s="79"/>
      <c r="N20" s="85"/>
      <c r="O20" s="85"/>
      <c r="P20" s="85"/>
    </row>
    <row r="21" spans="2:16" x14ac:dyDescent="0.25">
      <c r="I21" s="79"/>
      <c r="J21" s="79"/>
      <c r="K21" s="79"/>
      <c r="L21" s="79"/>
      <c r="M21" s="79"/>
      <c r="N21" s="85"/>
      <c r="O21" s="85"/>
      <c r="P21" s="85"/>
    </row>
    <row r="22" spans="2:16" x14ac:dyDescent="0.25">
      <c r="I22" s="79"/>
      <c r="J22" s="79"/>
      <c r="K22" s="79"/>
      <c r="L22" s="79"/>
      <c r="M22" s="79"/>
      <c r="N22" s="85"/>
      <c r="O22" s="85"/>
      <c r="P22" s="85"/>
    </row>
    <row r="23" spans="2:16" x14ac:dyDescent="0.25">
      <c r="N23" s="85"/>
      <c r="O23" s="85"/>
      <c r="P23" s="85"/>
    </row>
    <row r="26" spans="2:16" ht="15.75" thickBot="1" x14ac:dyDescent="0.3">
      <c r="B26" s="10"/>
      <c r="C26" s="10"/>
      <c r="D26" s="10"/>
      <c r="E26" s="10"/>
      <c r="F26" s="10"/>
      <c r="G26" s="10"/>
      <c r="H26" s="10"/>
    </row>
    <row r="27" spans="2:16" ht="15.75" x14ac:dyDescent="0.3">
      <c r="B27" s="82" t="s">
        <v>248</v>
      </c>
      <c r="C27" s="82"/>
      <c r="D27" s="82"/>
      <c r="E27" s="82"/>
      <c r="F27" s="82"/>
      <c r="G27" s="82"/>
      <c r="H27" s="82"/>
    </row>
    <row r="30" spans="2:16" ht="15.75" x14ac:dyDescent="0.3">
      <c r="B30" s="151"/>
      <c r="C30" s="151">
        <v>2017</v>
      </c>
      <c r="D30" s="151">
        <v>2035</v>
      </c>
      <c r="E30" s="151"/>
      <c r="F30" s="151"/>
      <c r="G30" s="151"/>
      <c r="H30" s="151"/>
      <c r="I30" s="151">
        <v>2050</v>
      </c>
      <c r="J30" s="151"/>
      <c r="K30" s="151"/>
      <c r="L30" s="151"/>
      <c r="M30" s="151"/>
    </row>
    <row r="31" spans="2:16" ht="15.75" x14ac:dyDescent="0.3">
      <c r="B31" s="189"/>
      <c r="C31" s="190"/>
      <c r="D31" s="191" t="s">
        <v>17</v>
      </c>
      <c r="E31" s="191" t="s">
        <v>21</v>
      </c>
      <c r="F31" s="191" t="s">
        <v>26</v>
      </c>
      <c r="G31" s="191" t="s">
        <v>29</v>
      </c>
      <c r="H31" s="191" t="s">
        <v>30</v>
      </c>
      <c r="I31" s="191" t="s">
        <v>17</v>
      </c>
      <c r="J31" s="191" t="s">
        <v>21</v>
      </c>
      <c r="K31" s="191" t="s">
        <v>26</v>
      </c>
      <c r="L31" s="191" t="s">
        <v>29</v>
      </c>
      <c r="M31" s="191" t="s">
        <v>30</v>
      </c>
    </row>
    <row r="32" spans="2:16" ht="15.75" x14ac:dyDescent="0.3">
      <c r="B32" s="125" t="s">
        <v>129</v>
      </c>
      <c r="C32" s="127">
        <v>0.39589438311061026</v>
      </c>
      <c r="D32" s="127">
        <v>0.15562030435461408</v>
      </c>
      <c r="E32" s="127">
        <v>0.1051381901534339</v>
      </c>
      <c r="F32" s="127">
        <v>0.10533223912407405</v>
      </c>
      <c r="G32" s="127">
        <v>0.10470222241121986</v>
      </c>
      <c r="H32" s="127">
        <v>0.15372173163014119</v>
      </c>
      <c r="I32" s="127">
        <v>7.9496516120960758E-2</v>
      </c>
      <c r="J32" s="127">
        <v>8.2495732702132802E-3</v>
      </c>
      <c r="K32" s="127">
        <v>8.2446518510636366E-3</v>
      </c>
      <c r="L32" s="127">
        <v>8.2357391904826771E-3</v>
      </c>
      <c r="M32" s="127">
        <v>7.6806539547766645E-2</v>
      </c>
    </row>
    <row r="33" spans="2:13" ht="15.75" x14ac:dyDescent="0.3">
      <c r="B33" s="125" t="s">
        <v>45</v>
      </c>
      <c r="C33" s="127">
        <v>0.31989059340989801</v>
      </c>
      <c r="D33" s="127">
        <v>0.32973949996890195</v>
      </c>
      <c r="E33" s="127">
        <v>0.23779699276037253</v>
      </c>
      <c r="F33" s="127">
        <v>0.21429840812862921</v>
      </c>
      <c r="G33" s="127">
        <v>0.33879592920247265</v>
      </c>
      <c r="H33" s="127">
        <v>0.22100666385079112</v>
      </c>
      <c r="I33" s="127">
        <v>0.30141801783841937</v>
      </c>
      <c r="J33" s="127">
        <v>6.9178021523142508E-2</v>
      </c>
      <c r="K33" s="127">
        <v>3.1674512382179061E-2</v>
      </c>
      <c r="L33" s="127">
        <v>0.31537735589795279</v>
      </c>
      <c r="M33" s="127">
        <v>5.7181290289767726E-2</v>
      </c>
    </row>
    <row r="34" spans="2:13" ht="15.75" x14ac:dyDescent="0.3">
      <c r="B34" s="125" t="s">
        <v>172</v>
      </c>
      <c r="C34" s="127">
        <v>5.0014267964499044E-2</v>
      </c>
      <c r="D34" s="127">
        <v>7.517855986880434E-2</v>
      </c>
      <c r="E34" s="127">
        <v>4.6649629386800728E-2</v>
      </c>
      <c r="F34" s="127">
        <v>6.1382981491742331E-2</v>
      </c>
      <c r="G34" s="127">
        <v>5.2516448876862146E-2</v>
      </c>
      <c r="H34" s="127">
        <v>4.9687402913383902E-2</v>
      </c>
      <c r="I34" s="127">
        <v>5.9677998785750412E-2</v>
      </c>
      <c r="J34" s="127">
        <v>2.0794069661828885E-2</v>
      </c>
      <c r="K34" s="127">
        <v>3.7220058799747303E-2</v>
      </c>
      <c r="L34" s="127">
        <v>3.1558639223168358E-2</v>
      </c>
      <c r="M34" s="127">
        <v>2.2289262628925798E-2</v>
      </c>
    </row>
    <row r="35" spans="2:13" ht="15.75" x14ac:dyDescent="0.3">
      <c r="B35" s="125" t="s">
        <v>134</v>
      </c>
      <c r="C35" s="127">
        <v>0.1257767552627771</v>
      </c>
      <c r="D35" s="127">
        <v>0.31933085902941105</v>
      </c>
      <c r="E35" s="127">
        <v>0.41960103823105943</v>
      </c>
      <c r="F35" s="127">
        <v>0.46413227745947971</v>
      </c>
      <c r="G35" s="127">
        <v>0.37689753538971932</v>
      </c>
      <c r="H35" s="127">
        <v>0.36511612630312251</v>
      </c>
      <c r="I35" s="127">
        <v>0.44407158869385732</v>
      </c>
      <c r="J35" s="127">
        <v>0.59376756724995405</v>
      </c>
      <c r="K35" s="127">
        <v>0.73525497089392045</v>
      </c>
      <c r="L35" s="127">
        <v>0.5197789301900505</v>
      </c>
      <c r="M35" s="127">
        <v>0.46044346439827039</v>
      </c>
    </row>
    <row r="36" spans="2:13" ht="15.75" x14ac:dyDescent="0.3">
      <c r="B36" s="125" t="s">
        <v>215</v>
      </c>
      <c r="C36" s="127">
        <v>7.2312711745889574E-2</v>
      </c>
      <c r="D36" s="127">
        <v>9.6285243916525223E-2</v>
      </c>
      <c r="E36" s="127">
        <v>0.17333279595979728</v>
      </c>
      <c r="F36" s="127">
        <v>0.13716649307836482</v>
      </c>
      <c r="G36" s="127">
        <v>0.10915935790591746</v>
      </c>
      <c r="H36" s="127">
        <v>0.19292957148446882</v>
      </c>
      <c r="I36" s="127">
        <v>0.1028037355859017</v>
      </c>
      <c r="J36" s="127">
        <v>0.30725363169777209</v>
      </c>
      <c r="K36" s="127">
        <v>0.18660866011471708</v>
      </c>
      <c r="L36" s="127">
        <v>0.12376471221105477</v>
      </c>
      <c r="M36" s="127">
        <v>0.38227656515900782</v>
      </c>
    </row>
    <row r="37" spans="2:13" ht="15.75" x14ac:dyDescent="0.3">
      <c r="B37" s="125" t="s">
        <v>216</v>
      </c>
      <c r="C37" s="127">
        <v>3.6111288506326056E-2</v>
      </c>
      <c r="D37" s="127">
        <v>2.3845532861743401E-2</v>
      </c>
      <c r="E37" s="127">
        <v>1.7481353508536079E-2</v>
      </c>
      <c r="F37" s="127">
        <v>1.7687600717709917E-2</v>
      </c>
      <c r="G37" s="127">
        <v>1.7928506213808593E-2</v>
      </c>
      <c r="H37" s="127">
        <v>1.753850381809241E-2</v>
      </c>
      <c r="I37" s="127">
        <v>1.2532142975110405E-2</v>
      </c>
      <c r="J37" s="127">
        <v>7.57136597089203E-4</v>
      </c>
      <c r="K37" s="127">
        <v>9.9714595837241404E-4</v>
      </c>
      <c r="L37" s="127">
        <v>1.2846232872908425E-3</v>
      </c>
      <c r="M37" s="127">
        <v>1.0028779762616402E-3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35"/>
  <sheetViews>
    <sheetView showGridLines="0" zoomScale="90" zoomScaleNormal="90" workbookViewId="0"/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80" x14ac:dyDescent="0.25">
      <c r="A1" s="99" t="s">
        <v>3</v>
      </c>
    </row>
    <row r="6" spans="1:80" x14ac:dyDescent="0.25"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</row>
    <row r="7" spans="1:80" ht="15.75" thickBot="1" x14ac:dyDescent="0.3">
      <c r="BL7" s="85"/>
      <c r="BM7" s="85"/>
      <c r="BN7" s="85"/>
      <c r="BO7" s="85"/>
      <c r="BP7" s="85"/>
      <c r="BQ7" s="85"/>
      <c r="BR7" s="85"/>
      <c r="BS7" s="85"/>
      <c r="BT7" s="85"/>
      <c r="BU7" s="85"/>
      <c r="BV7" s="85"/>
      <c r="BW7" s="85"/>
      <c r="BX7" s="85"/>
      <c r="BY7" s="85"/>
      <c r="BZ7" s="85"/>
      <c r="CA7" s="85"/>
      <c r="CB7" s="85"/>
    </row>
    <row r="8" spans="1:80" ht="16.5" x14ac:dyDescent="0.25">
      <c r="B8" s="4" t="s">
        <v>218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L8" s="85"/>
      <c r="BM8" s="85"/>
      <c r="BN8" s="85"/>
      <c r="BO8" s="85"/>
      <c r="BP8" s="85"/>
      <c r="BQ8" s="85"/>
      <c r="BR8" s="85"/>
      <c r="BS8" s="85"/>
      <c r="BT8" s="85"/>
      <c r="BU8" s="85"/>
      <c r="BV8" s="85"/>
      <c r="BW8" s="85"/>
      <c r="BX8" s="85"/>
      <c r="BY8" s="85"/>
      <c r="BZ8" s="85"/>
      <c r="CA8" s="85"/>
      <c r="CB8" s="85"/>
    </row>
    <row r="9" spans="1:80" ht="17.25" thickBot="1" x14ac:dyDescent="0.35">
      <c r="B9" s="106" t="s">
        <v>219</v>
      </c>
      <c r="C9" s="106"/>
      <c r="D9" s="106">
        <v>1990</v>
      </c>
      <c r="E9" s="106">
        <v>1991</v>
      </c>
      <c r="F9" s="106">
        <v>1992</v>
      </c>
      <c r="G9" s="106">
        <v>1993</v>
      </c>
      <c r="H9" s="106">
        <v>1994</v>
      </c>
      <c r="I9" s="106">
        <v>1995</v>
      </c>
      <c r="J9" s="106">
        <v>1996</v>
      </c>
      <c r="K9" s="106">
        <v>1997</v>
      </c>
      <c r="L9" s="106">
        <v>1998</v>
      </c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L9" s="85"/>
      <c r="BM9" s="85"/>
      <c r="BN9" s="85"/>
      <c r="BO9" s="85"/>
      <c r="BP9" s="85"/>
      <c r="BQ9" s="85"/>
      <c r="BR9" s="85"/>
      <c r="BS9" s="85"/>
      <c r="BT9" s="85"/>
      <c r="BU9" s="85"/>
      <c r="BV9" s="85"/>
      <c r="BW9" s="85"/>
      <c r="BX9" s="85"/>
      <c r="BY9" s="85"/>
      <c r="BZ9" s="85"/>
      <c r="CA9" s="85"/>
      <c r="CB9" s="85"/>
    </row>
    <row r="10" spans="1:80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L10" s="85"/>
      <c r="BM10" s="85"/>
      <c r="BN10" s="85"/>
      <c r="BO10" s="85"/>
      <c r="BP10" s="85"/>
      <c r="BQ10" s="85"/>
      <c r="BR10" s="85"/>
      <c r="BS10" s="85"/>
      <c r="BT10" s="85"/>
      <c r="BU10" s="85"/>
      <c r="BV10" s="85"/>
      <c r="BW10" s="85"/>
      <c r="BX10" s="85"/>
      <c r="BY10" s="85"/>
      <c r="BZ10" s="85"/>
      <c r="CA10" s="85"/>
      <c r="CB10" s="85"/>
    </row>
    <row r="11" spans="1:80" x14ac:dyDescent="0.25">
      <c r="BL11" s="85"/>
      <c r="BM11" s="85"/>
      <c r="BN11" s="85"/>
      <c r="BO11" s="85"/>
      <c r="BP11" s="85"/>
      <c r="BQ11" s="85"/>
      <c r="BR11" s="85"/>
      <c r="BS11" s="85"/>
      <c r="BT11" s="85"/>
      <c r="BU11" s="85"/>
      <c r="BV11" s="85"/>
      <c r="BW11" s="85"/>
      <c r="BX11" s="85"/>
      <c r="BY11" s="85"/>
      <c r="BZ11" s="85"/>
      <c r="CA11" s="85"/>
      <c r="CB11" s="85"/>
    </row>
    <row r="12" spans="1:80" x14ac:dyDescent="0.25">
      <c r="BL12" s="85"/>
      <c r="BM12" s="85"/>
      <c r="BN12" s="85"/>
      <c r="BO12" s="85"/>
      <c r="BP12" s="85"/>
      <c r="BQ12" s="85"/>
      <c r="BR12" s="85"/>
      <c r="BS12" s="85"/>
      <c r="BT12" s="85"/>
      <c r="BU12" s="85"/>
      <c r="BV12" s="85"/>
      <c r="BW12" s="85"/>
      <c r="BX12" s="85"/>
      <c r="BY12" s="85"/>
      <c r="BZ12" s="85"/>
      <c r="CA12" s="85"/>
      <c r="CB12" s="85"/>
    </row>
    <row r="13" spans="1:80" x14ac:dyDescent="0.25">
      <c r="BL13" s="85"/>
      <c r="BM13" s="85"/>
      <c r="BN13" s="85"/>
      <c r="BO13" s="85"/>
      <c r="BP13" s="85"/>
      <c r="BQ13" s="85"/>
      <c r="BR13" s="85"/>
      <c r="BS13" s="85"/>
      <c r="BT13" s="85"/>
      <c r="BU13" s="85"/>
      <c r="BV13" s="85"/>
      <c r="BW13" s="85"/>
      <c r="BX13" s="85"/>
      <c r="BY13" s="85"/>
      <c r="BZ13" s="85"/>
      <c r="CA13" s="85"/>
      <c r="CB13" s="85"/>
    </row>
    <row r="14" spans="1:80" x14ac:dyDescent="0.25">
      <c r="BL14" s="85"/>
      <c r="BM14" s="85"/>
      <c r="BN14" s="85"/>
      <c r="BO14" s="85"/>
      <c r="BP14" s="85"/>
      <c r="BQ14" s="85"/>
      <c r="BR14" s="85"/>
      <c r="BS14" s="85"/>
      <c r="BT14" s="85"/>
      <c r="BU14" s="85"/>
      <c r="BV14" s="85"/>
      <c r="BW14" s="85"/>
      <c r="BX14" s="85"/>
      <c r="BY14" s="85"/>
      <c r="BZ14" s="85"/>
      <c r="CA14" s="85"/>
      <c r="CB14" s="85"/>
    </row>
    <row r="26" spans="2:6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63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6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63" ht="15.75" x14ac:dyDescent="0.3">
      <c r="B31" s="125" t="s">
        <v>17</v>
      </c>
      <c r="C31" s="127">
        <v>3.3995700737084397E-2</v>
      </c>
      <c r="D31" s="127">
        <v>3.6137462133750423E-2</v>
      </c>
      <c r="E31" s="127">
        <v>3.8432794465408281E-2</v>
      </c>
      <c r="F31" s="127">
        <v>4.1116758944802531E-2</v>
      </c>
      <c r="G31" s="127">
        <v>4.4720472970695778E-2</v>
      </c>
      <c r="H31" s="127">
        <v>4.8954813871650141E-2</v>
      </c>
      <c r="I31" s="127">
        <v>5.4316618038252142E-2</v>
      </c>
      <c r="J31" s="127">
        <v>6.0489546332072305E-2</v>
      </c>
      <c r="K31" s="127">
        <v>6.7103833482847167E-2</v>
      </c>
      <c r="L31" s="127">
        <v>7.4161942520706944E-2</v>
      </c>
      <c r="M31" s="127">
        <v>8.2526757278767848E-2</v>
      </c>
      <c r="N31" s="127">
        <v>9.2919323663968337E-2</v>
      </c>
      <c r="O31" s="127">
        <v>0.10296458544090567</v>
      </c>
      <c r="P31" s="127">
        <v>0.11544428917957548</v>
      </c>
      <c r="Q31" s="127">
        <v>0.1269197665228893</v>
      </c>
      <c r="R31" s="127">
        <v>0.13927419036204877</v>
      </c>
      <c r="S31" s="127">
        <v>0.15054098837932936</v>
      </c>
      <c r="T31" s="127">
        <v>0.16257780015970622</v>
      </c>
      <c r="U31" s="127">
        <v>0.17324927069449911</v>
      </c>
      <c r="V31" s="127">
        <v>0.18448659673161052</v>
      </c>
      <c r="W31" s="127">
        <v>0.19622690846160615</v>
      </c>
      <c r="X31" s="127">
        <v>0.20770641595950765</v>
      </c>
      <c r="Y31" s="127">
        <v>0.21905888365670284</v>
      </c>
      <c r="Z31" s="127">
        <v>0.23099845592305088</v>
      </c>
      <c r="AA31" s="127">
        <v>0.24204096320212951</v>
      </c>
      <c r="AB31" s="127">
        <v>0.25338411134479977</v>
      </c>
      <c r="AC31" s="127">
        <v>0.26427960958029012</v>
      </c>
      <c r="AD31" s="127">
        <v>0.27519803617118405</v>
      </c>
      <c r="AE31" s="127">
        <v>0.28547246682059163</v>
      </c>
      <c r="AF31" s="127">
        <v>0.29569421279969893</v>
      </c>
      <c r="AG31" s="127">
        <v>0.30614702504558378</v>
      </c>
      <c r="AH31" s="127">
        <v>0.31584842943641506</v>
      </c>
      <c r="AI31" s="127">
        <v>0.32532124270135565</v>
      </c>
      <c r="AJ31" s="127">
        <v>0.33493570244603971</v>
      </c>
      <c r="AK31" s="127">
        <v>0.34375877014624667</v>
      </c>
      <c r="AL31" s="127">
        <v>0.35223918548218808</v>
      </c>
      <c r="AM31" s="127">
        <v>0.36073730320880015</v>
      </c>
      <c r="AN31" s="127">
        <v>0.36887879958670305</v>
      </c>
      <c r="AO31" s="127">
        <v>0.37646137112438466</v>
      </c>
      <c r="AP31" s="127">
        <v>0.38455666271524791</v>
      </c>
      <c r="AQ31" s="127">
        <v>0.39204224106303304</v>
      </c>
      <c r="AR31" s="127">
        <v>0.39973349954463722</v>
      </c>
      <c r="AS31" s="127">
        <v>0.4066470646101969</v>
      </c>
      <c r="AT31" s="127">
        <v>0.41482301970967955</v>
      </c>
      <c r="AU31" s="127">
        <v>0.422675247779637</v>
      </c>
      <c r="AV31" s="127">
        <v>0.43044969785946446</v>
      </c>
      <c r="AW31" s="127">
        <v>0.43879793659657074</v>
      </c>
      <c r="AX31" s="127">
        <v>0.44720656966336753</v>
      </c>
      <c r="AY31" s="127">
        <v>0.45523301220112716</v>
      </c>
      <c r="AZ31" s="127">
        <v>0.46403222615299128</v>
      </c>
      <c r="BA31" s="127">
        <v>0.47205042017655346</v>
      </c>
      <c r="BB31" s="127">
        <v>0.48023974143583392</v>
      </c>
      <c r="BC31" s="127">
        <v>0.48772455530736047</v>
      </c>
      <c r="BD31" s="127">
        <v>0.49516924055164324</v>
      </c>
      <c r="BE31" s="127">
        <v>0.50162971795942202</v>
      </c>
      <c r="BF31" s="127">
        <v>0.50791567570259877</v>
      </c>
      <c r="BG31" s="127">
        <v>0.51416678052557285</v>
      </c>
      <c r="BH31" s="127">
        <v>0.51976931340221921</v>
      </c>
      <c r="BI31" s="127">
        <v>0.52514604074635718</v>
      </c>
      <c r="BJ31" s="127">
        <v>0.53062201507755857</v>
      </c>
      <c r="BK31" s="127">
        <v>0.53534427388258765</v>
      </c>
    </row>
    <row r="32" spans="2:63" ht="15.75" x14ac:dyDescent="0.3">
      <c r="B32" s="125" t="s">
        <v>21</v>
      </c>
      <c r="C32" s="127">
        <v>3.3995700737084397E-2</v>
      </c>
      <c r="D32" s="127">
        <v>3.6137462133750423E-2</v>
      </c>
      <c r="E32" s="127">
        <v>3.8432794465408281E-2</v>
      </c>
      <c r="F32" s="127">
        <v>4.1116758944802531E-2</v>
      </c>
      <c r="G32" s="127">
        <v>4.4720472970695778E-2</v>
      </c>
      <c r="H32" s="127">
        <v>4.8954813871650141E-2</v>
      </c>
      <c r="I32" s="127">
        <v>5.4316618038252142E-2</v>
      </c>
      <c r="J32" s="127">
        <v>6.0489546332072305E-2</v>
      </c>
      <c r="K32" s="127">
        <v>6.7103833482847167E-2</v>
      </c>
      <c r="L32" s="127">
        <v>7.4161942520706944E-2</v>
      </c>
      <c r="M32" s="127">
        <v>8.2526757278767848E-2</v>
      </c>
      <c r="N32" s="127">
        <v>9.2919323663968337E-2</v>
      </c>
      <c r="O32" s="127">
        <v>0.10296458544090567</v>
      </c>
      <c r="P32" s="127">
        <v>0.11544428917957548</v>
      </c>
      <c r="Q32" s="127">
        <v>0.1269197665228893</v>
      </c>
      <c r="R32" s="127">
        <v>0.13927419036204877</v>
      </c>
      <c r="S32" s="127">
        <v>0.15054098837932936</v>
      </c>
      <c r="T32" s="127">
        <v>0.16257780015970622</v>
      </c>
      <c r="U32" s="127">
        <v>0.17324927069449911</v>
      </c>
      <c r="V32" s="127">
        <v>0.18447227406450675</v>
      </c>
      <c r="W32" s="127">
        <v>0.19656716137822494</v>
      </c>
      <c r="X32" s="127">
        <v>0.20987804050287276</v>
      </c>
      <c r="Y32" s="127">
        <v>0.22518056989529672</v>
      </c>
      <c r="Z32" s="127">
        <v>0.24386075692017734</v>
      </c>
      <c r="AA32" s="127">
        <v>0.26305829805617936</v>
      </c>
      <c r="AB32" s="127">
        <v>0.28494132494674151</v>
      </c>
      <c r="AC32" s="127">
        <v>0.3061901487613522</v>
      </c>
      <c r="AD32" s="127">
        <v>0.32840439928305487</v>
      </c>
      <c r="AE32" s="127">
        <v>0.34867162836544091</v>
      </c>
      <c r="AF32" s="127">
        <v>0.36925188525066927</v>
      </c>
      <c r="AG32" s="127">
        <v>0.3907252926804371</v>
      </c>
      <c r="AH32" s="127">
        <v>0.40976387414484555</v>
      </c>
      <c r="AI32" s="127">
        <v>0.42804913821699875</v>
      </c>
      <c r="AJ32" s="127">
        <v>0.44681195211277769</v>
      </c>
      <c r="AK32" s="127">
        <v>0.46360424524429811</v>
      </c>
      <c r="AL32" s="127">
        <v>0.47968862962020531</v>
      </c>
      <c r="AM32" s="127">
        <v>0.49576321567993209</v>
      </c>
      <c r="AN32" s="127">
        <v>0.51110768215951841</v>
      </c>
      <c r="AO32" s="127">
        <v>0.52507236479842767</v>
      </c>
      <c r="AP32" s="127">
        <v>0.53981330949300388</v>
      </c>
      <c r="AQ32" s="127">
        <v>0.55251302164810301</v>
      </c>
      <c r="AR32" s="127">
        <v>0.56561542313730984</v>
      </c>
      <c r="AS32" s="127">
        <v>0.57694105173942156</v>
      </c>
      <c r="AT32" s="127">
        <v>0.5913743662105746</v>
      </c>
      <c r="AU32" s="127">
        <v>0.60525443172760673</v>
      </c>
      <c r="AV32" s="127">
        <v>0.61904115209937305</v>
      </c>
      <c r="AW32" s="127">
        <v>0.63380532098791331</v>
      </c>
      <c r="AX32" s="127">
        <v>0.64697994216765931</v>
      </c>
      <c r="AY32" s="127">
        <v>0.65754685507484445</v>
      </c>
      <c r="AZ32" s="127">
        <v>0.66790039627014441</v>
      </c>
      <c r="BA32" s="127">
        <v>0.6755759478191754</v>
      </c>
      <c r="BB32" s="127">
        <v>0.68218149850890253</v>
      </c>
      <c r="BC32" s="127">
        <v>0.68762693134381403</v>
      </c>
      <c r="BD32" s="127">
        <v>0.69251302000751702</v>
      </c>
      <c r="BE32" s="127">
        <v>0.69591469260108896</v>
      </c>
      <c r="BF32" s="127">
        <v>0.69866153149567656</v>
      </c>
      <c r="BG32" s="127">
        <v>0.70080263250077801</v>
      </c>
      <c r="BH32" s="127">
        <v>0.70257047105062131</v>
      </c>
      <c r="BI32" s="127">
        <v>0.70413442208673716</v>
      </c>
      <c r="BJ32" s="127">
        <v>0.70562765293958196</v>
      </c>
      <c r="BK32" s="127">
        <v>0.70671326613103247</v>
      </c>
    </row>
    <row r="33" spans="2:63" ht="15.75" x14ac:dyDescent="0.3">
      <c r="B33" s="125" t="s">
        <v>26</v>
      </c>
      <c r="C33" s="127">
        <v>3.3995700737084397E-2</v>
      </c>
      <c r="D33" s="127">
        <v>3.6137462133750423E-2</v>
      </c>
      <c r="E33" s="127">
        <v>3.8432794465408281E-2</v>
      </c>
      <c r="F33" s="127">
        <v>4.1116758944802531E-2</v>
      </c>
      <c r="G33" s="127">
        <v>4.4720472970695778E-2</v>
      </c>
      <c r="H33" s="127">
        <v>4.8954813871650141E-2</v>
      </c>
      <c r="I33" s="127">
        <v>5.4316618038252142E-2</v>
      </c>
      <c r="J33" s="127">
        <v>6.0489546332072305E-2</v>
      </c>
      <c r="K33" s="127">
        <v>6.7103833482847167E-2</v>
      </c>
      <c r="L33" s="127">
        <v>7.4161942520706944E-2</v>
      </c>
      <c r="M33" s="127">
        <v>8.2526757278767848E-2</v>
      </c>
      <c r="N33" s="127">
        <v>9.2919323663968337E-2</v>
      </c>
      <c r="O33" s="127">
        <v>0.10296458544090567</v>
      </c>
      <c r="P33" s="127">
        <v>0.11544428917957548</v>
      </c>
      <c r="Q33" s="127">
        <v>0.1269197665228893</v>
      </c>
      <c r="R33" s="127">
        <v>0.13927419036204877</v>
      </c>
      <c r="S33" s="127">
        <v>0.15054098837932936</v>
      </c>
      <c r="T33" s="127">
        <v>0.16257780015970622</v>
      </c>
      <c r="U33" s="127">
        <v>0.17324927069449911</v>
      </c>
      <c r="V33" s="127">
        <v>0.18447227406450675</v>
      </c>
      <c r="W33" s="127">
        <v>0.19656716137822494</v>
      </c>
      <c r="X33" s="127">
        <v>0.21002716075805522</v>
      </c>
      <c r="Y33" s="127">
        <v>0.22552705918818911</v>
      </c>
      <c r="Z33" s="127">
        <v>0.24468392992538249</v>
      </c>
      <c r="AA33" s="127">
        <v>0.26465321777770939</v>
      </c>
      <c r="AB33" s="127">
        <v>0.28778258081863123</v>
      </c>
      <c r="AC33" s="127">
        <v>0.31073476009183804</v>
      </c>
      <c r="AD33" s="127">
        <v>0.33533893801061682</v>
      </c>
      <c r="AE33" s="127">
        <v>0.35776560032624177</v>
      </c>
      <c r="AF33" s="127">
        <v>0.38097998984903969</v>
      </c>
      <c r="AG33" s="127">
        <v>0.40554815057619081</v>
      </c>
      <c r="AH33" s="127">
        <v>0.42777270444482318</v>
      </c>
      <c r="AI33" s="127">
        <v>0.44949294094253328</v>
      </c>
      <c r="AJ33" s="127">
        <v>0.47202255748168565</v>
      </c>
      <c r="AK33" s="127">
        <v>0.49253900879787255</v>
      </c>
      <c r="AL33" s="127">
        <v>0.51234389196262553</v>
      </c>
      <c r="AM33" s="127">
        <v>0.532628419517442</v>
      </c>
      <c r="AN33" s="127">
        <v>0.55260448996848233</v>
      </c>
      <c r="AO33" s="127">
        <v>0.57115477485595789</v>
      </c>
      <c r="AP33" s="127">
        <v>0.59098479405878745</v>
      </c>
      <c r="AQ33" s="127">
        <v>0.60882042790535529</v>
      </c>
      <c r="AR33" s="127">
        <v>0.62738862735043932</v>
      </c>
      <c r="AS33" s="127">
        <v>0.64332257384633751</v>
      </c>
      <c r="AT33" s="127">
        <v>0.66390538517069209</v>
      </c>
      <c r="AU33" s="127">
        <v>0.68379285114671051</v>
      </c>
      <c r="AV33" s="127">
        <v>0.70368317878927977</v>
      </c>
      <c r="AW33" s="127">
        <v>0.72484662942703582</v>
      </c>
      <c r="AX33" s="127">
        <v>0.74395836759547074</v>
      </c>
      <c r="AY33" s="127">
        <v>0.75933117300441244</v>
      </c>
      <c r="AZ33" s="127">
        <v>0.77419160418043631</v>
      </c>
      <c r="BA33" s="127">
        <v>0.78510344887948402</v>
      </c>
      <c r="BB33" s="127">
        <v>0.79433379105894397</v>
      </c>
      <c r="BC33" s="127">
        <v>0.80172562683884441</v>
      </c>
      <c r="BD33" s="127">
        <v>0.8081427972018167</v>
      </c>
      <c r="BE33" s="127">
        <v>0.81265447552894543</v>
      </c>
      <c r="BF33" s="127">
        <v>0.81613579903772038</v>
      </c>
      <c r="BG33" s="127">
        <v>0.81882709797503717</v>
      </c>
      <c r="BH33" s="127">
        <v>0.82100243119570759</v>
      </c>
      <c r="BI33" s="127">
        <v>0.82293750071089544</v>
      </c>
      <c r="BJ33" s="127">
        <v>0.82475387945064249</v>
      </c>
      <c r="BK33" s="127">
        <v>0.82605650678491049</v>
      </c>
    </row>
    <row r="34" spans="2:63" ht="15.75" x14ac:dyDescent="0.3">
      <c r="B34" s="125" t="s">
        <v>29</v>
      </c>
      <c r="C34" s="127">
        <v>3.3995700737084397E-2</v>
      </c>
      <c r="D34" s="127">
        <v>3.6137462133750423E-2</v>
      </c>
      <c r="E34" s="127">
        <v>3.8432794465408281E-2</v>
      </c>
      <c r="F34" s="127">
        <v>4.1116758944802531E-2</v>
      </c>
      <c r="G34" s="127">
        <v>4.4720472970695778E-2</v>
      </c>
      <c r="H34" s="127">
        <v>4.8954813871650141E-2</v>
      </c>
      <c r="I34" s="127">
        <v>5.4316618038252142E-2</v>
      </c>
      <c r="J34" s="127">
        <v>6.0489546332072305E-2</v>
      </c>
      <c r="K34" s="127">
        <v>6.7103833482847167E-2</v>
      </c>
      <c r="L34" s="127">
        <v>7.4161942520706944E-2</v>
      </c>
      <c r="M34" s="127">
        <v>8.2526757278767848E-2</v>
      </c>
      <c r="N34" s="127">
        <v>9.2919323663968337E-2</v>
      </c>
      <c r="O34" s="127">
        <v>0.10296458544090567</v>
      </c>
      <c r="P34" s="127">
        <v>0.11544428917957548</v>
      </c>
      <c r="Q34" s="127">
        <v>0.1269197665228893</v>
      </c>
      <c r="R34" s="127">
        <v>0.13927419036204877</v>
      </c>
      <c r="S34" s="127">
        <v>0.15054098837932936</v>
      </c>
      <c r="T34" s="127">
        <v>0.16257780015970622</v>
      </c>
      <c r="U34" s="127">
        <v>0.17324927069449911</v>
      </c>
      <c r="V34" s="127">
        <v>0.18447227406450675</v>
      </c>
      <c r="W34" s="127">
        <v>0.19656716137822494</v>
      </c>
      <c r="X34" s="127">
        <v>0.2092842744955995</v>
      </c>
      <c r="Y34" s="127">
        <v>0.22325779555221639</v>
      </c>
      <c r="Z34" s="127">
        <v>0.23947426590986234</v>
      </c>
      <c r="AA34" s="127">
        <v>0.25565847029446054</v>
      </c>
      <c r="AB34" s="127">
        <v>0.27336453977650776</v>
      </c>
      <c r="AC34" s="127">
        <v>0.29060286667323365</v>
      </c>
      <c r="AD34" s="127">
        <v>0.30804843638569568</v>
      </c>
      <c r="AE34" s="127">
        <v>0.32412079528080456</v>
      </c>
      <c r="AF34" s="127">
        <v>0.34020321438381962</v>
      </c>
      <c r="AG34" s="127">
        <v>0.35665945152798934</v>
      </c>
      <c r="AH34" s="127">
        <v>0.37127356989216792</v>
      </c>
      <c r="AI34" s="127">
        <v>0.38521337841542547</v>
      </c>
      <c r="AJ34" s="127">
        <v>0.39925979721490096</v>
      </c>
      <c r="AK34" s="127">
        <v>0.4117496797955732</v>
      </c>
      <c r="AL34" s="127">
        <v>0.42356790347087075</v>
      </c>
      <c r="AM34" s="127">
        <v>0.43543542582853118</v>
      </c>
      <c r="AN34" s="127">
        <v>0.44685550765597853</v>
      </c>
      <c r="AO34" s="127">
        <v>0.45720294360344504</v>
      </c>
      <c r="AP34" s="127">
        <v>0.46834192371433564</v>
      </c>
      <c r="AQ34" s="127">
        <v>0.47820700240764519</v>
      </c>
      <c r="AR34" s="127">
        <v>0.48828939484097372</v>
      </c>
      <c r="AS34" s="127">
        <v>0.49714146604944143</v>
      </c>
      <c r="AT34" s="127">
        <v>0.50795342917513031</v>
      </c>
      <c r="AU34" s="127">
        <v>0.518347701931132</v>
      </c>
      <c r="AV34" s="127">
        <v>0.52859581101381237</v>
      </c>
      <c r="AW34" s="127">
        <v>0.53908184281898253</v>
      </c>
      <c r="AX34" s="127">
        <v>0.54818297977962627</v>
      </c>
      <c r="AY34" s="127">
        <v>0.55576394807848062</v>
      </c>
      <c r="AZ34" s="127">
        <v>0.56319471491206974</v>
      </c>
      <c r="BA34" s="127">
        <v>0.56891985103250853</v>
      </c>
      <c r="BB34" s="127">
        <v>0.57403028960406011</v>
      </c>
      <c r="BC34" s="127">
        <v>0.57829164193287252</v>
      </c>
      <c r="BD34" s="127">
        <v>0.58208176523966737</v>
      </c>
      <c r="BE34" s="127">
        <v>0.58502983057472024</v>
      </c>
      <c r="BF34" s="127">
        <v>0.58753689294338607</v>
      </c>
      <c r="BG34" s="127">
        <v>0.58969757166605308</v>
      </c>
      <c r="BH34" s="127">
        <v>0.59165110214030425</v>
      </c>
      <c r="BI34" s="127">
        <v>0.59356918716936491</v>
      </c>
      <c r="BJ34" s="127">
        <v>0.59552941636989265</v>
      </c>
      <c r="BK34" s="127">
        <v>0.5971628323848569</v>
      </c>
    </row>
    <row r="35" spans="2:63" ht="15.75" x14ac:dyDescent="0.3">
      <c r="B35" s="125" t="s">
        <v>30</v>
      </c>
      <c r="C35" s="127">
        <v>3.3995700737084397E-2</v>
      </c>
      <c r="D35" s="127">
        <v>3.6137462133750423E-2</v>
      </c>
      <c r="E35" s="127">
        <v>3.8432794465408281E-2</v>
      </c>
      <c r="F35" s="127">
        <v>4.1116758944802531E-2</v>
      </c>
      <c r="G35" s="127">
        <v>4.4720472970695778E-2</v>
      </c>
      <c r="H35" s="127">
        <v>4.8954813871650141E-2</v>
      </c>
      <c r="I35" s="127">
        <v>5.4316618038252142E-2</v>
      </c>
      <c r="J35" s="127">
        <v>6.0489546332072305E-2</v>
      </c>
      <c r="K35" s="127">
        <v>6.7103833482847167E-2</v>
      </c>
      <c r="L35" s="127">
        <v>7.4161942520706944E-2</v>
      </c>
      <c r="M35" s="127">
        <v>8.2526757278767848E-2</v>
      </c>
      <c r="N35" s="127">
        <v>9.2919323663968337E-2</v>
      </c>
      <c r="O35" s="127">
        <v>0.10296458544090567</v>
      </c>
      <c r="P35" s="127">
        <v>0.11544428917957548</v>
      </c>
      <c r="Q35" s="127">
        <v>0.1269197665228893</v>
      </c>
      <c r="R35" s="127">
        <v>0.13927419036204877</v>
      </c>
      <c r="S35" s="127">
        <v>0.15054098837932936</v>
      </c>
      <c r="T35" s="127">
        <v>0.16257780015970622</v>
      </c>
      <c r="U35" s="127">
        <v>0.17324927069449911</v>
      </c>
      <c r="V35" s="127">
        <v>0.18447227406450675</v>
      </c>
      <c r="W35" s="127">
        <v>0.19656716137822494</v>
      </c>
      <c r="X35" s="127">
        <v>0.20929992698697544</v>
      </c>
      <c r="Y35" s="127">
        <v>0.22317059948092741</v>
      </c>
      <c r="Z35" s="127">
        <v>0.23945577688925385</v>
      </c>
      <c r="AA35" s="127">
        <v>0.2556634916804002</v>
      </c>
      <c r="AB35" s="127">
        <v>0.27352458941223962</v>
      </c>
      <c r="AC35" s="127">
        <v>0.29032688592976486</v>
      </c>
      <c r="AD35" s="127">
        <v>0.30748514503078095</v>
      </c>
      <c r="AE35" s="127">
        <v>0.32296024079293012</v>
      </c>
      <c r="AF35" s="127">
        <v>0.33844937124501362</v>
      </c>
      <c r="AG35" s="127">
        <v>0.35423688004841453</v>
      </c>
      <c r="AH35" s="127">
        <v>0.36821964513617245</v>
      </c>
      <c r="AI35" s="127">
        <v>0.38159178884344197</v>
      </c>
      <c r="AJ35" s="127">
        <v>0.39528379842013561</v>
      </c>
      <c r="AK35" s="127">
        <v>0.4075848759000994</v>
      </c>
      <c r="AL35" s="127">
        <v>0.41912744375241073</v>
      </c>
      <c r="AM35" s="127">
        <v>0.43053065629253817</v>
      </c>
      <c r="AN35" s="127">
        <v>0.44105866083529699</v>
      </c>
      <c r="AO35" s="127">
        <v>0.4505535786077402</v>
      </c>
      <c r="AP35" s="127">
        <v>0.46041001199656817</v>
      </c>
      <c r="AQ35" s="127">
        <v>0.46867123230605584</v>
      </c>
      <c r="AR35" s="127">
        <v>0.47694902350289858</v>
      </c>
      <c r="AS35" s="127">
        <v>0.48395686421099549</v>
      </c>
      <c r="AT35" s="127">
        <v>0.49227195271657664</v>
      </c>
      <c r="AU35" s="127">
        <v>0.50003441132014015</v>
      </c>
      <c r="AV35" s="127">
        <v>0.50745187312343454</v>
      </c>
      <c r="AW35" s="127">
        <v>0.51493363256109914</v>
      </c>
      <c r="AX35" s="127">
        <v>0.52135747756355477</v>
      </c>
      <c r="AY35" s="127">
        <v>0.52632899821360268</v>
      </c>
      <c r="AZ35" s="127">
        <v>0.5309888224358893</v>
      </c>
      <c r="BA35" s="127">
        <v>0.53449160648335392</v>
      </c>
      <c r="BB35" s="127">
        <v>0.53762219201085037</v>
      </c>
      <c r="BC35" s="127">
        <v>0.54036444169846543</v>
      </c>
      <c r="BD35" s="127">
        <v>0.54293144690163508</v>
      </c>
      <c r="BE35" s="127">
        <v>0.54505312984107901</v>
      </c>
      <c r="BF35" s="127">
        <v>0.54696094071801016</v>
      </c>
      <c r="BG35" s="127">
        <v>0.54876948272781145</v>
      </c>
      <c r="BH35" s="127">
        <v>0.55030215957607453</v>
      </c>
      <c r="BI35" s="127">
        <v>0.55166661749199619</v>
      </c>
      <c r="BJ35" s="127">
        <v>0.55296174736853521</v>
      </c>
      <c r="BK35" s="127">
        <v>0.55397456335945894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35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  <col min="64" max="71" width="11.5703125" style="85"/>
  </cols>
  <sheetData>
    <row r="1" spans="1:78" x14ac:dyDescent="0.25">
      <c r="A1" s="99" t="s">
        <v>3</v>
      </c>
    </row>
    <row r="5" spans="1:78" x14ac:dyDescent="0.25">
      <c r="BT5" s="85"/>
      <c r="BU5" s="85"/>
      <c r="BV5" s="85"/>
      <c r="BW5" s="85"/>
      <c r="BX5" s="85"/>
      <c r="BY5" s="85"/>
      <c r="BZ5" s="85"/>
    </row>
    <row r="6" spans="1:78" x14ac:dyDescent="0.25">
      <c r="BT6" s="85"/>
      <c r="BU6" s="85"/>
      <c r="BV6" s="85"/>
      <c r="BW6" s="85"/>
      <c r="BX6" s="85"/>
      <c r="BY6" s="85"/>
      <c r="BZ6" s="85"/>
    </row>
    <row r="7" spans="1:78" ht="15.75" thickBot="1" x14ac:dyDescent="0.3">
      <c r="BT7" s="85"/>
      <c r="BU7" s="85"/>
      <c r="BV7" s="85"/>
      <c r="BW7" s="85"/>
      <c r="BX7" s="85"/>
      <c r="BY7" s="85"/>
      <c r="BZ7" s="85"/>
    </row>
    <row r="8" spans="1:78" ht="16.5" x14ac:dyDescent="0.25">
      <c r="B8" s="4" t="s">
        <v>220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T8" s="85"/>
      <c r="BU8" s="85"/>
      <c r="BV8" s="85"/>
      <c r="BW8" s="85"/>
      <c r="BX8" s="85"/>
      <c r="BY8" s="85"/>
      <c r="BZ8" s="85"/>
    </row>
    <row r="9" spans="1:78" ht="17.25" thickBot="1" x14ac:dyDescent="0.35">
      <c r="B9" s="106" t="s">
        <v>221</v>
      </c>
      <c r="C9" s="106"/>
      <c r="D9" s="106"/>
      <c r="E9" s="106">
        <v>1</v>
      </c>
      <c r="F9" s="106">
        <v>2</v>
      </c>
      <c r="G9" s="106">
        <v>3</v>
      </c>
      <c r="H9" s="106">
        <v>4</v>
      </c>
      <c r="I9" s="106">
        <v>5</v>
      </c>
      <c r="J9" s="106">
        <v>6</v>
      </c>
      <c r="K9" s="106">
        <v>7</v>
      </c>
      <c r="L9" s="106">
        <v>8</v>
      </c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T9" s="85"/>
      <c r="BU9" s="85"/>
      <c r="BV9" s="85"/>
      <c r="BW9" s="85"/>
      <c r="BX9" s="85"/>
      <c r="BY9" s="85"/>
      <c r="BZ9" s="85"/>
    </row>
    <row r="10" spans="1:78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T10" s="85"/>
      <c r="BU10" s="85"/>
      <c r="BV10" s="85"/>
      <c r="BW10" s="85"/>
      <c r="BX10" s="85"/>
      <c r="BY10" s="85"/>
      <c r="BZ10" s="85"/>
    </row>
    <row r="11" spans="1:78" x14ac:dyDescent="0.25">
      <c r="BT11" s="85"/>
      <c r="BU11" s="85"/>
      <c r="BV11" s="85"/>
      <c r="BW11" s="85"/>
      <c r="BX11" s="85"/>
      <c r="BY11" s="85"/>
      <c r="BZ11" s="85"/>
    </row>
    <row r="12" spans="1:78" x14ac:dyDescent="0.25">
      <c r="BT12" s="85"/>
      <c r="BU12" s="85"/>
      <c r="BV12" s="85"/>
      <c r="BW12" s="85"/>
      <c r="BX12" s="85"/>
      <c r="BY12" s="85"/>
      <c r="BZ12" s="85"/>
    </row>
    <row r="13" spans="1:78" x14ac:dyDescent="0.25">
      <c r="BT13" s="85"/>
      <c r="BU13" s="85"/>
      <c r="BV13" s="85"/>
      <c r="BW13" s="85"/>
      <c r="BX13" s="85"/>
      <c r="BY13" s="85"/>
      <c r="BZ13" s="85"/>
    </row>
    <row r="14" spans="1:78" x14ac:dyDescent="0.25">
      <c r="BT14" s="85"/>
      <c r="BU14" s="85"/>
      <c r="BV14" s="85"/>
      <c r="BW14" s="85"/>
      <c r="BX14" s="85"/>
      <c r="BY14" s="85"/>
      <c r="BZ14" s="85"/>
    </row>
    <row r="15" spans="1:78" x14ac:dyDescent="0.25">
      <c r="BT15" s="85"/>
      <c r="BU15" s="85"/>
      <c r="BV15" s="85"/>
      <c r="BW15" s="85"/>
      <c r="BX15" s="85"/>
      <c r="BY15" s="85"/>
      <c r="BZ15" s="85"/>
    </row>
    <row r="16" spans="1:78" x14ac:dyDescent="0.25">
      <c r="BT16" s="85"/>
      <c r="BU16" s="85"/>
      <c r="BV16" s="85"/>
      <c r="BW16" s="85"/>
      <c r="BX16" s="85"/>
      <c r="BY16" s="85"/>
      <c r="BZ16" s="85"/>
    </row>
    <row r="17" spans="2:78" x14ac:dyDescent="0.25">
      <c r="BT17" s="85"/>
      <c r="BU17" s="85"/>
      <c r="BV17" s="85"/>
      <c r="BW17" s="85"/>
      <c r="BX17" s="85"/>
      <c r="BY17" s="85"/>
      <c r="BZ17" s="85"/>
    </row>
    <row r="18" spans="2:78" x14ac:dyDescent="0.25">
      <c r="BT18" s="85"/>
      <c r="BU18" s="85"/>
      <c r="BV18" s="85"/>
      <c r="BW18" s="85"/>
      <c r="BX18" s="85"/>
      <c r="BY18" s="85"/>
      <c r="BZ18" s="85"/>
    </row>
    <row r="19" spans="2:78" x14ac:dyDescent="0.25">
      <c r="BT19" s="85"/>
      <c r="BU19" s="85"/>
      <c r="BV19" s="85"/>
      <c r="BW19" s="85"/>
      <c r="BX19" s="85"/>
      <c r="BY19" s="85"/>
      <c r="BZ19" s="85"/>
    </row>
    <row r="20" spans="2:78" x14ac:dyDescent="0.25">
      <c r="BT20" s="85"/>
      <c r="BU20" s="85"/>
      <c r="BV20" s="85"/>
      <c r="BW20" s="85"/>
      <c r="BX20" s="85"/>
      <c r="BY20" s="85"/>
      <c r="BZ20" s="85"/>
    </row>
    <row r="26" spans="2:78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78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78" ht="15.75" x14ac:dyDescent="0.3">
      <c r="B30" s="151"/>
      <c r="C30" s="151">
        <v>2000</v>
      </c>
      <c r="D30" s="151">
        <f>C30+1</f>
        <v>2001</v>
      </c>
      <c r="E30" s="151">
        <f t="shared" ref="E30:BK30" si="0">D30+1</f>
        <v>2002</v>
      </c>
      <c r="F30" s="151">
        <f t="shared" si="0"/>
        <v>2003</v>
      </c>
      <c r="G30" s="151">
        <f t="shared" si="0"/>
        <v>2004</v>
      </c>
      <c r="H30" s="151">
        <f t="shared" si="0"/>
        <v>2005</v>
      </c>
      <c r="I30" s="151">
        <f t="shared" si="0"/>
        <v>2006</v>
      </c>
      <c r="J30" s="151">
        <f t="shared" si="0"/>
        <v>2007</v>
      </c>
      <c r="K30" s="151">
        <f t="shared" si="0"/>
        <v>2008</v>
      </c>
      <c r="L30" s="151">
        <f t="shared" si="0"/>
        <v>2009</v>
      </c>
      <c r="M30" s="151">
        <f t="shared" si="0"/>
        <v>2010</v>
      </c>
      <c r="N30" s="151">
        <f t="shared" si="0"/>
        <v>2011</v>
      </c>
      <c r="O30" s="151">
        <f t="shared" si="0"/>
        <v>2012</v>
      </c>
      <c r="P30" s="151">
        <f t="shared" si="0"/>
        <v>2013</v>
      </c>
      <c r="Q30" s="151">
        <f t="shared" si="0"/>
        <v>2014</v>
      </c>
      <c r="R30" s="151">
        <f t="shared" si="0"/>
        <v>2015</v>
      </c>
      <c r="S30" s="151">
        <f t="shared" si="0"/>
        <v>2016</v>
      </c>
      <c r="T30" s="151">
        <f t="shared" si="0"/>
        <v>2017</v>
      </c>
      <c r="U30" s="151">
        <f t="shared" si="0"/>
        <v>2018</v>
      </c>
      <c r="V30" s="151">
        <f t="shared" si="0"/>
        <v>2019</v>
      </c>
      <c r="W30" s="151">
        <f t="shared" si="0"/>
        <v>2020</v>
      </c>
      <c r="X30" s="151">
        <f t="shared" si="0"/>
        <v>2021</v>
      </c>
      <c r="Y30" s="151">
        <f t="shared" si="0"/>
        <v>2022</v>
      </c>
      <c r="Z30" s="151">
        <f t="shared" si="0"/>
        <v>2023</v>
      </c>
      <c r="AA30" s="151">
        <f t="shared" si="0"/>
        <v>2024</v>
      </c>
      <c r="AB30" s="151">
        <f t="shared" si="0"/>
        <v>2025</v>
      </c>
      <c r="AC30" s="151">
        <f t="shared" si="0"/>
        <v>2026</v>
      </c>
      <c r="AD30" s="151">
        <f t="shared" si="0"/>
        <v>2027</v>
      </c>
      <c r="AE30" s="151">
        <f t="shared" si="0"/>
        <v>2028</v>
      </c>
      <c r="AF30" s="151">
        <f t="shared" si="0"/>
        <v>2029</v>
      </c>
      <c r="AG30" s="151">
        <f t="shared" si="0"/>
        <v>2030</v>
      </c>
      <c r="AH30" s="151">
        <f t="shared" si="0"/>
        <v>2031</v>
      </c>
      <c r="AI30" s="151">
        <f t="shared" si="0"/>
        <v>2032</v>
      </c>
      <c r="AJ30" s="151">
        <f t="shared" si="0"/>
        <v>2033</v>
      </c>
      <c r="AK30" s="151">
        <f t="shared" si="0"/>
        <v>2034</v>
      </c>
      <c r="AL30" s="151">
        <f t="shared" si="0"/>
        <v>2035</v>
      </c>
      <c r="AM30" s="151">
        <f t="shared" si="0"/>
        <v>2036</v>
      </c>
      <c r="AN30" s="151">
        <f t="shared" si="0"/>
        <v>2037</v>
      </c>
      <c r="AO30" s="151">
        <f t="shared" si="0"/>
        <v>2038</v>
      </c>
      <c r="AP30" s="151">
        <f t="shared" si="0"/>
        <v>2039</v>
      </c>
      <c r="AQ30" s="151">
        <f t="shared" si="0"/>
        <v>2040</v>
      </c>
      <c r="AR30" s="151">
        <f t="shared" si="0"/>
        <v>2041</v>
      </c>
      <c r="AS30" s="151">
        <f t="shared" si="0"/>
        <v>2042</v>
      </c>
      <c r="AT30" s="151">
        <f t="shared" si="0"/>
        <v>2043</v>
      </c>
      <c r="AU30" s="151">
        <f t="shared" si="0"/>
        <v>2044</v>
      </c>
      <c r="AV30" s="151">
        <f t="shared" si="0"/>
        <v>2045</v>
      </c>
      <c r="AW30" s="151">
        <f t="shared" si="0"/>
        <v>2046</v>
      </c>
      <c r="AX30" s="151">
        <f t="shared" si="0"/>
        <v>2047</v>
      </c>
      <c r="AY30" s="151">
        <f t="shared" si="0"/>
        <v>2048</v>
      </c>
      <c r="AZ30" s="151">
        <f t="shared" si="0"/>
        <v>2049</v>
      </c>
      <c r="BA30" s="151">
        <f t="shared" si="0"/>
        <v>2050</v>
      </c>
      <c r="BB30" s="151">
        <f t="shared" si="0"/>
        <v>2051</v>
      </c>
      <c r="BC30" s="151">
        <f t="shared" si="0"/>
        <v>2052</v>
      </c>
      <c r="BD30" s="151">
        <f t="shared" si="0"/>
        <v>2053</v>
      </c>
      <c r="BE30" s="151">
        <f t="shared" si="0"/>
        <v>2054</v>
      </c>
      <c r="BF30" s="151">
        <f t="shared" si="0"/>
        <v>2055</v>
      </c>
      <c r="BG30" s="151">
        <f t="shared" si="0"/>
        <v>2056</v>
      </c>
      <c r="BH30" s="151">
        <f t="shared" si="0"/>
        <v>2057</v>
      </c>
      <c r="BI30" s="151">
        <f t="shared" si="0"/>
        <v>2058</v>
      </c>
      <c r="BJ30" s="151">
        <f t="shared" si="0"/>
        <v>2059</v>
      </c>
      <c r="BK30" s="151">
        <f t="shared" si="0"/>
        <v>2060</v>
      </c>
    </row>
    <row r="31" spans="2:78" ht="15.75" x14ac:dyDescent="0.3">
      <c r="B31" s="125" t="s">
        <v>17</v>
      </c>
      <c r="C31" s="127">
        <v>2.9373016237611647E-2</v>
      </c>
      <c r="D31" s="127">
        <v>3.0161745688359134E-2</v>
      </c>
      <c r="E31" s="127">
        <v>3.0864836925728618E-2</v>
      </c>
      <c r="F31" s="127">
        <v>3.1696469646887798E-2</v>
      </c>
      <c r="G31" s="127">
        <v>3.2667383119997992E-2</v>
      </c>
      <c r="H31" s="127">
        <v>3.3871048594888868E-2</v>
      </c>
      <c r="I31" s="127">
        <v>3.5138033694785277E-2</v>
      </c>
      <c r="J31" s="127">
        <v>3.6489792942584524E-2</v>
      </c>
      <c r="K31" s="127">
        <v>3.7782368453614629E-2</v>
      </c>
      <c r="L31" s="127">
        <v>3.9091147839024329E-2</v>
      </c>
      <c r="M31" s="127">
        <v>4.0573477108434862E-2</v>
      </c>
      <c r="N31" s="127">
        <v>4.193870527341028E-2</v>
      </c>
      <c r="O31" s="127">
        <v>4.3220991695782536E-2</v>
      </c>
      <c r="P31" s="127">
        <v>4.488284734525326E-2</v>
      </c>
      <c r="Q31" s="127">
        <v>4.6688739656627204E-2</v>
      </c>
      <c r="R31" s="127">
        <v>4.7936449402292483E-2</v>
      </c>
      <c r="S31" s="127">
        <v>4.9336711556923096E-2</v>
      </c>
      <c r="T31" s="127">
        <v>5.1327015564196533E-2</v>
      </c>
      <c r="U31" s="127">
        <v>5.3221503321036173E-2</v>
      </c>
      <c r="V31" s="127">
        <v>5.5143820280526286E-2</v>
      </c>
      <c r="W31" s="127">
        <v>5.7128003542003439E-2</v>
      </c>
      <c r="X31" s="127">
        <v>5.8918478863501461E-2</v>
      </c>
      <c r="Y31" s="127">
        <v>6.0447535299117991E-2</v>
      </c>
      <c r="Z31" s="127">
        <v>6.2027167542613601E-2</v>
      </c>
      <c r="AA31" s="127">
        <v>6.3318364429546747E-2</v>
      </c>
      <c r="AB31" s="127">
        <v>6.453103997168419E-2</v>
      </c>
      <c r="AC31" s="127">
        <v>6.5580042897109711E-2</v>
      </c>
      <c r="AD31" s="127">
        <v>6.6585592685670922E-2</v>
      </c>
      <c r="AE31" s="127">
        <v>6.7236529832582964E-2</v>
      </c>
      <c r="AF31" s="127">
        <v>6.783214854433911E-2</v>
      </c>
      <c r="AG31" s="127">
        <v>6.8296064015730615E-2</v>
      </c>
      <c r="AH31" s="127">
        <v>6.8699048693939974E-2</v>
      </c>
      <c r="AI31" s="127">
        <v>6.914019465001231E-2</v>
      </c>
      <c r="AJ31" s="127">
        <v>6.9571590811625048E-2</v>
      </c>
      <c r="AK31" s="127">
        <v>6.993849039084496E-2</v>
      </c>
      <c r="AL31" s="127">
        <v>7.0289336642340258E-2</v>
      </c>
      <c r="AM31" s="127">
        <v>7.0696967499683641E-2</v>
      </c>
      <c r="AN31" s="127">
        <v>7.1150553967024618E-2</v>
      </c>
      <c r="AO31" s="127">
        <v>7.1541083875347217E-2</v>
      </c>
      <c r="AP31" s="127">
        <v>7.1963318323543482E-2</v>
      </c>
      <c r="AQ31" s="127">
        <v>7.23377332988238E-2</v>
      </c>
      <c r="AR31" s="127">
        <v>7.2757540301815138E-2</v>
      </c>
      <c r="AS31" s="127">
        <v>7.3136175164723483E-2</v>
      </c>
      <c r="AT31" s="127">
        <v>7.3636105436356528E-2</v>
      </c>
      <c r="AU31" s="127">
        <v>7.4173939159909053E-2</v>
      </c>
      <c r="AV31" s="127">
        <v>7.4715903066009823E-2</v>
      </c>
      <c r="AW31" s="127">
        <v>7.5298134659845931E-2</v>
      </c>
      <c r="AX31" s="127">
        <v>7.5878361539084893E-2</v>
      </c>
      <c r="AY31" s="127">
        <v>7.6374396395407801E-2</v>
      </c>
      <c r="AZ31" s="127">
        <v>7.6923869056100019E-2</v>
      </c>
      <c r="BA31" s="127">
        <v>7.7410812311040883E-2</v>
      </c>
      <c r="BB31" s="127">
        <v>7.7916302286736835E-2</v>
      </c>
      <c r="BC31" s="127">
        <v>7.8362664895906486E-2</v>
      </c>
      <c r="BD31" s="127">
        <v>7.886460338639649E-2</v>
      </c>
      <c r="BE31" s="127">
        <v>7.9184218883888713E-2</v>
      </c>
      <c r="BF31" s="127">
        <v>7.952832185682801E-2</v>
      </c>
      <c r="BG31" s="127">
        <v>7.980490793989907E-2</v>
      </c>
      <c r="BH31" s="127">
        <v>8.0077300860407402E-2</v>
      </c>
      <c r="BI31" s="127">
        <v>8.0337410166809509E-2</v>
      </c>
      <c r="BJ31" s="127">
        <v>8.0612640940965957E-2</v>
      </c>
      <c r="BK31" s="127">
        <v>8.0841294702279839E-2</v>
      </c>
    </row>
    <row r="32" spans="2:78" ht="15.75" x14ac:dyDescent="0.3">
      <c r="B32" s="125" t="s">
        <v>21</v>
      </c>
      <c r="C32" s="127">
        <v>2.9373016237611647E-2</v>
      </c>
      <c r="D32" s="127">
        <v>3.0161745688359134E-2</v>
      </c>
      <c r="E32" s="127">
        <v>3.0864836925728618E-2</v>
      </c>
      <c r="F32" s="127">
        <v>3.1696469646887798E-2</v>
      </c>
      <c r="G32" s="127">
        <v>3.2667383119997992E-2</v>
      </c>
      <c r="H32" s="127">
        <v>3.3871048594888868E-2</v>
      </c>
      <c r="I32" s="127">
        <v>3.5138033694785277E-2</v>
      </c>
      <c r="J32" s="127">
        <v>3.6489792942584524E-2</v>
      </c>
      <c r="K32" s="127">
        <v>3.7782368453614629E-2</v>
      </c>
      <c r="L32" s="127">
        <v>3.9091147839024329E-2</v>
      </c>
      <c r="M32" s="127">
        <v>4.0573477108434862E-2</v>
      </c>
      <c r="N32" s="127">
        <v>4.193870527341028E-2</v>
      </c>
      <c r="O32" s="127">
        <v>4.3220991695782536E-2</v>
      </c>
      <c r="P32" s="127">
        <v>4.488284734525326E-2</v>
      </c>
      <c r="Q32" s="127">
        <v>4.6688739656627204E-2</v>
      </c>
      <c r="R32" s="127">
        <v>4.7936449402292483E-2</v>
      </c>
      <c r="S32" s="127">
        <v>4.9336711556923096E-2</v>
      </c>
      <c r="T32" s="127">
        <v>5.1327015564196533E-2</v>
      </c>
      <c r="U32" s="127">
        <v>5.3221503321036173E-2</v>
      </c>
      <c r="V32" s="127">
        <v>5.5148017113484195E-2</v>
      </c>
      <c r="W32" s="127">
        <v>5.7132451941269771E-2</v>
      </c>
      <c r="X32" s="127">
        <v>5.9707014286462662E-2</v>
      </c>
      <c r="Y32" s="127">
        <v>6.2661718859741852E-2</v>
      </c>
      <c r="Z32" s="127">
        <v>6.647268882941193E-2</v>
      </c>
      <c r="AA32" s="127">
        <v>7.044257259232807E-2</v>
      </c>
      <c r="AB32" s="127">
        <v>7.5262546034092465E-2</v>
      </c>
      <c r="AC32" s="127">
        <v>8.0142039857689751E-2</v>
      </c>
      <c r="AD32" s="127">
        <v>8.5495822027473703E-2</v>
      </c>
      <c r="AE32" s="127">
        <v>9.0051177107568159E-2</v>
      </c>
      <c r="AF32" s="127">
        <v>9.4912309340598494E-2</v>
      </c>
      <c r="AG32" s="127">
        <v>0.1000891144463386</v>
      </c>
      <c r="AH32" s="127">
        <v>0.1051347974168436</v>
      </c>
      <c r="AI32" s="127">
        <v>0.11045717768694353</v>
      </c>
      <c r="AJ32" s="127">
        <v>0.11625912310481772</v>
      </c>
      <c r="AK32" s="127">
        <v>0.12179082832524697</v>
      </c>
      <c r="AL32" s="127">
        <v>0.12724757260459943</v>
      </c>
      <c r="AM32" s="127">
        <v>0.13331816715556855</v>
      </c>
      <c r="AN32" s="127">
        <v>0.13982822720021151</v>
      </c>
      <c r="AO32" s="127">
        <v>0.14608078160841109</v>
      </c>
      <c r="AP32" s="127">
        <v>0.15273256706536897</v>
      </c>
      <c r="AQ32" s="127">
        <v>0.15935694506200521</v>
      </c>
      <c r="AR32" s="127">
        <v>0.16639341914665196</v>
      </c>
      <c r="AS32" s="127">
        <v>0.17234163471930672</v>
      </c>
      <c r="AT32" s="127">
        <v>0.1804983019714218</v>
      </c>
      <c r="AU32" s="127">
        <v>0.18839690951318794</v>
      </c>
      <c r="AV32" s="127">
        <v>0.19650670930812703</v>
      </c>
      <c r="AW32" s="127">
        <v>0.20475850286040986</v>
      </c>
      <c r="AX32" s="127">
        <v>0.21213018053068472</v>
      </c>
      <c r="AY32" s="127">
        <v>0.21784057674037366</v>
      </c>
      <c r="AZ32" s="127">
        <v>0.22324180447431402</v>
      </c>
      <c r="BA32" s="127">
        <v>0.22711488052666934</v>
      </c>
      <c r="BB32" s="127">
        <v>0.23026828006282934</v>
      </c>
      <c r="BC32" s="127">
        <v>0.23280691674676185</v>
      </c>
      <c r="BD32" s="127">
        <v>0.234996197977551</v>
      </c>
      <c r="BE32" s="127">
        <v>0.23632239602207764</v>
      </c>
      <c r="BF32" s="127">
        <v>0.23739473090412244</v>
      </c>
      <c r="BG32" s="127">
        <v>0.23817404377155293</v>
      </c>
      <c r="BH32" s="127">
        <v>0.23880112427851058</v>
      </c>
      <c r="BI32" s="127">
        <v>0.23933672531615421</v>
      </c>
      <c r="BJ32" s="127">
        <v>0.23982524480069892</v>
      </c>
      <c r="BK32" s="127">
        <v>0.2401473799216291</v>
      </c>
    </row>
    <row r="33" spans="2:63" ht="15.75" x14ac:dyDescent="0.3">
      <c r="B33" s="125" t="s">
        <v>26</v>
      </c>
      <c r="C33" s="127">
        <v>2.9373016237611647E-2</v>
      </c>
      <c r="D33" s="127">
        <v>3.0161745688359134E-2</v>
      </c>
      <c r="E33" s="127">
        <v>3.0864836925728618E-2</v>
      </c>
      <c r="F33" s="127">
        <v>3.1696469646887798E-2</v>
      </c>
      <c r="G33" s="127">
        <v>3.2667383119997992E-2</v>
      </c>
      <c r="H33" s="127">
        <v>3.3871048594888868E-2</v>
      </c>
      <c r="I33" s="127">
        <v>3.5138033694785277E-2</v>
      </c>
      <c r="J33" s="127">
        <v>3.6489792942584524E-2</v>
      </c>
      <c r="K33" s="127">
        <v>3.7782368453614629E-2</v>
      </c>
      <c r="L33" s="127">
        <v>3.9091147839024329E-2</v>
      </c>
      <c r="M33" s="127">
        <v>4.0573477108434862E-2</v>
      </c>
      <c r="N33" s="127">
        <v>4.193870527341028E-2</v>
      </c>
      <c r="O33" s="127">
        <v>4.3220991695782536E-2</v>
      </c>
      <c r="P33" s="127">
        <v>4.488284734525326E-2</v>
      </c>
      <c r="Q33" s="127">
        <v>4.6688739656627204E-2</v>
      </c>
      <c r="R33" s="127">
        <v>4.7936449402292483E-2</v>
      </c>
      <c r="S33" s="127">
        <v>4.9336711556923096E-2</v>
      </c>
      <c r="T33" s="127">
        <v>5.1327015564196533E-2</v>
      </c>
      <c r="U33" s="127">
        <v>5.3221503321036173E-2</v>
      </c>
      <c r="V33" s="127">
        <v>5.5148017113484195E-2</v>
      </c>
      <c r="W33" s="127">
        <v>5.7132451941269771E-2</v>
      </c>
      <c r="X33" s="127">
        <v>5.9559210962143103E-2</v>
      </c>
      <c r="Y33" s="127">
        <v>6.2091501292141207E-2</v>
      </c>
      <c r="Z33" s="127">
        <v>6.5128087171510279E-2</v>
      </c>
      <c r="AA33" s="127">
        <v>6.7991167105097366E-2</v>
      </c>
      <c r="AB33" s="127">
        <v>7.1114034474967197E-2</v>
      </c>
      <c r="AC33" s="127">
        <v>7.4103740175768568E-2</v>
      </c>
      <c r="AD33" s="127">
        <v>7.7182025023872378E-2</v>
      </c>
      <c r="AE33" s="127">
        <v>7.9506455225767644E-2</v>
      </c>
      <c r="AF33" s="127">
        <v>8.1837192480784013E-2</v>
      </c>
      <c r="AG33" s="127">
        <v>8.4212123313637047E-2</v>
      </c>
      <c r="AH33" s="127">
        <v>8.6408064909993115E-2</v>
      </c>
      <c r="AI33" s="127">
        <v>8.8680140479337477E-2</v>
      </c>
      <c r="AJ33" s="127">
        <v>9.1193152970189317E-2</v>
      </c>
      <c r="AK33" s="127">
        <v>9.3450280670368632E-2</v>
      </c>
      <c r="AL33" s="127">
        <v>9.5641715547333236E-2</v>
      </c>
      <c r="AM33" s="127">
        <v>9.800682401692816E-2</v>
      </c>
      <c r="AN33" s="127">
        <v>0.10049457665991254</v>
      </c>
      <c r="AO33" s="127">
        <v>0.10274081976271601</v>
      </c>
      <c r="AP33" s="127">
        <v>0.10496955450709532</v>
      </c>
      <c r="AQ33" s="127">
        <v>0.10708667044315655</v>
      </c>
      <c r="AR33" s="127">
        <v>0.10940970807657073</v>
      </c>
      <c r="AS33" s="127">
        <v>0.11132498682079547</v>
      </c>
      <c r="AT33" s="127">
        <v>0.11419551437021028</v>
      </c>
      <c r="AU33" s="127">
        <v>0.11694881247488784</v>
      </c>
      <c r="AV33" s="127">
        <v>0.11985147487759026</v>
      </c>
      <c r="AW33" s="127">
        <v>0.1228048703573334</v>
      </c>
      <c r="AX33" s="127">
        <v>0.12540706817134645</v>
      </c>
      <c r="AY33" s="127">
        <v>0.12729254110735627</v>
      </c>
      <c r="AZ33" s="127">
        <v>0.12906730279801562</v>
      </c>
      <c r="BA33" s="127">
        <v>0.1301772199879922</v>
      </c>
      <c r="BB33" s="127">
        <v>0.13099036225217114</v>
      </c>
      <c r="BC33" s="127">
        <v>0.13160837592590729</v>
      </c>
      <c r="BD33" s="127">
        <v>0.13201778088731525</v>
      </c>
      <c r="BE33" s="127">
        <v>0.13210021466771776</v>
      </c>
      <c r="BF33" s="127">
        <v>0.13210157697887787</v>
      </c>
      <c r="BG33" s="127">
        <v>0.13199615548394247</v>
      </c>
      <c r="BH33" s="127">
        <v>0.13182371402238474</v>
      </c>
      <c r="BI33" s="127">
        <v>0.13161678804502192</v>
      </c>
      <c r="BJ33" s="127">
        <v>0.13140782253564076</v>
      </c>
      <c r="BK33" s="127">
        <v>0.13118506440979844</v>
      </c>
    </row>
    <row r="34" spans="2:63" ht="15.75" x14ac:dyDescent="0.3">
      <c r="B34" s="125" t="s">
        <v>29</v>
      </c>
      <c r="C34" s="127">
        <v>2.9373016237611647E-2</v>
      </c>
      <c r="D34" s="127">
        <v>3.0161745688359134E-2</v>
      </c>
      <c r="E34" s="127">
        <v>3.0864836925728618E-2</v>
      </c>
      <c r="F34" s="127">
        <v>3.1696469646887798E-2</v>
      </c>
      <c r="G34" s="127">
        <v>3.2667383119997992E-2</v>
      </c>
      <c r="H34" s="127">
        <v>3.3871048594888868E-2</v>
      </c>
      <c r="I34" s="127">
        <v>3.5138033694785277E-2</v>
      </c>
      <c r="J34" s="127">
        <v>3.6489792942584524E-2</v>
      </c>
      <c r="K34" s="127">
        <v>3.7782368453614629E-2</v>
      </c>
      <c r="L34" s="127">
        <v>3.9091147839024329E-2</v>
      </c>
      <c r="M34" s="127">
        <v>4.0573477108434862E-2</v>
      </c>
      <c r="N34" s="127">
        <v>4.193870527341028E-2</v>
      </c>
      <c r="O34" s="127">
        <v>4.3220991695782536E-2</v>
      </c>
      <c r="P34" s="127">
        <v>4.488284734525326E-2</v>
      </c>
      <c r="Q34" s="127">
        <v>4.6688739656627204E-2</v>
      </c>
      <c r="R34" s="127">
        <v>4.7936449402292483E-2</v>
      </c>
      <c r="S34" s="127">
        <v>4.9336711556923096E-2</v>
      </c>
      <c r="T34" s="127">
        <v>5.1327015564196533E-2</v>
      </c>
      <c r="U34" s="127">
        <v>5.3221503321036173E-2</v>
      </c>
      <c r="V34" s="127">
        <v>5.5148017113484195E-2</v>
      </c>
      <c r="W34" s="127">
        <v>5.7132451941269771E-2</v>
      </c>
      <c r="X34" s="127">
        <v>5.9124255270055492E-2</v>
      </c>
      <c r="Y34" s="127">
        <v>6.0964962841086913E-2</v>
      </c>
      <c r="Z34" s="127">
        <v>6.2804498490251562E-2</v>
      </c>
      <c r="AA34" s="127">
        <v>6.4337026117654864E-2</v>
      </c>
      <c r="AB34" s="127">
        <v>6.5851969069328636E-2</v>
      </c>
      <c r="AC34" s="127">
        <v>6.7305593701894567E-2</v>
      </c>
      <c r="AD34" s="127">
        <v>6.8984575852682764E-2</v>
      </c>
      <c r="AE34" s="127">
        <v>7.0337892818016098E-2</v>
      </c>
      <c r="AF34" s="127">
        <v>7.1762424702751293E-2</v>
      </c>
      <c r="AG34" s="127">
        <v>7.3164183511183215E-2</v>
      </c>
      <c r="AH34" s="127">
        <v>7.4460871919449112E-2</v>
      </c>
      <c r="AI34" s="127">
        <v>7.5719089829114503E-2</v>
      </c>
      <c r="AJ34" s="127">
        <v>7.6944278977751315E-2</v>
      </c>
      <c r="AK34" s="127">
        <v>7.8046532476334571E-2</v>
      </c>
      <c r="AL34" s="127">
        <v>7.9063641125016834E-2</v>
      </c>
      <c r="AM34" s="127">
        <v>8.0136900115594115E-2</v>
      </c>
      <c r="AN34" s="127">
        <v>8.1219477275981083E-2</v>
      </c>
      <c r="AO34" s="127">
        <v>8.2176651380244992E-2</v>
      </c>
      <c r="AP34" s="127">
        <v>8.3157735710595732E-2</v>
      </c>
      <c r="AQ34" s="127">
        <v>8.4095196544759832E-2</v>
      </c>
      <c r="AR34" s="127">
        <v>8.5039191575252068E-2</v>
      </c>
      <c r="AS34" s="127">
        <v>8.5879468177478421E-2</v>
      </c>
      <c r="AT34" s="127">
        <v>8.6856865489908092E-2</v>
      </c>
      <c r="AU34" s="127">
        <v>8.7825425956225028E-2</v>
      </c>
      <c r="AV34" s="127">
        <v>8.8770049085699937E-2</v>
      </c>
      <c r="AW34" s="127">
        <v>8.9719614379643126E-2</v>
      </c>
      <c r="AX34" s="127">
        <v>9.0578589227183454E-2</v>
      </c>
      <c r="AY34" s="127">
        <v>9.126536899560693E-2</v>
      </c>
      <c r="AZ34" s="127">
        <v>9.1952352228447831E-2</v>
      </c>
      <c r="BA34" s="127">
        <v>9.2474165828166269E-2</v>
      </c>
      <c r="BB34" s="127">
        <v>9.2954411192116129E-2</v>
      </c>
      <c r="BC34" s="127">
        <v>9.3333331101922531E-2</v>
      </c>
      <c r="BD34" s="127">
        <v>9.3702417894868786E-2</v>
      </c>
      <c r="BE34" s="127">
        <v>9.397417563292905E-2</v>
      </c>
      <c r="BF34" s="127">
        <v>9.4240383925701388E-2</v>
      </c>
      <c r="BG34" s="127">
        <v>9.4451403425872632E-2</v>
      </c>
      <c r="BH34" s="127">
        <v>9.4649173593046157E-2</v>
      </c>
      <c r="BI34" s="127">
        <v>9.4853154018656349E-2</v>
      </c>
      <c r="BJ34" s="127">
        <v>9.5062730043464758E-2</v>
      </c>
      <c r="BK34" s="127">
        <v>9.5221725678927463E-2</v>
      </c>
    </row>
    <row r="35" spans="2:63" ht="15.75" x14ac:dyDescent="0.3">
      <c r="B35" s="125" t="s">
        <v>30</v>
      </c>
      <c r="C35" s="127">
        <v>2.9373016237611647E-2</v>
      </c>
      <c r="D35" s="127">
        <v>3.0161745688359134E-2</v>
      </c>
      <c r="E35" s="127">
        <v>3.0864836925728618E-2</v>
      </c>
      <c r="F35" s="127">
        <v>3.1696469646887798E-2</v>
      </c>
      <c r="G35" s="127">
        <v>3.2667383119997992E-2</v>
      </c>
      <c r="H35" s="127">
        <v>3.3871048594888868E-2</v>
      </c>
      <c r="I35" s="127">
        <v>3.5138033694785277E-2</v>
      </c>
      <c r="J35" s="127">
        <v>3.6489792942584524E-2</v>
      </c>
      <c r="K35" s="127">
        <v>3.7782368453614629E-2</v>
      </c>
      <c r="L35" s="127">
        <v>3.9091147839024329E-2</v>
      </c>
      <c r="M35" s="127">
        <v>4.0573477108434862E-2</v>
      </c>
      <c r="N35" s="127">
        <v>4.193870527341028E-2</v>
      </c>
      <c r="O35" s="127">
        <v>4.3220991695782536E-2</v>
      </c>
      <c r="P35" s="127">
        <v>4.488284734525326E-2</v>
      </c>
      <c r="Q35" s="127">
        <v>4.6688739656627204E-2</v>
      </c>
      <c r="R35" s="127">
        <v>4.7936449402292483E-2</v>
      </c>
      <c r="S35" s="127">
        <v>4.9336711556923096E-2</v>
      </c>
      <c r="T35" s="127">
        <v>5.1327015564196533E-2</v>
      </c>
      <c r="U35" s="127">
        <v>5.3221503321036173E-2</v>
      </c>
      <c r="V35" s="127">
        <v>5.5148017113484195E-2</v>
      </c>
      <c r="W35" s="127">
        <v>5.7132451941269771E-2</v>
      </c>
      <c r="X35" s="127">
        <v>5.9932033883587643E-2</v>
      </c>
      <c r="Y35" s="127">
        <v>6.3341533106297851E-2</v>
      </c>
      <c r="Z35" s="127">
        <v>6.7967295587455595E-2</v>
      </c>
      <c r="AA35" s="127">
        <v>7.2808772442491579E-2</v>
      </c>
      <c r="AB35" s="127">
        <v>7.8744889543107141E-2</v>
      </c>
      <c r="AC35" s="127">
        <v>8.4837022516756871E-2</v>
      </c>
      <c r="AD35" s="127">
        <v>9.1612368973147257E-2</v>
      </c>
      <c r="AE35" s="127">
        <v>9.7649291408351102E-2</v>
      </c>
      <c r="AF35" s="127">
        <v>0.1042003309829292</v>
      </c>
      <c r="AG35" s="127">
        <v>0.11145635111354461</v>
      </c>
      <c r="AH35" s="127">
        <v>0.11843034265415289</v>
      </c>
      <c r="AI35" s="127">
        <v>0.12583805774566031</v>
      </c>
      <c r="AJ35" s="127">
        <v>0.1342516660238483</v>
      </c>
      <c r="AK35" s="127">
        <v>0.14222402877653811</v>
      </c>
      <c r="AL35" s="127">
        <v>0.15033063781689815</v>
      </c>
      <c r="AM35" s="127">
        <v>0.15923918713402377</v>
      </c>
      <c r="AN35" s="127">
        <v>0.16885820255525413</v>
      </c>
      <c r="AO35" s="127">
        <v>0.17802959289804213</v>
      </c>
      <c r="AP35" s="127">
        <v>0.18793368959505585</v>
      </c>
      <c r="AQ35" s="127">
        <v>0.19752412456034757</v>
      </c>
      <c r="AR35" s="127">
        <v>0.20791296711704968</v>
      </c>
      <c r="AS35" s="127">
        <v>0.21699503888632038</v>
      </c>
      <c r="AT35" s="127">
        <v>0.22933163108967081</v>
      </c>
      <c r="AU35" s="127">
        <v>0.24147736292924263</v>
      </c>
      <c r="AV35" s="127">
        <v>0.25413077443415483</v>
      </c>
      <c r="AW35" s="127">
        <v>0.26691436025661636</v>
      </c>
      <c r="AX35" s="127">
        <v>0.27832608641730755</v>
      </c>
      <c r="AY35" s="127">
        <v>0.28713328177408959</v>
      </c>
      <c r="AZ35" s="127">
        <v>0.29580653961441361</v>
      </c>
      <c r="BA35" s="127">
        <v>0.30227313924877691</v>
      </c>
      <c r="BB35" s="127">
        <v>0.30780563798792254</v>
      </c>
      <c r="BC35" s="127">
        <v>0.31258018015243977</v>
      </c>
      <c r="BD35" s="127">
        <v>0.31691995788372562</v>
      </c>
      <c r="BE35" s="127">
        <v>0.32005604686817812</v>
      </c>
      <c r="BF35" s="127">
        <v>0.32283813217129875</v>
      </c>
      <c r="BG35" s="127">
        <v>0.32537565211544506</v>
      </c>
      <c r="BH35" s="127">
        <v>0.32753229021725955</v>
      </c>
      <c r="BI35" s="127">
        <v>0.32951358778560524</v>
      </c>
      <c r="BJ35" s="127">
        <v>0.3313340621052473</v>
      </c>
      <c r="BK35" s="127">
        <v>0.33284879304797738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5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  <col min="64" max="65" width="11.5703125" style="85"/>
  </cols>
  <sheetData>
    <row r="1" spans="1:172" x14ac:dyDescent="0.25">
      <c r="A1" s="99" t="s">
        <v>3</v>
      </c>
    </row>
    <row r="6" spans="1:172" x14ac:dyDescent="0.25"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</row>
    <row r="7" spans="1:172" ht="15.75" thickBot="1" x14ac:dyDescent="0.3"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</row>
    <row r="8" spans="1:172" ht="16.5" x14ac:dyDescent="0.25">
      <c r="B8" s="4" t="s">
        <v>222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N8" s="85"/>
      <c r="BO8" s="85"/>
      <c r="BP8" s="85"/>
      <c r="BQ8" s="85"/>
      <c r="BR8" s="85"/>
      <c r="BS8" s="85"/>
      <c r="BT8" s="85"/>
      <c r="BU8" s="85"/>
      <c r="BV8" s="85"/>
      <c r="BW8" s="85"/>
      <c r="BX8" s="85"/>
      <c r="BY8" s="85"/>
      <c r="BZ8" s="85"/>
      <c r="CA8" s="85"/>
      <c r="CB8" s="85"/>
      <c r="CC8" s="85"/>
      <c r="CD8" s="85"/>
      <c r="CE8" s="85"/>
      <c r="CF8" s="85"/>
      <c r="CG8" s="85"/>
      <c r="CH8" s="85"/>
      <c r="CI8" s="85"/>
      <c r="CJ8" s="85"/>
      <c r="CK8" s="85"/>
      <c r="CL8" s="85"/>
      <c r="CM8" s="85"/>
      <c r="CN8" s="85"/>
      <c r="CO8" s="85"/>
      <c r="CP8" s="85"/>
      <c r="CQ8" s="85"/>
      <c r="CR8" s="85"/>
      <c r="CS8" s="85"/>
      <c r="CT8" s="85"/>
      <c r="CU8" s="85"/>
      <c r="CV8" s="85"/>
      <c r="CW8" s="85"/>
      <c r="CX8" s="85"/>
      <c r="CY8" s="85"/>
      <c r="CZ8" s="85"/>
      <c r="DA8" s="85"/>
      <c r="DB8" s="85"/>
      <c r="DC8" s="85"/>
      <c r="DD8" s="85"/>
      <c r="DE8" s="85"/>
      <c r="DF8" s="85"/>
      <c r="DG8" s="85"/>
      <c r="DH8" s="85"/>
      <c r="DI8" s="85"/>
      <c r="DJ8" s="85"/>
      <c r="DK8" s="85"/>
      <c r="DL8" s="85"/>
      <c r="DM8" s="85"/>
      <c r="DN8" s="85"/>
      <c r="DO8" s="85"/>
      <c r="DP8" s="85"/>
      <c r="DQ8" s="85"/>
      <c r="DR8" s="85"/>
      <c r="DS8" s="85"/>
      <c r="DT8" s="85"/>
      <c r="DU8" s="85"/>
      <c r="DV8" s="85"/>
      <c r="DW8" s="85"/>
      <c r="DX8" s="85"/>
      <c r="DY8" s="85"/>
      <c r="DZ8" s="85"/>
      <c r="EA8" s="85"/>
      <c r="EB8" s="85"/>
      <c r="EC8" s="85"/>
      <c r="ED8" s="85"/>
      <c r="EE8" s="85"/>
      <c r="EF8" s="85"/>
      <c r="EG8" s="85"/>
      <c r="EH8" s="85"/>
      <c r="EI8" s="85"/>
      <c r="EJ8" s="85"/>
      <c r="EK8" s="85"/>
      <c r="EL8" s="85"/>
      <c r="EM8" s="85"/>
      <c r="EN8" s="85"/>
      <c r="EO8" s="85"/>
      <c r="EP8" s="85"/>
      <c r="EQ8" s="85"/>
      <c r="ER8" s="85"/>
      <c r="ES8" s="85"/>
      <c r="ET8" s="85"/>
      <c r="EU8" s="85"/>
      <c r="EV8" s="85"/>
      <c r="EW8" s="85"/>
      <c r="EX8" s="85"/>
      <c r="EY8" s="85"/>
      <c r="EZ8" s="85"/>
      <c r="FA8" s="85"/>
      <c r="FB8" s="85"/>
      <c r="FC8" s="85"/>
      <c r="FD8" s="85"/>
      <c r="FE8" s="85"/>
      <c r="FF8" s="85"/>
      <c r="FG8" s="85"/>
      <c r="FH8" s="85"/>
      <c r="FI8" s="85"/>
      <c r="FJ8" s="85"/>
      <c r="FK8" s="85"/>
      <c r="FL8" s="85"/>
      <c r="FM8" s="85"/>
      <c r="FN8" s="85"/>
      <c r="FO8" s="85"/>
      <c r="FP8" s="85"/>
    </row>
    <row r="9" spans="1:172" ht="17.25" thickBot="1" x14ac:dyDescent="0.35">
      <c r="B9" s="106" t="s">
        <v>223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N9" s="85"/>
      <c r="BO9" s="85"/>
      <c r="BP9" s="85"/>
      <c r="BQ9" s="85"/>
      <c r="BR9" s="85"/>
      <c r="BS9" s="85"/>
      <c r="BT9" s="85"/>
      <c r="BU9" s="85"/>
      <c r="BV9" s="85"/>
      <c r="BW9" s="85"/>
      <c r="BX9" s="85"/>
      <c r="BY9" s="85"/>
      <c r="BZ9" s="85"/>
      <c r="CA9" s="85"/>
      <c r="CB9" s="85"/>
      <c r="CC9" s="85"/>
      <c r="CD9" s="85"/>
      <c r="CE9" s="85"/>
      <c r="CF9" s="85"/>
      <c r="CG9" s="85"/>
      <c r="CH9" s="85"/>
      <c r="CI9" s="85"/>
      <c r="CJ9" s="85"/>
      <c r="CK9" s="85"/>
      <c r="CL9" s="85"/>
      <c r="CM9" s="85"/>
      <c r="CN9" s="85"/>
      <c r="CO9" s="85"/>
      <c r="CP9" s="85"/>
      <c r="CQ9" s="85"/>
      <c r="CR9" s="85"/>
      <c r="CS9" s="85"/>
      <c r="CT9" s="85"/>
      <c r="CU9" s="85"/>
      <c r="CV9" s="85"/>
      <c r="CW9" s="85"/>
      <c r="CX9" s="85"/>
      <c r="CY9" s="85"/>
      <c r="CZ9" s="85"/>
      <c r="DA9" s="85"/>
      <c r="DB9" s="85"/>
      <c r="DC9" s="85"/>
      <c r="DD9" s="85"/>
      <c r="DE9" s="85"/>
      <c r="DF9" s="85"/>
      <c r="DG9" s="85"/>
      <c r="DH9" s="85"/>
      <c r="DI9" s="85"/>
      <c r="DJ9" s="85"/>
      <c r="DK9" s="85"/>
      <c r="DL9" s="85"/>
      <c r="DM9" s="85"/>
      <c r="DN9" s="85"/>
      <c r="DO9" s="85"/>
      <c r="DP9" s="85"/>
      <c r="DQ9" s="85"/>
      <c r="DR9" s="85"/>
      <c r="DS9" s="85"/>
      <c r="DT9" s="85"/>
      <c r="DU9" s="85"/>
      <c r="DV9" s="85"/>
      <c r="DW9" s="85"/>
      <c r="DX9" s="85"/>
      <c r="DY9" s="85"/>
      <c r="DZ9" s="85"/>
      <c r="EA9" s="85"/>
      <c r="EB9" s="85"/>
      <c r="EC9" s="85"/>
      <c r="ED9" s="85"/>
      <c r="EE9" s="85"/>
      <c r="EF9" s="85"/>
      <c r="EG9" s="85"/>
      <c r="EH9" s="85"/>
      <c r="EI9" s="85"/>
      <c r="EJ9" s="85"/>
      <c r="EK9" s="85"/>
      <c r="EL9" s="85"/>
      <c r="EM9" s="85"/>
      <c r="EN9" s="85"/>
      <c r="EO9" s="85"/>
      <c r="EP9" s="85"/>
      <c r="EQ9" s="85"/>
      <c r="ER9" s="85"/>
      <c r="ES9" s="85"/>
      <c r="ET9" s="85"/>
      <c r="EU9" s="85"/>
      <c r="EV9" s="85"/>
      <c r="EW9" s="85"/>
      <c r="EX9" s="85"/>
      <c r="EY9" s="85"/>
      <c r="EZ9" s="85"/>
      <c r="FA9" s="85"/>
      <c r="FB9" s="85"/>
      <c r="FC9" s="85"/>
      <c r="FD9" s="85"/>
      <c r="FE9" s="85"/>
      <c r="FF9" s="85"/>
      <c r="FG9" s="85"/>
      <c r="FH9" s="85"/>
      <c r="FI9" s="85"/>
      <c r="FJ9" s="85"/>
      <c r="FK9" s="85"/>
      <c r="FL9" s="85"/>
      <c r="FM9" s="85"/>
      <c r="FN9" s="85"/>
      <c r="FO9" s="85"/>
      <c r="FP9" s="85"/>
    </row>
    <row r="10" spans="1:172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N10" s="85"/>
      <c r="BO10" s="85"/>
      <c r="BP10" s="85"/>
      <c r="BQ10" s="85"/>
      <c r="BR10" s="85"/>
      <c r="BS10" s="85"/>
      <c r="BT10" s="85"/>
      <c r="BU10" s="85"/>
      <c r="BV10" s="85"/>
      <c r="BW10" s="85"/>
      <c r="BX10" s="85"/>
      <c r="BY10" s="85"/>
      <c r="BZ10" s="85"/>
      <c r="CA10" s="85"/>
      <c r="CB10" s="85"/>
      <c r="CC10" s="85"/>
      <c r="CD10" s="85"/>
      <c r="CE10" s="85"/>
      <c r="CF10" s="85"/>
      <c r="CG10" s="85"/>
      <c r="CH10" s="85"/>
      <c r="CI10" s="85"/>
      <c r="CJ10" s="85"/>
      <c r="CK10" s="85"/>
      <c r="CL10" s="85"/>
      <c r="CM10" s="85"/>
      <c r="CN10" s="85"/>
      <c r="CO10" s="85"/>
      <c r="CP10" s="85"/>
      <c r="CQ10" s="85"/>
      <c r="CR10" s="85"/>
      <c r="CS10" s="85"/>
      <c r="CT10" s="85"/>
      <c r="CU10" s="85"/>
      <c r="CV10" s="85"/>
      <c r="CW10" s="85"/>
      <c r="CX10" s="85"/>
      <c r="CY10" s="85"/>
      <c r="CZ10" s="85"/>
      <c r="DA10" s="85"/>
      <c r="DB10" s="85"/>
      <c r="DC10" s="85"/>
      <c r="DD10" s="85"/>
      <c r="DE10" s="85"/>
      <c r="DF10" s="85"/>
      <c r="DG10" s="85"/>
      <c r="DH10" s="85"/>
      <c r="DI10" s="85"/>
      <c r="DJ10" s="85"/>
      <c r="DK10" s="85"/>
      <c r="DL10" s="85"/>
      <c r="DM10" s="85"/>
      <c r="DN10" s="85"/>
      <c r="DO10" s="85"/>
      <c r="DP10" s="85"/>
      <c r="DQ10" s="85"/>
      <c r="DR10" s="85"/>
      <c r="DS10" s="85"/>
      <c r="DT10" s="85"/>
      <c r="DU10" s="85"/>
      <c r="DV10" s="85"/>
      <c r="DW10" s="85"/>
      <c r="DX10" s="85"/>
      <c r="DY10" s="85"/>
      <c r="DZ10" s="85"/>
      <c r="EA10" s="85"/>
      <c r="EB10" s="85"/>
      <c r="EC10" s="85"/>
      <c r="ED10" s="85"/>
      <c r="EE10" s="85"/>
      <c r="EF10" s="85"/>
      <c r="EG10" s="85"/>
      <c r="EH10" s="85"/>
      <c r="EI10" s="85"/>
      <c r="EJ10" s="85"/>
      <c r="EK10" s="85"/>
      <c r="EL10" s="85"/>
      <c r="EM10" s="85"/>
      <c r="EN10" s="85"/>
      <c r="EO10" s="85"/>
      <c r="EP10" s="85"/>
      <c r="EQ10" s="85"/>
      <c r="ER10" s="85"/>
      <c r="ES10" s="85"/>
      <c r="ET10" s="85"/>
      <c r="EU10" s="85"/>
      <c r="EV10" s="85"/>
      <c r="EW10" s="85"/>
      <c r="EX10" s="85"/>
      <c r="EY10" s="85"/>
      <c r="EZ10" s="85"/>
      <c r="FA10" s="85"/>
      <c r="FB10" s="85"/>
      <c r="FC10" s="85"/>
      <c r="FD10" s="85"/>
      <c r="FE10" s="85"/>
      <c r="FF10" s="85"/>
      <c r="FG10" s="85"/>
      <c r="FH10" s="85"/>
      <c r="FI10" s="85"/>
      <c r="FJ10" s="85"/>
      <c r="FK10" s="85"/>
      <c r="FL10" s="85"/>
      <c r="FM10" s="85"/>
      <c r="FN10" s="85"/>
      <c r="FO10" s="85"/>
      <c r="FP10" s="85"/>
    </row>
    <row r="11" spans="1:172" x14ac:dyDescent="0.25">
      <c r="BN11" s="85"/>
      <c r="BO11" s="85"/>
      <c r="BP11" s="85"/>
      <c r="BQ11" s="85"/>
      <c r="BR11" s="85"/>
      <c r="BS11" s="85"/>
      <c r="BT11" s="85"/>
      <c r="BU11" s="85"/>
      <c r="BV11" s="85"/>
      <c r="BW11" s="85"/>
      <c r="BX11" s="85"/>
      <c r="BY11" s="85"/>
      <c r="BZ11" s="85"/>
      <c r="CA11" s="85"/>
      <c r="CB11" s="85"/>
      <c r="CC11" s="85"/>
      <c r="CD11" s="85"/>
      <c r="CE11" s="85"/>
      <c r="CF11" s="85"/>
      <c r="CG11" s="85"/>
      <c r="CH11" s="85"/>
      <c r="CI11" s="85"/>
      <c r="CJ11" s="85"/>
      <c r="CK11" s="85"/>
      <c r="CL11" s="85"/>
      <c r="CM11" s="85"/>
      <c r="CN11" s="85"/>
      <c r="CO11" s="85"/>
      <c r="CP11" s="85"/>
      <c r="CQ11" s="85"/>
      <c r="CR11" s="85"/>
      <c r="CS11" s="85"/>
      <c r="CT11" s="85"/>
      <c r="CU11" s="85"/>
      <c r="CV11" s="85"/>
      <c r="CW11" s="85"/>
      <c r="CX11" s="85"/>
      <c r="CY11" s="85"/>
      <c r="CZ11" s="85"/>
      <c r="DA11" s="85"/>
      <c r="DB11" s="85"/>
      <c r="DC11" s="85"/>
      <c r="DD11" s="85"/>
      <c r="DE11" s="85"/>
      <c r="DF11" s="85"/>
      <c r="DG11" s="85"/>
      <c r="DH11" s="85"/>
      <c r="DI11" s="85"/>
      <c r="DJ11" s="85"/>
      <c r="DK11" s="85"/>
      <c r="DL11" s="85"/>
      <c r="DM11" s="85"/>
      <c r="DN11" s="85"/>
      <c r="DO11" s="85"/>
      <c r="DP11" s="85"/>
      <c r="DQ11" s="85"/>
      <c r="DR11" s="85"/>
      <c r="DS11" s="85"/>
      <c r="DT11" s="85"/>
      <c r="DU11" s="85"/>
      <c r="DV11" s="85"/>
      <c r="DW11" s="85"/>
      <c r="DX11" s="85"/>
      <c r="DY11" s="85"/>
      <c r="DZ11" s="85"/>
      <c r="EA11" s="85"/>
      <c r="EB11" s="85"/>
      <c r="EC11" s="85"/>
      <c r="ED11" s="85"/>
      <c r="EE11" s="85"/>
      <c r="EF11" s="85"/>
      <c r="EG11" s="85"/>
      <c r="EH11" s="85"/>
      <c r="EI11" s="85"/>
      <c r="EJ11" s="85"/>
      <c r="EK11" s="85"/>
      <c r="EL11" s="85"/>
      <c r="EM11" s="85"/>
      <c r="EN11" s="85"/>
      <c r="EO11" s="85"/>
      <c r="EP11" s="85"/>
      <c r="EQ11" s="85"/>
      <c r="ER11" s="85"/>
      <c r="ES11" s="85"/>
      <c r="ET11" s="85"/>
      <c r="EU11" s="85"/>
      <c r="EV11" s="85"/>
      <c r="EW11" s="85"/>
      <c r="EX11" s="85"/>
      <c r="EY11" s="85"/>
      <c r="EZ11" s="85"/>
      <c r="FA11" s="85"/>
      <c r="FB11" s="85"/>
      <c r="FC11" s="85"/>
      <c r="FD11" s="85"/>
      <c r="FE11" s="85"/>
      <c r="FF11" s="85"/>
      <c r="FG11" s="85"/>
      <c r="FH11" s="85"/>
      <c r="FI11" s="85"/>
      <c r="FJ11" s="85"/>
      <c r="FK11" s="85"/>
      <c r="FL11" s="85"/>
      <c r="FM11" s="85"/>
      <c r="FN11" s="85"/>
      <c r="FO11" s="85"/>
      <c r="FP11" s="85"/>
    </row>
    <row r="12" spans="1:172" x14ac:dyDescent="0.25">
      <c r="BN12" s="85"/>
      <c r="BO12" s="85"/>
      <c r="BP12" s="85"/>
      <c r="BQ12" s="85"/>
      <c r="BR12" s="85"/>
      <c r="BS12" s="85"/>
      <c r="BT12" s="85"/>
      <c r="BU12" s="85"/>
      <c r="BV12" s="85"/>
      <c r="BW12" s="85"/>
      <c r="BX12" s="85"/>
      <c r="BY12" s="85"/>
      <c r="BZ12" s="85"/>
      <c r="CA12" s="85"/>
      <c r="CB12" s="85"/>
      <c r="CC12" s="85"/>
      <c r="CD12" s="85"/>
      <c r="CE12" s="85"/>
      <c r="CF12" s="85"/>
      <c r="CG12" s="85"/>
      <c r="CH12" s="85"/>
      <c r="CI12" s="85"/>
      <c r="CJ12" s="85"/>
      <c r="CK12" s="85"/>
      <c r="CL12" s="85"/>
      <c r="CM12" s="85"/>
      <c r="CN12" s="85"/>
      <c r="CO12" s="85"/>
      <c r="CP12" s="85"/>
      <c r="CQ12" s="85"/>
      <c r="CR12" s="85"/>
      <c r="CS12" s="85"/>
      <c r="CT12" s="85"/>
      <c r="CU12" s="85"/>
      <c r="CV12" s="85"/>
      <c r="CW12" s="85"/>
      <c r="CX12" s="85"/>
      <c r="CY12" s="85"/>
      <c r="CZ12" s="85"/>
      <c r="DA12" s="85"/>
      <c r="DB12" s="85"/>
      <c r="DC12" s="85"/>
      <c r="DD12" s="85"/>
      <c r="DE12" s="85"/>
      <c r="DF12" s="85"/>
      <c r="DG12" s="85"/>
      <c r="DH12" s="85"/>
      <c r="DI12" s="85"/>
      <c r="DJ12" s="85"/>
      <c r="DK12" s="85"/>
      <c r="DL12" s="85"/>
      <c r="DM12" s="85"/>
      <c r="DN12" s="85"/>
      <c r="DO12" s="85"/>
      <c r="DP12" s="85"/>
      <c r="DQ12" s="85"/>
      <c r="DR12" s="85"/>
      <c r="DS12" s="85"/>
      <c r="DT12" s="85"/>
      <c r="DU12" s="85"/>
      <c r="DV12" s="85"/>
      <c r="DW12" s="85"/>
      <c r="DX12" s="85"/>
      <c r="DY12" s="85"/>
      <c r="DZ12" s="85"/>
      <c r="EA12" s="85"/>
      <c r="EB12" s="85"/>
      <c r="EC12" s="85"/>
      <c r="ED12" s="85"/>
      <c r="EE12" s="85"/>
      <c r="EF12" s="85"/>
      <c r="EG12" s="85"/>
      <c r="EH12" s="85"/>
      <c r="EI12" s="85"/>
      <c r="EJ12" s="85"/>
      <c r="EK12" s="85"/>
      <c r="EL12" s="85"/>
      <c r="EM12" s="85"/>
      <c r="EN12" s="85"/>
      <c r="EO12" s="85"/>
      <c r="EP12" s="85"/>
      <c r="EQ12" s="85"/>
      <c r="ER12" s="85"/>
      <c r="ES12" s="85"/>
      <c r="ET12" s="85"/>
      <c r="EU12" s="85"/>
      <c r="EV12" s="85"/>
      <c r="EW12" s="85"/>
      <c r="EX12" s="85"/>
      <c r="EY12" s="85"/>
      <c r="EZ12" s="85"/>
      <c r="FA12" s="85"/>
      <c r="FB12" s="85"/>
      <c r="FC12" s="85"/>
      <c r="FD12" s="85"/>
      <c r="FE12" s="85"/>
      <c r="FF12" s="85"/>
      <c r="FG12" s="85"/>
      <c r="FH12" s="85"/>
      <c r="FI12" s="85"/>
      <c r="FJ12" s="85"/>
      <c r="FK12" s="85"/>
      <c r="FL12" s="85"/>
      <c r="FM12" s="85"/>
      <c r="FN12" s="85"/>
      <c r="FO12" s="85"/>
      <c r="FP12" s="85"/>
    </row>
    <row r="13" spans="1:172" x14ac:dyDescent="0.25">
      <c r="BN13" s="85"/>
      <c r="BO13" s="85"/>
      <c r="BP13" s="85"/>
      <c r="BQ13" s="85"/>
      <c r="BR13" s="85"/>
      <c r="BS13" s="85"/>
      <c r="BT13" s="85"/>
      <c r="BU13" s="85"/>
      <c r="BV13" s="85"/>
      <c r="BW13" s="85"/>
      <c r="BX13" s="85"/>
      <c r="BY13" s="85"/>
      <c r="BZ13" s="85"/>
      <c r="CA13" s="85"/>
      <c r="CB13" s="85"/>
      <c r="CC13" s="85"/>
      <c r="CD13" s="85"/>
      <c r="CE13" s="85"/>
      <c r="CF13" s="85"/>
      <c r="CG13" s="85"/>
      <c r="CH13" s="85"/>
      <c r="CI13" s="85"/>
      <c r="CJ13" s="85"/>
      <c r="CK13" s="85"/>
      <c r="CL13" s="85"/>
      <c r="CM13" s="85"/>
      <c r="CN13" s="85"/>
      <c r="CO13" s="85"/>
      <c r="CP13" s="85"/>
      <c r="CQ13" s="85"/>
      <c r="CR13" s="85"/>
      <c r="CS13" s="85"/>
      <c r="CT13" s="85"/>
      <c r="CU13" s="85"/>
      <c r="CV13" s="85"/>
      <c r="CW13" s="85"/>
      <c r="CX13" s="85"/>
      <c r="CY13" s="85"/>
      <c r="CZ13" s="85"/>
      <c r="DA13" s="85"/>
      <c r="DB13" s="85"/>
      <c r="DC13" s="85"/>
      <c r="DD13" s="85"/>
      <c r="DE13" s="85"/>
      <c r="DF13" s="85"/>
      <c r="DG13" s="85"/>
      <c r="DH13" s="85"/>
      <c r="DI13" s="85"/>
      <c r="DJ13" s="85"/>
      <c r="DK13" s="85"/>
      <c r="DL13" s="85"/>
      <c r="DM13" s="85"/>
      <c r="DN13" s="85"/>
      <c r="DO13" s="85"/>
      <c r="DP13" s="85"/>
      <c r="DQ13" s="85"/>
      <c r="DR13" s="85"/>
      <c r="DS13" s="85"/>
      <c r="DT13" s="85"/>
      <c r="DU13" s="85"/>
      <c r="DV13" s="85"/>
      <c r="DW13" s="85"/>
      <c r="DX13" s="85"/>
      <c r="DY13" s="85"/>
      <c r="DZ13" s="85"/>
      <c r="EA13" s="85"/>
      <c r="EB13" s="85"/>
      <c r="EC13" s="85"/>
      <c r="ED13" s="85"/>
      <c r="EE13" s="85"/>
      <c r="EF13" s="85"/>
      <c r="EG13" s="85"/>
      <c r="EH13" s="85"/>
      <c r="EI13" s="85"/>
      <c r="EJ13" s="85"/>
      <c r="EK13" s="85"/>
      <c r="EL13" s="85"/>
      <c r="EM13" s="85"/>
      <c r="EN13" s="85"/>
      <c r="EO13" s="85"/>
      <c r="EP13" s="85"/>
      <c r="EQ13" s="85"/>
      <c r="ER13" s="85"/>
      <c r="ES13" s="85"/>
      <c r="ET13" s="85"/>
      <c r="EU13" s="85"/>
      <c r="EV13" s="85"/>
      <c r="EW13" s="85"/>
      <c r="EX13" s="85"/>
      <c r="EY13" s="85"/>
      <c r="EZ13" s="85"/>
      <c r="FA13" s="85"/>
      <c r="FB13" s="85"/>
      <c r="FC13" s="85"/>
      <c r="FD13" s="85"/>
      <c r="FE13" s="85"/>
      <c r="FF13" s="85"/>
      <c r="FG13" s="85"/>
      <c r="FH13" s="85"/>
      <c r="FI13" s="85"/>
      <c r="FJ13" s="85"/>
      <c r="FK13" s="85"/>
      <c r="FL13" s="85"/>
      <c r="FM13" s="85"/>
      <c r="FN13" s="85"/>
      <c r="FO13" s="85"/>
      <c r="FP13" s="85"/>
    </row>
    <row r="14" spans="1:172" x14ac:dyDescent="0.25">
      <c r="BN14" s="85"/>
      <c r="BO14" s="85"/>
      <c r="BP14" s="85"/>
      <c r="BQ14" s="85"/>
      <c r="BR14" s="85"/>
      <c r="BS14" s="85"/>
      <c r="BT14" s="85"/>
      <c r="BU14" s="85"/>
      <c r="BV14" s="85"/>
      <c r="BW14" s="85"/>
      <c r="BX14" s="85"/>
      <c r="BY14" s="85"/>
      <c r="BZ14" s="85"/>
      <c r="CA14" s="85"/>
      <c r="CB14" s="85"/>
      <c r="CC14" s="85"/>
      <c r="CD14" s="85"/>
      <c r="CE14" s="85"/>
      <c r="CF14" s="85"/>
      <c r="CG14" s="85"/>
      <c r="CH14" s="85"/>
      <c r="CI14" s="85"/>
      <c r="CJ14" s="85"/>
      <c r="CK14" s="85"/>
      <c r="CL14" s="85"/>
      <c r="CM14" s="85"/>
      <c r="CN14" s="85"/>
      <c r="CO14" s="85"/>
      <c r="CP14" s="85"/>
      <c r="CQ14" s="85"/>
      <c r="CR14" s="85"/>
      <c r="CS14" s="85"/>
      <c r="CT14" s="85"/>
      <c r="CU14" s="85"/>
      <c r="CV14" s="85"/>
      <c r="CW14" s="85"/>
      <c r="CX14" s="85"/>
      <c r="CY14" s="85"/>
      <c r="CZ14" s="85"/>
      <c r="DA14" s="85"/>
      <c r="DB14" s="85"/>
      <c r="DC14" s="85"/>
      <c r="DD14" s="85"/>
      <c r="DE14" s="85"/>
      <c r="DF14" s="85"/>
      <c r="DG14" s="85"/>
      <c r="DH14" s="85"/>
      <c r="DI14" s="85"/>
      <c r="DJ14" s="85"/>
      <c r="DK14" s="85"/>
      <c r="DL14" s="85"/>
      <c r="DM14" s="85"/>
      <c r="DN14" s="85"/>
      <c r="DO14" s="85"/>
      <c r="DP14" s="85"/>
      <c r="DQ14" s="85"/>
      <c r="DR14" s="85"/>
      <c r="DS14" s="85"/>
      <c r="DT14" s="85"/>
      <c r="DU14" s="85"/>
      <c r="DV14" s="85"/>
      <c r="DW14" s="85"/>
      <c r="DX14" s="85"/>
      <c r="DY14" s="85"/>
      <c r="DZ14" s="85"/>
      <c r="EA14" s="85"/>
      <c r="EB14" s="85"/>
      <c r="EC14" s="85"/>
      <c r="ED14" s="85"/>
      <c r="EE14" s="85"/>
      <c r="EF14" s="85"/>
      <c r="EG14" s="85"/>
      <c r="EH14" s="85"/>
      <c r="EI14" s="85"/>
      <c r="EJ14" s="85"/>
      <c r="EK14" s="85"/>
      <c r="EL14" s="85"/>
      <c r="EM14" s="85"/>
      <c r="EN14" s="85"/>
      <c r="EO14" s="85"/>
      <c r="EP14" s="85"/>
      <c r="EQ14" s="85"/>
      <c r="ER14" s="85"/>
      <c r="ES14" s="85"/>
      <c r="ET14" s="85"/>
      <c r="EU14" s="85"/>
      <c r="EV14" s="85"/>
      <c r="EW14" s="85"/>
      <c r="EX14" s="85"/>
      <c r="EY14" s="85"/>
      <c r="EZ14" s="85"/>
      <c r="FA14" s="85"/>
      <c r="FB14" s="85"/>
      <c r="FC14" s="85"/>
      <c r="FD14" s="85"/>
      <c r="FE14" s="85"/>
      <c r="FF14" s="85"/>
      <c r="FG14" s="85"/>
      <c r="FH14" s="85"/>
      <c r="FI14" s="85"/>
      <c r="FJ14" s="85"/>
      <c r="FK14" s="85"/>
      <c r="FL14" s="85"/>
      <c r="FM14" s="85"/>
      <c r="FN14" s="85"/>
      <c r="FO14" s="85"/>
      <c r="FP14" s="85"/>
    </row>
    <row r="15" spans="1:172" x14ac:dyDescent="0.25">
      <c r="BN15" s="85"/>
      <c r="BO15" s="85"/>
      <c r="BP15" s="85"/>
      <c r="BQ15" s="85"/>
      <c r="BR15" s="85"/>
      <c r="BS15" s="85"/>
      <c r="BT15" s="85"/>
      <c r="BU15" s="85"/>
      <c r="BV15" s="85"/>
      <c r="BW15" s="85"/>
      <c r="BX15" s="85"/>
      <c r="BY15" s="85"/>
      <c r="BZ15" s="85"/>
      <c r="CA15" s="85"/>
      <c r="CB15" s="85"/>
      <c r="CC15" s="85"/>
      <c r="CD15" s="85"/>
      <c r="CE15" s="85"/>
      <c r="CF15" s="85"/>
      <c r="CG15" s="85"/>
      <c r="CH15" s="85"/>
      <c r="CI15" s="85"/>
      <c r="CJ15" s="85"/>
      <c r="CK15" s="85"/>
      <c r="CL15" s="85"/>
      <c r="CM15" s="85"/>
      <c r="CN15" s="85"/>
      <c r="CO15" s="85"/>
      <c r="CP15" s="85"/>
      <c r="CQ15" s="85"/>
      <c r="CR15" s="85"/>
      <c r="CS15" s="85"/>
      <c r="CT15" s="85"/>
      <c r="CU15" s="85"/>
      <c r="CV15" s="85"/>
      <c r="CW15" s="85"/>
      <c r="CX15" s="85"/>
      <c r="CY15" s="85"/>
      <c r="CZ15" s="85"/>
      <c r="DA15" s="85"/>
      <c r="DB15" s="85"/>
      <c r="DC15" s="85"/>
      <c r="DD15" s="85"/>
      <c r="DE15" s="85"/>
      <c r="DF15" s="85"/>
      <c r="DG15" s="85"/>
      <c r="DH15" s="85"/>
      <c r="DI15" s="85"/>
      <c r="DJ15" s="85"/>
      <c r="DK15" s="85"/>
      <c r="DL15" s="85"/>
      <c r="DM15" s="85"/>
      <c r="DN15" s="85"/>
      <c r="DO15" s="85"/>
      <c r="DP15" s="85"/>
      <c r="DQ15" s="85"/>
      <c r="DR15" s="85"/>
      <c r="DS15" s="85"/>
      <c r="DT15" s="85"/>
      <c r="DU15" s="85"/>
      <c r="DV15" s="85"/>
      <c r="DW15" s="85"/>
      <c r="DX15" s="85"/>
      <c r="DY15" s="85"/>
      <c r="DZ15" s="85"/>
      <c r="EA15" s="85"/>
      <c r="EB15" s="85"/>
      <c r="EC15" s="85"/>
      <c r="ED15" s="85"/>
      <c r="EE15" s="85"/>
      <c r="EF15" s="85"/>
      <c r="EG15" s="85"/>
      <c r="EH15" s="85"/>
      <c r="EI15" s="85"/>
      <c r="EJ15" s="85"/>
      <c r="EK15" s="85"/>
      <c r="EL15" s="85"/>
      <c r="EM15" s="85"/>
      <c r="EN15" s="85"/>
      <c r="EO15" s="85"/>
      <c r="EP15" s="85"/>
      <c r="EQ15" s="85"/>
      <c r="ER15" s="85"/>
      <c r="ES15" s="85"/>
      <c r="ET15" s="85"/>
      <c r="EU15" s="85"/>
      <c r="EV15" s="85"/>
      <c r="EW15" s="85"/>
      <c r="EX15" s="85"/>
      <c r="EY15" s="85"/>
      <c r="EZ15" s="85"/>
      <c r="FA15" s="85"/>
      <c r="FB15" s="85"/>
      <c r="FC15" s="85"/>
      <c r="FD15" s="85"/>
      <c r="FE15" s="85"/>
      <c r="FF15" s="85"/>
      <c r="FG15" s="85"/>
      <c r="FH15" s="85"/>
      <c r="FI15" s="85"/>
      <c r="FJ15" s="85"/>
      <c r="FK15" s="85"/>
      <c r="FL15" s="85"/>
      <c r="FM15" s="85"/>
      <c r="FN15" s="85"/>
      <c r="FO15" s="85"/>
      <c r="FP15" s="85"/>
    </row>
    <row r="16" spans="1:172" x14ac:dyDescent="0.25">
      <c r="BN16" s="85"/>
      <c r="BO16" s="85"/>
      <c r="BP16" s="85"/>
      <c r="BQ16" s="85"/>
      <c r="BR16" s="85"/>
      <c r="BS16" s="85"/>
      <c r="BT16" s="85"/>
      <c r="BU16" s="85"/>
      <c r="BV16" s="85"/>
      <c r="BW16" s="85"/>
      <c r="BX16" s="85"/>
      <c r="BY16" s="85"/>
      <c r="BZ16" s="85"/>
      <c r="CA16" s="85"/>
      <c r="CB16" s="85"/>
      <c r="CC16" s="85"/>
      <c r="CD16" s="85"/>
      <c r="CE16" s="85"/>
      <c r="CF16" s="85"/>
      <c r="CG16" s="85"/>
      <c r="CH16" s="85"/>
      <c r="CI16" s="85"/>
      <c r="CJ16" s="85"/>
      <c r="CK16" s="85"/>
      <c r="CL16" s="85"/>
      <c r="CM16" s="85"/>
      <c r="CN16" s="85"/>
      <c r="CO16" s="85"/>
      <c r="CP16" s="85"/>
      <c r="CQ16" s="85"/>
      <c r="CR16" s="85"/>
      <c r="CS16" s="85"/>
      <c r="CT16" s="85"/>
      <c r="CU16" s="85"/>
      <c r="CV16" s="85"/>
      <c r="CW16" s="85"/>
      <c r="CX16" s="85"/>
      <c r="CY16" s="85"/>
      <c r="CZ16" s="85"/>
      <c r="DA16" s="85"/>
      <c r="DB16" s="85"/>
      <c r="DC16" s="85"/>
      <c r="DD16" s="85"/>
      <c r="DE16" s="85"/>
      <c r="DF16" s="85"/>
      <c r="DG16" s="85"/>
      <c r="DH16" s="85"/>
      <c r="DI16" s="85"/>
      <c r="DJ16" s="85"/>
      <c r="DK16" s="85"/>
      <c r="DL16" s="85"/>
      <c r="DM16" s="85"/>
      <c r="DN16" s="85"/>
      <c r="DO16" s="85"/>
      <c r="DP16" s="85"/>
      <c r="DQ16" s="85"/>
      <c r="DR16" s="85"/>
      <c r="DS16" s="85"/>
      <c r="DT16" s="85"/>
      <c r="DU16" s="85"/>
      <c r="DV16" s="85"/>
      <c r="DW16" s="85"/>
      <c r="DX16" s="85"/>
      <c r="DY16" s="85"/>
      <c r="DZ16" s="85"/>
      <c r="EA16" s="85"/>
      <c r="EB16" s="85"/>
      <c r="EC16" s="85"/>
      <c r="ED16" s="85"/>
      <c r="EE16" s="85"/>
      <c r="EF16" s="85"/>
      <c r="EG16" s="85"/>
      <c r="EH16" s="85"/>
      <c r="EI16" s="85"/>
      <c r="EJ16" s="85"/>
      <c r="EK16" s="85"/>
      <c r="EL16" s="85"/>
      <c r="EM16" s="85"/>
      <c r="EN16" s="85"/>
      <c r="EO16" s="85"/>
      <c r="EP16" s="85"/>
      <c r="EQ16" s="85"/>
      <c r="ER16" s="85"/>
      <c r="ES16" s="85"/>
      <c r="ET16" s="85"/>
      <c r="EU16" s="85"/>
      <c r="EV16" s="85"/>
      <c r="EW16" s="85"/>
      <c r="EX16" s="85"/>
      <c r="EY16" s="85"/>
      <c r="EZ16" s="85"/>
      <c r="FA16" s="85"/>
      <c r="FB16" s="85"/>
      <c r="FC16" s="85"/>
      <c r="FD16" s="85"/>
      <c r="FE16" s="85"/>
      <c r="FF16" s="85"/>
      <c r="FG16" s="85"/>
      <c r="FH16" s="85"/>
      <c r="FI16" s="85"/>
      <c r="FJ16" s="85"/>
      <c r="FK16" s="85"/>
      <c r="FL16" s="85"/>
      <c r="FM16" s="85"/>
      <c r="FN16" s="85"/>
      <c r="FO16" s="85"/>
      <c r="FP16" s="85"/>
    </row>
    <row r="17" spans="2:172" x14ac:dyDescent="0.25">
      <c r="BN17" s="85"/>
      <c r="BO17" s="85"/>
      <c r="BP17" s="85"/>
      <c r="BQ17" s="85"/>
      <c r="BR17" s="85"/>
      <c r="BS17" s="85"/>
      <c r="BT17" s="85"/>
      <c r="BU17" s="85"/>
      <c r="BV17" s="85"/>
      <c r="BW17" s="85"/>
      <c r="BX17" s="85"/>
      <c r="BY17" s="85"/>
      <c r="BZ17" s="85"/>
      <c r="CA17" s="85"/>
      <c r="CB17" s="85"/>
      <c r="CC17" s="85"/>
      <c r="CD17" s="85"/>
      <c r="CE17" s="85"/>
      <c r="CF17" s="85"/>
      <c r="CG17" s="85"/>
      <c r="CH17" s="85"/>
      <c r="CI17" s="85"/>
      <c r="CJ17" s="85"/>
      <c r="CK17" s="85"/>
      <c r="CL17" s="85"/>
      <c r="CM17" s="85"/>
      <c r="CN17" s="85"/>
      <c r="CO17" s="85"/>
      <c r="CP17" s="85"/>
      <c r="CQ17" s="85"/>
      <c r="CR17" s="85"/>
      <c r="CS17" s="85"/>
      <c r="CT17" s="85"/>
      <c r="CU17" s="85"/>
      <c r="CV17" s="85"/>
      <c r="CW17" s="85"/>
      <c r="CX17" s="85"/>
      <c r="CY17" s="85"/>
      <c r="CZ17" s="85"/>
      <c r="DA17" s="85"/>
      <c r="DB17" s="85"/>
      <c r="DC17" s="85"/>
      <c r="DD17" s="85"/>
      <c r="DE17" s="85"/>
      <c r="DF17" s="85"/>
      <c r="DG17" s="85"/>
      <c r="DH17" s="85"/>
      <c r="DI17" s="85"/>
      <c r="DJ17" s="85"/>
      <c r="DK17" s="85"/>
      <c r="DL17" s="85"/>
      <c r="DM17" s="85"/>
      <c r="DN17" s="85"/>
      <c r="DO17" s="85"/>
      <c r="DP17" s="85"/>
      <c r="DQ17" s="85"/>
      <c r="DR17" s="85"/>
      <c r="DS17" s="85"/>
      <c r="DT17" s="85"/>
      <c r="DU17" s="85"/>
      <c r="DV17" s="85"/>
      <c r="DW17" s="85"/>
      <c r="DX17" s="85"/>
      <c r="DY17" s="85"/>
      <c r="DZ17" s="85"/>
      <c r="EA17" s="85"/>
      <c r="EB17" s="85"/>
      <c r="EC17" s="85"/>
      <c r="ED17" s="85"/>
      <c r="EE17" s="85"/>
      <c r="EF17" s="85"/>
      <c r="EG17" s="85"/>
      <c r="EH17" s="85"/>
      <c r="EI17" s="85"/>
      <c r="EJ17" s="85"/>
      <c r="EK17" s="85"/>
      <c r="EL17" s="85"/>
      <c r="EM17" s="85"/>
      <c r="EN17" s="85"/>
      <c r="EO17" s="85"/>
      <c r="EP17" s="85"/>
      <c r="EQ17" s="85"/>
      <c r="ER17" s="85"/>
      <c r="ES17" s="85"/>
      <c r="ET17" s="85"/>
      <c r="EU17" s="85"/>
      <c r="EV17" s="85"/>
      <c r="EW17" s="85"/>
      <c r="EX17" s="85"/>
      <c r="EY17" s="85"/>
      <c r="EZ17" s="85"/>
      <c r="FA17" s="85"/>
      <c r="FB17" s="85"/>
      <c r="FC17" s="85"/>
      <c r="FD17" s="85"/>
      <c r="FE17" s="85"/>
      <c r="FF17" s="85"/>
      <c r="FG17" s="85"/>
      <c r="FH17" s="85"/>
      <c r="FI17" s="85"/>
      <c r="FJ17" s="85"/>
      <c r="FK17" s="85"/>
      <c r="FL17" s="85"/>
      <c r="FM17" s="85"/>
      <c r="FN17" s="85"/>
      <c r="FO17" s="85"/>
      <c r="FP17" s="85"/>
    </row>
    <row r="18" spans="2:172" x14ac:dyDescent="0.25">
      <c r="BN18" s="85"/>
      <c r="BO18" s="85"/>
      <c r="BP18" s="85"/>
      <c r="BQ18" s="85"/>
      <c r="BR18" s="85"/>
      <c r="BS18" s="85"/>
      <c r="BT18" s="85"/>
      <c r="BU18" s="85"/>
      <c r="BV18" s="85"/>
      <c r="BW18" s="85"/>
      <c r="BX18" s="85"/>
      <c r="BY18" s="85"/>
      <c r="BZ18" s="85"/>
      <c r="CA18" s="85"/>
      <c r="CB18" s="85"/>
      <c r="CC18" s="85"/>
      <c r="CD18" s="85"/>
      <c r="CE18" s="85"/>
      <c r="CF18" s="85"/>
      <c r="CG18" s="85"/>
      <c r="CH18" s="85"/>
      <c r="CI18" s="85"/>
      <c r="CJ18" s="85"/>
      <c r="CK18" s="85"/>
      <c r="CL18" s="85"/>
      <c r="CM18" s="85"/>
      <c r="CN18" s="85"/>
      <c r="CO18" s="85"/>
      <c r="CP18" s="85"/>
      <c r="CQ18" s="85"/>
      <c r="CR18" s="85"/>
      <c r="CS18" s="85"/>
      <c r="CT18" s="85"/>
      <c r="CU18" s="85"/>
      <c r="CV18" s="85"/>
      <c r="CW18" s="85"/>
      <c r="CX18" s="85"/>
      <c r="CY18" s="85"/>
      <c r="CZ18" s="85"/>
      <c r="DA18" s="85"/>
      <c r="DB18" s="85"/>
      <c r="DC18" s="85"/>
      <c r="DD18" s="85"/>
      <c r="DE18" s="85"/>
      <c r="DF18" s="85"/>
      <c r="DG18" s="85"/>
      <c r="DH18" s="85"/>
      <c r="DI18" s="85"/>
      <c r="DJ18" s="85"/>
      <c r="DK18" s="85"/>
      <c r="DL18" s="85"/>
      <c r="DM18" s="85"/>
      <c r="DN18" s="85"/>
      <c r="DO18" s="85"/>
      <c r="DP18" s="85"/>
      <c r="DQ18" s="85"/>
      <c r="DR18" s="85"/>
      <c r="DS18" s="85"/>
      <c r="DT18" s="85"/>
      <c r="DU18" s="85"/>
      <c r="DV18" s="85"/>
      <c r="DW18" s="85"/>
      <c r="DX18" s="85"/>
      <c r="DY18" s="85"/>
      <c r="DZ18" s="85"/>
      <c r="EA18" s="85"/>
      <c r="EB18" s="85"/>
      <c r="EC18" s="85"/>
      <c r="ED18" s="85"/>
      <c r="EE18" s="85"/>
      <c r="EF18" s="85"/>
      <c r="EG18" s="85"/>
      <c r="EH18" s="85"/>
      <c r="EI18" s="85"/>
      <c r="EJ18" s="85"/>
      <c r="EK18" s="85"/>
      <c r="EL18" s="85"/>
      <c r="EM18" s="85"/>
      <c r="EN18" s="85"/>
      <c r="EO18" s="85"/>
      <c r="EP18" s="85"/>
      <c r="EQ18" s="85"/>
      <c r="ER18" s="85"/>
      <c r="ES18" s="85"/>
      <c r="ET18" s="85"/>
      <c r="EU18" s="85"/>
      <c r="EV18" s="85"/>
      <c r="EW18" s="85"/>
      <c r="EX18" s="85"/>
      <c r="EY18" s="85"/>
      <c r="EZ18" s="85"/>
      <c r="FA18" s="85"/>
      <c r="FB18" s="85"/>
      <c r="FC18" s="85"/>
      <c r="FD18" s="85"/>
      <c r="FE18" s="85"/>
      <c r="FF18" s="85"/>
      <c r="FG18" s="85"/>
      <c r="FH18" s="85"/>
      <c r="FI18" s="85"/>
      <c r="FJ18" s="85"/>
      <c r="FK18" s="85"/>
      <c r="FL18" s="85"/>
      <c r="FM18" s="85"/>
      <c r="FN18" s="85"/>
      <c r="FO18" s="85"/>
      <c r="FP18" s="85"/>
    </row>
    <row r="19" spans="2:172" x14ac:dyDescent="0.25">
      <c r="BN19" s="85"/>
      <c r="BO19" s="85"/>
      <c r="BP19" s="85"/>
      <c r="BQ19" s="85"/>
      <c r="BR19" s="85"/>
      <c r="BS19" s="85"/>
      <c r="BT19" s="85"/>
      <c r="BU19" s="85"/>
      <c r="BV19" s="85"/>
      <c r="BW19" s="85"/>
      <c r="BX19" s="85"/>
      <c r="BY19" s="85"/>
      <c r="BZ19" s="85"/>
      <c r="CA19" s="85"/>
      <c r="CB19" s="85"/>
      <c r="CC19" s="85"/>
      <c r="CD19" s="85"/>
      <c r="CE19" s="85"/>
      <c r="CF19" s="85"/>
      <c r="CG19" s="85"/>
      <c r="CH19" s="85"/>
      <c r="CI19" s="85"/>
      <c r="CJ19" s="85"/>
      <c r="CK19" s="85"/>
      <c r="CL19" s="85"/>
      <c r="CM19" s="85"/>
      <c r="CN19" s="85"/>
      <c r="CO19" s="85"/>
      <c r="CP19" s="85"/>
      <c r="CQ19" s="85"/>
      <c r="CR19" s="85"/>
      <c r="CS19" s="85"/>
      <c r="CT19" s="85"/>
      <c r="CU19" s="85"/>
      <c r="CV19" s="85"/>
      <c r="CW19" s="85"/>
      <c r="CX19" s="85"/>
      <c r="CY19" s="85"/>
      <c r="CZ19" s="85"/>
      <c r="DA19" s="85"/>
      <c r="DB19" s="85"/>
      <c r="DC19" s="85"/>
      <c r="DD19" s="85"/>
      <c r="DE19" s="85"/>
      <c r="DF19" s="85"/>
      <c r="DG19" s="85"/>
      <c r="DH19" s="85"/>
      <c r="DI19" s="85"/>
      <c r="DJ19" s="85"/>
      <c r="DK19" s="85"/>
      <c r="DL19" s="85"/>
      <c r="DM19" s="85"/>
      <c r="DN19" s="85"/>
      <c r="DO19" s="85"/>
      <c r="DP19" s="85"/>
      <c r="DQ19" s="85"/>
      <c r="DR19" s="85"/>
      <c r="DS19" s="85"/>
      <c r="DT19" s="85"/>
      <c r="DU19" s="85"/>
      <c r="DV19" s="85"/>
      <c r="DW19" s="85"/>
      <c r="DX19" s="85"/>
      <c r="DY19" s="85"/>
      <c r="DZ19" s="85"/>
      <c r="EA19" s="85"/>
      <c r="EB19" s="85"/>
      <c r="EC19" s="85"/>
      <c r="ED19" s="85"/>
      <c r="EE19" s="85"/>
      <c r="EF19" s="85"/>
      <c r="EG19" s="85"/>
      <c r="EH19" s="85"/>
      <c r="EI19" s="85"/>
      <c r="EJ19" s="85"/>
      <c r="EK19" s="85"/>
      <c r="EL19" s="85"/>
      <c r="EM19" s="85"/>
      <c r="EN19" s="85"/>
      <c r="EO19" s="85"/>
      <c r="EP19" s="85"/>
      <c r="EQ19" s="85"/>
      <c r="ER19" s="85"/>
      <c r="ES19" s="85"/>
      <c r="ET19" s="85"/>
      <c r="EU19" s="85"/>
      <c r="EV19" s="85"/>
      <c r="EW19" s="85"/>
      <c r="EX19" s="85"/>
      <c r="EY19" s="85"/>
      <c r="EZ19" s="85"/>
      <c r="FA19" s="85"/>
      <c r="FB19" s="85"/>
      <c r="FC19" s="85"/>
      <c r="FD19" s="85"/>
      <c r="FE19" s="85"/>
      <c r="FF19" s="85"/>
      <c r="FG19" s="85"/>
      <c r="FH19" s="85"/>
      <c r="FI19" s="85"/>
      <c r="FJ19" s="85"/>
      <c r="FK19" s="85"/>
      <c r="FL19" s="85"/>
      <c r="FM19" s="85"/>
      <c r="FN19" s="85"/>
      <c r="FO19" s="85"/>
      <c r="FP19" s="85"/>
    </row>
    <row r="20" spans="2:172" x14ac:dyDescent="0.25">
      <c r="BN20" s="85"/>
      <c r="BO20" s="85"/>
      <c r="BP20" s="85"/>
      <c r="BQ20" s="85"/>
      <c r="BR20" s="85"/>
      <c r="BS20" s="85"/>
      <c r="BT20" s="85"/>
      <c r="BU20" s="85"/>
      <c r="BV20" s="85"/>
      <c r="BW20" s="85"/>
      <c r="BX20" s="85"/>
      <c r="BY20" s="85"/>
      <c r="BZ20" s="85"/>
      <c r="CA20" s="85"/>
      <c r="CB20" s="85"/>
      <c r="CC20" s="85"/>
      <c r="CD20" s="85"/>
      <c r="CE20" s="85"/>
      <c r="CF20" s="85"/>
      <c r="CG20" s="85"/>
      <c r="CH20" s="85"/>
      <c r="CI20" s="85"/>
      <c r="CJ20" s="85"/>
      <c r="CK20" s="85"/>
      <c r="CL20" s="85"/>
      <c r="CM20" s="85"/>
      <c r="CN20" s="85"/>
      <c r="CO20" s="85"/>
      <c r="CP20" s="85"/>
      <c r="CQ20" s="85"/>
      <c r="CR20" s="85"/>
      <c r="CS20" s="85"/>
      <c r="CT20" s="85"/>
      <c r="CU20" s="85"/>
      <c r="CV20" s="85"/>
      <c r="CW20" s="85"/>
      <c r="CX20" s="85"/>
      <c r="CY20" s="85"/>
      <c r="CZ20" s="85"/>
      <c r="DA20" s="85"/>
      <c r="DB20" s="85"/>
      <c r="DC20" s="85"/>
      <c r="DD20" s="85"/>
      <c r="DE20" s="85"/>
      <c r="DF20" s="85"/>
      <c r="DG20" s="85"/>
      <c r="DH20" s="85"/>
      <c r="DI20" s="85"/>
      <c r="DJ20" s="85"/>
      <c r="DK20" s="85"/>
      <c r="DL20" s="85"/>
      <c r="DM20" s="85"/>
      <c r="DN20" s="85"/>
      <c r="DO20" s="85"/>
      <c r="DP20" s="85"/>
      <c r="DQ20" s="85"/>
      <c r="DR20" s="85"/>
      <c r="DS20" s="85"/>
      <c r="DT20" s="85"/>
      <c r="DU20" s="85"/>
      <c r="DV20" s="85"/>
      <c r="DW20" s="85"/>
      <c r="DX20" s="85"/>
      <c r="DY20" s="85"/>
      <c r="DZ20" s="85"/>
      <c r="EA20" s="85"/>
      <c r="EB20" s="85"/>
      <c r="EC20" s="85"/>
      <c r="ED20" s="85"/>
      <c r="EE20" s="85"/>
      <c r="EF20" s="85"/>
      <c r="EG20" s="85"/>
      <c r="EH20" s="85"/>
      <c r="EI20" s="85"/>
      <c r="EJ20" s="85"/>
      <c r="EK20" s="85"/>
      <c r="EL20" s="85"/>
      <c r="EM20" s="85"/>
      <c r="EN20" s="85"/>
      <c r="EO20" s="85"/>
      <c r="EP20" s="85"/>
      <c r="EQ20" s="85"/>
      <c r="ER20" s="85"/>
      <c r="ES20" s="85"/>
      <c r="ET20" s="85"/>
      <c r="EU20" s="85"/>
      <c r="EV20" s="85"/>
      <c r="EW20" s="85"/>
      <c r="EX20" s="85"/>
      <c r="EY20" s="85"/>
      <c r="EZ20" s="85"/>
      <c r="FA20" s="85"/>
      <c r="FB20" s="85"/>
      <c r="FC20" s="85"/>
      <c r="FD20" s="85"/>
      <c r="FE20" s="85"/>
      <c r="FF20" s="85"/>
      <c r="FG20" s="85"/>
      <c r="FH20" s="85"/>
      <c r="FI20" s="85"/>
      <c r="FJ20" s="85"/>
      <c r="FK20" s="85"/>
      <c r="FL20" s="85"/>
      <c r="FM20" s="85"/>
      <c r="FN20" s="85"/>
      <c r="FO20" s="85"/>
      <c r="FP20" s="85"/>
    </row>
    <row r="21" spans="2:172" x14ac:dyDescent="0.25">
      <c r="BN21" s="85"/>
      <c r="BO21" s="85"/>
      <c r="BP21" s="85"/>
      <c r="BQ21" s="85"/>
      <c r="BR21" s="85"/>
      <c r="BS21" s="85"/>
      <c r="BT21" s="85"/>
      <c r="BU21" s="85"/>
      <c r="BV21" s="85"/>
      <c r="BW21" s="85"/>
      <c r="BX21" s="85"/>
      <c r="BY21" s="85"/>
      <c r="BZ21" s="85"/>
      <c r="CA21" s="85"/>
      <c r="CB21" s="85"/>
      <c r="CC21" s="85"/>
      <c r="CD21" s="85"/>
      <c r="CE21" s="85"/>
      <c r="CF21" s="85"/>
      <c r="CG21" s="85"/>
      <c r="CH21" s="85"/>
      <c r="CI21" s="85"/>
      <c r="CJ21" s="85"/>
      <c r="CK21" s="85"/>
      <c r="CL21" s="85"/>
      <c r="CM21" s="85"/>
      <c r="CN21" s="85"/>
      <c r="CO21" s="85"/>
      <c r="CP21" s="85"/>
      <c r="CQ21" s="85"/>
      <c r="CR21" s="85"/>
      <c r="CS21" s="85"/>
      <c r="CT21" s="85"/>
      <c r="CU21" s="85"/>
      <c r="CV21" s="85"/>
      <c r="CW21" s="85"/>
      <c r="CX21" s="85"/>
      <c r="CY21" s="85"/>
      <c r="CZ21" s="85"/>
      <c r="DA21" s="85"/>
      <c r="DB21" s="85"/>
      <c r="DC21" s="85"/>
      <c r="DD21" s="85"/>
      <c r="DE21" s="85"/>
      <c r="DF21" s="85"/>
      <c r="DG21" s="85"/>
      <c r="DH21" s="85"/>
      <c r="DI21" s="85"/>
      <c r="DJ21" s="85"/>
      <c r="DK21" s="85"/>
      <c r="DL21" s="85"/>
      <c r="DM21" s="85"/>
      <c r="DN21" s="85"/>
      <c r="DO21" s="85"/>
      <c r="DP21" s="85"/>
      <c r="DQ21" s="85"/>
      <c r="DR21" s="85"/>
      <c r="DS21" s="85"/>
      <c r="DT21" s="85"/>
      <c r="DU21" s="85"/>
      <c r="DV21" s="85"/>
      <c r="DW21" s="85"/>
      <c r="DX21" s="85"/>
      <c r="DY21" s="85"/>
      <c r="DZ21" s="85"/>
      <c r="EA21" s="85"/>
      <c r="EB21" s="85"/>
      <c r="EC21" s="85"/>
      <c r="ED21" s="85"/>
      <c r="EE21" s="85"/>
      <c r="EF21" s="85"/>
      <c r="EG21" s="85"/>
      <c r="EH21" s="85"/>
      <c r="EI21" s="85"/>
      <c r="EJ21" s="85"/>
      <c r="EK21" s="85"/>
      <c r="EL21" s="85"/>
      <c r="EM21" s="85"/>
      <c r="EN21" s="85"/>
      <c r="EO21" s="85"/>
      <c r="EP21" s="85"/>
      <c r="EQ21" s="85"/>
      <c r="ER21" s="85"/>
      <c r="ES21" s="85"/>
      <c r="ET21" s="85"/>
      <c r="EU21" s="85"/>
      <c r="EV21" s="85"/>
      <c r="EW21" s="85"/>
      <c r="EX21" s="85"/>
      <c r="EY21" s="85"/>
      <c r="EZ21" s="85"/>
      <c r="FA21" s="85"/>
      <c r="FB21" s="85"/>
      <c r="FC21" s="85"/>
      <c r="FD21" s="85"/>
      <c r="FE21" s="85"/>
      <c r="FF21" s="85"/>
      <c r="FG21" s="85"/>
      <c r="FH21" s="85"/>
      <c r="FI21" s="85"/>
      <c r="FJ21" s="85"/>
      <c r="FK21" s="85"/>
      <c r="FL21" s="85"/>
      <c r="FM21" s="85"/>
      <c r="FN21" s="85"/>
      <c r="FO21" s="85"/>
      <c r="FP21" s="85"/>
    </row>
    <row r="22" spans="2:172" x14ac:dyDescent="0.25">
      <c r="BN22" s="85"/>
      <c r="BO22" s="85"/>
      <c r="BP22" s="85"/>
      <c r="BQ22" s="85"/>
      <c r="BR22" s="85"/>
      <c r="BS22" s="85"/>
      <c r="BT22" s="85"/>
      <c r="BU22" s="85"/>
      <c r="BV22" s="85"/>
      <c r="BW22" s="85"/>
      <c r="BX22" s="85"/>
      <c r="BY22" s="85"/>
      <c r="BZ22" s="85"/>
      <c r="CA22" s="85"/>
      <c r="CB22" s="85"/>
      <c r="CC22" s="85"/>
      <c r="CD22" s="85"/>
      <c r="CE22" s="85"/>
      <c r="CF22" s="85"/>
      <c r="CG22" s="85"/>
      <c r="CH22" s="85"/>
      <c r="CI22" s="85"/>
      <c r="CJ22" s="85"/>
      <c r="CK22" s="85"/>
      <c r="CL22" s="85"/>
      <c r="CM22" s="85"/>
      <c r="CN22" s="85"/>
      <c r="CO22" s="85"/>
      <c r="CP22" s="85"/>
      <c r="CQ22" s="85"/>
      <c r="CR22" s="85"/>
      <c r="CS22" s="85"/>
      <c r="CT22" s="85"/>
      <c r="CU22" s="85"/>
      <c r="CV22" s="85"/>
      <c r="CW22" s="85"/>
      <c r="CX22" s="85"/>
      <c r="CY22" s="85"/>
      <c r="CZ22" s="85"/>
      <c r="DA22" s="85"/>
      <c r="DB22" s="85"/>
      <c r="DC22" s="85"/>
      <c r="DD22" s="85"/>
      <c r="DE22" s="85"/>
      <c r="DF22" s="85"/>
      <c r="DG22" s="85"/>
      <c r="DH22" s="85"/>
      <c r="DI22" s="85"/>
      <c r="DJ22" s="85"/>
      <c r="DK22" s="85"/>
      <c r="DL22" s="85"/>
      <c r="DM22" s="85"/>
      <c r="DN22" s="85"/>
      <c r="DO22" s="85"/>
      <c r="DP22" s="85"/>
      <c r="DQ22" s="85"/>
      <c r="DR22" s="85"/>
      <c r="DS22" s="85"/>
      <c r="DT22" s="85"/>
      <c r="DU22" s="85"/>
      <c r="DV22" s="85"/>
      <c r="DW22" s="85"/>
      <c r="DX22" s="85"/>
      <c r="DY22" s="85"/>
      <c r="DZ22" s="85"/>
      <c r="EA22" s="85"/>
      <c r="EB22" s="85"/>
      <c r="EC22" s="85"/>
      <c r="ED22" s="85"/>
      <c r="EE22" s="85"/>
      <c r="EF22" s="85"/>
      <c r="EG22" s="85"/>
      <c r="EH22" s="85"/>
      <c r="EI22" s="85"/>
      <c r="EJ22" s="85"/>
      <c r="EK22" s="85"/>
      <c r="EL22" s="85"/>
      <c r="EM22" s="85"/>
      <c r="EN22" s="85"/>
      <c r="EO22" s="85"/>
      <c r="EP22" s="85"/>
      <c r="EQ22" s="85"/>
      <c r="ER22" s="85"/>
      <c r="ES22" s="85"/>
      <c r="ET22" s="85"/>
      <c r="EU22" s="85"/>
      <c r="EV22" s="85"/>
      <c r="EW22" s="85"/>
      <c r="EX22" s="85"/>
      <c r="EY22" s="85"/>
      <c r="EZ22" s="85"/>
      <c r="FA22" s="85"/>
      <c r="FB22" s="85"/>
      <c r="FC22" s="85"/>
      <c r="FD22" s="85"/>
      <c r="FE22" s="85"/>
      <c r="FF22" s="85"/>
      <c r="FG22" s="85"/>
      <c r="FH22" s="85"/>
      <c r="FI22" s="85"/>
      <c r="FJ22" s="85"/>
      <c r="FK22" s="85"/>
      <c r="FL22" s="85"/>
      <c r="FM22" s="85"/>
      <c r="FN22" s="85"/>
      <c r="FO22" s="85"/>
      <c r="FP22" s="85"/>
    </row>
    <row r="23" spans="2:172" x14ac:dyDescent="0.25">
      <c r="BN23" s="85"/>
      <c r="BO23" s="85"/>
      <c r="BP23" s="85"/>
      <c r="BQ23" s="85"/>
      <c r="BR23" s="85"/>
      <c r="BS23" s="85"/>
      <c r="BT23" s="85"/>
      <c r="BU23" s="85"/>
      <c r="BV23" s="85"/>
      <c r="BW23" s="85"/>
      <c r="BX23" s="85"/>
      <c r="BY23" s="85"/>
      <c r="BZ23" s="85"/>
      <c r="CA23" s="85"/>
      <c r="CB23" s="85"/>
      <c r="CC23" s="85"/>
      <c r="CD23" s="85"/>
      <c r="CE23" s="85"/>
      <c r="CF23" s="85"/>
      <c r="CG23" s="85"/>
      <c r="CH23" s="85"/>
      <c r="CI23" s="85"/>
      <c r="CJ23" s="85"/>
      <c r="CK23" s="85"/>
      <c r="CL23" s="85"/>
      <c r="CM23" s="85"/>
      <c r="CN23" s="85"/>
      <c r="CO23" s="85"/>
      <c r="CP23" s="85"/>
      <c r="CQ23" s="85"/>
      <c r="CR23" s="85"/>
      <c r="CS23" s="85"/>
      <c r="CT23" s="85"/>
      <c r="CU23" s="85"/>
      <c r="CV23" s="85"/>
      <c r="CW23" s="85"/>
      <c r="CX23" s="85"/>
      <c r="CY23" s="85"/>
      <c r="CZ23" s="85"/>
      <c r="DA23" s="85"/>
      <c r="DB23" s="85"/>
      <c r="DC23" s="85"/>
      <c r="DD23" s="85"/>
      <c r="DE23" s="85"/>
      <c r="DF23" s="85"/>
      <c r="DG23" s="85"/>
      <c r="DH23" s="85"/>
      <c r="DI23" s="85"/>
      <c r="DJ23" s="85"/>
      <c r="DK23" s="85"/>
      <c r="DL23" s="85"/>
      <c r="DM23" s="85"/>
      <c r="DN23" s="85"/>
      <c r="DO23" s="85"/>
      <c r="DP23" s="85"/>
      <c r="DQ23" s="85"/>
      <c r="DR23" s="85"/>
      <c r="DS23" s="85"/>
      <c r="DT23" s="85"/>
      <c r="DU23" s="85"/>
      <c r="DV23" s="85"/>
      <c r="DW23" s="85"/>
      <c r="DX23" s="85"/>
      <c r="DY23" s="85"/>
      <c r="DZ23" s="85"/>
      <c r="EA23" s="85"/>
      <c r="EB23" s="85"/>
      <c r="EC23" s="85"/>
      <c r="ED23" s="85"/>
      <c r="EE23" s="85"/>
      <c r="EF23" s="85"/>
      <c r="EG23" s="85"/>
      <c r="EH23" s="85"/>
      <c r="EI23" s="85"/>
      <c r="EJ23" s="85"/>
      <c r="EK23" s="85"/>
      <c r="EL23" s="85"/>
      <c r="EM23" s="85"/>
      <c r="EN23" s="85"/>
      <c r="EO23" s="85"/>
      <c r="EP23" s="85"/>
      <c r="EQ23" s="85"/>
      <c r="ER23" s="85"/>
      <c r="ES23" s="85"/>
      <c r="ET23" s="85"/>
      <c r="EU23" s="85"/>
      <c r="EV23" s="85"/>
      <c r="EW23" s="85"/>
      <c r="EX23" s="85"/>
      <c r="EY23" s="85"/>
      <c r="EZ23" s="85"/>
      <c r="FA23" s="85"/>
      <c r="FB23" s="85"/>
      <c r="FC23" s="85"/>
      <c r="FD23" s="85"/>
      <c r="FE23" s="85"/>
      <c r="FF23" s="85"/>
      <c r="FG23" s="85"/>
      <c r="FH23" s="85"/>
      <c r="FI23" s="85"/>
      <c r="FJ23" s="85"/>
      <c r="FK23" s="85"/>
      <c r="FL23" s="85"/>
      <c r="FM23" s="85"/>
      <c r="FN23" s="85"/>
      <c r="FO23" s="85"/>
      <c r="FP23" s="85"/>
    </row>
    <row r="24" spans="2:172" x14ac:dyDescent="0.25">
      <c r="BN24" s="85"/>
      <c r="BO24" s="85"/>
      <c r="BP24" s="85"/>
      <c r="BQ24" s="85"/>
      <c r="BR24" s="85"/>
      <c r="BS24" s="85"/>
      <c r="BT24" s="85"/>
      <c r="BU24" s="85"/>
      <c r="BV24" s="85"/>
      <c r="BW24" s="85"/>
      <c r="BX24" s="85"/>
      <c r="BY24" s="85"/>
      <c r="BZ24" s="85"/>
      <c r="CA24" s="85"/>
      <c r="CB24" s="85"/>
      <c r="CC24" s="85"/>
      <c r="CD24" s="85"/>
      <c r="CE24" s="85"/>
      <c r="CF24" s="85"/>
      <c r="CG24" s="85"/>
      <c r="CH24" s="85"/>
      <c r="CI24" s="85"/>
      <c r="CJ24" s="85"/>
      <c r="CK24" s="85"/>
      <c r="CL24" s="85"/>
      <c r="CM24" s="85"/>
      <c r="CN24" s="85"/>
      <c r="CO24" s="85"/>
      <c r="CP24" s="85"/>
      <c r="CQ24" s="85"/>
      <c r="CR24" s="85"/>
      <c r="CS24" s="85"/>
      <c r="CT24" s="85"/>
      <c r="CU24" s="85"/>
      <c r="CV24" s="85"/>
      <c r="CW24" s="85"/>
      <c r="CX24" s="85"/>
      <c r="CY24" s="85"/>
      <c r="CZ24" s="85"/>
      <c r="DA24" s="85"/>
      <c r="DB24" s="85"/>
      <c r="DC24" s="85"/>
      <c r="DD24" s="85"/>
      <c r="DE24" s="85"/>
      <c r="DF24" s="85"/>
      <c r="DG24" s="85"/>
      <c r="DH24" s="85"/>
      <c r="DI24" s="85"/>
      <c r="DJ24" s="85"/>
      <c r="DK24" s="85"/>
      <c r="DL24" s="85"/>
      <c r="DM24" s="85"/>
      <c r="DN24" s="85"/>
      <c r="DO24" s="85"/>
      <c r="DP24" s="85"/>
      <c r="DQ24" s="85"/>
      <c r="DR24" s="85"/>
      <c r="DS24" s="85"/>
      <c r="DT24" s="85"/>
      <c r="DU24" s="85"/>
      <c r="DV24" s="85"/>
      <c r="DW24" s="85"/>
      <c r="DX24" s="85"/>
      <c r="DY24" s="85"/>
      <c r="DZ24" s="85"/>
      <c r="EA24" s="85"/>
      <c r="EB24" s="85"/>
      <c r="EC24" s="85"/>
      <c r="ED24" s="85"/>
      <c r="EE24" s="85"/>
      <c r="EF24" s="85"/>
      <c r="EG24" s="85"/>
      <c r="EH24" s="85"/>
      <c r="EI24" s="85"/>
      <c r="EJ24" s="85"/>
      <c r="EK24" s="85"/>
      <c r="EL24" s="85"/>
      <c r="EM24" s="85"/>
      <c r="EN24" s="85"/>
      <c r="EO24" s="85"/>
      <c r="EP24" s="85"/>
      <c r="EQ24" s="85"/>
      <c r="ER24" s="85"/>
      <c r="ES24" s="85"/>
      <c r="ET24" s="85"/>
      <c r="EU24" s="85"/>
      <c r="EV24" s="85"/>
      <c r="EW24" s="85"/>
      <c r="EX24" s="85"/>
      <c r="EY24" s="85"/>
      <c r="EZ24" s="85"/>
      <c r="FA24" s="85"/>
      <c r="FB24" s="85"/>
      <c r="FC24" s="85"/>
      <c r="FD24" s="85"/>
      <c r="FE24" s="85"/>
      <c r="FF24" s="85"/>
      <c r="FG24" s="85"/>
      <c r="FH24" s="85"/>
      <c r="FI24" s="85"/>
      <c r="FJ24" s="85"/>
      <c r="FK24" s="85"/>
      <c r="FL24" s="85"/>
      <c r="FM24" s="85"/>
      <c r="FN24" s="85"/>
      <c r="FO24" s="85"/>
      <c r="FP24" s="85"/>
    </row>
    <row r="25" spans="2:172" x14ac:dyDescent="0.25">
      <c r="BN25" s="85"/>
      <c r="BO25" s="85"/>
      <c r="BP25" s="85"/>
      <c r="BQ25" s="85"/>
      <c r="BR25" s="85"/>
      <c r="BS25" s="85"/>
      <c r="BT25" s="85"/>
      <c r="BU25" s="85"/>
      <c r="BV25" s="85"/>
      <c r="BW25" s="85"/>
      <c r="BX25" s="85"/>
      <c r="BY25" s="85"/>
      <c r="BZ25" s="85"/>
      <c r="CA25" s="85"/>
      <c r="CB25" s="85"/>
      <c r="CC25" s="85"/>
      <c r="CD25" s="85"/>
      <c r="CE25" s="85"/>
      <c r="CF25" s="85"/>
      <c r="CG25" s="85"/>
      <c r="CH25" s="85"/>
      <c r="CI25" s="85"/>
      <c r="CJ25" s="85"/>
      <c r="CK25" s="85"/>
      <c r="CL25" s="85"/>
      <c r="CM25" s="85"/>
      <c r="CN25" s="85"/>
      <c r="CO25" s="85"/>
      <c r="CP25" s="85"/>
      <c r="CQ25" s="85"/>
      <c r="CR25" s="85"/>
      <c r="CS25" s="85"/>
      <c r="CT25" s="85"/>
      <c r="CU25" s="85"/>
      <c r="CV25" s="85"/>
      <c r="CW25" s="85"/>
      <c r="CX25" s="85"/>
      <c r="CY25" s="85"/>
      <c r="CZ25" s="85"/>
      <c r="DA25" s="85"/>
      <c r="DB25" s="85"/>
      <c r="DC25" s="85"/>
      <c r="DD25" s="85"/>
      <c r="DE25" s="85"/>
      <c r="DF25" s="85"/>
      <c r="DG25" s="85"/>
      <c r="DH25" s="85"/>
      <c r="DI25" s="85"/>
      <c r="DJ25" s="85"/>
      <c r="DK25" s="85"/>
      <c r="DL25" s="85"/>
      <c r="DM25" s="85"/>
      <c r="DN25" s="85"/>
      <c r="DO25" s="85"/>
      <c r="DP25" s="85"/>
      <c r="DQ25" s="85"/>
      <c r="DR25" s="85"/>
      <c r="DS25" s="85"/>
      <c r="DT25" s="85"/>
      <c r="DU25" s="85"/>
      <c r="DV25" s="85"/>
      <c r="DW25" s="85"/>
      <c r="DX25" s="85"/>
      <c r="DY25" s="85"/>
      <c r="DZ25" s="85"/>
      <c r="EA25" s="85"/>
      <c r="EB25" s="85"/>
      <c r="EC25" s="85"/>
      <c r="ED25" s="85"/>
      <c r="EE25" s="85"/>
      <c r="EF25" s="85"/>
      <c r="EG25" s="85"/>
      <c r="EH25" s="85"/>
      <c r="EI25" s="85"/>
      <c r="EJ25" s="85"/>
      <c r="EK25" s="85"/>
      <c r="EL25" s="85"/>
      <c r="EM25" s="85"/>
      <c r="EN25" s="85"/>
      <c r="EO25" s="85"/>
      <c r="EP25" s="85"/>
      <c r="EQ25" s="85"/>
      <c r="ER25" s="85"/>
      <c r="ES25" s="85"/>
      <c r="ET25" s="85"/>
      <c r="EU25" s="85"/>
      <c r="EV25" s="85"/>
      <c r="EW25" s="85"/>
      <c r="EX25" s="85"/>
      <c r="EY25" s="85"/>
      <c r="EZ25" s="85"/>
      <c r="FA25" s="85"/>
      <c r="FB25" s="85"/>
      <c r="FC25" s="85"/>
      <c r="FD25" s="85"/>
      <c r="FE25" s="85"/>
      <c r="FF25" s="85"/>
      <c r="FG25" s="85"/>
      <c r="FH25" s="85"/>
      <c r="FI25" s="85"/>
      <c r="FJ25" s="85"/>
      <c r="FK25" s="85"/>
      <c r="FL25" s="85"/>
      <c r="FM25" s="85"/>
      <c r="FN25" s="85"/>
      <c r="FO25" s="85"/>
      <c r="FP25" s="85"/>
    </row>
    <row r="26" spans="2:172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172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172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172" ht="15.75" x14ac:dyDescent="0.3">
      <c r="B31" s="125" t="s">
        <v>17</v>
      </c>
      <c r="C31" s="127">
        <v>8.4293433406571847E-2</v>
      </c>
      <c r="D31" s="127">
        <v>8.3494524722026564E-2</v>
      </c>
      <c r="E31" s="127">
        <v>8.2280854219774019E-2</v>
      </c>
      <c r="F31" s="127">
        <v>8.1330086619196149E-2</v>
      </c>
      <c r="G31" s="127">
        <v>8.0775087290825748E-2</v>
      </c>
      <c r="H31" s="127">
        <v>8.0557282215293305E-2</v>
      </c>
      <c r="I31" s="127">
        <v>8.0484319193940668E-2</v>
      </c>
      <c r="J31" s="127">
        <v>7.979587108435475E-2</v>
      </c>
      <c r="K31" s="127">
        <v>8.0045318155102546E-2</v>
      </c>
      <c r="L31" s="127">
        <v>8.0352340080201534E-2</v>
      </c>
      <c r="M31" s="127">
        <v>8.0889538837161976E-2</v>
      </c>
      <c r="N31" s="127">
        <v>8.1346279684261141E-2</v>
      </c>
      <c r="O31" s="127">
        <v>8.1734944360090558E-2</v>
      </c>
      <c r="P31" s="127">
        <v>8.2293544620117509E-2</v>
      </c>
      <c r="Q31" s="127">
        <v>8.2872835877281087E-2</v>
      </c>
      <c r="R31" s="127">
        <v>8.3715927599028919E-2</v>
      </c>
      <c r="S31" s="127">
        <v>8.4441591978847499E-2</v>
      </c>
      <c r="T31" s="127">
        <v>8.5876127559052107E-2</v>
      </c>
      <c r="U31" s="127">
        <v>8.7340473334005131E-2</v>
      </c>
      <c r="V31" s="127">
        <v>8.8668738687656484E-2</v>
      </c>
      <c r="W31" s="127">
        <v>9.0098372258045734E-2</v>
      </c>
      <c r="X31" s="127">
        <v>9.1470349872483092E-2</v>
      </c>
      <c r="Y31" s="127">
        <v>9.2722885952541134E-2</v>
      </c>
      <c r="Z31" s="127">
        <v>9.4033030530548983E-2</v>
      </c>
      <c r="AA31" s="127">
        <v>9.4920069997288845E-2</v>
      </c>
      <c r="AB31" s="127">
        <v>9.5665742383542182E-2</v>
      </c>
      <c r="AC31" s="127">
        <v>9.6173543048244298E-2</v>
      </c>
      <c r="AD31" s="127">
        <v>9.6589021659910401E-2</v>
      </c>
      <c r="AE31" s="127">
        <v>9.6373609514303099E-2</v>
      </c>
      <c r="AF31" s="127">
        <v>9.6078516357855998E-2</v>
      </c>
      <c r="AG31" s="127">
        <v>9.5719238984909125E-2</v>
      </c>
      <c r="AH31" s="127">
        <v>9.5178339016449273E-2</v>
      </c>
      <c r="AI31" s="127">
        <v>9.4466956796996251E-2</v>
      </c>
      <c r="AJ31" s="127">
        <v>9.2922962432936698E-2</v>
      </c>
      <c r="AK31" s="127">
        <v>9.1933724651745874E-2</v>
      </c>
      <c r="AL31" s="127">
        <v>9.0778703218092061E-2</v>
      </c>
      <c r="AM31" s="127">
        <v>8.9577761759131694E-2</v>
      </c>
      <c r="AN31" s="127">
        <v>8.8053237957849501E-2</v>
      </c>
      <c r="AO31" s="127">
        <v>8.6487565408772393E-2</v>
      </c>
      <c r="AP31" s="127">
        <v>8.4614393573914759E-2</v>
      </c>
      <c r="AQ31" s="127">
        <v>8.3112550751235956E-2</v>
      </c>
      <c r="AR31" s="127">
        <v>8.1533969261670142E-2</v>
      </c>
      <c r="AS31" s="127">
        <v>7.9787354512475331E-2</v>
      </c>
      <c r="AT31" s="127">
        <v>7.8149422771101748E-2</v>
      </c>
      <c r="AU31" s="127">
        <v>7.6632942892693207E-2</v>
      </c>
      <c r="AV31" s="127">
        <v>7.5001009073451655E-2</v>
      </c>
      <c r="AW31" s="127">
        <v>7.3153869597321342E-2</v>
      </c>
      <c r="AX31" s="127">
        <v>7.1571092951141543E-2</v>
      </c>
      <c r="AY31" s="127">
        <v>7.0127524911283892E-2</v>
      </c>
      <c r="AZ31" s="127">
        <v>6.8749497774677579E-2</v>
      </c>
      <c r="BA31" s="127">
        <v>6.7410191248539281E-2</v>
      </c>
      <c r="BB31" s="127">
        <v>6.6158473089923342E-2</v>
      </c>
      <c r="BC31" s="127">
        <v>6.5010840774163137E-2</v>
      </c>
      <c r="BD31" s="127">
        <v>6.3990226830654293E-2</v>
      </c>
      <c r="BE31" s="127">
        <v>6.2910508826210243E-2</v>
      </c>
      <c r="BF31" s="127">
        <v>6.1901571845413755E-2</v>
      </c>
      <c r="BG31" s="127">
        <v>6.0902010955296952E-2</v>
      </c>
      <c r="BH31" s="127">
        <v>6.0015391442582632E-2</v>
      </c>
      <c r="BI31" s="127">
        <v>5.9149139579349891E-2</v>
      </c>
      <c r="BJ31" s="127">
        <v>5.8039720025787091E-2</v>
      </c>
      <c r="BK31" s="127">
        <v>5.7254358655503726E-2</v>
      </c>
    </row>
    <row r="32" spans="2:172" ht="15.75" x14ac:dyDescent="0.3">
      <c r="B32" s="125" t="s">
        <v>21</v>
      </c>
      <c r="C32" s="127">
        <v>8.4293433406571847E-2</v>
      </c>
      <c r="D32" s="127">
        <v>8.3494524722026564E-2</v>
      </c>
      <c r="E32" s="127">
        <v>8.2280854219774019E-2</v>
      </c>
      <c r="F32" s="127">
        <v>8.1330086619196149E-2</v>
      </c>
      <c r="G32" s="127">
        <v>8.0775087290825748E-2</v>
      </c>
      <c r="H32" s="127">
        <v>8.0557282215293305E-2</v>
      </c>
      <c r="I32" s="127">
        <v>8.0484319193940668E-2</v>
      </c>
      <c r="J32" s="127">
        <v>7.979587108435475E-2</v>
      </c>
      <c r="K32" s="127">
        <v>8.0045318155102546E-2</v>
      </c>
      <c r="L32" s="127">
        <v>8.0352340080201534E-2</v>
      </c>
      <c r="M32" s="127">
        <v>8.0889538837161976E-2</v>
      </c>
      <c r="N32" s="127">
        <v>8.1346279684261141E-2</v>
      </c>
      <c r="O32" s="127">
        <v>8.1734944360090558E-2</v>
      </c>
      <c r="P32" s="127">
        <v>8.2293544620117509E-2</v>
      </c>
      <c r="Q32" s="127">
        <v>8.2872835877281087E-2</v>
      </c>
      <c r="R32" s="127">
        <v>8.3715927599028919E-2</v>
      </c>
      <c r="S32" s="127">
        <v>8.4441591978847499E-2</v>
      </c>
      <c r="T32" s="127">
        <v>8.5876127559052107E-2</v>
      </c>
      <c r="U32" s="127">
        <v>8.7340473334005131E-2</v>
      </c>
      <c r="V32" s="127">
        <v>8.8656462936401267E-2</v>
      </c>
      <c r="W32" s="127">
        <v>8.9672922857950657E-2</v>
      </c>
      <c r="X32" s="127">
        <v>9.0374529170869883E-2</v>
      </c>
      <c r="Y32" s="127">
        <v>9.0495651993408199E-2</v>
      </c>
      <c r="Z32" s="127">
        <v>9.0219825603320536E-2</v>
      </c>
      <c r="AA32" s="127">
        <v>8.9082594187487069E-2</v>
      </c>
      <c r="AB32" s="127">
        <v>8.7346434326125655E-2</v>
      </c>
      <c r="AC32" s="127">
        <v>8.5567908340447571E-2</v>
      </c>
      <c r="AD32" s="127">
        <v>8.3918994073651332E-2</v>
      </c>
      <c r="AE32" s="127">
        <v>8.1629560627702324E-2</v>
      </c>
      <c r="AF32" s="127">
        <v>7.9257645608524566E-2</v>
      </c>
      <c r="AG32" s="127">
        <v>7.6787164842389372E-2</v>
      </c>
      <c r="AH32" s="127">
        <v>7.446534412597311E-2</v>
      </c>
      <c r="AI32" s="127">
        <v>7.2021317717885655E-2</v>
      </c>
      <c r="AJ32" s="127">
        <v>6.8373170143037509E-2</v>
      </c>
      <c r="AK32" s="127">
        <v>6.5805751054542422E-2</v>
      </c>
      <c r="AL32" s="127">
        <v>6.3169054796845175E-2</v>
      </c>
      <c r="AM32" s="127">
        <v>6.0420630385733365E-2</v>
      </c>
      <c r="AN32" s="127">
        <v>5.7082853014985217E-2</v>
      </c>
      <c r="AO32" s="127">
        <v>5.3855519430557323E-2</v>
      </c>
      <c r="AP32" s="127">
        <v>5.0334978920599557E-2</v>
      </c>
      <c r="AQ32" s="127">
        <v>4.7347850693816827E-2</v>
      </c>
      <c r="AR32" s="127">
        <v>4.4447491778706841E-2</v>
      </c>
      <c r="AS32" s="127">
        <v>4.148618202119634E-2</v>
      </c>
      <c r="AT32" s="127">
        <v>3.8642121443665335E-2</v>
      </c>
      <c r="AU32" s="127">
        <v>3.6187207323360789E-2</v>
      </c>
      <c r="AV32" s="127">
        <v>3.3728099799900081E-2</v>
      </c>
      <c r="AW32" s="127">
        <v>3.1446695259685256E-2</v>
      </c>
      <c r="AX32" s="127">
        <v>2.9940978392723045E-2</v>
      </c>
      <c r="AY32" s="127">
        <v>2.8968096042107327E-2</v>
      </c>
      <c r="AZ32" s="127">
        <v>2.8272402634237522E-2</v>
      </c>
      <c r="BA32" s="127">
        <v>2.7870069060380573E-2</v>
      </c>
      <c r="BB32" s="127">
        <v>2.7630407882164948E-2</v>
      </c>
      <c r="BC32" s="127">
        <v>2.7386459886808406E-2</v>
      </c>
      <c r="BD32" s="127">
        <v>2.7154918895751147E-2</v>
      </c>
      <c r="BE32" s="127">
        <v>2.690900507494394E-2</v>
      </c>
      <c r="BF32" s="127">
        <v>2.6690336802994097E-2</v>
      </c>
      <c r="BG32" s="127">
        <v>2.6466947907973111E-2</v>
      </c>
      <c r="BH32" s="127">
        <v>2.6241041122480827E-2</v>
      </c>
      <c r="BI32" s="127">
        <v>2.6019964508639176E-2</v>
      </c>
      <c r="BJ32" s="127">
        <v>2.5767066312634368E-2</v>
      </c>
      <c r="BK32" s="127">
        <v>2.5584702393798658E-2</v>
      </c>
    </row>
    <row r="33" spans="2:63" ht="15.75" x14ac:dyDescent="0.3">
      <c r="B33" s="125" t="s">
        <v>26</v>
      </c>
      <c r="C33" s="127">
        <v>8.4293433406571847E-2</v>
      </c>
      <c r="D33" s="127">
        <v>8.3494524722026564E-2</v>
      </c>
      <c r="E33" s="127">
        <v>8.2280854219774019E-2</v>
      </c>
      <c r="F33" s="127">
        <v>8.1330086619196149E-2</v>
      </c>
      <c r="G33" s="127">
        <v>8.0775087290825748E-2</v>
      </c>
      <c r="H33" s="127">
        <v>8.0557282215293305E-2</v>
      </c>
      <c r="I33" s="127">
        <v>8.0484319193940668E-2</v>
      </c>
      <c r="J33" s="127">
        <v>7.979587108435475E-2</v>
      </c>
      <c r="K33" s="127">
        <v>8.0045318155102546E-2</v>
      </c>
      <c r="L33" s="127">
        <v>8.0352340080201534E-2</v>
      </c>
      <c r="M33" s="127">
        <v>8.0889538837161976E-2</v>
      </c>
      <c r="N33" s="127">
        <v>8.1346279684261141E-2</v>
      </c>
      <c r="O33" s="127">
        <v>8.1734944360090558E-2</v>
      </c>
      <c r="P33" s="127">
        <v>8.2293544620117509E-2</v>
      </c>
      <c r="Q33" s="127">
        <v>8.2872835877281087E-2</v>
      </c>
      <c r="R33" s="127">
        <v>8.3715927599028919E-2</v>
      </c>
      <c r="S33" s="127">
        <v>8.4441591978847499E-2</v>
      </c>
      <c r="T33" s="127">
        <v>8.5876127559052107E-2</v>
      </c>
      <c r="U33" s="127">
        <v>8.7340473334005131E-2</v>
      </c>
      <c r="V33" s="127">
        <v>8.8656462936401267E-2</v>
      </c>
      <c r="W33" s="127">
        <v>8.9672922857950657E-2</v>
      </c>
      <c r="X33" s="127">
        <v>9.0675146122840014E-2</v>
      </c>
      <c r="Y33" s="127">
        <v>9.1593595139299946E-2</v>
      </c>
      <c r="Z33" s="127">
        <v>9.2616739870346174E-2</v>
      </c>
      <c r="AA33" s="127">
        <v>9.3092039687689851E-2</v>
      </c>
      <c r="AB33" s="127">
        <v>9.346508503229467E-2</v>
      </c>
      <c r="AC33" s="127">
        <v>9.3528827435205145E-2</v>
      </c>
      <c r="AD33" s="127">
        <v>9.3509907633556683E-2</v>
      </c>
      <c r="AE33" s="127">
        <v>9.2586240304754916E-2</v>
      </c>
      <c r="AF33" s="127">
        <v>9.1435572830326051E-2</v>
      </c>
      <c r="AG33" s="127">
        <v>9.0028972691894554E-2</v>
      </c>
      <c r="AH33" s="127">
        <v>8.8535608807633615E-2</v>
      </c>
      <c r="AI33" s="127">
        <v>8.6781227702852862E-2</v>
      </c>
      <c r="AJ33" s="127">
        <v>8.3799956480742732E-2</v>
      </c>
      <c r="AK33" s="127">
        <v>8.1676580392083448E-2</v>
      </c>
      <c r="AL33" s="127">
        <v>7.9318734967216878E-2</v>
      </c>
      <c r="AM33" s="127">
        <v>7.6906507271356506E-2</v>
      </c>
      <c r="AN33" s="127">
        <v>7.3880724695675054E-2</v>
      </c>
      <c r="AO33" s="127">
        <v>7.0963785541862723E-2</v>
      </c>
      <c r="AP33" s="127">
        <v>6.7780083830138241E-2</v>
      </c>
      <c r="AQ33" s="127">
        <v>6.5049980391302442E-2</v>
      </c>
      <c r="AR33" s="127">
        <v>6.2369759956479746E-2</v>
      </c>
      <c r="AS33" s="127">
        <v>5.9581415670467493E-2</v>
      </c>
      <c r="AT33" s="127">
        <v>5.6916722490003915E-2</v>
      </c>
      <c r="AU33" s="127">
        <v>5.4570768958531739E-2</v>
      </c>
      <c r="AV33" s="127">
        <v>5.2204777755371419E-2</v>
      </c>
      <c r="AW33" s="127">
        <v>4.9866786215313708E-2</v>
      </c>
      <c r="AX33" s="127">
        <v>4.7994628602961061E-2</v>
      </c>
      <c r="AY33" s="127">
        <v>4.6475465984980438E-2</v>
      </c>
      <c r="AZ33" s="127">
        <v>4.5108769512966149E-2</v>
      </c>
      <c r="BA33" s="127">
        <v>4.4051763068646506E-2</v>
      </c>
      <c r="BB33" s="127">
        <v>4.3035382044244425E-2</v>
      </c>
      <c r="BC33" s="127">
        <v>4.2162464310937502E-2</v>
      </c>
      <c r="BD33" s="127">
        <v>4.1447846502487978E-2</v>
      </c>
      <c r="BE33" s="127">
        <v>4.0750577951547941E-2</v>
      </c>
      <c r="BF33" s="127">
        <v>4.0185249939313758E-2</v>
      </c>
      <c r="BG33" s="127">
        <v>3.9677585355063716E-2</v>
      </c>
      <c r="BH33" s="127">
        <v>3.9268255365103998E-2</v>
      </c>
      <c r="BI33" s="127">
        <v>3.8896077060570591E-2</v>
      </c>
      <c r="BJ33" s="127">
        <v>3.8470413643047943E-2</v>
      </c>
      <c r="BK33" s="127">
        <v>3.8216869124210365E-2</v>
      </c>
    </row>
    <row r="34" spans="2:63" ht="15.75" x14ac:dyDescent="0.3">
      <c r="B34" s="125" t="s">
        <v>29</v>
      </c>
      <c r="C34" s="127">
        <v>8.4293433406571847E-2</v>
      </c>
      <c r="D34" s="127">
        <v>8.3494524722026564E-2</v>
      </c>
      <c r="E34" s="127">
        <v>8.2280854219774019E-2</v>
      </c>
      <c r="F34" s="127">
        <v>8.1330086619196149E-2</v>
      </c>
      <c r="G34" s="127">
        <v>8.0775087290825748E-2</v>
      </c>
      <c r="H34" s="127">
        <v>8.0557282215293305E-2</v>
      </c>
      <c r="I34" s="127">
        <v>8.0484319193940668E-2</v>
      </c>
      <c r="J34" s="127">
        <v>7.979587108435475E-2</v>
      </c>
      <c r="K34" s="127">
        <v>8.0045318155102546E-2</v>
      </c>
      <c r="L34" s="127">
        <v>8.0352340080201534E-2</v>
      </c>
      <c r="M34" s="127">
        <v>8.0889538837161976E-2</v>
      </c>
      <c r="N34" s="127">
        <v>8.1346279684261141E-2</v>
      </c>
      <c r="O34" s="127">
        <v>8.1734944360090558E-2</v>
      </c>
      <c r="P34" s="127">
        <v>8.2293544620117509E-2</v>
      </c>
      <c r="Q34" s="127">
        <v>8.2872835877281087E-2</v>
      </c>
      <c r="R34" s="127">
        <v>8.3715927599028919E-2</v>
      </c>
      <c r="S34" s="127">
        <v>8.4441591978847499E-2</v>
      </c>
      <c r="T34" s="127">
        <v>8.5876127559052107E-2</v>
      </c>
      <c r="U34" s="127">
        <v>8.7340473334005131E-2</v>
      </c>
      <c r="V34" s="127">
        <v>8.8656462936401267E-2</v>
      </c>
      <c r="W34" s="127">
        <v>8.9672922857950657E-2</v>
      </c>
      <c r="X34" s="127">
        <v>9.0303595229733205E-2</v>
      </c>
      <c r="Y34" s="127">
        <v>9.0574598765158429E-2</v>
      </c>
      <c r="Z34" s="127">
        <v>9.0527502057479461E-2</v>
      </c>
      <c r="AA34" s="127">
        <v>8.9775396370944227E-2</v>
      </c>
      <c r="AB34" s="127">
        <v>8.8514363874411958E-2</v>
      </c>
      <c r="AC34" s="127">
        <v>8.7188045033926076E-2</v>
      </c>
      <c r="AD34" s="127">
        <v>8.5899291224753926E-2</v>
      </c>
      <c r="AE34" s="127">
        <v>8.4005361069062007E-2</v>
      </c>
      <c r="AF34" s="127">
        <v>8.2071749478004122E-2</v>
      </c>
      <c r="AG34" s="127">
        <v>8.0103099262137087E-2</v>
      </c>
      <c r="AH34" s="127">
        <v>7.8199949612389519E-2</v>
      </c>
      <c r="AI34" s="127">
        <v>7.6163026592342128E-2</v>
      </c>
      <c r="AJ34" s="127">
        <v>7.294732900490597E-2</v>
      </c>
      <c r="AK34" s="127">
        <v>7.0789345540855197E-2</v>
      </c>
      <c r="AL34" s="127">
        <v>6.8581451459611836E-2</v>
      </c>
      <c r="AM34" s="127">
        <v>6.6321768234509609E-2</v>
      </c>
      <c r="AN34" s="127">
        <v>6.3482670427932347E-2</v>
      </c>
      <c r="AO34" s="127">
        <v>6.0839676881766946E-2</v>
      </c>
      <c r="AP34" s="127">
        <v>5.7862049854028E-2</v>
      </c>
      <c r="AQ34" s="127">
        <v>5.540965439057538E-2</v>
      </c>
      <c r="AR34" s="127">
        <v>5.2943343195163563E-2</v>
      </c>
      <c r="AS34" s="127">
        <v>5.0439560325561308E-2</v>
      </c>
      <c r="AT34" s="127">
        <v>4.8076437803510341E-2</v>
      </c>
      <c r="AU34" s="127">
        <v>4.6046334329875732E-2</v>
      </c>
      <c r="AV34" s="127">
        <v>4.3977872695307604E-2</v>
      </c>
      <c r="AW34" s="127">
        <v>4.2029973413897893E-2</v>
      </c>
      <c r="AX34" s="127">
        <v>4.06677230550044E-2</v>
      </c>
      <c r="AY34" s="127">
        <v>3.9688812290759545E-2</v>
      </c>
      <c r="AZ34" s="127">
        <v>3.894261100455601E-2</v>
      </c>
      <c r="BA34" s="127">
        <v>3.8396024212098569E-2</v>
      </c>
      <c r="BB34" s="127">
        <v>3.7980491669016257E-2</v>
      </c>
      <c r="BC34" s="127">
        <v>3.7605017862722384E-2</v>
      </c>
      <c r="BD34" s="127">
        <v>3.7269238003697497E-2</v>
      </c>
      <c r="BE34" s="127">
        <v>3.6921963429601391E-2</v>
      </c>
      <c r="BF34" s="127">
        <v>3.659590704173718E-2</v>
      </c>
      <c r="BG34" s="127">
        <v>3.62689082923289E-2</v>
      </c>
      <c r="BH34" s="127">
        <v>3.5987101600998252E-2</v>
      </c>
      <c r="BI34" s="127">
        <v>3.5714850892364383E-2</v>
      </c>
      <c r="BJ34" s="127">
        <v>3.5418819522899374E-2</v>
      </c>
      <c r="BK34" s="127">
        <v>3.5203366588722376E-2</v>
      </c>
    </row>
    <row r="35" spans="2:63" ht="15.75" x14ac:dyDescent="0.3">
      <c r="B35" s="125" t="s">
        <v>30</v>
      </c>
      <c r="C35" s="127">
        <v>8.4293433406571847E-2</v>
      </c>
      <c r="D35" s="127">
        <v>8.3494524722026564E-2</v>
      </c>
      <c r="E35" s="127">
        <v>8.2280854219774019E-2</v>
      </c>
      <c r="F35" s="127">
        <v>8.1330086619196149E-2</v>
      </c>
      <c r="G35" s="127">
        <v>8.0775087290825748E-2</v>
      </c>
      <c r="H35" s="127">
        <v>8.0557282215293305E-2</v>
      </c>
      <c r="I35" s="127">
        <v>8.0484319193940668E-2</v>
      </c>
      <c r="J35" s="127">
        <v>7.979587108435475E-2</v>
      </c>
      <c r="K35" s="127">
        <v>8.0045318155102546E-2</v>
      </c>
      <c r="L35" s="127">
        <v>8.0352340080201534E-2</v>
      </c>
      <c r="M35" s="127">
        <v>8.0889538837161976E-2</v>
      </c>
      <c r="N35" s="127">
        <v>8.1346279684261141E-2</v>
      </c>
      <c r="O35" s="127">
        <v>8.1734944360090558E-2</v>
      </c>
      <c r="P35" s="127">
        <v>8.2293544620117509E-2</v>
      </c>
      <c r="Q35" s="127">
        <v>8.2872835877281087E-2</v>
      </c>
      <c r="R35" s="127">
        <v>8.3715927599028919E-2</v>
      </c>
      <c r="S35" s="127">
        <v>8.4441591978847499E-2</v>
      </c>
      <c r="T35" s="127">
        <v>8.5876127559052107E-2</v>
      </c>
      <c r="U35" s="127">
        <v>8.7340473334005131E-2</v>
      </c>
      <c r="V35" s="127">
        <v>8.8656462936401267E-2</v>
      </c>
      <c r="W35" s="127">
        <v>8.9672922857950657E-2</v>
      </c>
      <c r="X35" s="127">
        <v>9.0319475806435151E-2</v>
      </c>
      <c r="Y35" s="127">
        <v>9.0586800367437978E-2</v>
      </c>
      <c r="Z35" s="127">
        <v>9.0561803127728185E-2</v>
      </c>
      <c r="AA35" s="127">
        <v>8.9759910149190048E-2</v>
      </c>
      <c r="AB35" s="127">
        <v>8.8476342874804048E-2</v>
      </c>
      <c r="AC35" s="127">
        <v>8.7102237730551035E-2</v>
      </c>
      <c r="AD35" s="127">
        <v>8.5764282668023245E-2</v>
      </c>
      <c r="AE35" s="127">
        <v>8.3817827897302744E-2</v>
      </c>
      <c r="AF35" s="127">
        <v>8.1648084839705926E-2</v>
      </c>
      <c r="AG35" s="127">
        <v>7.9353431085916346E-2</v>
      </c>
      <c r="AH35" s="127">
        <v>7.7173990167756334E-2</v>
      </c>
      <c r="AI35" s="127">
        <v>7.4849677789596433E-2</v>
      </c>
      <c r="AJ35" s="127">
        <v>7.1444593317191246E-2</v>
      </c>
      <c r="AK35" s="127">
        <v>6.8947509496261161E-2</v>
      </c>
      <c r="AL35" s="127">
        <v>6.6367711881879135E-2</v>
      </c>
      <c r="AM35" s="127">
        <v>6.3679750383937889E-2</v>
      </c>
      <c r="AN35" s="127">
        <v>6.0378855204857959E-2</v>
      </c>
      <c r="AO35" s="127">
        <v>5.7211154089257053E-2</v>
      </c>
      <c r="AP35" s="127">
        <v>5.370534306806498E-2</v>
      </c>
      <c r="AQ35" s="127">
        <v>5.0727854670646999E-2</v>
      </c>
      <c r="AR35" s="127">
        <v>4.7845242164094845E-2</v>
      </c>
      <c r="AS35" s="127">
        <v>4.4881532533556749E-2</v>
      </c>
      <c r="AT35" s="127">
        <v>4.2003069068157671E-2</v>
      </c>
      <c r="AU35" s="127">
        <v>3.9496472281896157E-2</v>
      </c>
      <c r="AV35" s="127">
        <v>3.698169164763198E-2</v>
      </c>
      <c r="AW35" s="127">
        <v>3.4712784469928953E-2</v>
      </c>
      <c r="AX35" s="127">
        <v>3.3071352533781663E-2</v>
      </c>
      <c r="AY35" s="127">
        <v>3.1919936069698791E-2</v>
      </c>
      <c r="AZ35" s="127">
        <v>3.098713428810471E-2</v>
      </c>
      <c r="BA35" s="127">
        <v>3.0324849350265949E-2</v>
      </c>
      <c r="BB35" s="127">
        <v>2.9771309687574098E-2</v>
      </c>
      <c r="BC35" s="127">
        <v>2.9253100020315937E-2</v>
      </c>
      <c r="BD35" s="127">
        <v>2.8794641106291523E-2</v>
      </c>
      <c r="BE35" s="127">
        <v>2.8308062696191919E-2</v>
      </c>
      <c r="BF35" s="127">
        <v>2.7934684203439711E-2</v>
      </c>
      <c r="BG35" s="127">
        <v>2.7582406972370896E-2</v>
      </c>
      <c r="BH35" s="127">
        <v>2.7261438662217353E-2</v>
      </c>
      <c r="BI35" s="127">
        <v>2.6950906151817205E-2</v>
      </c>
      <c r="BJ35" s="127">
        <v>2.6505665853527365E-2</v>
      </c>
      <c r="BK35" s="127">
        <v>2.6228404878161742E-2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35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  <col min="64" max="65" width="11.5703125" style="85"/>
  </cols>
  <sheetData>
    <row r="1" spans="1:75" x14ac:dyDescent="0.25">
      <c r="A1" s="99" t="s">
        <v>3</v>
      </c>
    </row>
    <row r="5" spans="1:75" x14ac:dyDescent="0.25">
      <c r="BN5" s="85"/>
      <c r="BO5" s="85"/>
      <c r="BP5" s="85"/>
      <c r="BQ5" s="85"/>
      <c r="BR5" s="85"/>
      <c r="BS5" s="85"/>
      <c r="BT5" s="85"/>
      <c r="BU5" s="85"/>
      <c r="BV5" s="85"/>
      <c r="BW5" s="85"/>
    </row>
    <row r="6" spans="1:75" x14ac:dyDescent="0.25">
      <c r="BN6" s="85"/>
      <c r="BO6" s="85"/>
      <c r="BP6" s="85"/>
      <c r="BQ6" s="85"/>
      <c r="BR6" s="85"/>
      <c r="BS6" s="85"/>
      <c r="BT6" s="85"/>
      <c r="BU6" s="85"/>
      <c r="BV6" s="85"/>
      <c r="BW6" s="85"/>
    </row>
    <row r="7" spans="1:75" ht="15.75" thickBot="1" x14ac:dyDescent="0.3">
      <c r="BN7" s="85"/>
      <c r="BO7" s="85"/>
      <c r="BP7" s="85"/>
      <c r="BQ7" s="85"/>
      <c r="BR7" s="85"/>
      <c r="BS7" s="85"/>
      <c r="BT7" s="85"/>
      <c r="BU7" s="85"/>
      <c r="BV7" s="85"/>
      <c r="BW7" s="85"/>
    </row>
    <row r="8" spans="1:75" ht="16.5" x14ac:dyDescent="0.25">
      <c r="B8" s="4" t="s">
        <v>224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N8" s="85"/>
      <c r="BO8" s="85"/>
      <c r="BP8" s="85"/>
      <c r="BQ8" s="85"/>
      <c r="BR8" s="85"/>
      <c r="BS8" s="85"/>
      <c r="BT8" s="85"/>
      <c r="BU8" s="85"/>
      <c r="BV8" s="85"/>
      <c r="BW8" s="85"/>
    </row>
    <row r="9" spans="1:75" ht="17.25" thickBot="1" x14ac:dyDescent="0.35">
      <c r="B9" s="106" t="s">
        <v>225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N9" s="85"/>
      <c r="BO9" s="85"/>
      <c r="BP9" s="85"/>
      <c r="BQ9" s="85"/>
      <c r="BR9" s="85"/>
      <c r="BS9" s="85"/>
      <c r="BT9" s="85"/>
      <c r="BU9" s="85"/>
      <c r="BV9" s="85"/>
      <c r="BW9" s="85"/>
    </row>
    <row r="10" spans="1:75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N10" s="85"/>
      <c r="BO10" s="85"/>
      <c r="BP10" s="85"/>
      <c r="BQ10" s="85"/>
      <c r="BR10" s="85"/>
      <c r="BS10" s="85"/>
      <c r="BT10" s="85"/>
      <c r="BU10" s="85"/>
      <c r="BV10" s="85"/>
      <c r="BW10" s="85"/>
    </row>
    <row r="11" spans="1:75" x14ac:dyDescent="0.25">
      <c r="BN11" s="85"/>
      <c r="BO11" s="85"/>
      <c r="BP11" s="85"/>
      <c r="BQ11" s="85"/>
      <c r="BR11" s="85"/>
      <c r="BS11" s="85"/>
      <c r="BT11" s="85"/>
      <c r="BU11" s="85"/>
      <c r="BV11" s="85"/>
      <c r="BW11" s="85"/>
    </row>
    <row r="12" spans="1:75" x14ac:dyDescent="0.25">
      <c r="BN12" s="85"/>
      <c r="BO12" s="85"/>
      <c r="BP12" s="85"/>
      <c r="BQ12" s="85"/>
      <c r="BR12" s="85"/>
      <c r="BS12" s="85"/>
      <c r="BT12" s="85"/>
      <c r="BU12" s="85"/>
      <c r="BV12" s="85"/>
      <c r="BW12" s="85"/>
    </row>
    <row r="13" spans="1:75" x14ac:dyDescent="0.25">
      <c r="BN13" s="85"/>
      <c r="BO13" s="85"/>
      <c r="BP13" s="85"/>
      <c r="BQ13" s="85"/>
      <c r="BR13" s="85"/>
      <c r="BS13" s="85"/>
      <c r="BT13" s="85"/>
      <c r="BU13" s="85"/>
      <c r="BV13" s="85"/>
      <c r="BW13" s="85"/>
    </row>
    <row r="14" spans="1:75" x14ac:dyDescent="0.25">
      <c r="BN14" s="85"/>
      <c r="BO14" s="85"/>
      <c r="BP14" s="85"/>
      <c r="BQ14" s="85"/>
      <c r="BR14" s="85"/>
      <c r="BS14" s="85"/>
      <c r="BT14" s="85"/>
      <c r="BU14" s="85"/>
      <c r="BV14" s="85"/>
      <c r="BW14" s="85"/>
    </row>
    <row r="15" spans="1:75" x14ac:dyDescent="0.25">
      <c r="BN15" s="85"/>
      <c r="BO15" s="85"/>
      <c r="BP15" s="85"/>
      <c r="BQ15" s="85"/>
      <c r="BR15" s="85"/>
      <c r="BS15" s="85"/>
      <c r="BT15" s="85"/>
      <c r="BU15" s="85"/>
      <c r="BV15" s="85"/>
      <c r="BW15" s="85"/>
    </row>
    <row r="16" spans="1:75" x14ac:dyDescent="0.25">
      <c r="BN16" s="85"/>
      <c r="BO16" s="85"/>
      <c r="BP16" s="85"/>
      <c r="BQ16" s="85"/>
      <c r="BR16" s="85"/>
      <c r="BS16" s="85"/>
      <c r="BT16" s="85"/>
      <c r="BU16" s="85"/>
      <c r="BV16" s="85"/>
      <c r="BW16" s="85"/>
    </row>
    <row r="17" spans="2:75" x14ac:dyDescent="0.25">
      <c r="BN17" s="85"/>
      <c r="BO17" s="85"/>
      <c r="BP17" s="85"/>
      <c r="BQ17" s="85"/>
      <c r="BR17" s="85"/>
      <c r="BS17" s="85"/>
      <c r="BT17" s="85"/>
      <c r="BU17" s="85"/>
      <c r="BV17" s="85"/>
      <c r="BW17" s="85"/>
    </row>
    <row r="18" spans="2:75" x14ac:dyDescent="0.25">
      <c r="BN18" s="85"/>
      <c r="BO18" s="85"/>
      <c r="BP18" s="85"/>
      <c r="BQ18" s="85"/>
      <c r="BR18" s="85"/>
      <c r="BS18" s="85"/>
      <c r="BT18" s="85"/>
      <c r="BU18" s="85"/>
      <c r="BV18" s="85"/>
      <c r="BW18" s="85"/>
    </row>
    <row r="19" spans="2:75" x14ac:dyDescent="0.25">
      <c r="BN19" s="85"/>
      <c r="BO19" s="85"/>
      <c r="BP19" s="85"/>
      <c r="BQ19" s="85"/>
      <c r="BR19" s="85"/>
      <c r="BS19" s="85"/>
      <c r="BT19" s="85"/>
      <c r="BU19" s="85"/>
      <c r="BV19" s="85"/>
      <c r="BW19" s="85"/>
    </row>
    <row r="26" spans="2:75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75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75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75" ht="15.75" x14ac:dyDescent="0.3">
      <c r="B31" s="125" t="s">
        <v>17</v>
      </c>
      <c r="C31" s="127">
        <v>0.17953039714058361</v>
      </c>
      <c r="D31" s="127">
        <v>0.18623266048674833</v>
      </c>
      <c r="E31" s="127">
        <v>0.19261817925688229</v>
      </c>
      <c r="F31" s="127">
        <v>0.19907678294403774</v>
      </c>
      <c r="G31" s="127">
        <v>0.2057744854598913</v>
      </c>
      <c r="H31" s="127">
        <v>0.21195547557222055</v>
      </c>
      <c r="I31" s="127">
        <v>0.21812395044360008</v>
      </c>
      <c r="J31" s="127">
        <v>0.22382277120244887</v>
      </c>
      <c r="K31" s="127">
        <v>0.22892507617471466</v>
      </c>
      <c r="L31" s="127">
        <v>0.23394493330118449</v>
      </c>
      <c r="M31" s="127">
        <v>0.2388418337035301</v>
      </c>
      <c r="N31" s="127">
        <v>0.24315790967345127</v>
      </c>
      <c r="O31" s="127">
        <v>0.24692906439394641</v>
      </c>
      <c r="P31" s="127">
        <v>0.2503366897213527</v>
      </c>
      <c r="Q31" s="127">
        <v>0.25246583690994778</v>
      </c>
      <c r="R31" s="127">
        <v>0.25478253807284879</v>
      </c>
      <c r="S31" s="127">
        <v>0.25654440628730552</v>
      </c>
      <c r="T31" s="127">
        <v>0.26001222890476555</v>
      </c>
      <c r="U31" s="127">
        <v>0.26357393390629946</v>
      </c>
      <c r="V31" s="127">
        <v>0.26674957254915138</v>
      </c>
      <c r="W31" s="127">
        <v>0.27026232808363715</v>
      </c>
      <c r="X31" s="127">
        <v>0.27312120465974826</v>
      </c>
      <c r="Y31" s="127">
        <v>0.27572973275813767</v>
      </c>
      <c r="Z31" s="127">
        <v>0.27885467638861788</v>
      </c>
      <c r="AA31" s="127">
        <v>0.28102235476794912</v>
      </c>
      <c r="AB31" s="127">
        <v>0.2831705350169062</v>
      </c>
      <c r="AC31" s="127">
        <v>0.28483449074409395</v>
      </c>
      <c r="AD31" s="127">
        <v>0.28593762938736106</v>
      </c>
      <c r="AE31" s="127">
        <v>0.28620282103101929</v>
      </c>
      <c r="AF31" s="127">
        <v>0.28604027926083581</v>
      </c>
      <c r="AG31" s="127">
        <v>0.28590477773482936</v>
      </c>
      <c r="AH31" s="127">
        <v>0.28555105091877758</v>
      </c>
      <c r="AI31" s="127">
        <v>0.28516800680755999</v>
      </c>
      <c r="AJ31" s="127">
        <v>0.28477713680998473</v>
      </c>
      <c r="AK31" s="127">
        <v>0.28421277367131664</v>
      </c>
      <c r="AL31" s="127">
        <v>0.28369650095584859</v>
      </c>
      <c r="AM31" s="127">
        <v>0.28334253931558673</v>
      </c>
      <c r="AN31" s="127">
        <v>0.28293145994692742</v>
      </c>
      <c r="AO31" s="127">
        <v>0.28241465754424411</v>
      </c>
      <c r="AP31" s="127">
        <v>0.28228131767796621</v>
      </c>
      <c r="AQ31" s="127">
        <v>0.28194393246588922</v>
      </c>
      <c r="AR31" s="127">
        <v>0.28149297186193278</v>
      </c>
      <c r="AS31" s="127">
        <v>0.28104867717238691</v>
      </c>
      <c r="AT31" s="127">
        <v>0.28078107741241753</v>
      </c>
      <c r="AU31" s="127">
        <v>0.28035886214442007</v>
      </c>
      <c r="AV31" s="127">
        <v>0.27988157240324352</v>
      </c>
      <c r="AW31" s="127">
        <v>0.27930910347902749</v>
      </c>
      <c r="AX31" s="127">
        <v>0.27836211669446276</v>
      </c>
      <c r="AY31" s="127">
        <v>0.27753822123509564</v>
      </c>
      <c r="AZ31" s="127">
        <v>0.27669036382384066</v>
      </c>
      <c r="BA31" s="127">
        <v>0.27564167622244534</v>
      </c>
      <c r="BB31" s="127">
        <v>0.27448125471889845</v>
      </c>
      <c r="BC31" s="127">
        <v>0.27327034594754535</v>
      </c>
      <c r="BD31" s="127">
        <v>0.27168926795523629</v>
      </c>
      <c r="BE31" s="127">
        <v>0.27036872805764789</v>
      </c>
      <c r="BF31" s="127">
        <v>0.26886401275075023</v>
      </c>
      <c r="BG31" s="127">
        <v>0.26749820930993229</v>
      </c>
      <c r="BH31" s="127">
        <v>0.26587395340338232</v>
      </c>
      <c r="BI31" s="127">
        <v>0.26414831542163902</v>
      </c>
      <c r="BJ31" s="127">
        <v>0.26219098240951488</v>
      </c>
      <c r="BK31" s="127">
        <v>0.26035380321956098</v>
      </c>
    </row>
    <row r="32" spans="2:75" ht="15.75" x14ac:dyDescent="0.3">
      <c r="B32" s="125" t="s">
        <v>21</v>
      </c>
      <c r="C32" s="127">
        <v>0.17953039714058361</v>
      </c>
      <c r="D32" s="127">
        <v>0.18623266048674833</v>
      </c>
      <c r="E32" s="127">
        <v>0.19261817925688229</v>
      </c>
      <c r="F32" s="127">
        <v>0.19907678294403774</v>
      </c>
      <c r="G32" s="127">
        <v>0.2057744854598913</v>
      </c>
      <c r="H32" s="127">
        <v>0.21195547557222055</v>
      </c>
      <c r="I32" s="127">
        <v>0.21812395044360008</v>
      </c>
      <c r="J32" s="127">
        <v>0.22382277120244887</v>
      </c>
      <c r="K32" s="127">
        <v>0.22892507617471466</v>
      </c>
      <c r="L32" s="127">
        <v>0.23394493330118449</v>
      </c>
      <c r="M32" s="127">
        <v>0.2388418337035301</v>
      </c>
      <c r="N32" s="127">
        <v>0.24315790967345127</v>
      </c>
      <c r="O32" s="127">
        <v>0.24692906439394641</v>
      </c>
      <c r="P32" s="127">
        <v>0.2503366897213527</v>
      </c>
      <c r="Q32" s="127">
        <v>0.25246583690994778</v>
      </c>
      <c r="R32" s="127">
        <v>0.25478253807284879</v>
      </c>
      <c r="S32" s="127">
        <v>0.25654440628730552</v>
      </c>
      <c r="T32" s="127">
        <v>0.26001222890476555</v>
      </c>
      <c r="U32" s="127">
        <v>0.26357393390629946</v>
      </c>
      <c r="V32" s="127">
        <v>0.26675114472146766</v>
      </c>
      <c r="W32" s="127">
        <v>0.27029340576830557</v>
      </c>
      <c r="X32" s="127">
        <v>0.27229297837554356</v>
      </c>
      <c r="Y32" s="127">
        <v>0.27295997181741205</v>
      </c>
      <c r="Z32" s="127">
        <v>0.27267559459030655</v>
      </c>
      <c r="AA32" s="127">
        <v>0.27058170283507449</v>
      </c>
      <c r="AB32" s="127">
        <v>0.26687110219968518</v>
      </c>
      <c r="AC32" s="127">
        <v>0.26262173051442617</v>
      </c>
      <c r="AD32" s="127">
        <v>0.25660909889972022</v>
      </c>
      <c r="AE32" s="127">
        <v>0.25075153769034214</v>
      </c>
      <c r="AF32" s="127">
        <v>0.24386409308137857</v>
      </c>
      <c r="AG32" s="127">
        <v>0.2365297834312575</v>
      </c>
      <c r="AH32" s="127">
        <v>0.22909036624203824</v>
      </c>
      <c r="AI32" s="127">
        <v>0.22129468948671341</v>
      </c>
      <c r="AJ32" s="127">
        <v>0.21248381826994614</v>
      </c>
      <c r="AK32" s="127">
        <v>0.20388312112872403</v>
      </c>
      <c r="AL32" s="127">
        <v>0.19528527651627386</v>
      </c>
      <c r="AM32" s="127">
        <v>0.18646187587253657</v>
      </c>
      <c r="AN32" s="127">
        <v>0.17749914894835464</v>
      </c>
      <c r="AO32" s="127">
        <v>0.16885957931602233</v>
      </c>
      <c r="AP32" s="127">
        <v>0.16014655010486745</v>
      </c>
      <c r="AQ32" s="127">
        <v>0.15200873182054514</v>
      </c>
      <c r="AR32" s="127">
        <v>0.14304867856110667</v>
      </c>
      <c r="AS32" s="127">
        <v>0.13554757800887421</v>
      </c>
      <c r="AT32" s="127">
        <v>0.12516544496341087</v>
      </c>
      <c r="AU32" s="127">
        <v>0.11495888710619739</v>
      </c>
      <c r="AV32" s="127">
        <v>0.10431091412602139</v>
      </c>
      <c r="AW32" s="127">
        <v>9.2817704420735697E-2</v>
      </c>
      <c r="AX32" s="127">
        <v>8.1744076602366975E-2</v>
      </c>
      <c r="AY32" s="127">
        <v>7.3051579109588455E-2</v>
      </c>
      <c r="AZ32" s="127">
        <v>6.4522882102203652E-2</v>
      </c>
      <c r="BA32" s="127">
        <v>5.7923091825950117E-2</v>
      </c>
      <c r="BB32" s="127">
        <v>5.2154761299370307E-2</v>
      </c>
      <c r="BC32" s="127">
        <v>4.7185699374027112E-2</v>
      </c>
      <c r="BD32" s="127">
        <v>4.2379031262037778E-2</v>
      </c>
      <c r="BE32" s="127">
        <v>3.903813274290175E-2</v>
      </c>
      <c r="BF32" s="127">
        <v>3.6078361832635727E-2</v>
      </c>
      <c r="BG32" s="127">
        <v>3.3615132241989865E-2</v>
      </c>
      <c r="BH32" s="127">
        <v>3.1580719657871958E-2</v>
      </c>
      <c r="BI32" s="127">
        <v>2.9814886095480504E-2</v>
      </c>
      <c r="BJ32" s="127">
        <v>2.8181849880132531E-2</v>
      </c>
      <c r="BK32" s="127">
        <v>2.7012480286547624E-2</v>
      </c>
    </row>
    <row r="33" spans="2:63" ht="15.75" x14ac:dyDescent="0.3">
      <c r="B33" s="125" t="s">
        <v>26</v>
      </c>
      <c r="C33" s="127">
        <v>0.17953039714058361</v>
      </c>
      <c r="D33" s="127">
        <v>0.18623266048674833</v>
      </c>
      <c r="E33" s="127">
        <v>0.19261817925688229</v>
      </c>
      <c r="F33" s="127">
        <v>0.19907678294403774</v>
      </c>
      <c r="G33" s="127">
        <v>0.2057744854598913</v>
      </c>
      <c r="H33" s="127">
        <v>0.21195547557222055</v>
      </c>
      <c r="I33" s="127">
        <v>0.21812395044360008</v>
      </c>
      <c r="J33" s="127">
        <v>0.22382277120244887</v>
      </c>
      <c r="K33" s="127">
        <v>0.22892507617471466</v>
      </c>
      <c r="L33" s="127">
        <v>0.23394493330118449</v>
      </c>
      <c r="M33" s="127">
        <v>0.2388418337035301</v>
      </c>
      <c r="N33" s="127">
        <v>0.24315790967345127</v>
      </c>
      <c r="O33" s="127">
        <v>0.24692906439394641</v>
      </c>
      <c r="P33" s="127">
        <v>0.2503366897213527</v>
      </c>
      <c r="Q33" s="127">
        <v>0.25246583690994778</v>
      </c>
      <c r="R33" s="127">
        <v>0.25478253807284879</v>
      </c>
      <c r="S33" s="127">
        <v>0.25654440628730552</v>
      </c>
      <c r="T33" s="127">
        <v>0.26001222890476555</v>
      </c>
      <c r="U33" s="127">
        <v>0.26357393390629946</v>
      </c>
      <c r="V33" s="127">
        <v>0.26675114472146766</v>
      </c>
      <c r="W33" s="127">
        <v>0.27029340576830557</v>
      </c>
      <c r="X33" s="127">
        <v>0.2719418668052731</v>
      </c>
      <c r="Y33" s="127">
        <v>0.27196010253291114</v>
      </c>
      <c r="Z33" s="127">
        <v>0.27066073861702056</v>
      </c>
      <c r="AA33" s="127">
        <v>0.26729011177567491</v>
      </c>
      <c r="AB33" s="127">
        <v>0.26193123348046848</v>
      </c>
      <c r="AC33" s="127">
        <v>0.25604644977562968</v>
      </c>
      <c r="AD33" s="127">
        <v>0.24828915437762852</v>
      </c>
      <c r="AE33" s="127">
        <v>0.24112338979236944</v>
      </c>
      <c r="AF33" s="127">
        <v>0.23291294097338516</v>
      </c>
      <c r="AG33" s="127">
        <v>0.22422833225465841</v>
      </c>
      <c r="AH33" s="127">
        <v>0.2156084390363022</v>
      </c>
      <c r="AI33" s="127">
        <v>0.20673275151181966</v>
      </c>
      <c r="AJ33" s="127">
        <v>0.19677939363168201</v>
      </c>
      <c r="AK33" s="127">
        <v>0.18730001459921555</v>
      </c>
      <c r="AL33" s="127">
        <v>0.17797813839271104</v>
      </c>
      <c r="AM33" s="127">
        <v>0.1683180493790386</v>
      </c>
      <c r="AN33" s="127">
        <v>0.15844304679866689</v>
      </c>
      <c r="AO33" s="127">
        <v>0.14892136762418087</v>
      </c>
      <c r="AP33" s="127">
        <v>0.13926064646956918</v>
      </c>
      <c r="AQ33" s="127">
        <v>0.13024044620680642</v>
      </c>
      <c r="AR33" s="127">
        <v>0.12034010779731355</v>
      </c>
      <c r="AS33" s="127">
        <v>0.11209525059334517</v>
      </c>
      <c r="AT33" s="127">
        <v>0.10066596997304461</v>
      </c>
      <c r="AU33" s="127">
        <v>8.9487417617960821E-2</v>
      </c>
      <c r="AV33" s="127">
        <v>7.7856644761451765E-2</v>
      </c>
      <c r="AW33" s="127">
        <v>6.5325039930043585E-2</v>
      </c>
      <c r="AX33" s="127">
        <v>5.348801017738386E-2</v>
      </c>
      <c r="AY33" s="127">
        <v>4.4408899968077717E-2</v>
      </c>
      <c r="AZ33" s="127">
        <v>3.568295065001717E-2</v>
      </c>
      <c r="BA33" s="127">
        <v>2.9249065879029753E-2</v>
      </c>
      <c r="BB33" s="127">
        <v>2.3953393216956234E-2</v>
      </c>
      <c r="BC33" s="127">
        <v>1.9566308855573516E-2</v>
      </c>
      <c r="BD33" s="127">
        <v>1.5492350793660854E-2</v>
      </c>
      <c r="BE33" s="127">
        <v>1.2747227430592544E-2</v>
      </c>
      <c r="BF33" s="127">
        <v>1.0456961583533987E-2</v>
      </c>
      <c r="BG33" s="127">
        <v>8.6107420866685623E-3</v>
      </c>
      <c r="BH33" s="127">
        <v>7.1569418287601499E-3</v>
      </c>
      <c r="BI33" s="127">
        <v>5.9062429064999002E-3</v>
      </c>
      <c r="BJ33" s="127">
        <v>4.8085138787532806E-3</v>
      </c>
      <c r="BK33" s="127">
        <v>4.0299341193807204E-3</v>
      </c>
    </row>
    <row r="34" spans="2:63" ht="15.75" x14ac:dyDescent="0.3">
      <c r="B34" s="125" t="s">
        <v>29</v>
      </c>
      <c r="C34" s="127">
        <v>0.17953039714058361</v>
      </c>
      <c r="D34" s="127">
        <v>0.18623266048674833</v>
      </c>
      <c r="E34" s="127">
        <v>0.19261817925688229</v>
      </c>
      <c r="F34" s="127">
        <v>0.19907678294403774</v>
      </c>
      <c r="G34" s="127">
        <v>0.2057744854598913</v>
      </c>
      <c r="H34" s="127">
        <v>0.21195547557222055</v>
      </c>
      <c r="I34" s="127">
        <v>0.21812395044360008</v>
      </c>
      <c r="J34" s="127">
        <v>0.22382277120244887</v>
      </c>
      <c r="K34" s="127">
        <v>0.22892507617471466</v>
      </c>
      <c r="L34" s="127">
        <v>0.23394493330118449</v>
      </c>
      <c r="M34" s="127">
        <v>0.2388418337035301</v>
      </c>
      <c r="N34" s="127">
        <v>0.24315790967345127</v>
      </c>
      <c r="O34" s="127">
        <v>0.24692906439394641</v>
      </c>
      <c r="P34" s="127">
        <v>0.2503366897213527</v>
      </c>
      <c r="Q34" s="127">
        <v>0.25246583690994778</v>
      </c>
      <c r="R34" s="127">
        <v>0.25478253807284879</v>
      </c>
      <c r="S34" s="127">
        <v>0.25654440628730552</v>
      </c>
      <c r="T34" s="127">
        <v>0.26001222890476555</v>
      </c>
      <c r="U34" s="127">
        <v>0.26357393390629946</v>
      </c>
      <c r="V34" s="127">
        <v>0.26675114472146766</v>
      </c>
      <c r="W34" s="127">
        <v>0.27029340576830557</v>
      </c>
      <c r="X34" s="127">
        <v>0.27358263080534689</v>
      </c>
      <c r="Y34" s="127">
        <v>0.2766188653935604</v>
      </c>
      <c r="Z34" s="127">
        <v>0.28047875040785836</v>
      </c>
      <c r="AA34" s="127">
        <v>0.28332063495068144</v>
      </c>
      <c r="AB34" s="127">
        <v>0.28647475809803302</v>
      </c>
      <c r="AC34" s="127">
        <v>0.28913611579490212</v>
      </c>
      <c r="AD34" s="127">
        <v>0.29117942870737684</v>
      </c>
      <c r="AE34" s="127">
        <v>0.2922276999680275</v>
      </c>
      <c r="AF34" s="127">
        <v>0.29282561509952815</v>
      </c>
      <c r="AG34" s="127">
        <v>0.29381913862325332</v>
      </c>
      <c r="AH34" s="127">
        <v>0.29414421877732821</v>
      </c>
      <c r="AI34" s="127">
        <v>0.29435401626610619</v>
      </c>
      <c r="AJ34" s="127">
        <v>0.29439634577008195</v>
      </c>
      <c r="AK34" s="127">
        <v>0.29409086695067271</v>
      </c>
      <c r="AL34" s="127">
        <v>0.29373377133698708</v>
      </c>
      <c r="AM34" s="127">
        <v>0.29358665933006595</v>
      </c>
      <c r="AN34" s="127">
        <v>0.29345242829645429</v>
      </c>
      <c r="AO34" s="127">
        <v>0.29312346687320562</v>
      </c>
      <c r="AP34" s="127">
        <v>0.29313963997950421</v>
      </c>
      <c r="AQ34" s="127">
        <v>0.29298146934161112</v>
      </c>
      <c r="AR34" s="127">
        <v>0.29269708443008879</v>
      </c>
      <c r="AS34" s="127">
        <v>0.29231790396999591</v>
      </c>
      <c r="AT34" s="127">
        <v>0.2922435871930058</v>
      </c>
      <c r="AU34" s="127">
        <v>0.29201564100720179</v>
      </c>
      <c r="AV34" s="127">
        <v>0.29168166797309875</v>
      </c>
      <c r="AW34" s="127">
        <v>0.29142779317284173</v>
      </c>
      <c r="AX34" s="127">
        <v>0.29076383944324363</v>
      </c>
      <c r="AY34" s="127">
        <v>0.2900205233235828</v>
      </c>
      <c r="AZ34" s="127">
        <v>0.28922458669311102</v>
      </c>
      <c r="BA34" s="127">
        <v>0.28815676125310169</v>
      </c>
      <c r="BB34" s="127">
        <v>0.28683288355419501</v>
      </c>
      <c r="BC34" s="127">
        <v>0.28538868303194509</v>
      </c>
      <c r="BD34" s="127">
        <v>0.28362760837349915</v>
      </c>
      <c r="BE34" s="127">
        <v>0.28197795828397088</v>
      </c>
      <c r="BF34" s="127">
        <v>0.28017500737194728</v>
      </c>
      <c r="BG34" s="127">
        <v>0.27832900308574654</v>
      </c>
      <c r="BH34" s="127">
        <v>0.27657502432163783</v>
      </c>
      <c r="BI34" s="127">
        <v>0.27482907366465142</v>
      </c>
      <c r="BJ34" s="127">
        <v>0.2730502338694703</v>
      </c>
      <c r="BK34" s="127">
        <v>0.27155127742510227</v>
      </c>
    </row>
    <row r="35" spans="2:63" ht="15.75" x14ac:dyDescent="0.3">
      <c r="B35" s="125" t="s">
        <v>30</v>
      </c>
      <c r="C35" s="127">
        <v>0.17953039714058361</v>
      </c>
      <c r="D35" s="127">
        <v>0.18623266048674833</v>
      </c>
      <c r="E35" s="127">
        <v>0.19261817925688229</v>
      </c>
      <c r="F35" s="127">
        <v>0.19907678294403774</v>
      </c>
      <c r="G35" s="127">
        <v>0.2057744854598913</v>
      </c>
      <c r="H35" s="127">
        <v>0.21195547557222055</v>
      </c>
      <c r="I35" s="127">
        <v>0.21812395044360008</v>
      </c>
      <c r="J35" s="127">
        <v>0.22382277120244887</v>
      </c>
      <c r="K35" s="127">
        <v>0.22892507617471466</v>
      </c>
      <c r="L35" s="127">
        <v>0.23394493330118449</v>
      </c>
      <c r="M35" s="127">
        <v>0.2388418337035301</v>
      </c>
      <c r="N35" s="127">
        <v>0.24315790967345127</v>
      </c>
      <c r="O35" s="127">
        <v>0.24692906439394641</v>
      </c>
      <c r="P35" s="127">
        <v>0.2503366897213527</v>
      </c>
      <c r="Q35" s="127">
        <v>0.25246583690994778</v>
      </c>
      <c r="R35" s="127">
        <v>0.25478253807284879</v>
      </c>
      <c r="S35" s="127">
        <v>0.25654440628730552</v>
      </c>
      <c r="T35" s="127">
        <v>0.26001222890476555</v>
      </c>
      <c r="U35" s="127">
        <v>0.26357393390629946</v>
      </c>
      <c r="V35" s="127">
        <v>0.26675114472146766</v>
      </c>
      <c r="W35" s="127">
        <v>0.27029340576830557</v>
      </c>
      <c r="X35" s="127">
        <v>0.27182920251921433</v>
      </c>
      <c r="Y35" s="127">
        <v>0.27169167778802028</v>
      </c>
      <c r="Z35" s="127">
        <v>0.27019688821740223</v>
      </c>
      <c r="AA35" s="127">
        <v>0.26679033772531219</v>
      </c>
      <c r="AB35" s="127">
        <v>0.26156427151367473</v>
      </c>
      <c r="AC35" s="127">
        <v>0.25584107027555936</v>
      </c>
      <c r="AD35" s="127">
        <v>0.24842595656057023</v>
      </c>
      <c r="AE35" s="127">
        <v>0.24153768962054958</v>
      </c>
      <c r="AF35" s="127">
        <v>0.23360077154297337</v>
      </c>
      <c r="AG35" s="127">
        <v>0.22526798604455292</v>
      </c>
      <c r="AH35" s="127">
        <v>0.21696877548481625</v>
      </c>
      <c r="AI35" s="127">
        <v>0.20836321501284821</v>
      </c>
      <c r="AJ35" s="127">
        <v>0.19873550644024229</v>
      </c>
      <c r="AK35" s="127">
        <v>0.1894357616027561</v>
      </c>
      <c r="AL35" s="127">
        <v>0.18021884448694681</v>
      </c>
      <c r="AM35" s="127">
        <v>0.17080042320699976</v>
      </c>
      <c r="AN35" s="127">
        <v>0.16131164103423382</v>
      </c>
      <c r="AO35" s="127">
        <v>0.15228151346073421</v>
      </c>
      <c r="AP35" s="127">
        <v>0.14325124328945793</v>
      </c>
      <c r="AQ35" s="127">
        <v>0.13490319237440265</v>
      </c>
      <c r="AR35" s="127">
        <v>0.12580357854235474</v>
      </c>
      <c r="AS35" s="127">
        <v>0.1182107140276034</v>
      </c>
      <c r="AT35" s="127">
        <v>0.10773638395975246</v>
      </c>
      <c r="AU35" s="127">
        <v>9.7514472920693845E-2</v>
      </c>
      <c r="AV35" s="127">
        <v>8.6897671113269945E-2</v>
      </c>
      <c r="AW35" s="127">
        <v>7.6126148162403234E-2</v>
      </c>
      <c r="AX35" s="127">
        <v>6.6674119148881245E-2</v>
      </c>
      <c r="AY35" s="127">
        <v>6.0140070219693531E-2</v>
      </c>
      <c r="AZ35" s="127">
        <v>5.4366799400099808E-2</v>
      </c>
      <c r="BA35" s="127">
        <v>5.0430106821067175E-2</v>
      </c>
      <c r="BB35" s="127">
        <v>4.7485574592150671E-2</v>
      </c>
      <c r="BC35" s="127">
        <v>4.516094267259254E-2</v>
      </c>
      <c r="BD35" s="127">
        <v>4.3152826034386277E-2</v>
      </c>
      <c r="BE35" s="127">
        <v>4.1860379181897479E-2</v>
      </c>
      <c r="BF35" s="127">
        <v>4.0821459718699042E-2</v>
      </c>
      <c r="BG35" s="127">
        <v>3.9986532483923698E-2</v>
      </c>
      <c r="BH35" s="127">
        <v>3.9343360931753141E-2</v>
      </c>
      <c r="BI35" s="127">
        <v>3.8825023171159663E-2</v>
      </c>
      <c r="BJ35" s="127">
        <v>3.839143472077932E-2</v>
      </c>
      <c r="BK35" s="127">
        <v>3.8100435659252606E-2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5"/>
  <sheetViews>
    <sheetView showGridLines="0" zoomScale="90" zoomScaleNormal="90" workbookViewId="0">
      <selection activeCell="A2" sqref="A2"/>
    </sheetView>
  </sheetViews>
  <sheetFormatPr baseColWidth="10" defaultRowHeight="15" outlineLevelCol="1" x14ac:dyDescent="0.25"/>
  <cols>
    <col min="1" max="1" width="11.5703125" style="85"/>
    <col min="2" max="2" width="22.140625" style="85" customWidth="1"/>
    <col min="3" max="3" width="11.5703125" style="85"/>
    <col min="4" max="12" width="11.5703125" style="85" hidden="1" customWidth="1" outlineLevel="1"/>
    <col min="13" max="13" width="11.5703125" style="85" collapsed="1"/>
    <col min="14" max="19" width="11.5703125" style="85" hidden="1" customWidth="1" outlineLevel="1"/>
    <col min="20" max="20" width="11.5703125" style="85" collapsed="1"/>
    <col min="21" max="22" width="11.5703125" style="85" hidden="1" customWidth="1" outlineLevel="1"/>
    <col min="23" max="23" width="0" style="85" hidden="1" customWidth="1" outlineLevel="1"/>
    <col min="24" max="27" width="11.5703125" style="85" hidden="1" customWidth="1" outlineLevel="1"/>
    <col min="28" max="28" width="11.5703125" style="85" collapsed="1"/>
    <col min="29" max="32" width="11.5703125" style="85" hidden="1" customWidth="1" outlineLevel="1"/>
    <col min="33" max="33" width="11.5703125" style="85" collapsed="1"/>
    <col min="34" max="42" width="11.5703125" style="85" hidden="1" customWidth="1" outlineLevel="1"/>
    <col min="43" max="43" width="11.5703125" style="85" collapsed="1"/>
    <col min="44" max="52" width="11.5703125" style="85" hidden="1" customWidth="1" outlineLevel="1"/>
    <col min="53" max="53" width="11.5703125" style="85" collapsed="1"/>
    <col min="54" max="62" width="11.5703125" style="85" hidden="1" customWidth="1" outlineLevel="1"/>
    <col min="63" max="63" width="11.5703125" style="85" collapsed="1"/>
  </cols>
  <sheetData>
    <row r="1" spans="1:83" x14ac:dyDescent="0.25">
      <c r="A1" s="99" t="s">
        <v>3</v>
      </c>
    </row>
    <row r="6" spans="1:83" x14ac:dyDescent="0.25"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  <c r="CC6" s="85"/>
      <c r="CD6" s="85"/>
      <c r="CE6" s="85"/>
    </row>
    <row r="7" spans="1:83" ht="15.75" thickBot="1" x14ac:dyDescent="0.3">
      <c r="BL7" s="85"/>
      <c r="BM7" s="85"/>
      <c r="BN7" s="85"/>
      <c r="BO7" s="85"/>
      <c r="BP7" s="85"/>
      <c r="BQ7" s="85"/>
      <c r="BR7" s="85"/>
      <c r="BS7" s="85"/>
      <c r="BT7" s="85"/>
      <c r="BU7" s="85"/>
      <c r="BV7" s="85"/>
      <c r="BW7" s="85"/>
      <c r="BX7" s="85"/>
      <c r="BY7" s="85"/>
      <c r="BZ7" s="85"/>
      <c r="CA7" s="85"/>
      <c r="CB7" s="85"/>
      <c r="CC7" s="85"/>
      <c r="CD7" s="85"/>
      <c r="CE7" s="85"/>
    </row>
    <row r="8" spans="1:83" ht="16.5" x14ac:dyDescent="0.25">
      <c r="B8" s="4" t="s">
        <v>226</v>
      </c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L8" s="85"/>
      <c r="BM8" s="85"/>
      <c r="BN8" s="85"/>
      <c r="BO8" s="85"/>
      <c r="BP8" s="85"/>
      <c r="BQ8" s="85"/>
      <c r="BR8" s="85"/>
      <c r="BS8" s="85"/>
      <c r="BT8" s="85"/>
      <c r="BU8" s="85"/>
      <c r="BV8" s="85"/>
      <c r="BW8" s="85"/>
      <c r="BX8" s="85"/>
      <c r="BY8" s="85"/>
      <c r="BZ8" s="85"/>
      <c r="CA8" s="85"/>
      <c r="CB8" s="85"/>
      <c r="CC8" s="85"/>
      <c r="CD8" s="85"/>
      <c r="CE8" s="85"/>
    </row>
    <row r="9" spans="1:83" ht="17.25" thickBot="1" x14ac:dyDescent="0.35">
      <c r="B9" s="106" t="s">
        <v>225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L9" s="85"/>
      <c r="BM9" s="85"/>
      <c r="BN9" s="85"/>
      <c r="BO9" s="85"/>
      <c r="BP9" s="85"/>
      <c r="BQ9" s="85"/>
      <c r="BR9" s="85"/>
      <c r="BS9" s="85"/>
      <c r="BT9" s="85"/>
      <c r="BU9" s="85"/>
      <c r="BV9" s="85"/>
      <c r="BW9" s="85"/>
      <c r="BX9" s="85"/>
      <c r="BY9" s="85"/>
      <c r="BZ9" s="85"/>
      <c r="CA9" s="85"/>
      <c r="CB9" s="85"/>
      <c r="CC9" s="85"/>
      <c r="CD9" s="85"/>
      <c r="CE9" s="85"/>
    </row>
    <row r="10" spans="1:83" x14ac:dyDescent="0.25">
      <c r="BB10" s="70"/>
      <c r="BC10" s="48"/>
      <c r="BD10" s="48"/>
      <c r="BE10" s="48"/>
      <c r="BF10" s="48"/>
      <c r="BG10" s="48"/>
      <c r="BH10" s="48"/>
      <c r="BI10" s="48"/>
      <c r="BJ10" s="48"/>
      <c r="BL10" s="85"/>
      <c r="BM10" s="85"/>
      <c r="BN10" s="85"/>
      <c r="BO10" s="85"/>
      <c r="BP10" s="85"/>
      <c r="BQ10" s="85"/>
      <c r="BR10" s="85"/>
      <c r="BS10" s="85"/>
      <c r="BT10" s="85"/>
      <c r="BU10" s="85"/>
      <c r="BV10" s="85"/>
      <c r="BW10" s="85"/>
      <c r="BX10" s="85"/>
      <c r="BY10" s="85"/>
      <c r="BZ10" s="85"/>
      <c r="CA10" s="85"/>
      <c r="CB10" s="85"/>
      <c r="CC10" s="85"/>
      <c r="CD10" s="85"/>
      <c r="CE10" s="85"/>
    </row>
    <row r="11" spans="1:83" x14ac:dyDescent="0.25">
      <c r="BL11" s="85"/>
      <c r="BM11" s="85"/>
      <c r="BN11" s="85"/>
      <c r="BO11" s="85"/>
      <c r="BP11" s="85"/>
      <c r="BQ11" s="85"/>
      <c r="BR11" s="85"/>
      <c r="BS11" s="85"/>
      <c r="BT11" s="85"/>
      <c r="BU11" s="85"/>
      <c r="BV11" s="85"/>
      <c r="BW11" s="85"/>
      <c r="BX11" s="85"/>
      <c r="BY11" s="85"/>
      <c r="BZ11" s="85"/>
      <c r="CA11" s="85"/>
      <c r="CB11" s="85"/>
      <c r="CC11" s="85"/>
      <c r="CD11" s="85"/>
      <c r="CE11" s="85"/>
    </row>
    <row r="12" spans="1:83" x14ac:dyDescent="0.25">
      <c r="BL12" s="85"/>
      <c r="BM12" s="85"/>
      <c r="BN12" s="85"/>
      <c r="BO12" s="85"/>
      <c r="BP12" s="85"/>
      <c r="BQ12" s="85"/>
      <c r="BR12" s="85"/>
      <c r="BS12" s="85"/>
      <c r="BT12" s="85"/>
      <c r="BU12" s="85"/>
      <c r="BV12" s="85"/>
      <c r="BW12" s="85"/>
      <c r="BX12" s="85"/>
      <c r="BY12" s="85"/>
      <c r="BZ12" s="85"/>
      <c r="CA12" s="85"/>
      <c r="CB12" s="85"/>
      <c r="CC12" s="85"/>
      <c r="CD12" s="85"/>
      <c r="CE12" s="85"/>
    </row>
    <row r="13" spans="1:83" x14ac:dyDescent="0.25">
      <c r="BL13" s="85"/>
      <c r="BM13" s="85"/>
      <c r="BN13" s="85"/>
      <c r="BO13" s="85"/>
      <c r="BP13" s="85"/>
      <c r="BQ13" s="85"/>
      <c r="BR13" s="85"/>
      <c r="BS13" s="85"/>
      <c r="BT13" s="85"/>
      <c r="BU13" s="85"/>
      <c r="BV13" s="85"/>
      <c r="BW13" s="85"/>
      <c r="BX13" s="85"/>
      <c r="BY13" s="85"/>
      <c r="BZ13" s="85"/>
      <c r="CA13" s="85"/>
      <c r="CB13" s="85"/>
      <c r="CC13" s="85"/>
      <c r="CD13" s="85"/>
      <c r="CE13" s="85"/>
    </row>
    <row r="14" spans="1:83" x14ac:dyDescent="0.25">
      <c r="BL14" s="85"/>
      <c r="BM14" s="85"/>
      <c r="BN14" s="85"/>
      <c r="BO14" s="85"/>
      <c r="BP14" s="85"/>
      <c r="BQ14" s="85"/>
      <c r="BR14" s="85"/>
      <c r="BS14" s="85"/>
      <c r="BT14" s="85"/>
      <c r="BU14" s="85"/>
      <c r="BV14" s="85"/>
      <c r="BW14" s="85"/>
      <c r="BX14" s="85"/>
      <c r="BY14" s="85"/>
      <c r="BZ14" s="85"/>
      <c r="CA14" s="85"/>
      <c r="CB14" s="85"/>
      <c r="CC14" s="85"/>
      <c r="CD14" s="85"/>
      <c r="CE14" s="85"/>
    </row>
    <row r="15" spans="1:83" x14ac:dyDescent="0.25">
      <c r="BL15" s="85"/>
      <c r="BM15" s="85"/>
      <c r="BN15" s="85"/>
      <c r="BO15" s="85"/>
      <c r="BP15" s="85"/>
      <c r="BQ15" s="85"/>
      <c r="BR15" s="85"/>
      <c r="BS15" s="85"/>
      <c r="BT15" s="85"/>
      <c r="BU15" s="85"/>
      <c r="BV15" s="85"/>
      <c r="BW15" s="85"/>
      <c r="BX15" s="85"/>
      <c r="BY15" s="85"/>
      <c r="BZ15" s="85"/>
      <c r="CA15" s="85"/>
      <c r="CB15" s="85"/>
      <c r="CC15" s="85"/>
      <c r="CD15" s="85"/>
      <c r="CE15" s="85"/>
    </row>
    <row r="16" spans="1:83" x14ac:dyDescent="0.25">
      <c r="BL16" s="85"/>
      <c r="BM16" s="85"/>
      <c r="BN16" s="85"/>
      <c r="BO16" s="85"/>
      <c r="BP16" s="85"/>
      <c r="BQ16" s="85"/>
      <c r="BR16" s="85"/>
      <c r="BS16" s="85"/>
      <c r="BT16" s="85"/>
      <c r="BU16" s="85"/>
      <c r="BV16" s="85"/>
      <c r="BW16" s="85"/>
      <c r="BX16" s="85"/>
      <c r="BY16" s="85"/>
      <c r="BZ16" s="85"/>
      <c r="CA16" s="85"/>
      <c r="CB16" s="85"/>
      <c r="CC16" s="85"/>
      <c r="CD16" s="85"/>
      <c r="CE16" s="85"/>
    </row>
    <row r="17" spans="2:83" x14ac:dyDescent="0.25">
      <c r="BL17" s="85"/>
      <c r="BM17" s="85"/>
      <c r="BN17" s="85"/>
      <c r="BO17" s="85"/>
      <c r="BP17" s="85"/>
      <c r="BQ17" s="85"/>
      <c r="BR17" s="85"/>
      <c r="BS17" s="85"/>
      <c r="BT17" s="85"/>
      <c r="BU17" s="85"/>
      <c r="BV17" s="85"/>
      <c r="BW17" s="85"/>
      <c r="BX17" s="85"/>
      <c r="BY17" s="85"/>
      <c r="BZ17" s="85"/>
      <c r="CA17" s="85"/>
      <c r="CB17" s="85"/>
      <c r="CC17" s="85"/>
      <c r="CD17" s="85"/>
      <c r="CE17" s="85"/>
    </row>
    <row r="18" spans="2:83" x14ac:dyDescent="0.25">
      <c r="BL18" s="85"/>
      <c r="BM18" s="85"/>
      <c r="BN18" s="85"/>
      <c r="BO18" s="85"/>
      <c r="BP18" s="85"/>
      <c r="BQ18" s="85"/>
      <c r="BR18" s="85"/>
      <c r="BS18" s="85"/>
      <c r="BT18" s="85"/>
      <c r="BU18" s="85"/>
      <c r="BV18" s="85"/>
      <c r="BW18" s="85"/>
      <c r="BX18" s="85"/>
      <c r="BY18" s="85"/>
      <c r="BZ18" s="85"/>
      <c r="CA18" s="85"/>
      <c r="CB18" s="85"/>
      <c r="CC18" s="85"/>
      <c r="CD18" s="85"/>
      <c r="CE18" s="85"/>
    </row>
    <row r="19" spans="2:83" x14ac:dyDescent="0.25">
      <c r="BL19" s="85"/>
      <c r="BM19" s="85"/>
      <c r="BN19" s="85"/>
      <c r="BO19" s="85"/>
      <c r="BP19" s="85"/>
      <c r="BQ19" s="85"/>
      <c r="BR19" s="85"/>
      <c r="BS19" s="85"/>
      <c r="BT19" s="85"/>
      <c r="BU19" s="85"/>
      <c r="BV19" s="85"/>
      <c r="BW19" s="85"/>
      <c r="BX19" s="85"/>
      <c r="BY19" s="85"/>
      <c r="BZ19" s="85"/>
      <c r="CA19" s="85"/>
      <c r="CB19" s="85"/>
      <c r="CC19" s="85"/>
      <c r="CD19" s="85"/>
      <c r="CE19" s="85"/>
    </row>
    <row r="20" spans="2:83" x14ac:dyDescent="0.25">
      <c r="BL20" s="85"/>
      <c r="BM20" s="85"/>
      <c r="BN20" s="85"/>
      <c r="BO20" s="85"/>
      <c r="BP20" s="85"/>
      <c r="BQ20" s="85"/>
      <c r="BR20" s="85"/>
      <c r="BS20" s="85"/>
      <c r="BT20" s="85"/>
      <c r="BU20" s="85"/>
      <c r="BV20" s="85"/>
      <c r="BW20" s="85"/>
      <c r="BX20" s="85"/>
      <c r="BY20" s="85"/>
      <c r="BZ20" s="85"/>
      <c r="CA20" s="85"/>
      <c r="CB20" s="85"/>
      <c r="CC20" s="85"/>
      <c r="CD20" s="85"/>
      <c r="CE20" s="85"/>
    </row>
    <row r="21" spans="2:83" x14ac:dyDescent="0.25">
      <c r="BL21" s="85"/>
      <c r="BM21" s="85"/>
      <c r="BN21" s="85"/>
      <c r="BO21" s="85"/>
      <c r="BP21" s="85"/>
      <c r="BQ21" s="85"/>
      <c r="BR21" s="85"/>
      <c r="BS21" s="85"/>
      <c r="BT21" s="85"/>
      <c r="BU21" s="85"/>
      <c r="BV21" s="85"/>
      <c r="BW21" s="85"/>
      <c r="BX21" s="85"/>
      <c r="BY21" s="85"/>
      <c r="BZ21" s="85"/>
      <c r="CA21" s="85"/>
      <c r="CB21" s="85"/>
      <c r="CC21" s="85"/>
      <c r="CD21" s="85"/>
      <c r="CE21" s="85"/>
    </row>
    <row r="26" spans="2:83" ht="15.75" thickBot="1" x14ac:dyDescent="0.3"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</row>
    <row r="27" spans="2:83" ht="15.75" x14ac:dyDescent="0.3">
      <c r="B27" s="82" t="s">
        <v>248</v>
      </c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</row>
    <row r="30" spans="2:83" ht="15.75" x14ac:dyDescent="0.3">
      <c r="B30" s="151"/>
      <c r="C30" s="151">
        <v>2000</v>
      </c>
      <c r="D30" s="151">
        <v>2001</v>
      </c>
      <c r="E30" s="151">
        <v>2002</v>
      </c>
      <c r="F30" s="151">
        <v>2003</v>
      </c>
      <c r="G30" s="151">
        <v>2004</v>
      </c>
      <c r="H30" s="151">
        <v>2005</v>
      </c>
      <c r="I30" s="151">
        <v>2006</v>
      </c>
      <c r="J30" s="151">
        <v>2007</v>
      </c>
      <c r="K30" s="151">
        <v>2008</v>
      </c>
      <c r="L30" s="151">
        <v>2009</v>
      </c>
      <c r="M30" s="151">
        <v>2010</v>
      </c>
      <c r="N30" s="151">
        <v>2011</v>
      </c>
      <c r="O30" s="151">
        <v>2012</v>
      </c>
      <c r="P30" s="151">
        <v>2013</v>
      </c>
      <c r="Q30" s="151">
        <v>2014</v>
      </c>
      <c r="R30" s="151">
        <v>2015</v>
      </c>
      <c r="S30" s="151">
        <v>2016</v>
      </c>
      <c r="T30" s="151">
        <v>2017</v>
      </c>
      <c r="U30" s="151">
        <v>2018</v>
      </c>
      <c r="V30" s="151">
        <v>2019</v>
      </c>
      <c r="W30" s="151">
        <v>2020</v>
      </c>
      <c r="X30" s="151">
        <v>2021</v>
      </c>
      <c r="Y30" s="151">
        <v>2022</v>
      </c>
      <c r="Z30" s="151">
        <v>2023</v>
      </c>
      <c r="AA30" s="151">
        <v>2024</v>
      </c>
      <c r="AB30" s="151">
        <v>2025</v>
      </c>
      <c r="AC30" s="151">
        <v>2026</v>
      </c>
      <c r="AD30" s="151">
        <v>2027</v>
      </c>
      <c r="AE30" s="151">
        <v>2028</v>
      </c>
      <c r="AF30" s="151">
        <v>2029</v>
      </c>
      <c r="AG30" s="151">
        <v>2030</v>
      </c>
      <c r="AH30" s="151">
        <v>2031</v>
      </c>
      <c r="AI30" s="151">
        <v>2032</v>
      </c>
      <c r="AJ30" s="151">
        <v>2033</v>
      </c>
      <c r="AK30" s="151">
        <v>2034</v>
      </c>
      <c r="AL30" s="151">
        <v>2035</v>
      </c>
      <c r="AM30" s="151">
        <v>2036</v>
      </c>
      <c r="AN30" s="151">
        <v>2037</v>
      </c>
      <c r="AO30" s="151">
        <v>2038</v>
      </c>
      <c r="AP30" s="151">
        <v>2039</v>
      </c>
      <c r="AQ30" s="151">
        <v>2040</v>
      </c>
      <c r="AR30" s="151">
        <v>2041</v>
      </c>
      <c r="AS30" s="151">
        <v>2042</v>
      </c>
      <c r="AT30" s="151">
        <v>2043</v>
      </c>
      <c r="AU30" s="151">
        <v>2044</v>
      </c>
      <c r="AV30" s="151">
        <v>2045</v>
      </c>
      <c r="AW30" s="151">
        <v>2046</v>
      </c>
      <c r="AX30" s="151">
        <v>2047</v>
      </c>
      <c r="AY30" s="151">
        <v>2048</v>
      </c>
      <c r="AZ30" s="151">
        <v>2049</v>
      </c>
      <c r="BA30" s="151">
        <v>2050</v>
      </c>
      <c r="BB30" s="151">
        <v>2051</v>
      </c>
      <c r="BC30" s="151">
        <v>2052</v>
      </c>
      <c r="BD30" s="151">
        <v>2053</v>
      </c>
      <c r="BE30" s="151">
        <v>2054</v>
      </c>
      <c r="BF30" s="151">
        <v>2055</v>
      </c>
      <c r="BG30" s="151">
        <v>2056</v>
      </c>
      <c r="BH30" s="151">
        <v>2057</v>
      </c>
      <c r="BI30" s="151">
        <v>2058</v>
      </c>
      <c r="BJ30" s="151">
        <v>2059</v>
      </c>
      <c r="BK30" s="151">
        <v>2060</v>
      </c>
    </row>
    <row r="31" spans="2:83" ht="15.75" x14ac:dyDescent="0.3">
      <c r="B31" s="125" t="s">
        <v>17</v>
      </c>
      <c r="C31" s="127">
        <v>0.60122277120285916</v>
      </c>
      <c r="D31" s="127">
        <v>0.59265772570847086</v>
      </c>
      <c r="E31" s="127">
        <v>0.585025776372746</v>
      </c>
      <c r="F31" s="127">
        <v>0.5763345602058132</v>
      </c>
      <c r="G31" s="127">
        <v>0.56620735774427189</v>
      </c>
      <c r="H31" s="127">
        <v>0.55495698946291971</v>
      </c>
      <c r="I31" s="127">
        <v>0.54247043904275494</v>
      </c>
      <c r="J31" s="127">
        <v>0.53047511423473548</v>
      </c>
      <c r="K31" s="127">
        <v>0.51782396487456306</v>
      </c>
      <c r="L31" s="127">
        <v>0.50501839196866105</v>
      </c>
      <c r="M31" s="127">
        <v>0.49077315688464623</v>
      </c>
      <c r="N31" s="127">
        <v>0.4751724232583035</v>
      </c>
      <c r="O31" s="127">
        <v>0.4604716586219369</v>
      </c>
      <c r="P31" s="127">
        <v>0.44393480502732735</v>
      </c>
      <c r="Q31" s="127">
        <v>0.42880703389445424</v>
      </c>
      <c r="R31" s="127">
        <v>0.41333548446575097</v>
      </c>
      <c r="S31" s="127">
        <v>0.39929304069345223</v>
      </c>
      <c r="T31" s="127">
        <v>0.38095665231276021</v>
      </c>
      <c r="U31" s="127">
        <v>0.36386751515174565</v>
      </c>
      <c r="V31" s="127">
        <v>0.34696132688924086</v>
      </c>
      <c r="W31" s="127">
        <v>0.32918649196687388</v>
      </c>
      <c r="X31" s="127">
        <v>0.31260639997912765</v>
      </c>
      <c r="Y31" s="127">
        <v>0.29674414986471243</v>
      </c>
      <c r="Z31" s="127">
        <v>0.28089882937561056</v>
      </c>
      <c r="AA31" s="127">
        <v>0.26677248416434574</v>
      </c>
      <c r="AB31" s="127">
        <v>0.25264636287663755</v>
      </c>
      <c r="AC31" s="127">
        <v>0.23973381001080635</v>
      </c>
      <c r="AD31" s="127">
        <v>0.2277146795094788</v>
      </c>
      <c r="AE31" s="127">
        <v>0.21846549852925301</v>
      </c>
      <c r="AF31" s="127">
        <v>0.20971093550203476</v>
      </c>
      <c r="AG31" s="127">
        <v>0.20160459513925025</v>
      </c>
      <c r="AH31" s="127">
        <v>0.19401811348072454</v>
      </c>
      <c r="AI31" s="127">
        <v>0.18683743807072345</v>
      </c>
      <c r="AJ31" s="127">
        <v>0.18065004204178936</v>
      </c>
      <c r="AK31" s="127">
        <v>0.17489474024345703</v>
      </c>
      <c r="AL31" s="127">
        <v>0.16954523923751694</v>
      </c>
      <c r="AM31" s="127">
        <v>0.1643363801935602</v>
      </c>
      <c r="AN31" s="127">
        <v>0.15935932616909615</v>
      </c>
      <c r="AO31" s="127">
        <v>0.15482800493461982</v>
      </c>
      <c r="AP31" s="127">
        <v>0.14988702396548331</v>
      </c>
      <c r="AQ31" s="127">
        <v>0.14505768582207199</v>
      </c>
      <c r="AR31" s="127">
        <v>0.14045271751836938</v>
      </c>
      <c r="AS31" s="127">
        <v>0.13637225719460994</v>
      </c>
      <c r="AT31" s="127">
        <v>0.13050762418899717</v>
      </c>
      <c r="AU31" s="127">
        <v>0.12486068563092635</v>
      </c>
      <c r="AV31" s="127">
        <v>0.11950097726198348</v>
      </c>
      <c r="AW31" s="127">
        <v>0.11376451128824309</v>
      </c>
      <c r="AX31" s="127">
        <v>0.10799821076939464</v>
      </c>
      <c r="AY31" s="127">
        <v>0.10228832944195063</v>
      </c>
      <c r="AZ31" s="127">
        <v>9.6262667051115233E-2</v>
      </c>
      <c r="BA31" s="127">
        <v>9.068791676617971E-2</v>
      </c>
      <c r="BB31" s="127">
        <v>8.4856512763660435E-2</v>
      </c>
      <c r="BC31" s="127">
        <v>7.972236372387119E-2</v>
      </c>
      <c r="BD31" s="127">
        <v>7.4934307312436818E-2</v>
      </c>
      <c r="BE31" s="127">
        <v>7.1274818618766167E-2</v>
      </c>
      <c r="BF31" s="127">
        <v>6.7821041228255871E-2</v>
      </c>
      <c r="BG31" s="127">
        <v>6.4622009133554439E-2</v>
      </c>
      <c r="BH31" s="127">
        <v>6.1891739804656218E-2</v>
      </c>
      <c r="BI31" s="127">
        <v>5.9415177688402446E-2</v>
      </c>
      <c r="BJ31" s="127">
        <v>5.7368893654531815E-2</v>
      </c>
      <c r="BK31" s="127">
        <v>5.5587607411352519E-2</v>
      </c>
    </row>
    <row r="32" spans="2:83" ht="15.75" x14ac:dyDescent="0.3">
      <c r="B32" s="125" t="s">
        <v>21</v>
      </c>
      <c r="C32" s="127">
        <v>0.60122277120285916</v>
      </c>
      <c r="D32" s="127">
        <v>0.59265772570847086</v>
      </c>
      <c r="E32" s="127">
        <v>0.585025776372746</v>
      </c>
      <c r="F32" s="127">
        <v>0.5763345602058132</v>
      </c>
      <c r="G32" s="127">
        <v>0.56620735774427189</v>
      </c>
      <c r="H32" s="127">
        <v>0.55495698946291971</v>
      </c>
      <c r="I32" s="127">
        <v>0.54247043904275494</v>
      </c>
      <c r="J32" s="127">
        <v>0.53047511423473548</v>
      </c>
      <c r="K32" s="127">
        <v>0.51782396487456306</v>
      </c>
      <c r="L32" s="127">
        <v>0.50501839196866105</v>
      </c>
      <c r="M32" s="127">
        <v>0.49077315688464623</v>
      </c>
      <c r="N32" s="127">
        <v>0.4751724232583035</v>
      </c>
      <c r="O32" s="127">
        <v>0.4604716586219369</v>
      </c>
      <c r="P32" s="127">
        <v>0.44393480502732735</v>
      </c>
      <c r="Q32" s="127">
        <v>0.42880703389445424</v>
      </c>
      <c r="R32" s="127">
        <v>0.41333548446575097</v>
      </c>
      <c r="S32" s="127">
        <v>0.39929304069345223</v>
      </c>
      <c r="T32" s="127">
        <v>0.38095665231276021</v>
      </c>
      <c r="U32" s="127">
        <v>0.36386751515174565</v>
      </c>
      <c r="V32" s="127">
        <v>0.34697608006382608</v>
      </c>
      <c r="W32" s="127">
        <v>0.3292026372060019</v>
      </c>
      <c r="X32" s="127">
        <v>0.31155328412936645</v>
      </c>
      <c r="Y32" s="127">
        <v>0.29354047589153331</v>
      </c>
      <c r="Z32" s="127">
        <v>0.27435486224224992</v>
      </c>
      <c r="AA32" s="127">
        <v>0.25612406726442449</v>
      </c>
      <c r="AB32" s="127">
        <v>0.23668264973738565</v>
      </c>
      <c r="AC32" s="127">
        <v>0.21828343074349774</v>
      </c>
      <c r="AD32" s="127">
        <v>0.20043539193689169</v>
      </c>
      <c r="AE32" s="127">
        <v>0.18633437313962348</v>
      </c>
      <c r="AF32" s="127">
        <v>0.17252196722787932</v>
      </c>
      <c r="AG32" s="127">
        <v>0.15925958222002248</v>
      </c>
      <c r="AH32" s="127">
        <v>0.14735528721396554</v>
      </c>
      <c r="AI32" s="127">
        <v>0.13634256022794458</v>
      </c>
      <c r="AJ32" s="127">
        <v>0.12700511559362987</v>
      </c>
      <c r="AK32" s="127">
        <v>0.11850766946485844</v>
      </c>
      <c r="AL32" s="127">
        <v>0.11073168141042229</v>
      </c>
      <c r="AM32" s="127">
        <v>0.10317307837566682</v>
      </c>
      <c r="AN32" s="127">
        <v>9.595390782059017E-2</v>
      </c>
      <c r="AO32" s="127">
        <v>8.9468022224641369E-2</v>
      </c>
      <c r="AP32" s="127">
        <v>8.2471808501047447E-2</v>
      </c>
      <c r="AQ32" s="127">
        <v>7.5842178130463789E-2</v>
      </c>
      <c r="AR32" s="127">
        <v>6.9560689156572139E-2</v>
      </c>
      <c r="AS32" s="127">
        <v>6.4096665596423616E-2</v>
      </c>
      <c r="AT32" s="127">
        <v>5.6000665569327021E-2</v>
      </c>
      <c r="AU32" s="127">
        <v>4.7995536177081001E-2</v>
      </c>
      <c r="AV32" s="127">
        <v>4.0399180443811675E-2</v>
      </c>
      <c r="AW32" s="127">
        <v>3.2271382418072078E-2</v>
      </c>
      <c r="AX32" s="127">
        <v>2.5232161849003901E-2</v>
      </c>
      <c r="AY32" s="127">
        <v>1.9241444831504629E-2</v>
      </c>
      <c r="AZ32" s="127">
        <v>1.3691680487949822E-2</v>
      </c>
      <c r="BA32" s="127">
        <v>9.5010413172254681E-3</v>
      </c>
      <c r="BB32" s="127">
        <v>5.9101803632977713E-3</v>
      </c>
      <c r="BC32" s="127">
        <v>3.2820774072207706E-3</v>
      </c>
      <c r="BD32" s="127">
        <v>1.404979147292152E-3</v>
      </c>
      <c r="BE32" s="127">
        <v>4.5544155274940387E-4</v>
      </c>
      <c r="BF32" s="127">
        <v>0</v>
      </c>
      <c r="BG32" s="127">
        <v>0</v>
      </c>
      <c r="BH32" s="127">
        <v>0</v>
      </c>
      <c r="BI32" s="127">
        <v>0</v>
      </c>
      <c r="BJ32" s="127">
        <v>0</v>
      </c>
      <c r="BK32" s="127">
        <v>0</v>
      </c>
    </row>
    <row r="33" spans="2:63" ht="15.75" x14ac:dyDescent="0.3">
      <c r="B33" s="125" t="s">
        <v>26</v>
      </c>
      <c r="C33" s="127">
        <v>0.60122277120285916</v>
      </c>
      <c r="D33" s="127">
        <v>0.59265772570847086</v>
      </c>
      <c r="E33" s="127">
        <v>0.585025776372746</v>
      </c>
      <c r="F33" s="127">
        <v>0.5763345602058132</v>
      </c>
      <c r="G33" s="127">
        <v>0.56620735774427189</v>
      </c>
      <c r="H33" s="127">
        <v>0.55495698946291971</v>
      </c>
      <c r="I33" s="127">
        <v>0.54247043904275494</v>
      </c>
      <c r="J33" s="127">
        <v>0.53047511423473548</v>
      </c>
      <c r="K33" s="127">
        <v>0.51782396487456306</v>
      </c>
      <c r="L33" s="127">
        <v>0.50501839196866105</v>
      </c>
      <c r="M33" s="127">
        <v>0.49077315688464623</v>
      </c>
      <c r="N33" s="127">
        <v>0.4751724232583035</v>
      </c>
      <c r="O33" s="127">
        <v>0.4604716586219369</v>
      </c>
      <c r="P33" s="127">
        <v>0.44393480502732735</v>
      </c>
      <c r="Q33" s="127">
        <v>0.42880703389445424</v>
      </c>
      <c r="R33" s="127">
        <v>0.41333548446575097</v>
      </c>
      <c r="S33" s="127">
        <v>0.39929304069345223</v>
      </c>
      <c r="T33" s="127">
        <v>0.38095665231276021</v>
      </c>
      <c r="U33" s="127">
        <v>0.36386751515174565</v>
      </c>
      <c r="V33" s="127">
        <v>0.34697608006382608</v>
      </c>
      <c r="W33" s="127">
        <v>0.3292026372060019</v>
      </c>
      <c r="X33" s="127">
        <v>0.31157231742925712</v>
      </c>
      <c r="Y33" s="127">
        <v>0.29359870646820307</v>
      </c>
      <c r="Z33" s="127">
        <v>0.27443147888441261</v>
      </c>
      <c r="AA33" s="127">
        <v>0.25617682510706408</v>
      </c>
      <c r="AB33" s="127">
        <v>0.23671539908144279</v>
      </c>
      <c r="AC33" s="127">
        <v>0.2182943216227059</v>
      </c>
      <c r="AD33" s="127">
        <v>0.20044744089853841</v>
      </c>
      <c r="AE33" s="127">
        <v>0.18634682957033413</v>
      </c>
      <c r="AF33" s="127">
        <v>0.17253105096213656</v>
      </c>
      <c r="AG33" s="127">
        <v>0.15926167697279894</v>
      </c>
      <c r="AH33" s="127">
        <v>0.14735969111542163</v>
      </c>
      <c r="AI33" s="127">
        <v>0.13634961341864243</v>
      </c>
      <c r="AJ33" s="127">
        <v>0.12701711757452674</v>
      </c>
      <c r="AK33" s="127">
        <v>0.11850926708157722</v>
      </c>
      <c r="AL33" s="127">
        <v>0.11073104901489726</v>
      </c>
      <c r="AM33" s="127">
        <v>0.10317477808082255</v>
      </c>
      <c r="AN33" s="127">
        <v>9.5953386565161392E-2</v>
      </c>
      <c r="AO33" s="127">
        <v>8.9462841674782842E-2</v>
      </c>
      <c r="AP33" s="127">
        <v>8.2460686241970241E-2</v>
      </c>
      <c r="AQ33" s="127">
        <v>7.5834066843871173E-2</v>
      </c>
      <c r="AR33" s="127">
        <v>6.9554280274751037E-2</v>
      </c>
      <c r="AS33" s="127">
        <v>6.4095628204137362E-2</v>
      </c>
      <c r="AT33" s="127">
        <v>5.6006898265908107E-2</v>
      </c>
      <c r="AU33" s="127">
        <v>4.80047494482405E-2</v>
      </c>
      <c r="AV33" s="127">
        <v>4.0406372780679489E-2</v>
      </c>
      <c r="AW33" s="127">
        <v>3.2272680009068432E-2</v>
      </c>
      <c r="AX33" s="127">
        <v>2.5217839235935079E-2</v>
      </c>
      <c r="AY33" s="127">
        <v>1.9197404218314586E-2</v>
      </c>
      <c r="AZ33" s="127">
        <v>1.36334360631438E-2</v>
      </c>
      <c r="BA33" s="127">
        <v>9.4675321112236404E-3</v>
      </c>
      <c r="BB33" s="127">
        <v>5.8980143480363845E-3</v>
      </c>
      <c r="BC33" s="127">
        <v>3.2833937495188458E-3</v>
      </c>
      <c r="BD33" s="127">
        <v>1.4026298809567122E-3</v>
      </c>
      <c r="BE33" s="127">
        <v>4.4578175271131181E-4</v>
      </c>
      <c r="BF33" s="127">
        <v>0</v>
      </c>
      <c r="BG33" s="127">
        <v>0</v>
      </c>
      <c r="BH33" s="127">
        <v>0</v>
      </c>
      <c r="BI33" s="127">
        <v>0</v>
      </c>
      <c r="BJ33" s="127">
        <v>0</v>
      </c>
      <c r="BK33" s="127">
        <v>0</v>
      </c>
    </row>
    <row r="34" spans="2:63" ht="15.75" x14ac:dyDescent="0.3">
      <c r="B34" s="125" t="s">
        <v>29</v>
      </c>
      <c r="C34" s="127">
        <v>0.60122277120285916</v>
      </c>
      <c r="D34" s="127">
        <v>0.59265772570847086</v>
      </c>
      <c r="E34" s="127">
        <v>0.585025776372746</v>
      </c>
      <c r="F34" s="127">
        <v>0.5763345602058132</v>
      </c>
      <c r="G34" s="127">
        <v>0.56620735774427189</v>
      </c>
      <c r="H34" s="127">
        <v>0.55495698946291971</v>
      </c>
      <c r="I34" s="127">
        <v>0.54247043904275494</v>
      </c>
      <c r="J34" s="127">
        <v>0.53047511423473548</v>
      </c>
      <c r="K34" s="127">
        <v>0.51782396487456306</v>
      </c>
      <c r="L34" s="127">
        <v>0.50501839196866105</v>
      </c>
      <c r="M34" s="127">
        <v>0.49077315688464623</v>
      </c>
      <c r="N34" s="127">
        <v>0.4751724232583035</v>
      </c>
      <c r="O34" s="127">
        <v>0.4604716586219369</v>
      </c>
      <c r="P34" s="127">
        <v>0.44393480502732735</v>
      </c>
      <c r="Q34" s="127">
        <v>0.42880703389445424</v>
      </c>
      <c r="R34" s="127">
        <v>0.41333548446575097</v>
      </c>
      <c r="S34" s="127">
        <v>0.39929304069345223</v>
      </c>
      <c r="T34" s="127">
        <v>0.38095665231276021</v>
      </c>
      <c r="U34" s="127">
        <v>0.36386751515174565</v>
      </c>
      <c r="V34" s="127">
        <v>0.34697608006382608</v>
      </c>
      <c r="W34" s="127">
        <v>0.3292026372060019</v>
      </c>
      <c r="X34" s="127">
        <v>0.31149315334593158</v>
      </c>
      <c r="Y34" s="127">
        <v>0.29333009803439469</v>
      </c>
      <c r="Z34" s="127">
        <v>0.27396138894862943</v>
      </c>
      <c r="AA34" s="127">
        <v>0.25565452669736366</v>
      </c>
      <c r="AB34" s="127">
        <v>0.23613631973401028</v>
      </c>
      <c r="AC34" s="127">
        <v>0.21765663659383128</v>
      </c>
      <c r="AD34" s="127">
        <v>0.19974090048746587</v>
      </c>
      <c r="AE34" s="127">
        <v>0.18561337873119343</v>
      </c>
      <c r="AF34" s="127">
        <v>0.17178186351402672</v>
      </c>
      <c r="AG34" s="127">
        <v>0.15852654993784518</v>
      </c>
      <c r="AH34" s="127">
        <v>0.14663292257171434</v>
      </c>
      <c r="AI34" s="127">
        <v>0.1356264278534223</v>
      </c>
      <c r="AJ34" s="127">
        <v>0.12630358287523991</v>
      </c>
      <c r="AK34" s="127">
        <v>0.11780552632786952</v>
      </c>
      <c r="AL34" s="127">
        <v>0.11002544014199415</v>
      </c>
      <c r="AM34" s="127">
        <v>0.1024722993560569</v>
      </c>
      <c r="AN34" s="127">
        <v>9.5258825629631991E-2</v>
      </c>
      <c r="AO34" s="127">
        <v>8.8771690644470755E-2</v>
      </c>
      <c r="AP34" s="127">
        <v>8.177110239361865E-2</v>
      </c>
      <c r="AQ34" s="127">
        <v>7.5152414765472908E-2</v>
      </c>
      <c r="AR34" s="127">
        <v>6.8872710179533447E-2</v>
      </c>
      <c r="AS34" s="127">
        <v>6.3409728040743241E-2</v>
      </c>
      <c r="AT34" s="127">
        <v>5.5323222766121498E-2</v>
      </c>
      <c r="AU34" s="127">
        <v>4.7326524303957847E-2</v>
      </c>
      <c r="AV34" s="127">
        <v>3.9728305459837007E-2</v>
      </c>
      <c r="AW34" s="127">
        <v>3.1604682713101753E-2</v>
      </c>
      <c r="AX34" s="127">
        <v>2.4615988908092346E-2</v>
      </c>
      <c r="AY34" s="127">
        <v>1.8743472680474087E-2</v>
      </c>
      <c r="AZ34" s="127">
        <v>1.3352673632618387E-2</v>
      </c>
      <c r="BA34" s="127">
        <v>9.2367452696964E-3</v>
      </c>
      <c r="BB34" s="127">
        <v>5.7267960956485552E-3</v>
      </c>
      <c r="BC34" s="127">
        <v>3.169551685582615E-3</v>
      </c>
      <c r="BD34" s="127">
        <v>1.3523895135486796E-3</v>
      </c>
      <c r="BE34" s="127">
        <v>4.3196529895411133E-4</v>
      </c>
      <c r="BF34" s="127">
        <v>0</v>
      </c>
      <c r="BG34" s="127">
        <v>0</v>
      </c>
      <c r="BH34" s="127">
        <v>0</v>
      </c>
      <c r="BI34" s="127">
        <v>0</v>
      </c>
      <c r="BJ34" s="127">
        <v>0</v>
      </c>
      <c r="BK34" s="127">
        <v>0</v>
      </c>
    </row>
    <row r="35" spans="2:63" ht="15.75" x14ac:dyDescent="0.3">
      <c r="B35" s="125" t="s">
        <v>30</v>
      </c>
      <c r="C35" s="127">
        <v>0.60122277120285916</v>
      </c>
      <c r="D35" s="127">
        <v>0.59265772570847086</v>
      </c>
      <c r="E35" s="127">
        <v>0.585025776372746</v>
      </c>
      <c r="F35" s="127">
        <v>0.5763345602058132</v>
      </c>
      <c r="G35" s="127">
        <v>0.56620735774427189</v>
      </c>
      <c r="H35" s="127">
        <v>0.55495698946291971</v>
      </c>
      <c r="I35" s="127">
        <v>0.54247043904275494</v>
      </c>
      <c r="J35" s="127">
        <v>0.53047511423473548</v>
      </c>
      <c r="K35" s="127">
        <v>0.51782396487456306</v>
      </c>
      <c r="L35" s="127">
        <v>0.50501839196866105</v>
      </c>
      <c r="M35" s="127">
        <v>0.49077315688464623</v>
      </c>
      <c r="N35" s="127">
        <v>0.4751724232583035</v>
      </c>
      <c r="O35" s="127">
        <v>0.4604716586219369</v>
      </c>
      <c r="P35" s="127">
        <v>0.44393480502732735</v>
      </c>
      <c r="Q35" s="127">
        <v>0.42880703389445424</v>
      </c>
      <c r="R35" s="127">
        <v>0.41333548446575097</v>
      </c>
      <c r="S35" s="127">
        <v>0.39929304069345223</v>
      </c>
      <c r="T35" s="127">
        <v>0.38095665231276021</v>
      </c>
      <c r="U35" s="127">
        <v>0.36386751515174565</v>
      </c>
      <c r="V35" s="127">
        <v>0.34697608006382608</v>
      </c>
      <c r="W35" s="127">
        <v>0.3292026372060019</v>
      </c>
      <c r="X35" s="127">
        <v>0.31244743653349971</v>
      </c>
      <c r="Y35" s="127">
        <v>0.29607031624413588</v>
      </c>
      <c r="Z35" s="127">
        <v>0.27945689308080823</v>
      </c>
      <c r="AA35" s="127">
        <v>0.26432933886855969</v>
      </c>
      <c r="AB35" s="127">
        <v>0.24884317772907125</v>
      </c>
      <c r="AC35" s="127">
        <v>0.23474123180348253</v>
      </c>
      <c r="AD35" s="127">
        <v>0.22162390105739463</v>
      </c>
      <c r="AE35" s="127">
        <v>0.21151907252824434</v>
      </c>
      <c r="AF35" s="127">
        <v>0.20194461852528711</v>
      </c>
      <c r="AG35" s="127">
        <v>0.1931001785798947</v>
      </c>
      <c r="AH35" s="127">
        <v>0.1850280822517405</v>
      </c>
      <c r="AI35" s="127">
        <v>0.17752587004119472</v>
      </c>
      <c r="AJ35" s="127">
        <v>0.17121054940208827</v>
      </c>
      <c r="AK35" s="127">
        <v>0.16538192692419787</v>
      </c>
      <c r="AL35" s="127">
        <v>0.16004887370710075</v>
      </c>
      <c r="AM35" s="127">
        <v>0.15484414014173134</v>
      </c>
      <c r="AN35" s="127">
        <v>0.14981982001090202</v>
      </c>
      <c r="AO35" s="127">
        <v>0.14520459915013714</v>
      </c>
      <c r="AP35" s="127">
        <v>0.14014540477870591</v>
      </c>
      <c r="AQ35" s="127">
        <v>0.13518660573802252</v>
      </c>
      <c r="AR35" s="127">
        <v>0.13049534026425158</v>
      </c>
      <c r="AS35" s="127">
        <v>0.12630766512292477</v>
      </c>
      <c r="AT35" s="127">
        <v>0.12026568505173647</v>
      </c>
      <c r="AU35" s="127">
        <v>0.11419031879985674</v>
      </c>
      <c r="AV35" s="127">
        <v>0.10844147681161528</v>
      </c>
      <c r="AW35" s="127">
        <v>0.10232147541606745</v>
      </c>
      <c r="AX35" s="127">
        <v>9.6485123973400769E-2</v>
      </c>
      <c r="AY35" s="127">
        <v>9.0996533383142716E-2</v>
      </c>
      <c r="AZ35" s="127">
        <v>8.5323884657640264E-2</v>
      </c>
      <c r="BA35" s="127">
        <v>8.029597583477785E-2</v>
      </c>
      <c r="BB35" s="127">
        <v>7.529070240655894E-2</v>
      </c>
      <c r="BC35" s="127">
        <v>7.0751317941644756E-2</v>
      </c>
      <c r="BD35" s="127">
        <v>6.6466810736946352E-2</v>
      </c>
      <c r="BE35" s="127">
        <v>6.3179894101513215E-2</v>
      </c>
      <c r="BF35" s="127">
        <v>6.0085379453445976E-2</v>
      </c>
      <c r="BG35" s="127">
        <v>5.7164074324392591E-2</v>
      </c>
      <c r="BH35" s="127">
        <v>5.4576902247271575E-2</v>
      </c>
      <c r="BI35" s="127">
        <v>5.2166138739492211E-2</v>
      </c>
      <c r="BJ35" s="127">
        <v>5.0019661053631821E-2</v>
      </c>
      <c r="BK35" s="127">
        <v>4.8119760884214026E-2</v>
      </c>
    </row>
  </sheetData>
  <hyperlinks>
    <hyperlink ref="A1" location="Inhaltsverzeichnis!B8" display="zurück"/>
  </hyperlinks>
  <pageMargins left="0.7" right="0.7" top="0.78740157499999996" bottom="0.78740157499999996" header="0.3" footer="0.3"/>
  <pageSetup paperSize="9" orientation="portrait" verticalDpi="0" r:id="rId1"/>
  <customProperties>
    <customPr name="EpmWorksheetKeyString_GUID" r:id="rId2"/>
  </customPropertie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82</vt:i4>
      </vt:variant>
      <vt:variant>
        <vt:lpstr>Benannte Bereiche</vt:lpstr>
      </vt:variant>
      <vt:variant>
        <vt:i4>76</vt:i4>
      </vt:variant>
    </vt:vector>
  </HeadingPairs>
  <TitlesOfParts>
    <vt:vector size="158" baseType="lpstr">
      <vt:lpstr>Titelblatt</vt:lpstr>
      <vt:lpstr>Inhaltsverzeichnis</vt:lpstr>
      <vt:lpstr>Abb. 4</vt:lpstr>
      <vt:lpstr>Abb. 5</vt:lpstr>
      <vt:lpstr>Abb. 6</vt:lpstr>
      <vt:lpstr>Abb. 7</vt:lpstr>
      <vt:lpstr>Abb. 8</vt:lpstr>
      <vt:lpstr>Abb. 9</vt:lpstr>
      <vt:lpstr>Abb. 10</vt:lpstr>
      <vt:lpstr>Abb. 11</vt:lpstr>
      <vt:lpstr>Abb. 14</vt:lpstr>
      <vt:lpstr>Abb. 15</vt:lpstr>
      <vt:lpstr>Abb. 16</vt:lpstr>
      <vt:lpstr>Abb. 17</vt:lpstr>
      <vt:lpstr>Abb. 18</vt:lpstr>
      <vt:lpstr>Abb. 19</vt:lpstr>
      <vt:lpstr>Abb. 20</vt:lpstr>
      <vt:lpstr>Abb. 21</vt:lpstr>
      <vt:lpstr>Abb. 22</vt:lpstr>
      <vt:lpstr>Abb. 23</vt:lpstr>
      <vt:lpstr>Abb. 24</vt:lpstr>
      <vt:lpstr>Abb. 25</vt:lpstr>
      <vt:lpstr>Abb. 26</vt:lpstr>
      <vt:lpstr>Abb. 27</vt:lpstr>
      <vt:lpstr>Abb. 28</vt:lpstr>
      <vt:lpstr>Abb. 29</vt:lpstr>
      <vt:lpstr>Abb. 30</vt:lpstr>
      <vt:lpstr>Abb. 31</vt:lpstr>
      <vt:lpstr>Abb. 32</vt:lpstr>
      <vt:lpstr>Abb. 33</vt:lpstr>
      <vt:lpstr>Abb. 34</vt:lpstr>
      <vt:lpstr>Abb. 35</vt:lpstr>
      <vt:lpstr>Abb. 36</vt:lpstr>
      <vt:lpstr>Abb. 37</vt:lpstr>
      <vt:lpstr>Abb. 38</vt:lpstr>
      <vt:lpstr>Abb. 39</vt:lpstr>
      <vt:lpstr>Abb. 40</vt:lpstr>
      <vt:lpstr>Abb. 41</vt:lpstr>
      <vt:lpstr>Abb. 42</vt:lpstr>
      <vt:lpstr>Abb. 43</vt:lpstr>
      <vt:lpstr>Abb. 44</vt:lpstr>
      <vt:lpstr>Abb. 45</vt:lpstr>
      <vt:lpstr>Abb. 46</vt:lpstr>
      <vt:lpstr>Abb. 47</vt:lpstr>
      <vt:lpstr>Abb. 48</vt:lpstr>
      <vt:lpstr>Abb. 49</vt:lpstr>
      <vt:lpstr>Abb. 50</vt:lpstr>
      <vt:lpstr>Abb. 51</vt:lpstr>
      <vt:lpstr>Abb. 52</vt:lpstr>
      <vt:lpstr>Abb. 53</vt:lpstr>
      <vt:lpstr>Abb. 54</vt:lpstr>
      <vt:lpstr>Abb. 55</vt:lpstr>
      <vt:lpstr>Abb. 56</vt:lpstr>
      <vt:lpstr>Abb. 57</vt:lpstr>
      <vt:lpstr>Abb. 58</vt:lpstr>
      <vt:lpstr>Abb. 59</vt:lpstr>
      <vt:lpstr>Abb. 60</vt:lpstr>
      <vt:lpstr>Abb. 61</vt:lpstr>
      <vt:lpstr>Abb. 62</vt:lpstr>
      <vt:lpstr>Abb. 63</vt:lpstr>
      <vt:lpstr>Abb. 64</vt:lpstr>
      <vt:lpstr>Abb. 65</vt:lpstr>
      <vt:lpstr>Abb. 66</vt:lpstr>
      <vt:lpstr>Abb. 67</vt:lpstr>
      <vt:lpstr>Abb. 68</vt:lpstr>
      <vt:lpstr>Abb. 69</vt:lpstr>
      <vt:lpstr>Abb. 70</vt:lpstr>
      <vt:lpstr>Abb. 71</vt:lpstr>
      <vt:lpstr>Abb. 72</vt:lpstr>
      <vt:lpstr>Abb. 73</vt:lpstr>
      <vt:lpstr>Abb. 74</vt:lpstr>
      <vt:lpstr>Abb. 75</vt:lpstr>
      <vt:lpstr>Abb. 76</vt:lpstr>
      <vt:lpstr>Abb. 77</vt:lpstr>
      <vt:lpstr>Abb. 78</vt:lpstr>
      <vt:lpstr>Abb. 79</vt:lpstr>
      <vt:lpstr>Abb. 80</vt:lpstr>
      <vt:lpstr>Abb. 81</vt:lpstr>
      <vt:lpstr>Abb. 82</vt:lpstr>
      <vt:lpstr>Abb. 83</vt:lpstr>
      <vt:lpstr>Abb. 84</vt:lpstr>
      <vt:lpstr>Abb. 85</vt:lpstr>
      <vt:lpstr>'Abb. 58'!_Ref72763582</vt:lpstr>
      <vt:lpstr>'Abb. 59'!_Ref72765435</vt:lpstr>
      <vt:lpstr>'Abb. 60'!_Ref72829443</vt:lpstr>
      <vt:lpstr>'Abb. 11'!_Ref72834349</vt:lpstr>
      <vt:lpstr>'Abb. 61'!_Ref73606802</vt:lpstr>
      <vt:lpstr>'Abb. 62'!_Ref73606856</vt:lpstr>
      <vt:lpstr>'Abb. 65'!_Ref73621204</vt:lpstr>
      <vt:lpstr>'Abb. 64'!_Ref73632330</vt:lpstr>
      <vt:lpstr>'Abb. 63'!_Ref73632344</vt:lpstr>
      <vt:lpstr>'Abb. 68'!_Ref73884105</vt:lpstr>
      <vt:lpstr>'Abb. 69'!_Ref73965934</vt:lpstr>
      <vt:lpstr>'Abb. 70'!_Ref73965938</vt:lpstr>
      <vt:lpstr>'Abb. 71'!_Ref73970562</vt:lpstr>
      <vt:lpstr>'Abb. 76'!_Ref74325932</vt:lpstr>
      <vt:lpstr>'Abb. 78'!_Ref75180006</vt:lpstr>
      <vt:lpstr>'Abb. 79'!_Ref75187185</vt:lpstr>
      <vt:lpstr>'Abb. 80'!_Ref75187187</vt:lpstr>
      <vt:lpstr>'Abb. 81'!_Ref75189547</vt:lpstr>
      <vt:lpstr>'Abb. 82'!_Ref75792323</vt:lpstr>
      <vt:lpstr>'Abb. 83'!_Ref75793892</vt:lpstr>
      <vt:lpstr>'Abb. 43'!_Ref77080455</vt:lpstr>
      <vt:lpstr>'Abb. 40'!_Ref77177198</vt:lpstr>
      <vt:lpstr>'Abb. 8'!_Ref77684927</vt:lpstr>
      <vt:lpstr>'Abb. 9'!_Ref78204355</vt:lpstr>
      <vt:lpstr>'Abb. 66'!_Ref78554000</vt:lpstr>
      <vt:lpstr>'Abb. 19'!_Ref79133365</vt:lpstr>
      <vt:lpstr>'Abb. 20'!_Ref79133369</vt:lpstr>
      <vt:lpstr>'Abb. 21'!_Ref79133397</vt:lpstr>
      <vt:lpstr>'Abb. 22'!_Ref79133412</vt:lpstr>
      <vt:lpstr>'Abb. 23'!_Ref79133425</vt:lpstr>
      <vt:lpstr>'Abb. 24'!_Ref79133543</vt:lpstr>
      <vt:lpstr>'Abb. 30'!_Ref79135161</vt:lpstr>
      <vt:lpstr>'Abb. 29'!_Ref79135355</vt:lpstr>
      <vt:lpstr>'Abb. 31'!_Ref79135362</vt:lpstr>
      <vt:lpstr>'Abb. 28'!_Ref79135423</vt:lpstr>
      <vt:lpstr>'Abb. 33'!_Ref79135427</vt:lpstr>
      <vt:lpstr>'Abb. 32'!_Ref79135486</vt:lpstr>
      <vt:lpstr>'Abb. 34'!_Ref79311778</vt:lpstr>
      <vt:lpstr>'Abb. 35'!_Ref79318019</vt:lpstr>
      <vt:lpstr>'Abb. 42'!_Ref79501111</vt:lpstr>
      <vt:lpstr>'Abb. 45'!_Ref79530711</vt:lpstr>
      <vt:lpstr>'Abb. 16'!_Ref80725120</vt:lpstr>
      <vt:lpstr>'Abb. 17'!_Ref80725222</vt:lpstr>
      <vt:lpstr>'Abb. 18'!_Ref80726800</vt:lpstr>
      <vt:lpstr>'Abb. 44'!_Ref81828467</vt:lpstr>
      <vt:lpstr>'Abb. 27'!_Ref81915368</vt:lpstr>
      <vt:lpstr>'Abb. 75'!_Ref81987948</vt:lpstr>
      <vt:lpstr>'Abb. 25'!_Ref82077206</vt:lpstr>
      <vt:lpstr>'Abb. 26'!_Ref82077209</vt:lpstr>
      <vt:lpstr>'Abb. 46'!_Ref82176378</vt:lpstr>
      <vt:lpstr>'Abb. 47'!_Ref82177095</vt:lpstr>
      <vt:lpstr>'Abb. 52'!_Ref82189543</vt:lpstr>
      <vt:lpstr>'Abb. 54'!_Ref82190652</vt:lpstr>
      <vt:lpstr>'Abb. 55'!_Ref82191062</vt:lpstr>
      <vt:lpstr>'Abb. 10'!_Ref82581189</vt:lpstr>
      <vt:lpstr>'Abb. 11'!_Ref82581280</vt:lpstr>
      <vt:lpstr>'Abb. 53'!_Ref82584416</vt:lpstr>
      <vt:lpstr>'Abb. 56'!_Ref82584756</vt:lpstr>
      <vt:lpstr>'Abb. 57'!_Ref82584901</vt:lpstr>
      <vt:lpstr>'Abb. 72'!_Ref83461828</vt:lpstr>
      <vt:lpstr>'Abb. 74'!_Ref83461925</vt:lpstr>
      <vt:lpstr>'Abb. 36'!_Ref84201809</vt:lpstr>
      <vt:lpstr>'Abb. 37'!_Ref84204136</vt:lpstr>
      <vt:lpstr>'Abb. 38'!_Ref84204138</vt:lpstr>
      <vt:lpstr>'Abb. 39'!_Ref84204140</vt:lpstr>
      <vt:lpstr>'Abb. 67'!_Ref85815906</vt:lpstr>
      <vt:lpstr>'Abb. 14'!_Ref86368038</vt:lpstr>
      <vt:lpstr>'Abb. 73'!_Ref86419919</vt:lpstr>
      <vt:lpstr>'Abb. 84'!_Ref86421067</vt:lpstr>
      <vt:lpstr>'Abb. 85'!_Ref86421142</vt:lpstr>
      <vt:lpstr>'Abb. 15'!_Ref86497312</vt:lpstr>
      <vt:lpstr>'Abb. 48'!_Ref86646197</vt:lpstr>
      <vt:lpstr>'Abb. 49'!_Ref86646612</vt:lpstr>
      <vt:lpstr>'Abb. 50'!_Ref86646833</vt:lpstr>
      <vt:lpstr>'Abb. 51'!_Ref86647054</vt:lpstr>
      <vt:lpstr>'Abb. 77'!_Toc98317263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Kemmler, Dr. Andreas</dc:creator>
  <cp:lastModifiedBy>Lechthaler-Felber Giulia BFE</cp:lastModifiedBy>
  <cp:lastPrinted>2022-03-17T14:29:28Z</cp:lastPrinted>
  <dcterms:created xsi:type="dcterms:W3CDTF">2015-06-05T18:19:34Z</dcterms:created>
  <dcterms:modified xsi:type="dcterms:W3CDTF">2022-05-13T15:24:51Z</dcterms:modified>
</cp:coreProperties>
</file>