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drawings/drawing2.xml" ContentType="application/vnd.openxmlformats-officedocument.drawing+xml"/>
  <Override PartName="/xl/customProperty4.bin" ContentType="application/vnd.openxmlformats-officedocument.spreadsheetml.customProperty"/>
  <Override PartName="/xl/drawings/drawing3.xml" ContentType="application/vnd.openxmlformats-officedocument.drawing+xml"/>
  <Override PartName="/xl/customProperty5.bin" ContentType="application/vnd.openxmlformats-officedocument.spreadsheetml.customProperty"/>
  <Override PartName="/xl/drawings/drawing4.xml" ContentType="application/vnd.openxmlformats-officedocument.drawing+xml"/>
  <Override PartName="/xl/customProperty6.bin" ContentType="application/vnd.openxmlformats-officedocument.spreadsheetml.customProperty"/>
  <Override PartName="/xl/drawings/drawing5.xml" ContentType="application/vnd.openxmlformats-officedocument.drawing+xml"/>
  <Override PartName="/xl/customProperty7.bin" ContentType="application/vnd.openxmlformats-officedocument.spreadsheetml.customProperty"/>
  <Override PartName="/xl/drawings/drawing6.xml" ContentType="application/vnd.openxmlformats-officedocument.drawing+xml"/>
  <Override PartName="/xl/customProperty8.bin" ContentType="application/vnd.openxmlformats-officedocument.spreadsheetml.customProperty"/>
  <Override PartName="/xl/drawings/drawing7.xml" ContentType="application/vnd.openxmlformats-officedocument.drawing+xml"/>
  <Override PartName="/xl/customProperty9.bin" ContentType="application/vnd.openxmlformats-officedocument.spreadsheetml.customProperty"/>
  <Override PartName="/xl/drawings/drawing8.xml" ContentType="application/vnd.openxmlformats-officedocument.drawing+xml"/>
  <Override PartName="/xl/customProperty10.bin" ContentType="application/vnd.openxmlformats-officedocument.spreadsheetml.customProperty"/>
  <Override PartName="/xl/drawings/drawing9.xml" ContentType="application/vnd.openxmlformats-officedocument.drawing+xml"/>
  <Override PartName="/xl/customProperty11.bin" ContentType="application/vnd.openxmlformats-officedocument.spreadsheetml.customProperty"/>
  <Override PartName="/xl/drawings/drawing10.xml" ContentType="application/vnd.openxmlformats-officedocument.drawing+xml"/>
  <Override PartName="/xl/customProperty12.bin" ContentType="application/vnd.openxmlformats-officedocument.spreadsheetml.customProperty"/>
  <Override PartName="/xl/drawings/drawing11.xml" ContentType="application/vnd.openxmlformats-officedocument.drawing+xml"/>
  <Override PartName="/xl/charts/chart1.xml" ContentType="application/vnd.openxmlformats-officedocument.drawingml.chart+xml"/>
  <Override PartName="/xl/customProperty13.bin" ContentType="application/vnd.openxmlformats-officedocument.spreadsheetml.customProperty"/>
  <Override PartName="/xl/drawings/drawing12.xml" ContentType="application/vnd.openxmlformats-officedocument.drawing+xml"/>
  <Override PartName="/xl/charts/chart2.xml" ContentType="application/vnd.openxmlformats-officedocument.drawingml.chart+xml"/>
  <Override PartName="/xl/customProperty14.bin" ContentType="application/vnd.openxmlformats-officedocument.spreadsheetml.customProperty"/>
  <Override PartName="/xl/drawings/drawing13.xml" ContentType="application/vnd.openxmlformats-officedocument.drawing+xml"/>
  <Override PartName="/xl/customProperty15.bin" ContentType="application/vnd.openxmlformats-officedocument.spreadsheetml.customProperty"/>
  <Override PartName="/xl/drawings/drawing14.xml" ContentType="application/vnd.openxmlformats-officedocument.drawing+xml"/>
  <Override PartName="/xl/customProperty16.bin" ContentType="application/vnd.openxmlformats-officedocument.spreadsheetml.customProperty"/>
  <Override PartName="/xl/drawings/drawing15.xml" ContentType="application/vnd.openxmlformats-officedocument.drawing+xml"/>
  <Override PartName="/xl/customProperty17.bin" ContentType="application/vnd.openxmlformats-officedocument.spreadsheetml.customProperty"/>
  <Override PartName="/xl/drawings/drawing16.xml" ContentType="application/vnd.openxmlformats-officedocument.drawing+xml"/>
  <Override PartName="/xl/customProperty18.bin" ContentType="application/vnd.openxmlformats-officedocument.spreadsheetml.customProperty"/>
  <Override PartName="/xl/drawings/drawing17.xml" ContentType="application/vnd.openxmlformats-officedocument.drawing+xml"/>
  <Override PartName="/xl/customProperty19.bin" ContentType="application/vnd.openxmlformats-officedocument.spreadsheetml.customProperty"/>
  <Override PartName="/xl/drawings/drawing18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ustomProperty20.bin" ContentType="application/vnd.openxmlformats-officedocument.spreadsheetml.customProperty"/>
  <Override PartName="/xl/drawings/drawing19.xml" ContentType="application/vnd.openxmlformats-officedocument.drawing+xml"/>
  <Override PartName="/xl/customProperty21.bin" ContentType="application/vnd.openxmlformats-officedocument.spreadsheetml.customProperty"/>
  <Override PartName="/xl/drawings/drawing20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ustomProperty22.bin" ContentType="application/vnd.openxmlformats-officedocument.spreadsheetml.customProperty"/>
  <Override PartName="/xl/drawings/drawing21.xml" ContentType="application/vnd.openxmlformats-officedocument.drawing+xml"/>
  <Override PartName="/xl/customProperty23.bin" ContentType="application/vnd.openxmlformats-officedocument.spreadsheetml.customProperty"/>
  <Override PartName="/xl/drawings/drawing22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ustomProperty24.bin" ContentType="application/vnd.openxmlformats-officedocument.spreadsheetml.customProperty"/>
  <Override PartName="/xl/drawings/drawing23.xml" ContentType="application/vnd.openxmlformats-officedocument.drawing+xml"/>
  <Override PartName="/xl/charts/chart6.xml" ContentType="application/vnd.openxmlformats-officedocument.drawingml.chart+xml"/>
  <Override PartName="/xl/customProperty25.bin" ContentType="application/vnd.openxmlformats-officedocument.spreadsheetml.customProperty"/>
  <Override PartName="/xl/drawings/drawing24.xml" ContentType="application/vnd.openxmlformats-officedocument.drawing+xml"/>
  <Override PartName="/xl/charts/chart7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ustomProperty26.bin" ContentType="application/vnd.openxmlformats-officedocument.spreadsheetml.customProperty"/>
  <Override PartName="/xl/drawings/drawing25.xml" ContentType="application/vnd.openxmlformats-officedocument.drawing+xml"/>
  <Override PartName="/xl/charts/chart8.xml" ContentType="application/vnd.openxmlformats-officedocument.drawingml.chart+xml"/>
  <Override PartName="/xl/customProperty27.bin" ContentType="application/vnd.openxmlformats-officedocument.spreadsheetml.customProperty"/>
  <Override PartName="/xl/drawings/drawing26.xml" ContentType="application/vnd.openxmlformats-officedocument.drawing+xml"/>
  <Override PartName="/xl/customProperty28.bin" ContentType="application/vnd.openxmlformats-officedocument.spreadsheetml.customProperty"/>
  <Override PartName="/xl/drawings/drawing27.xml" ContentType="application/vnd.openxmlformats-officedocument.drawing+xml"/>
  <Override PartName="/xl/customProperty29.bin" ContentType="application/vnd.openxmlformats-officedocument.spreadsheetml.customProperty"/>
  <Override PartName="/xl/drawings/drawing28.xml" ContentType="application/vnd.openxmlformats-officedocument.drawing+xml"/>
  <Override PartName="/xl/customProperty30.bin" ContentType="application/vnd.openxmlformats-officedocument.spreadsheetml.customProperty"/>
  <Override PartName="/xl/drawings/drawing29.xml" ContentType="application/vnd.openxmlformats-officedocument.drawing+xml"/>
  <Override PartName="/xl/customProperty31.bin" ContentType="application/vnd.openxmlformats-officedocument.spreadsheetml.customProperty"/>
  <Override PartName="/xl/drawings/drawing30.xml" ContentType="application/vnd.openxmlformats-officedocument.drawing+xml"/>
  <Override PartName="/xl/charts/chart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ustomProperty32.bin" ContentType="application/vnd.openxmlformats-officedocument.spreadsheetml.customProperty"/>
  <Override PartName="/xl/drawings/drawing31.xml" ContentType="application/vnd.openxmlformats-officedocument.drawing+xml"/>
  <Override PartName="/xl/charts/chart10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ustomProperty33.bin" ContentType="application/vnd.openxmlformats-officedocument.spreadsheetml.customProperty"/>
  <Override PartName="/xl/drawings/drawing32.xml" ContentType="application/vnd.openxmlformats-officedocument.drawing+xml"/>
  <Override PartName="/xl/customProperty34.bin" ContentType="application/vnd.openxmlformats-officedocument.spreadsheetml.customProperty"/>
  <Override PartName="/xl/drawings/drawing33.xml" ContentType="application/vnd.openxmlformats-officedocument.drawing+xml"/>
  <Override PartName="/xl/customProperty35.bin" ContentType="application/vnd.openxmlformats-officedocument.spreadsheetml.customProperty"/>
  <Override PartName="/xl/drawings/drawing34.xml" ContentType="application/vnd.openxmlformats-officedocument.drawing+xml"/>
  <Override PartName="/xl/charts/chart11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ustomProperty36.bin" ContentType="application/vnd.openxmlformats-officedocument.spreadsheetml.customProperty"/>
  <Override PartName="/xl/drawings/drawing35.xml" ContentType="application/vnd.openxmlformats-officedocument.drawing+xml"/>
  <Override PartName="/xl/customProperty37.bin" ContentType="application/vnd.openxmlformats-officedocument.spreadsheetml.customProperty"/>
  <Override PartName="/xl/drawings/drawing36.xml" ContentType="application/vnd.openxmlformats-officedocument.drawing+xml"/>
  <Override PartName="/xl/charts/chart12.xml" ContentType="application/vnd.openxmlformats-officedocument.drawingml.chart+xml"/>
  <Override PartName="/xl/customProperty38.bin" ContentType="application/vnd.openxmlformats-officedocument.spreadsheetml.customProperty"/>
  <Override PartName="/xl/drawings/drawing37.xml" ContentType="application/vnd.openxmlformats-officedocument.drawing+xml"/>
  <Override PartName="/xl/charts/chart13.xml" ContentType="application/vnd.openxmlformats-officedocument.drawingml.chart+xml"/>
  <Override PartName="/xl/customProperty39.bin" ContentType="application/vnd.openxmlformats-officedocument.spreadsheetml.customProperty"/>
  <Override PartName="/xl/drawings/drawing38.xml" ContentType="application/vnd.openxmlformats-officedocument.drawing+xml"/>
  <Override PartName="/xl/charts/chart14.xml" ContentType="application/vnd.openxmlformats-officedocument.drawingml.chart+xml"/>
  <Override PartName="/xl/customProperty40.bin" ContentType="application/vnd.openxmlformats-officedocument.spreadsheetml.customProperty"/>
  <Override PartName="/xl/drawings/drawing39.xml" ContentType="application/vnd.openxmlformats-officedocument.drawing+xml"/>
  <Override PartName="/xl/charts/chart15.xml" ContentType="application/vnd.openxmlformats-officedocument.drawingml.chart+xml"/>
  <Override PartName="/xl/customProperty41.bin" ContentType="application/vnd.openxmlformats-officedocument.spreadsheetml.customProperty"/>
  <Override PartName="/xl/drawings/drawing40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ustomProperty42.bin" ContentType="application/vnd.openxmlformats-officedocument.spreadsheetml.customProperty"/>
  <Override PartName="/xl/drawings/drawing41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ustomProperty43.bin" ContentType="application/vnd.openxmlformats-officedocument.spreadsheetml.customProperty"/>
  <Override PartName="/xl/drawings/drawing42.xml" ContentType="application/vnd.openxmlformats-officedocument.drawing+xml"/>
  <Override PartName="/xl/charts/chart2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O:\AP\000 Personen\bat\EP2050+\Publikation Dezember 2021 - korr April 2022\Technischer Bericht\"/>
    </mc:Choice>
  </mc:AlternateContent>
  <bookViews>
    <workbookView xWindow="-28920" yWindow="-120" windowWidth="29040" windowHeight="15840"/>
  </bookViews>
  <sheets>
    <sheet name="Titelblatt" sheetId="54" r:id="rId1"/>
    <sheet name="Inhaltsverzeichnis" sheetId="55" r:id="rId2"/>
    <sheet name="Abb. 203" sheetId="8" r:id="rId3"/>
    <sheet name="Abb. 204" sheetId="2" r:id="rId4"/>
    <sheet name="Abb. 205" sheetId="3" r:id="rId5"/>
    <sheet name="Abb. 206" sheetId="56" r:id="rId6"/>
    <sheet name="Abb. 207" sheetId="57" r:id="rId7"/>
    <sheet name="Abb. 208" sheetId="58" r:id="rId8"/>
    <sheet name="Abb. 209" sheetId="7" r:id="rId9"/>
    <sheet name="Abb. 211" sheetId="11" r:id="rId10"/>
    <sheet name="Abb. 212" sheetId="12" r:id="rId11"/>
    <sheet name="Abb. 213" sheetId="13" r:id="rId12"/>
    <sheet name="Abb. 214" sheetId="14" r:id="rId13"/>
    <sheet name="Abb. 215" sheetId="15" r:id="rId14"/>
    <sheet name="Abb. 216" sheetId="16" r:id="rId15"/>
    <sheet name="Abb. 217" sheetId="17" r:id="rId16"/>
    <sheet name="Abb. 218" sheetId="18" r:id="rId17"/>
    <sheet name="Abb. 219" sheetId="19" r:id="rId18"/>
    <sheet name="Abb. 220" sheetId="20" r:id="rId19"/>
    <sheet name="Abb. 221" sheetId="21" r:id="rId20"/>
    <sheet name="Abb. 222" sheetId="22" r:id="rId21"/>
    <sheet name="Abb. 223" sheetId="23" r:id="rId22"/>
    <sheet name="Abb. 224" sheetId="24" r:id="rId23"/>
    <sheet name="Abb. 225" sheetId="25" r:id="rId24"/>
    <sheet name="Abb. 226" sheetId="26" r:id="rId25"/>
    <sheet name="Abb. 227" sheetId="27" r:id="rId26"/>
    <sheet name="Abb. 228" sheetId="28" r:id="rId27"/>
    <sheet name="Abb. 229" sheetId="29" r:id="rId28"/>
    <sheet name="Abb. 230" sheetId="30" r:id="rId29"/>
    <sheet name="Abb. 231" sheetId="31" r:id="rId30"/>
    <sheet name="Abb. 232" sheetId="32" r:id="rId31"/>
    <sheet name="Abb. 233" sheetId="33" r:id="rId32"/>
    <sheet name="Abb. 234" sheetId="34" r:id="rId33"/>
    <sheet name="Abb. 235" sheetId="35" r:id="rId34"/>
    <sheet name="Abb. 236" sheetId="36" r:id="rId35"/>
    <sheet name="Abb. 237" sheetId="37" r:id="rId36"/>
    <sheet name="Abb. 239" sheetId="39" r:id="rId37"/>
    <sheet name="Abb. 240" sheetId="40" r:id="rId38"/>
    <sheet name="Abb. 241" sheetId="41" r:id="rId39"/>
    <sheet name="Abb. 242" sheetId="42" r:id="rId40"/>
    <sheet name="Abb. 243" sheetId="43" r:id="rId41"/>
    <sheet name="Abb. 244" sheetId="44" r:id="rId42"/>
    <sheet name="Abb. 245" sheetId="45" r:id="rId43"/>
  </sheets>
  <definedNames>
    <definedName name="_Hlk90728565" localSheetId="1">Inhaltsverzeichnis!$B$60</definedName>
    <definedName name="_Ref52176882" localSheetId="8">'Abb. 209'!$B$8</definedName>
    <definedName name="_Ref54280172" localSheetId="2">'Abb. 203'!$B$8</definedName>
    <definedName name="_Ref54280172" localSheetId="5">'Abb. 206'!$B$8</definedName>
    <definedName name="_Ref54280172" localSheetId="6">'Abb. 207'!$B$8</definedName>
    <definedName name="_Ref54280172" localSheetId="7">'Abb. 208'!$B$8</definedName>
    <definedName name="_Ref54332423" localSheetId="3">'Abb. 204'!$B$8</definedName>
    <definedName name="_Ref54334081" localSheetId="4">'Abb. 205'!$B$8</definedName>
    <definedName name="_Ref82697393" localSheetId="27">'Abb. 229'!$B$8</definedName>
    <definedName name="_Ref82701997" localSheetId="28">'Abb. 230'!$B$8</definedName>
    <definedName name="_Ref82702853" localSheetId="29">'Abb. 231'!$B$8</definedName>
    <definedName name="_Ref82703418" localSheetId="32">'Abb. 234'!$B$8</definedName>
    <definedName name="_Ref82706345" localSheetId="33">'Abb. 235'!$B$8</definedName>
    <definedName name="_Ref82782688" localSheetId="36">'Abb. 239'!$B$8</definedName>
    <definedName name="_Ref82783504" localSheetId="38">'Abb. 241'!$B$8</definedName>
    <definedName name="_Ref82783509" localSheetId="37">'Abb. 240'!$B$8</definedName>
    <definedName name="_Ref82783711" localSheetId="39">'Abb. 242'!$A$1</definedName>
    <definedName name="_Ref82784185" localSheetId="40">'Abb. 243'!$B$8</definedName>
    <definedName name="_Ref82784188" localSheetId="41">'Abb. 244'!$B$8</definedName>
    <definedName name="_Ref83478152" localSheetId="9">'Abb. 211'!$B$8</definedName>
    <definedName name="_Ref83479454" localSheetId="10">'Abb. 212'!$B$8</definedName>
    <definedName name="_Ref83479821" localSheetId="13">'Abb. 215'!$B$8</definedName>
    <definedName name="_Ref83479911" localSheetId="14">'Abb. 216'!$B$8</definedName>
    <definedName name="_Ref83480817" localSheetId="15">'Abb. 217'!$B$8</definedName>
    <definedName name="_Ref83727913" localSheetId="31">'Abb. 233'!$B$8</definedName>
    <definedName name="_Ref83749881" localSheetId="34">'Abb. 236'!$B$8</definedName>
    <definedName name="_Ref83899268" localSheetId="16">'Abb. 218'!$B$8</definedName>
    <definedName name="_Ref83899363" localSheetId="17">'Abb. 219'!$B$8</definedName>
    <definedName name="_Ref83900671" localSheetId="19">'Abb. 221'!$B$8</definedName>
    <definedName name="_Ref83900679" localSheetId="18">'Abb. 220'!$B$8</definedName>
    <definedName name="_Ref84000415" localSheetId="26">'Abb. 228'!$B$8</definedName>
    <definedName name="_Ref84001572" localSheetId="20">'Abb. 222'!$B$8</definedName>
    <definedName name="_Ref84001574" localSheetId="21">'Abb. 223'!$B$8</definedName>
    <definedName name="_Ref84002922" localSheetId="22">'Abb. 224'!$B$8</definedName>
    <definedName name="_Ref84003021" localSheetId="23">'Abb. 225'!$B$8</definedName>
    <definedName name="_Ref84003771" localSheetId="24">'Abb. 226'!#REF!</definedName>
    <definedName name="_Ref84003773" localSheetId="25">'Abb. 227'!$B$8</definedName>
    <definedName name="_Ref84326090" localSheetId="42">'Abb. 245'!$B$8</definedName>
    <definedName name="_Ref86258855" localSheetId="11">'Abb. 213'!$B$8</definedName>
    <definedName name="_Ref86259286" localSheetId="12">'Abb. 214'!$B$8</definedName>
    <definedName name="_Ref86385301" localSheetId="35">'Abb. 237'!$B$8</definedName>
    <definedName name="_Ref86496483" localSheetId="30">'Abb. 232'!$B$8</definedName>
    <definedName name="_Toc100419432" localSheetId="1">Inhaltsverzeichnis!$B$10</definedName>
    <definedName name="WWB">#REF!</definedName>
    <definedName name="ZERO_A">#REF!</definedName>
    <definedName name="ZERO_B">#REF!</definedName>
    <definedName name="ZERO_BASIS">#REF!</definedName>
    <definedName name="ZERO_C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55" i="55" l="1"/>
  <c r="B54" i="55"/>
  <c r="B53" i="55"/>
  <c r="B52" i="55"/>
  <c r="B51" i="55"/>
  <c r="B50" i="55"/>
  <c r="B49" i="55"/>
  <c r="B48" i="55"/>
  <c r="B47" i="55"/>
  <c r="B46" i="55"/>
  <c r="B45" i="55"/>
  <c r="B44" i="55"/>
  <c r="B43" i="55"/>
  <c r="B42" i="55"/>
  <c r="B41" i="55"/>
  <c r="B40" i="55"/>
  <c r="B39" i="55"/>
  <c r="B36" i="55"/>
  <c r="B35" i="55"/>
  <c r="B34" i="55"/>
  <c r="B33" i="55"/>
  <c r="B32" i="55"/>
  <c r="B31" i="55"/>
  <c r="B30" i="55"/>
  <c r="B29" i="55"/>
  <c r="B28" i="55"/>
  <c r="B27" i="55"/>
  <c r="B26" i="55"/>
  <c r="B25" i="55"/>
  <c r="B24" i="55"/>
  <c r="B23" i="55"/>
  <c r="B22" i="55"/>
  <c r="B21" i="55"/>
  <c r="B20" i="55"/>
  <c r="B17" i="55"/>
  <c r="B16" i="55"/>
  <c r="B15" i="55"/>
  <c r="B14" i="55"/>
  <c r="B13" i="55"/>
  <c r="B12" i="55"/>
  <c r="B11" i="55"/>
</calcChain>
</file>

<file path=xl/sharedStrings.xml><?xml version="1.0" encoding="utf-8"?>
<sst xmlns="http://schemas.openxmlformats.org/spreadsheetml/2006/main" count="525" uniqueCount="226">
  <si>
    <t>Investitionen (annuisiert)</t>
  </si>
  <si>
    <t>Betriebskosten/Unterhalt</t>
  </si>
  <si>
    <t>Energiekosten</t>
  </si>
  <si>
    <t>Summe</t>
  </si>
  <si>
    <t>Abbildung 203: Jährliche Differenzkosten der Basisvariante</t>
  </si>
  <si>
    <r>
      <t>Entwicklung der Differenzen der direkten volkswirtschaftlichen Kosten des Energiesystems nach Kostenkomponenten im Szenario ZERO Basis im Vergleich zum Szenario WWB, Jahreswerte in Mrd. CHF</t>
    </r>
    <r>
      <rPr>
        <vertAlign val="subscript"/>
        <sz val="9"/>
        <color rgb="FF3F464A"/>
        <rFont val="Franklin Gothic Book"/>
        <family val="2"/>
      </rPr>
      <t>2017</t>
    </r>
  </si>
  <si>
    <t>Quelle: eigene Darstellung, Werte ohne internationalen Flugverkehr</t>
  </si>
  <si>
    <t>Private Haushalte</t>
  </si>
  <si>
    <t>Dienstleistungen</t>
  </si>
  <si>
    <t>Industrie</t>
  </si>
  <si>
    <t>Verkehr</t>
  </si>
  <si>
    <t>Strom</t>
  </si>
  <si>
    <t>Fernwärme</t>
  </si>
  <si>
    <t>sonstige Umwandlung</t>
  </si>
  <si>
    <t>CCS / NET</t>
  </si>
  <si>
    <t xml:space="preserve">Abbildung 204: Jährliche annualisierte Differenzinvestitionen nach Sektoren </t>
  </si>
  <si>
    <r>
      <t>Zeitraum 2025 bis 2060, Szenario ZERO Basis im Vergleich zum Szenario WWB, in Mrd. CHF</t>
    </r>
    <r>
      <rPr>
        <vertAlign val="subscript"/>
        <sz val="11"/>
        <color theme="1"/>
        <rFont val="Franklin Gothic Book"/>
        <family val="2"/>
      </rPr>
      <t>2017</t>
    </r>
  </si>
  <si>
    <t xml:space="preserve">Abbildung 205: Jährliche eingesparte Energiekosten nach Energieträgern </t>
  </si>
  <si>
    <t>Mineralöle</t>
  </si>
  <si>
    <t>Erdgas</t>
  </si>
  <si>
    <t>Kohle</t>
  </si>
  <si>
    <t>Biomasse</t>
  </si>
  <si>
    <t>Biogas</t>
  </si>
  <si>
    <t>Abfälle</t>
  </si>
  <si>
    <t>PtL</t>
  </si>
  <si>
    <t>Quelle: eigene Darstellung</t>
  </si>
  <si>
    <r>
      <t>Entwicklung der Differenzen der direkten volkswirtschaftlichen Kosten des Energiesystems nach Kostenkomponenten im Szenario ZERO A im Vergleich zum Szenario WWB, Jahreswerte in Mrd. CHF</t>
    </r>
    <r>
      <rPr>
        <vertAlign val="subscript"/>
        <sz val="9"/>
        <color rgb="FF3F464A"/>
        <rFont val="Franklin Gothic Book"/>
        <family val="2"/>
      </rPr>
      <t>2017</t>
    </r>
  </si>
  <si>
    <r>
      <t>Zeitraum 2025 bis 2060, Szenario ZERO Basis im Vergleich zum Szenario WWB, in Mrd. CHF</t>
    </r>
    <r>
      <rPr>
        <vertAlign val="subscript"/>
        <sz val="9"/>
        <color rgb="FF3F464A"/>
        <rFont val="Franklin Gothic Book"/>
        <family val="2"/>
      </rPr>
      <t>2017</t>
    </r>
  </si>
  <si>
    <r>
      <t>Entwicklung der Differenzen der direkten volkswirtschaftlichen Kosten des Energiesystems nach Kostenkomponenten im Szenario ZERO B im Vergleich zum Szenario WWB, Jahreswerte in Mrd. CHF</t>
    </r>
    <r>
      <rPr>
        <vertAlign val="subscript"/>
        <sz val="9"/>
        <color rgb="FF3F464A"/>
        <rFont val="Franklin Gothic Book"/>
        <family val="2"/>
      </rPr>
      <t>2017</t>
    </r>
  </si>
  <si>
    <r>
      <t>Entwicklung der Differenzen der direkten volkswirtschaftlichen Kosten des Energiesystems nach Kostenkomponenten im Szenario ZERO C im Vergleich zum Szenario WWB, Jahreswerte in Mrd. CHF</t>
    </r>
    <r>
      <rPr>
        <vertAlign val="subscript"/>
        <sz val="9"/>
        <color rgb="FF3F464A"/>
        <rFont val="Franklin Gothic Book"/>
        <family val="2"/>
      </rPr>
      <t>2017</t>
    </r>
  </si>
  <si>
    <t>Abbildung 211: Bevölkerungsentwicklung – Anteile der Grossregionen an der Gesamtbevölkerung</t>
  </si>
  <si>
    <t>Entwicklung im Zeitraum 2000 bis 2060</t>
  </si>
  <si>
    <t>Genferseeregion</t>
  </si>
  <si>
    <t>Espace Mittelland</t>
  </si>
  <si>
    <t>Nordwestschweiz</t>
  </si>
  <si>
    <t>Zürich</t>
  </si>
  <si>
    <t>Ostschweiz</t>
  </si>
  <si>
    <t>Zentralschweiz</t>
  </si>
  <si>
    <t>Tessin</t>
  </si>
  <si>
    <t>Basierend auf BFS 2016 und eigenen Berechnungen</t>
  </si>
  <si>
    <t>Abbildung 212: Haushaltsentwicklung – Anteile der Grossregionen am Total der Haushalte</t>
  </si>
  <si>
    <t>Haushalte</t>
  </si>
  <si>
    <t>Abbildung 213: Sektor Dienstleistungen – Entwicklung der Vollzeitäquivalente nach Grossregion</t>
  </si>
  <si>
    <t>Anteile der Grossregionen an den Vollzeitäquivalente im Dienstleistungssektor, Mittelwerte über Branchenveränderung</t>
  </si>
  <si>
    <t>2019</t>
  </si>
  <si>
    <t>2025</t>
  </si>
  <si>
    <t>2030</t>
  </si>
  <si>
    <t>2035</t>
  </si>
  <si>
    <t>2040</t>
  </si>
  <si>
    <t>2045</t>
  </si>
  <si>
    <t>2050</t>
  </si>
  <si>
    <t>2060</t>
  </si>
  <si>
    <t>Basierend auf Ecoplan 2019 und eigenen Berechnungen</t>
  </si>
  <si>
    <t>Abbildung 214: Sektor Dienstleistungen - Entwicklung der Vollzeitäquivalente nach Grossregion für die Branche Finanzwesen</t>
  </si>
  <si>
    <t>Anteil der VZÄ in der Finanzbranche</t>
  </si>
  <si>
    <t>Abbildung 215: Entwicklung der erwarteten mittleren jährlichen Zahl an Heizgradtagen</t>
  </si>
  <si>
    <t>nach Grossregion und Mittelwert Schweiz, basierend auf Klimaszenario RCP 2.6</t>
  </si>
  <si>
    <t>Schweiz Mittelwert</t>
  </si>
  <si>
    <t>Quelle: eigene Darstellung, basierend auf (CH2018, 2018)</t>
  </si>
  <si>
    <t>Abbildung 216: Entwicklung der erwarteten mittleren jährlichen Zahl an Kühlgradtagen (CDD)</t>
  </si>
  <si>
    <t>Abbildung 217: Wohngebäude – Regionale Verteilung der mit Strom beheizten Flächen</t>
  </si>
  <si>
    <t>nach Grossregion, verbrauchsgewichtet (Anteil am Stromverbrauch für Raumwärme ohne Klimaeinfluss)</t>
  </si>
  <si>
    <t>eigene Abschätzung basierend auf (BFS, 2002; TEP Energy, 2020a)</t>
  </si>
  <si>
    <t>Abbildung 218: Stromverbrauch (Endenergie) nach Grossregionen</t>
  </si>
  <si>
    <t xml:space="preserve">Szenario ZERO Basis; Zeitraum 2017 bis 2060, in PJ </t>
  </si>
  <si>
    <t>eigene Abschätzung</t>
  </si>
  <si>
    <t>Abbildung 219: Anteile der Grossregionen am Stromverbrauch (Endenergie)</t>
  </si>
  <si>
    <t>Szenario ZERO Basis; Entwicklung im Zeitraum 2017 bis 2060</t>
  </si>
  <si>
    <t xml:space="preserve">Abbildung 220: Stromverbrauch für Raumwärme und Warmwasser nach Grossregionen </t>
  </si>
  <si>
    <t xml:space="preserve">Abbildung 221: Anteile der Grossregionen am Stromverbrauch für Raumwärme und Warmwasser </t>
  </si>
  <si>
    <t xml:space="preserve">Szenario ZERO Basis, Entwicklung im Zeitraum 2017 bis 2060 </t>
  </si>
  <si>
    <t>Abbildung 222: Stromverbrauch für Mobilität nach Grossregionen</t>
  </si>
  <si>
    <t>Abbildung 223: Anteile der Grossregionen am Stromverbrauch für Mobilität</t>
  </si>
  <si>
    <t xml:space="preserve">Szenario ZERO Basis; Entwicklung im Zeitraum 2017 bis 2060 </t>
  </si>
  <si>
    <t>Mobilität</t>
  </si>
  <si>
    <t>Abbildung 224: Stromerzeugung nach Grossregionen</t>
  </si>
  <si>
    <t xml:space="preserve">Szenario ZERO Basis; Bruttoerzeugung im Zeitraum 2020 bis 2060, in GWh, alle Technologien, Strategievariante «ausgeglichene Jahresbilanz 2050», KKW-Laufzeit 50 Jahre, ohne Abzug der abgeregelten Produktion </t>
  </si>
  <si>
    <t>Abbildung 225: Anteile der Grossregionen an der Bruttostromerzeugung</t>
  </si>
  <si>
    <t xml:space="preserve">Szenario ZERO Basis; Zeitraum 2020 bis 2060, Variante «ausgeglichene Strombilanz 2050», KKW-Laufzeit 50 Jahre </t>
  </si>
  <si>
    <t>Abbildung 226: Stromerzeugung aus neuen Erneuerbaren nach Grossregionen</t>
  </si>
  <si>
    <t>Szenario ZERO Basis; Bruttoerzeugung im Zeitraum 2020 bis 2060, in GWh, ohne Wasserkraft, Variante «ausgeglichene Strombilanz 2050», KKW-Laufzeit 50 Jahre, ohne Abzug der abgeregelten Produktion</t>
  </si>
  <si>
    <t>Abbildung 227: Anteile der Grossregionen an der Bruttostromerzeugung</t>
  </si>
  <si>
    <t>Szenario ZERO Basis; Zeitraum 2020 bis 2060, Variante «ausgeglichene Strombilanz 2050», KKW-Laufzeit 50 Jahre</t>
  </si>
  <si>
    <t>Abbildung 228: Bevölkerungsentwicklung in der Sensitivität Bevölkerung und BIP hoch</t>
  </si>
  <si>
    <t>Annahmen zur Entwicklung von Bevölkerung und Haushalten, 2000 bis 2060</t>
  </si>
  <si>
    <t>Bevölkerung</t>
  </si>
  <si>
    <t>Bevölkerung Basis</t>
  </si>
  <si>
    <t>Haushalte Basis</t>
  </si>
  <si>
    <t>Abbildung 229: Wirtschaftsentwicklung in der Sensitivität Bevölkerung und BIP hoch</t>
  </si>
  <si>
    <t>Annahmen zur Entwicklung von BIP, Bruttowertschöpfung nach Sektoren (linke Abbildung) und Vollzeitäquivalenten nach Sektoren (rechte Abbildung), 2000 bis 2050</t>
  </si>
  <si>
    <t>BWS [Mrd. CHF-2017]</t>
  </si>
  <si>
    <t>Landwirtschaft</t>
  </si>
  <si>
    <t>BIP</t>
  </si>
  <si>
    <t>Erwerbstätige (in Tsd.)</t>
  </si>
  <si>
    <t>-&gt; die unter der Abbildung ist aus dem Technischen Bericht.</t>
  </si>
  <si>
    <t>Tabellen_Abbildungen_Gesamtsystem_neu.xls/Blatt Regionale Stromerzeugung</t>
  </si>
  <si>
    <t>-&gt; die zweite unten dran steht bei der Tabelle:</t>
  </si>
  <si>
    <t xml:space="preserve">     </t>
  </si>
  <si>
    <t>Abbildung 230: Endenergieverbrauch in der Sensitivität «BIP-Pop hoch» zum Szenario ZERO Basis</t>
  </si>
  <si>
    <t>Inlandverbrauch nach Energieträgern, ohne Verbrauch des internationalen Flugverkehrs, in PJ</t>
  </si>
  <si>
    <t>Erdölprodukte</t>
  </si>
  <si>
    <t>Müll und Industrieabfälle</t>
  </si>
  <si>
    <t>Holz</t>
  </si>
  <si>
    <t>übrige Erneuerbare</t>
  </si>
  <si>
    <t>Elektrizität</t>
  </si>
  <si>
    <t>PtX</t>
  </si>
  <si>
    <t xml:space="preserve">Quelle: eigene Darstellung; Werte ohne internationalen Flugverkehr </t>
  </si>
  <si>
    <t xml:space="preserve">Abbildung 231: Elektrizitätsverbrauch in der Sensitivität «BIP-Pop hoch» zum Szenario ZERO Basis </t>
  </si>
  <si>
    <t xml:space="preserve">Inlandverbrauch nach Verwendungszwecken, ohne Verbrauch des internationalen Flugverkehrs, in PJ </t>
  </si>
  <si>
    <t>Raumwärme</t>
  </si>
  <si>
    <t>Warmwasser</t>
  </si>
  <si>
    <t>Beleuchtung</t>
  </si>
  <si>
    <t>Klima, Lüftung und Haustechnik</t>
  </si>
  <si>
    <t>I&amp;K, Unterhaltungsmedien</t>
  </si>
  <si>
    <t>Prozesswärme</t>
  </si>
  <si>
    <t>Antriebe, Prozesse</t>
  </si>
  <si>
    <t>Sonstige Verwendungszwecke</t>
  </si>
  <si>
    <t>Abbildung 232: Landesverbrauch Elektrizität – Sensitivität Bevölkerung und BIP hoch</t>
  </si>
  <si>
    <t>Entwicklung des jährlichen Landesverbrauchs für Elektrizität nach Anwendungsbereichen in der Sensitivität zum Szenario ZERO Basis, in TWh</t>
  </si>
  <si>
    <t xml:space="preserve">Abbildung 236: Stromerzeugung in der Sensitivität «BIP-Pop hoch» zum Szenario WWB </t>
  </si>
  <si>
    <t>Entwicklung der jährlichen Stromerzeugung nach Technologien, Strategievariante «aktuelle Rahmenbedingungen», in TWh</t>
  </si>
  <si>
    <t>* gekoppelt und ungekoppelt</t>
  </si>
  <si>
    <t>Wasserkraftwerke</t>
  </si>
  <si>
    <t>bestehende Wasserkraft</t>
  </si>
  <si>
    <t>neue Wasserkraft</t>
  </si>
  <si>
    <t>Kernkraftwerke</t>
  </si>
  <si>
    <t>bestehende Kernkraftwerke</t>
  </si>
  <si>
    <t>Fossile KW (gekoppelt und ungekoppelt)</t>
  </si>
  <si>
    <t>bestehende fossile KW*</t>
  </si>
  <si>
    <t>neue KW fossil*</t>
  </si>
  <si>
    <t>Erneuerbare (gekoppelt und ungekoppelt)</t>
  </si>
  <si>
    <t>bestehende Erneuerbare*</t>
  </si>
  <si>
    <t>neue Erneuerbare (inkl. abgeregelte EE)*</t>
  </si>
  <si>
    <t>Netto-Importe</t>
  </si>
  <si>
    <t>Bruttoverbrauch</t>
  </si>
  <si>
    <t xml:space="preserve">Abbildung 237: THG-Emissionen nach Sektoren – Sensitivität «BIP-Pop hoch» zum Szenario WWB </t>
  </si>
  <si>
    <r>
      <t>in Mt CO</t>
    </r>
    <r>
      <rPr>
        <vertAlign val="sub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>-eq</t>
    </r>
  </si>
  <si>
    <t>Energieumwandlung</t>
  </si>
  <si>
    <t>Verdampfungsemissionen</t>
  </si>
  <si>
    <t>Prozessemissionen</t>
  </si>
  <si>
    <t>Abfall</t>
  </si>
  <si>
    <t>CCS/NET Inland</t>
  </si>
  <si>
    <t>NET Ausland</t>
  </si>
  <si>
    <t xml:space="preserve">Quelle: eigene Darstellung </t>
  </si>
  <si>
    <t>Quelle: eigene Darstellung, Basierend auf (BFS, 2017a, 2015)</t>
  </si>
  <si>
    <t>Abbildung 243: Sensitivität Energiepreise – Vergleich der direkten volkswirtschaftlichen Kosten in 2050</t>
  </si>
  <si>
    <t>nach Szenarien (oben) und nach Preisvariation (unten)</t>
  </si>
  <si>
    <t>Preisniveau +50%</t>
  </si>
  <si>
    <t>Preisniveau +25%</t>
  </si>
  <si>
    <t>Preisniveau Basis</t>
  </si>
  <si>
    <t>Preisniveau -25%</t>
  </si>
  <si>
    <t>Preisniveau -50%</t>
  </si>
  <si>
    <t>ZERO Basis</t>
  </si>
  <si>
    <t>Variante A</t>
  </si>
  <si>
    <t>Variante B</t>
  </si>
  <si>
    <t>Variante C</t>
  </si>
  <si>
    <t>Abbildung 244: Sensitivität Energiepreise – Vergleich der direkten volkswirtschaftlichen Kosten in 2060</t>
  </si>
  <si>
    <r>
      <t>im Zeitraum 2020 bis 2060 kumulierte Differenzkosten gegenüber dem Szenario WWB, in Mrd. CHF</t>
    </r>
    <r>
      <rPr>
        <vertAlign val="subscript"/>
        <sz val="9"/>
        <color rgb="FF3F464A"/>
        <rFont val="Franklin Gothic Book"/>
        <family val="2"/>
      </rPr>
      <t>2017,</t>
    </r>
  </si>
  <si>
    <t>Abbildung 245: Sensitivität Energiepreise – relative Veränderung der volkswirtschaftlichen Mehrkosten</t>
  </si>
  <si>
    <t xml:space="preserve">Veränderung der direkten volkswirtschaftlichen Mehrkosten im Zeitraum bis 2050, im Vergleich zu den Basispreisen </t>
  </si>
  <si>
    <t>nicht dargestellt sind die geringen Einsparungen bei der Kohle und der Kernenergie; Werte ohne internationalen Flugverkehr</t>
  </si>
  <si>
    <t>Abbildung 209: Direkte volkswirtschaftliche Mehrkosten gegenüber dem Szenario WWB</t>
  </si>
  <si>
    <r>
      <t>kumulierte Jahreswerte 2020 bis 2050, Vergleich der Szenarien, in Mrd. CHF</t>
    </r>
    <r>
      <rPr>
        <vertAlign val="subscript"/>
        <sz val="9"/>
        <color rgb="FF3F464A"/>
        <rFont val="Franklin Gothic Book"/>
        <family val="2"/>
      </rPr>
      <t>2017</t>
    </r>
  </si>
  <si>
    <t>Anteile der Grossregionen Ostschweiz und Nordwestschweiz sind nahezu identisch</t>
  </si>
  <si>
    <t>Achtung: 2 nicht identische Quellangaben:</t>
  </si>
  <si>
    <t>Abbildung 233: Stromerzeugung neuer erneuerbarer Energien – Sensitivität «BIP-Pop hoch»</t>
  </si>
  <si>
    <t>Entwicklung der jährlichen Stromerzeugung aus neuen erneuerbaren Energien nach Technologien in der Sensitivität zum Szenario ZERO Basis, Strategievariante «ausgeglichene Jahresbilanz 2050», in TWh</t>
  </si>
  <si>
    <t>Abbildung 234: THG-Emissionen nach Sektoren – Sensitivität Bevölkerung und BIP hoch</t>
  </si>
  <si>
    <r>
      <t>und des Einsatzes von Negativemissionstechnologien in der Sensitivität zum Szenario ZERO Basis, in Mt CO</t>
    </r>
    <r>
      <rPr>
        <vertAlign val="sub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>-eq</t>
    </r>
  </si>
  <si>
    <t>Abbildung 235: Endenergieverbrauch in der Sensitivität «BIP-Pop hoch» zum Szenario WWB</t>
  </si>
  <si>
    <t>Abbildung 239: Sensitivität Energiepreise – eingesparte Energiekosten im Szenario ZERO Basis</t>
  </si>
  <si>
    <r>
      <t>im Zeitraum 2020 bis 2050 / 2060 kumulierte Differenzkosten gegenüber dem Szenario WWB, in Mrd. CHF</t>
    </r>
    <r>
      <rPr>
        <vertAlign val="subscript"/>
        <sz val="9"/>
        <color rgb="FF3F464A"/>
        <rFont val="Franklin Gothic Book"/>
        <family val="2"/>
      </rPr>
      <t>2017</t>
    </r>
  </si>
  <si>
    <t>Abbildung 240: Sensitivität Energiepreise – eingesparte Energiekosten im Szenario ZERO A</t>
  </si>
  <si>
    <t>Abbildung 241: Sensitivität Energiepreise – eingesparte Energiekosten im Szenario ZERO B</t>
  </si>
  <si>
    <t>Abbildung 242: Sensitivität Energiepreise – eingesparte Energiekosten im Szenario ZERO C</t>
  </si>
  <si>
    <t>Dezember 2021</t>
  </si>
  <si>
    <t>Energieperspektiven 2050+</t>
  </si>
  <si>
    <t>Technischer Bericht</t>
  </si>
  <si>
    <t>Abbildungen und zugehörige Daten</t>
  </si>
  <si>
    <t xml:space="preserve"> </t>
  </si>
  <si>
    <t>Abbildungsverzeichnis</t>
  </si>
  <si>
    <t>9 Direkte volkswirtschaftliche Kosten</t>
  </si>
  <si>
    <t xml:space="preserve">10 Regionalisierung Stromnachfrage und Erzeugung </t>
  </si>
  <si>
    <t>11 Sensitivitäten</t>
  </si>
  <si>
    <t>Wasserstoff</t>
  </si>
  <si>
    <t>Abbildung 206: Jährliche Differenzkosten der Basisvariante</t>
  </si>
  <si>
    <t>Abbildung 207: Jährliche Differenzkosten der Basisvariante</t>
  </si>
  <si>
    <t>Abbildung 208: Jährliche Differenzkosten der Basisvariante</t>
  </si>
  <si>
    <t>ZERO A</t>
  </si>
  <si>
    <t>ZERO B</t>
  </si>
  <si>
    <t>ZERO C</t>
  </si>
  <si>
    <t>Investitionen</t>
  </si>
  <si>
    <t>Unterhalt</t>
  </si>
  <si>
    <t>Genfersee-region</t>
  </si>
  <si>
    <t>Nordwest-schweiz</t>
  </si>
  <si>
    <t>Zentral-schweiz</t>
  </si>
  <si>
    <t xml:space="preserve">Hinweis: Die Regionalisierung der Stromerzeugung ist in dieser Abbildung nur für Stützjahre (5-Jahreswerte) dargestellt, </t>
  </si>
  <si>
    <t xml:space="preserve">die Zwischenwerte wurden linear interpoliert. Aus diesem Grund sind die Stufen, die sich bei der Ausserbetriebnahme der einzelnen Kernkraftwerke ergeben, nur bedingt, bzw. verwischt über mehrere Jahre sichtbar. </t>
  </si>
  <si>
    <t>Hinweis: Die Regionalisierung der Stromerzeugung erfolgte nur für Stützjahre (5-Jahreswerte), die Zwischenwerte wurden in der Abbildung linear interpoliert.</t>
  </si>
  <si>
    <t xml:space="preserve"> Aus diesem Grund sind die Stufen, die sich bei der Ausserbetriebnahme der einzelnen Kernkraftwerke ergeben, nur bedingt, bzw. verschmiert über mehrere Jahre sichtbar. </t>
  </si>
  <si>
    <t>BWS- und VZÄ-Entwicklung gemäss Ecoplan (2019), BIP gemäss SECO (2018) und eigenen Annahmen</t>
  </si>
  <si>
    <t>Stromverbrauch - Kalenderjahr</t>
  </si>
  <si>
    <t>Konventionell</t>
  </si>
  <si>
    <t>Elektrofahrzeuge Strasse</t>
  </si>
  <si>
    <t>Wärmepumpen</t>
  </si>
  <si>
    <t>Grosswärmepumpen</t>
  </si>
  <si>
    <t>Elektrolyse</t>
  </si>
  <si>
    <t>Sonstige (inkl. CCS)</t>
  </si>
  <si>
    <t>Verluste</t>
  </si>
  <si>
    <t>Landesverbrauch</t>
  </si>
  <si>
    <t>Photovoltaik</t>
  </si>
  <si>
    <t>Windenergie</t>
  </si>
  <si>
    <t>Biomasse (Holz)</t>
  </si>
  <si>
    <t>ARA</t>
  </si>
  <si>
    <t>KVA (EE-Anteil)</t>
  </si>
  <si>
    <t>Geothermie</t>
  </si>
  <si>
    <t>EE-Abregelung</t>
  </si>
  <si>
    <t>Erneuerbare (inkl. Abregelung)</t>
  </si>
  <si>
    <t>eigene Darstellung</t>
  </si>
  <si>
    <t>bis 2050</t>
  </si>
  <si>
    <t>bis 2060</t>
  </si>
  <si>
    <t>nach Szenarien (links) und nach Preisvariation (rechts)</t>
  </si>
  <si>
    <t>im Zeitraum 2020 bis 2050 kumulierte Differenzkosten gegenüber dem Szenario WWB, in Mrd. CHF2017,</t>
  </si>
  <si>
    <t>zurück</t>
  </si>
  <si>
    <t>Kapitel 9 bis 11</t>
  </si>
  <si>
    <t>Prognos, TEP Energy, Infras, Ecoplan (2021) Energieperspektiven 2050+, Technischer Bericht, i.A. des Bundesamts für Energie BFE, Bern.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</si>
</sst>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 * #,##0.00_ ;_ * \-#,##0.00_ ;_ * &quot;-&quot;??_ ;_ @_ "/>
    <numFmt numFmtId="164" formatCode="0.0"/>
    <numFmt numFmtId="165" formatCode="#,##0.0"/>
    <numFmt numFmtId="166" formatCode="0.0%"/>
    <numFmt numFmtId="167" formatCode="_ * #,##0_ ;_ * \-#,##0_ ;_ * &quot;-&quot;??_ ;_ @_ "/>
    <numFmt numFmtId="168" formatCode="_ * #,##0.0_ ;_ * \-#,##0.0_ ;_ * &quot;-&quot;??_ ;_ @_ 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Franklin Gothic Book"/>
      <family val="2"/>
    </font>
    <font>
      <sz val="9"/>
      <color rgb="FF3F464A"/>
      <name val="Franklin Gothic Book"/>
      <family val="2"/>
    </font>
    <font>
      <vertAlign val="subscript"/>
      <sz val="9"/>
      <color rgb="FF3F464A"/>
      <name val="Franklin Gothic Book"/>
      <family val="2"/>
    </font>
    <font>
      <sz val="9"/>
      <color theme="1"/>
      <name val="Franklin Gothic Book"/>
      <family val="2"/>
    </font>
    <font>
      <vertAlign val="subscript"/>
      <sz val="11"/>
      <color theme="1"/>
      <name val="Franklin Gothic Book"/>
      <family val="2"/>
    </font>
    <font>
      <sz val="11"/>
      <color theme="1"/>
      <name val="Calibri"/>
      <family val="2"/>
      <scheme val="minor"/>
    </font>
    <font>
      <sz val="8"/>
      <color rgb="FF3F464A"/>
      <name val="Franklin Gothic Book"/>
      <family val="2"/>
    </font>
    <font>
      <sz val="33"/>
      <color rgb="FFB7BCBF"/>
      <name val="Franklin Gothic Book"/>
      <family val="2"/>
    </font>
    <font>
      <sz val="28"/>
      <color rgb="FFE40019"/>
      <name val="Franklin Gothic Book"/>
      <family val="2"/>
    </font>
    <font>
      <sz val="16"/>
      <color rgb="FFFF0000"/>
      <name val="Franklin Gothic Book"/>
      <family val="2"/>
    </font>
    <font>
      <sz val="16"/>
      <color theme="1"/>
      <name val="Franklin Gothic Book"/>
      <family val="2"/>
    </font>
    <font>
      <sz val="22"/>
      <color theme="1"/>
      <name val="Franklin Gothic Book"/>
      <family val="2"/>
    </font>
    <font>
      <sz val="14"/>
      <color theme="1"/>
      <name val="Franklin Gothic Book"/>
      <family val="2"/>
    </font>
    <font>
      <u/>
      <sz val="11"/>
      <color theme="10"/>
      <name val="Calibri"/>
      <family val="2"/>
      <scheme val="minor"/>
    </font>
    <font>
      <b/>
      <sz val="16"/>
      <color rgb="FF3F464A"/>
      <name val="Times New Roman"/>
      <family val="1"/>
    </font>
    <font>
      <b/>
      <sz val="13"/>
      <color rgb="FF3F464A"/>
      <name val="Times New Roman"/>
      <family val="1"/>
    </font>
    <font>
      <u/>
      <sz val="11"/>
      <color theme="10"/>
      <name val="Franklin Gothic Book"/>
      <family val="2"/>
    </font>
    <font>
      <sz val="12"/>
      <color rgb="FF3F464A"/>
      <name val="Franklin Gothic Book"/>
      <family val="2"/>
    </font>
    <font>
      <sz val="8"/>
      <name val="Calibri"/>
      <family val="2"/>
      <scheme val="minor"/>
    </font>
    <font>
      <sz val="11"/>
      <color rgb="FF3F464A"/>
      <name val="Franklin Gothic Book"/>
      <family val="2"/>
    </font>
    <font>
      <sz val="11"/>
      <name val="Franklin Gothic Book"/>
      <family val="2"/>
    </font>
    <font>
      <sz val="11"/>
      <color rgb="FF404040"/>
      <name val="Franklin Gothic Book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ECECEC"/>
        <bgColor indexed="64"/>
      </patternFill>
    </fill>
    <fill>
      <patternFill patternType="solid">
        <fgColor rgb="FFECECED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rgb="FF666F77"/>
      </top>
      <bottom style="medium">
        <color rgb="FF666F77"/>
      </bottom>
      <diagonal/>
    </border>
    <border>
      <left/>
      <right/>
      <top/>
      <bottom style="thin">
        <color theme="0" tint="-0.499984740745262"/>
      </bottom>
      <diagonal/>
    </border>
    <border>
      <left/>
      <right/>
      <top style="medium">
        <color rgb="FF666F77"/>
      </top>
      <bottom/>
      <diagonal/>
    </border>
    <border>
      <left/>
      <right/>
      <top/>
      <bottom style="medium">
        <color rgb="FF666F77"/>
      </bottom>
      <diagonal/>
    </border>
    <border>
      <left/>
      <right/>
      <top/>
      <bottom style="medium">
        <color rgb="FF7F7F7F"/>
      </bottom>
      <diagonal/>
    </border>
    <border>
      <left/>
      <right style="thin">
        <color theme="0" tint="-0.499984740745262"/>
      </right>
      <top/>
      <bottom/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rgb="FF666F77"/>
      </top>
      <bottom style="thin">
        <color rgb="FF666F77"/>
      </bottom>
      <diagonal/>
    </border>
    <border>
      <left/>
      <right/>
      <top/>
      <bottom style="thin">
        <color rgb="FF666F77"/>
      </bottom>
      <diagonal/>
    </border>
  </borders>
  <cellStyleXfs count="4">
    <xf numFmtId="0" fontId="0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4" fillId="0" borderId="0" applyNumberFormat="0" applyFill="0" applyBorder="0" applyAlignment="0" applyProtection="0"/>
  </cellStyleXfs>
  <cellXfs count="76">
    <xf numFmtId="0" fontId="0" fillId="0" borderId="0" xfId="0"/>
    <xf numFmtId="0" fontId="1" fillId="0" borderId="0" xfId="0" applyFont="1"/>
    <xf numFmtId="0" fontId="2" fillId="0" borderId="0" xfId="0" applyFont="1" applyAlignment="1">
      <alignment vertical="center"/>
    </xf>
    <xf numFmtId="0" fontId="4" fillId="0" borderId="0" xfId="0" applyFont="1"/>
    <xf numFmtId="9" fontId="0" fillId="0" borderId="0" xfId="0" applyNumberFormat="1"/>
    <xf numFmtId="166" fontId="0" fillId="0" borderId="0" xfId="2" applyNumberFormat="1" applyFont="1"/>
    <xf numFmtId="0" fontId="7" fillId="0" borderId="0" xfId="0" applyFont="1" applyAlignment="1">
      <alignment vertical="center"/>
    </xf>
    <xf numFmtId="0" fontId="7" fillId="0" borderId="0" xfId="0" applyFont="1"/>
    <xf numFmtId="49" fontId="1" fillId="0" borderId="0" xfId="0" applyNumberFormat="1" applyFont="1"/>
    <xf numFmtId="0" fontId="1" fillId="2" borderId="0" xfId="0" applyFont="1" applyFill="1"/>
    <xf numFmtId="0" fontId="1" fillId="2" borderId="2" xfId="0" applyFont="1" applyFill="1" applyBorder="1"/>
    <xf numFmtId="0" fontId="8" fillId="2" borderId="0" xfId="0" applyFont="1" applyFill="1"/>
    <xf numFmtId="0" fontId="9" fillId="2" borderId="0" xfId="0" applyFont="1" applyFill="1"/>
    <xf numFmtId="0" fontId="10" fillId="2" borderId="1" xfId="0" applyFont="1" applyFill="1" applyBorder="1"/>
    <xf numFmtId="0" fontId="11" fillId="2" borderId="0" xfId="0" applyFont="1" applyFill="1"/>
    <xf numFmtId="0" fontId="12" fillId="2" borderId="0" xfId="0" applyFont="1" applyFill="1"/>
    <xf numFmtId="0" fontId="13" fillId="2" borderId="0" xfId="0" applyFont="1" applyFill="1"/>
    <xf numFmtId="0" fontId="1" fillId="2" borderId="0" xfId="0" applyFont="1" applyFill="1" applyAlignment="1">
      <alignment wrapText="1"/>
    </xf>
    <xf numFmtId="0" fontId="1" fillId="0" borderId="0" xfId="0" quotePrefix="1" applyFont="1"/>
    <xf numFmtId="0" fontId="15" fillId="0" borderId="3" xfId="0" applyFont="1" applyBorder="1"/>
    <xf numFmtId="0" fontId="16" fillId="0" borderId="3" xfId="0" applyFont="1" applyBorder="1"/>
    <xf numFmtId="0" fontId="16" fillId="0" borderId="0" xfId="0" applyFont="1"/>
    <xf numFmtId="0" fontId="15" fillId="0" borderId="0" xfId="0" applyFont="1"/>
    <xf numFmtId="0" fontId="17" fillId="0" borderId="0" xfId="3" applyFont="1"/>
    <xf numFmtId="0" fontId="17" fillId="0" borderId="0" xfId="3" applyFont="1" applyFill="1"/>
    <xf numFmtId="0" fontId="14" fillId="0" borderId="0" xfId="3"/>
    <xf numFmtId="0" fontId="1" fillId="3" borderId="4" xfId="0" applyFont="1" applyFill="1" applyBorder="1"/>
    <xf numFmtId="0" fontId="1" fillId="3" borderId="0" xfId="0" applyFont="1" applyFill="1"/>
    <xf numFmtId="1" fontId="1" fillId="3" borderId="0" xfId="0" applyNumberFormat="1" applyFont="1" applyFill="1"/>
    <xf numFmtId="1" fontId="1" fillId="3" borderId="4" xfId="0" applyNumberFormat="1" applyFont="1" applyFill="1" applyBorder="1"/>
    <xf numFmtId="164" fontId="1" fillId="3" borderId="0" xfId="0" applyNumberFormat="1" applyFont="1" applyFill="1"/>
    <xf numFmtId="164" fontId="1" fillId="3" borderId="4" xfId="0" applyNumberFormat="1" applyFont="1" applyFill="1" applyBorder="1"/>
    <xf numFmtId="0" fontId="16" fillId="0" borderId="5" xfId="0" applyFont="1" applyBorder="1"/>
    <xf numFmtId="0" fontId="18" fillId="0" borderId="6" xfId="0" applyFont="1" applyBorder="1"/>
    <xf numFmtId="0" fontId="1" fillId="0" borderId="5" xfId="0" applyFont="1" applyBorder="1"/>
    <xf numFmtId="0" fontId="0" fillId="0" borderId="7" xfId="0" applyBorder="1"/>
    <xf numFmtId="0" fontId="20" fillId="0" borderId="0" xfId="0" applyFont="1" applyAlignment="1">
      <alignment vertical="center"/>
    </xf>
    <xf numFmtId="0" fontId="1" fillId="0" borderId="4" xfId="0" applyFont="1" applyBorder="1" applyAlignment="1">
      <alignment vertical="center"/>
    </xf>
    <xf numFmtId="0" fontId="0" fillId="0" borderId="4" xfId="0" applyBorder="1"/>
    <xf numFmtId="9" fontId="1" fillId="3" borderId="0" xfId="2" applyFont="1" applyFill="1"/>
    <xf numFmtId="166" fontId="1" fillId="3" borderId="0" xfId="2" applyNumberFormat="1" applyFont="1" applyFill="1"/>
    <xf numFmtId="0" fontId="1" fillId="3" borderId="8" xfId="0" applyFont="1" applyFill="1" applyBorder="1"/>
    <xf numFmtId="0" fontId="1" fillId="3" borderId="9" xfId="0" applyFont="1" applyFill="1" applyBorder="1" applyAlignment="1">
      <alignment wrapText="1"/>
    </xf>
    <xf numFmtId="0" fontId="0" fillId="0" borderId="0" xfId="0" applyAlignment="1">
      <alignment wrapText="1"/>
    </xf>
    <xf numFmtId="0" fontId="1" fillId="3" borderId="4" xfId="0" applyFont="1" applyFill="1" applyBorder="1" applyAlignment="1">
      <alignment horizontal="left" vertical="top" wrapText="1"/>
    </xf>
    <xf numFmtId="168" fontId="1" fillId="3" borderId="0" xfId="1" applyNumberFormat="1" applyFont="1" applyFill="1"/>
    <xf numFmtId="167" fontId="1" fillId="3" borderId="0" xfId="1" applyNumberFormat="1" applyFont="1" applyFill="1"/>
    <xf numFmtId="0" fontId="1" fillId="3" borderId="10" xfId="0" applyFont="1" applyFill="1" applyBorder="1"/>
    <xf numFmtId="167" fontId="1" fillId="3" borderId="10" xfId="1" applyNumberFormat="1" applyFont="1" applyFill="1" applyBorder="1"/>
    <xf numFmtId="0" fontId="21" fillId="0" borderId="0" xfId="0" applyFont="1" applyAlignment="1">
      <alignment vertical="center"/>
    </xf>
    <xf numFmtId="0" fontId="0" fillId="0" borderId="0" xfId="0" applyBorder="1"/>
    <xf numFmtId="0" fontId="21" fillId="3" borderId="4" xfId="0" applyFont="1" applyFill="1" applyBorder="1"/>
    <xf numFmtId="0" fontId="21" fillId="3" borderId="0" xfId="0" applyFont="1" applyFill="1"/>
    <xf numFmtId="0" fontId="21" fillId="4" borderId="11" xfId="0" applyFont="1" applyFill="1" applyBorder="1"/>
    <xf numFmtId="3" fontId="21" fillId="4" borderId="0" xfId="0" applyNumberFormat="1" applyFont="1" applyFill="1"/>
    <xf numFmtId="3" fontId="21" fillId="4" borderId="0" xfId="0" applyNumberFormat="1" applyFont="1" applyFill="1" applyBorder="1"/>
    <xf numFmtId="0" fontId="21" fillId="3" borderId="0" xfId="0" applyFont="1" applyFill="1" applyBorder="1"/>
    <xf numFmtId="3" fontId="21" fillId="4" borderId="4" xfId="0" applyNumberFormat="1" applyFont="1" applyFill="1" applyBorder="1"/>
    <xf numFmtId="165" fontId="21" fillId="4" borderId="0" xfId="0" applyNumberFormat="1" applyFont="1" applyFill="1"/>
    <xf numFmtId="165" fontId="21" fillId="4" borderId="0" xfId="0" applyNumberFormat="1" applyFont="1" applyFill="1" applyBorder="1"/>
    <xf numFmtId="165" fontId="21" fillId="4" borderId="4" xfId="0" applyNumberFormat="1" applyFont="1" applyFill="1" applyBorder="1"/>
    <xf numFmtId="1" fontId="22" fillId="4" borderId="0" xfId="0" applyNumberFormat="1" applyFont="1" applyFill="1"/>
    <xf numFmtId="164" fontId="22" fillId="4" borderId="0" xfId="0" applyNumberFormat="1" applyFont="1" applyFill="1"/>
    <xf numFmtId="1" fontId="22" fillId="4" borderId="4" xfId="0" applyNumberFormat="1" applyFont="1" applyFill="1" applyBorder="1"/>
    <xf numFmtId="164" fontId="22" fillId="4" borderId="4" xfId="0" applyNumberFormat="1" applyFont="1" applyFill="1" applyBorder="1"/>
    <xf numFmtId="0" fontId="21" fillId="4" borderId="12" xfId="0" applyFont="1" applyFill="1" applyBorder="1"/>
    <xf numFmtId="0" fontId="21" fillId="3" borderId="0" xfId="0" applyFont="1" applyFill="1" applyAlignment="1">
      <alignment horizontal="left" indent="1"/>
    </xf>
    <xf numFmtId="0" fontId="21" fillId="3" borderId="0" xfId="0" applyFont="1" applyFill="1" applyBorder="1" applyAlignment="1">
      <alignment horizontal="left" indent="1"/>
    </xf>
    <xf numFmtId="0" fontId="21" fillId="0" borderId="0" xfId="0" applyFont="1"/>
    <xf numFmtId="3" fontId="22" fillId="4" borderId="0" xfId="0" applyNumberFormat="1" applyFont="1" applyFill="1"/>
    <xf numFmtId="0" fontId="16" fillId="0" borderId="0" xfId="0" applyFont="1" applyBorder="1"/>
    <xf numFmtId="0" fontId="18" fillId="0" borderId="0" xfId="0" applyFont="1" applyBorder="1"/>
    <xf numFmtId="9" fontId="21" fillId="4" borderId="0" xfId="2" applyFont="1" applyFill="1"/>
    <xf numFmtId="0" fontId="22" fillId="4" borderId="11" xfId="0" applyFont="1" applyFill="1" applyBorder="1"/>
    <xf numFmtId="3" fontId="22" fillId="4" borderId="0" xfId="0" applyNumberFormat="1" applyFont="1" applyFill="1" applyBorder="1"/>
    <xf numFmtId="1" fontId="21" fillId="4" borderId="0" xfId="0" applyNumberFormat="1" applyFont="1" applyFill="1"/>
  </cellXfs>
  <cellStyles count="4">
    <cellStyle name="Komma" xfId="1" builtinId="3"/>
    <cellStyle name="Link" xfId="3" builtinId="8"/>
    <cellStyle name="Prozent" xfId="2" builtinId="5"/>
    <cellStyle name="Standard" xfId="0" builtinId="0"/>
  </cellStyles>
  <dxfs count="0"/>
  <tableStyles count="0" defaultTableStyle="TableStyleMedium2" defaultPivotStyle="PivotStyleLight16"/>
  <colors>
    <mruColors>
      <color rgb="FFECECE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v>Genferseeregion</c:v>
          </c:tx>
          <c:spPr>
            <a:ln w="19050">
              <a:solidFill>
                <a:srgbClr val="DC5D89"/>
              </a:solidFill>
              <a:prstDash val="solid"/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DC5D89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0.21370542055088887</c:v>
              </c:pt>
              <c:pt idx="1">
                <c:v>0.2144992306537615</c:v>
              </c:pt>
              <c:pt idx="2">
                <c:v>0.21517389139920828</c:v>
              </c:pt>
              <c:pt idx="3">
                <c:v>0.21616442555105539</c:v>
              </c:pt>
              <c:pt idx="4">
                <c:v>0.21756657418366449</c:v>
              </c:pt>
              <c:pt idx="5">
                <c:v>0.21915782605614276</c:v>
              </c:pt>
              <c:pt idx="6">
                <c:v>0.22079177274853723</c:v>
              </c:pt>
              <c:pt idx="7">
                <c:v>0.22400826881042638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649-4065-AEC8-5D3C41DEEACD}"/>
            </c:ext>
          </c:extLst>
        </c:ser>
        <c:ser>
          <c:idx val="0"/>
          <c:order val="1"/>
          <c:tx>
            <c:v>Espace Mittelland</c:v>
          </c:tx>
          <c:spPr>
            <a:ln w="19050">
              <a:solidFill>
                <a:srgbClr val="94BB1B"/>
              </a:solidFill>
              <a:prstDash val="solid"/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94BB1B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0.19612728251034062</c:v>
              </c:pt>
              <c:pt idx="1">
                <c:v>0.19452842800589398</c:v>
              </c:pt>
              <c:pt idx="2">
                <c:v>0.19310307336127153</c:v>
              </c:pt>
              <c:pt idx="3">
                <c:v>0.19156935542546424</c:v>
              </c:pt>
              <c:pt idx="4">
                <c:v>0.18996515088300955</c:v>
              </c:pt>
              <c:pt idx="5">
                <c:v>0.18833161792725997</c:v>
              </c:pt>
              <c:pt idx="6">
                <c:v>0.18673199119317882</c:v>
              </c:pt>
              <c:pt idx="7">
                <c:v>0.18363226921064238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649-4065-AEC8-5D3C41DEEACD}"/>
            </c:ext>
          </c:extLst>
        </c:ser>
        <c:ser>
          <c:idx val="2"/>
          <c:order val="2"/>
          <c:tx>
            <c:v>Nordwestschweiz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dLbls>
            <c:dLbl>
              <c:idx val="0"/>
              <c:numFmt formatCode="0.0%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no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C649-4065-AEC8-5D3C41DEEACD}"/>
                </c:ext>
              </c:extLst>
            </c:dLbl>
            <c:dLbl>
              <c:idx val="1"/>
              <c:numFmt formatCode="0.0%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no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C649-4065-AEC8-5D3C41DEEACD}"/>
                </c:ext>
              </c:extLst>
            </c:dLbl>
            <c:dLbl>
              <c:idx val="2"/>
              <c:numFmt formatCode="0.0%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no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C649-4065-AEC8-5D3C41DEEACD}"/>
                </c:ext>
              </c:extLst>
            </c:dLbl>
            <c:dLbl>
              <c:idx val="3"/>
              <c:numFmt formatCode="0.0%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no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C649-4065-AEC8-5D3C41DEEACD}"/>
                </c:ext>
              </c:extLst>
            </c:dLbl>
            <c:dLbl>
              <c:idx val="4"/>
              <c:numFmt formatCode="0.0%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no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C649-4065-AEC8-5D3C41DEEACD}"/>
                </c:ext>
              </c:extLst>
            </c:dLbl>
            <c:dLbl>
              <c:idx val="5"/>
              <c:numFmt formatCode="0.0%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no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C649-4065-AEC8-5D3C41DEEACD}"/>
                </c:ext>
              </c:extLst>
            </c:dLbl>
            <c:dLbl>
              <c:idx val="6"/>
              <c:numFmt formatCode="0.0%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no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C649-4065-AEC8-5D3C41DEEACD}"/>
                </c:ext>
              </c:extLst>
            </c:dLbl>
            <c:dLbl>
              <c:idx val="7"/>
              <c:numFmt formatCode="0.0%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noAutofit/>
                </a:bodyPr>
                <a:lstStyle/>
                <a:p>
                  <a:pPr>
                    <a:defRPr sz="1000">
                      <a:solidFill>
                        <a:srgbClr val="E0B900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C649-4065-AEC8-5D3C41DEEAC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E0B9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0.11668789087891929</c:v>
              </c:pt>
              <c:pt idx="1">
                <c:v>0.11667554312281876</c:v>
              </c:pt>
              <c:pt idx="2">
                <c:v>0.11671165365739058</c:v>
              </c:pt>
              <c:pt idx="3">
                <c:v>0.1166711480399284</c:v>
              </c:pt>
              <c:pt idx="4">
                <c:v>0.11647228442527116</c:v>
              </c:pt>
              <c:pt idx="5">
                <c:v>0.11618914960233254</c:v>
              </c:pt>
              <c:pt idx="6">
                <c:v>0.11589082027506871</c:v>
              </c:pt>
              <c:pt idx="7">
                <c:v>0.11533981123657842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C649-4065-AEC8-5D3C41DEEACD}"/>
            </c:ext>
          </c:extLst>
        </c:ser>
        <c:ser>
          <c:idx val="6"/>
          <c:order val="3"/>
          <c:tx>
            <c:v>Zürich</c:v>
          </c:tx>
          <c:spPr>
            <a:ln w="19050">
              <a:solidFill>
                <a:srgbClr val="F18700"/>
              </a:solidFill>
              <a:prstDash val="solid"/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F187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0.22910486394183152</c:v>
              </c:pt>
              <c:pt idx="1">
                <c:v>0.23127922912422683</c:v>
              </c:pt>
              <c:pt idx="2">
                <c:v>0.2333696987556238</c:v>
              </c:pt>
              <c:pt idx="3">
                <c:v>0.23536884068306477</c:v>
              </c:pt>
              <c:pt idx="4">
                <c:v>0.23705639795505826</c:v>
              </c:pt>
              <c:pt idx="5">
                <c:v>0.23867571541666119</c:v>
              </c:pt>
              <c:pt idx="6">
                <c:v>0.2403220781255887</c:v>
              </c:pt>
              <c:pt idx="7">
                <c:v>0.24343106712017853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B-C649-4065-AEC8-5D3C41DEEACD}"/>
            </c:ext>
          </c:extLst>
        </c:ser>
        <c:ser>
          <c:idx val="3"/>
          <c:order val="4"/>
          <c:tx>
            <c:v>Ostschweiz</c:v>
          </c:tx>
          <c:spPr>
            <a:ln w="19050">
              <a:solidFill>
                <a:srgbClr val="C54323"/>
              </a:solidFill>
              <a:prstDash val="solid"/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C54323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0.11096381118650488</c:v>
              </c:pt>
              <c:pt idx="1">
                <c:v>0.1104882815384972</c:v>
              </c:pt>
              <c:pt idx="2">
                <c:v>0.10996364760967001</c:v>
              </c:pt>
              <c:pt idx="3">
                <c:v>0.10950864749156142</c:v>
              </c:pt>
              <c:pt idx="4">
                <c:v>0.10933630473379408</c:v>
              </c:pt>
              <c:pt idx="5">
                <c:v>0.10925025679620744</c:v>
              </c:pt>
              <c:pt idx="6">
                <c:v>0.10915788626426415</c:v>
              </c:pt>
              <c:pt idx="7">
                <c:v>0.10907116729075009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C649-4065-AEC8-5D3C41DEEACD}"/>
            </c:ext>
          </c:extLst>
        </c:ser>
        <c:ser>
          <c:idx val="5"/>
          <c:order val="5"/>
          <c:tx>
            <c:v>Zentralschweiz</c:v>
          </c:tx>
          <c:spPr>
            <a:ln w="19050">
              <a:solidFill>
                <a:srgbClr val="623D29"/>
              </a:solidFill>
              <a:prstDash val="solid"/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623D29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8.7755566578303093E-2</c:v>
              </c:pt>
              <c:pt idx="1">
                <c:v>8.8517169333631768E-2</c:v>
              </c:pt>
              <c:pt idx="2">
                <c:v>8.9108065917732487E-2</c:v>
              </c:pt>
              <c:pt idx="3">
                <c:v>8.9516714002372835E-2</c:v>
              </c:pt>
              <c:pt idx="4">
                <c:v>8.9695219562301379E-2</c:v>
              </c:pt>
              <c:pt idx="5">
                <c:v>8.9726698716733944E-2</c:v>
              </c:pt>
              <c:pt idx="6">
                <c:v>8.967143203336865E-2</c:v>
              </c:pt>
              <c:pt idx="7">
                <c:v>8.9487864060164402E-2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D-C649-4065-AEC8-5D3C41DEEACD}"/>
            </c:ext>
          </c:extLst>
        </c:ser>
        <c:ser>
          <c:idx val="4"/>
          <c:order val="6"/>
          <c:tx>
            <c:v>Tessin</c:v>
          </c:tx>
          <c:spPr>
            <a:ln w="19050">
              <a:solidFill>
                <a:srgbClr val="0096B1"/>
              </a:solidFill>
              <a:prstDash val="solid"/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6B1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4.5655164353211729E-2</c:v>
              </c:pt>
              <c:pt idx="1">
                <c:v>4.4012118221169919E-2</c:v>
              </c:pt>
              <c:pt idx="2">
                <c:v>4.2569969299103318E-2</c:v>
              </c:pt>
              <c:pt idx="3">
                <c:v>4.1200868806552882E-2</c:v>
              </c:pt>
              <c:pt idx="4">
                <c:v>3.9908068256901089E-2</c:v>
              </c:pt>
              <c:pt idx="5">
                <c:v>3.8668735484662133E-2</c:v>
              </c:pt>
              <c:pt idx="6">
                <c:v>3.7434019359993749E-2</c:v>
              </c:pt>
              <c:pt idx="7">
                <c:v>3.5029552271259805E-2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E-C649-4065-AEC8-5D3C41DEE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3636528"/>
        <c:axId val="1493646512"/>
      </c:lineChart>
      <c:catAx>
        <c:axId val="1493636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493646512"/>
        <c:crosses val="autoZero"/>
        <c:auto val="1"/>
        <c:lblAlgn val="ctr"/>
        <c:lblOffset val="100"/>
        <c:noMultiLvlLbl val="0"/>
      </c:catAx>
      <c:valAx>
        <c:axId val="1493646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Anteil VZÄ [-]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493636528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v>Genferseeregion</c:v>
          </c:tx>
          <c:spPr>
            <a:ln w="19050" cap="rnd">
              <a:solidFill>
                <a:srgbClr val="DC5D89"/>
              </a:solidFill>
              <a:prstDash val="solid"/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DC5D89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0.2203875942003338</c:v>
              </c:pt>
              <c:pt idx="1">
                <c:v>0.22073287311550385</c:v>
              </c:pt>
              <c:pt idx="2">
                <c:v>0.22095108483464376</c:v>
              </c:pt>
              <c:pt idx="3">
                <c:v>0.22152326034140413</c:v>
              </c:pt>
              <c:pt idx="4">
                <c:v>0.22271514604795292</c:v>
              </c:pt>
              <c:pt idx="5">
                <c:v>0.22418557589598104</c:v>
              </c:pt>
              <c:pt idx="6">
                <c:v>0.22570732259164658</c:v>
              </c:pt>
              <c:pt idx="7">
                <c:v>0.22870036414178349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6D6-4911-948A-0247A8137ACB}"/>
            </c:ext>
          </c:extLst>
        </c:ser>
        <c:ser>
          <c:idx val="0"/>
          <c:order val="1"/>
          <c:tx>
            <c:v>Espace Mittelland</c:v>
          </c:tx>
          <c:spPr>
            <a:ln w="19050" cap="rnd">
              <a:solidFill>
                <a:srgbClr val="94BB1B"/>
              </a:solidFill>
              <a:prstDash val="solid"/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94BB1B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0.10903538618225332</c:v>
              </c:pt>
              <c:pt idx="1">
                <c:v>0.10769487005036067</c:v>
              </c:pt>
              <c:pt idx="2">
                <c:v>0.10660667351894312</c:v>
              </c:pt>
              <c:pt idx="3">
                <c:v>0.10543358741453068</c:v>
              </c:pt>
              <c:pt idx="4">
                <c:v>0.10421950587283849</c:v>
              </c:pt>
              <c:pt idx="5">
                <c:v>0.10300354006751575</c:v>
              </c:pt>
              <c:pt idx="6">
                <c:v>0.10179576578567431</c:v>
              </c:pt>
              <c:pt idx="7">
                <c:v>9.9350928640406039E-2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86D6-4911-948A-0247A8137ACB}"/>
            </c:ext>
          </c:extLst>
        </c:ser>
        <c:ser>
          <c:idx val="2"/>
          <c:order val="2"/>
          <c:tx>
            <c:v>Nordwestschweiz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5.803125000000002E-2"/>
                  <c:y val="-4.43237194218522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D6-4911-948A-0247A8137ACB}"/>
                </c:ext>
              </c:extLst>
            </c:dLbl>
            <c:dLbl>
              <c:idx val="1"/>
              <c:layout>
                <c:manualLayout>
                  <c:x val="-3.8187499999999999E-2"/>
                  <c:y val="-2.25703772006702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6D6-4911-948A-0247A8137AC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6D6-4911-948A-0247A8137ACB}"/>
                </c:ext>
              </c:extLst>
            </c:dLbl>
            <c:dLbl>
              <c:idx val="3"/>
              <c:layout>
                <c:manualLayout>
                  <c:x val="-3.8187499999999999E-2"/>
                  <c:y val="-2.25703772006703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6D6-4911-948A-0247A8137AC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6D6-4911-948A-0247A8137ACB}"/>
                </c:ext>
              </c:extLst>
            </c:dLbl>
            <c:dLbl>
              <c:idx val="5"/>
              <c:layout>
                <c:manualLayout>
                  <c:x val="-3.8187500000000082E-2"/>
                  <c:y val="-2.98214912743975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6D6-4911-948A-0247A8137AC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6D6-4911-948A-0247A8137ACB}"/>
                </c:ext>
              </c:extLst>
            </c:dLbl>
            <c:dLbl>
              <c:idx val="7"/>
              <c:layout>
                <c:manualLayout>
                  <c:x val="-2.9097222222222224E-3"/>
                  <c:y val="-2.98214912743975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6D6-4911-948A-0247A8137AC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E0B900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8.7372417296100999E-2</c:v>
              </c:pt>
              <c:pt idx="1">
                <c:v>8.7011145175892396E-2</c:v>
              </c:pt>
              <c:pt idx="2">
                <c:v>8.6474734329413674E-2</c:v>
              </c:pt>
              <c:pt idx="3">
                <c:v>8.5767876152896994E-2</c:v>
              </c:pt>
              <c:pt idx="4">
                <c:v>8.4911912820368557E-2</c:v>
              </c:pt>
              <c:pt idx="5">
                <c:v>8.3986950609751643E-2</c:v>
              </c:pt>
              <c:pt idx="6">
                <c:v>8.309756911202619E-2</c:v>
              </c:pt>
              <c:pt idx="7">
                <c:v>8.1515860959402178E-2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86D6-4911-948A-0247A8137ACB}"/>
            </c:ext>
          </c:extLst>
        </c:ser>
        <c:ser>
          <c:idx val="6"/>
          <c:order val="3"/>
          <c:tx>
            <c:v>Zürich</c:v>
          </c:tx>
          <c:spPr>
            <a:ln w="19050" cap="rnd">
              <a:solidFill>
                <a:srgbClr val="F18700"/>
              </a:solidFill>
              <a:prstDash val="solid"/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F18700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0.38236194031248766</c:v>
              </c:pt>
              <c:pt idx="1">
                <c:v>0.38593024638078333</c:v>
              </c:pt>
              <c:pt idx="2">
                <c:v>0.38924671166996511</c:v>
              </c:pt>
              <c:pt idx="3">
                <c:v>0.39240370862912205</c:v>
              </c:pt>
              <c:pt idx="4">
                <c:v>0.39492771825156786</c:v>
              </c:pt>
              <c:pt idx="5">
                <c:v>0.39713749831682438</c:v>
              </c:pt>
              <c:pt idx="6">
                <c:v>0.3992662495553605</c:v>
              </c:pt>
              <c:pt idx="7">
                <c:v>0.4031933162280541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B-86D6-4911-948A-0247A8137ACB}"/>
            </c:ext>
          </c:extLst>
        </c:ser>
        <c:ser>
          <c:idx val="3"/>
          <c:order val="4"/>
          <c:tx>
            <c:v>Ostschweiz</c:v>
          </c:tx>
          <c:spPr>
            <a:ln w="19050" cap="rnd">
              <a:solidFill>
                <a:srgbClr val="C54323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5.1416666666666687E-2"/>
                  <c:y val="1.73107502048296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6D6-4911-948A-0247A8137ACB}"/>
                </c:ext>
              </c:extLst>
            </c:dLbl>
            <c:dLbl>
              <c:idx val="1"/>
              <c:layout>
                <c:manualLayout>
                  <c:x val="-2.7163194444444445E-2"/>
                  <c:y val="2.09363072416933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6D6-4911-948A-0247A8137AC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6D6-4911-948A-0247A8137ACB}"/>
                </c:ext>
              </c:extLst>
            </c:dLbl>
            <c:dLbl>
              <c:idx val="3"/>
              <c:layout>
                <c:manualLayout>
                  <c:x val="-3.598263888888889E-2"/>
                  <c:y val="2.09363072416933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6D6-4911-948A-0247A8137AC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86D6-4911-948A-0247A8137ACB}"/>
                </c:ext>
              </c:extLst>
            </c:dLbl>
            <c:dLbl>
              <c:idx val="5"/>
              <c:layout>
                <c:manualLayout>
                  <c:x val="-3.8187500000000082E-2"/>
                  <c:y val="2.09363072416932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86D6-4911-948A-0247A8137AC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6D6-4911-948A-0247A8137ACB}"/>
                </c:ext>
              </c:extLst>
            </c:dLbl>
            <c:dLbl>
              <c:idx val="7"/>
              <c:layout>
                <c:manualLayout>
                  <c:x val="-4.2597222222222224E-2"/>
                  <c:y val="2.818742131542047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86D6-4911-948A-0247A8137AC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C54323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7.3575900335551045E-2</c:v>
              </c:pt>
              <c:pt idx="1">
                <c:v>7.3063400326307218E-2</c:v>
              </c:pt>
              <c:pt idx="2">
                <c:v>7.2723949629963189E-2</c:v>
              </c:pt>
              <c:pt idx="3">
                <c:v>7.245644174876148E-2</c:v>
              </c:pt>
              <c:pt idx="4">
                <c:v>7.2451984412963064E-2</c:v>
              </c:pt>
              <c:pt idx="5">
                <c:v>7.2552846397401421E-2</c:v>
              </c:pt>
              <c:pt idx="6">
                <c:v>7.2668820546554755E-2</c:v>
              </c:pt>
              <c:pt idx="7">
                <c:v>7.2977649473546694E-2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86D6-4911-948A-0247A8137ACB}"/>
            </c:ext>
          </c:extLst>
        </c:ser>
        <c:ser>
          <c:idx val="5"/>
          <c:order val="5"/>
          <c:tx>
            <c:v>Zentralschweiz</c:v>
          </c:tx>
          <c:spPr>
            <a:ln w="19050" cap="rnd">
              <a:solidFill>
                <a:srgbClr val="623D29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6.9055555555555551E-2"/>
                  <c:y val="-2.257037720067043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86D6-4911-948A-0247A8137AC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86D6-4911-948A-0247A8137AC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86D6-4911-948A-0247A8137AC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86D6-4911-948A-0247A8137ACB}"/>
                </c:ext>
              </c:extLst>
            </c:dLbl>
            <c:dLbl>
              <c:idx val="6"/>
              <c:layout>
                <c:manualLayout>
                  <c:x val="-3.8187499999999999E-2"/>
                  <c:y val="-2.982149127439763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86D6-4911-948A-0247A8137AC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86D6-4911-948A-0247A8137AC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23D29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7.6515598262456755E-2</c:v>
              </c:pt>
              <c:pt idx="1">
                <c:v>7.734052942747463E-2</c:v>
              </c:pt>
              <c:pt idx="2">
                <c:v>7.814597104908215E-2</c:v>
              </c:pt>
              <c:pt idx="3">
                <c:v>7.8952495198855541E-2</c:v>
              </c:pt>
              <c:pt idx="4">
                <c:v>7.9638967313643463E-2</c:v>
              </c:pt>
              <c:pt idx="5">
                <c:v>8.0258075808665369E-2</c:v>
              </c:pt>
              <c:pt idx="6">
                <c:v>8.0813511019208417E-2</c:v>
              </c:pt>
              <c:pt idx="7">
                <c:v>8.1811708852306431E-2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B-86D6-4911-948A-0247A8137ACB}"/>
            </c:ext>
          </c:extLst>
        </c:ser>
        <c:ser>
          <c:idx val="4"/>
          <c:order val="6"/>
          <c:tx>
            <c:v>Tessin</c:v>
          </c:tx>
          <c:spPr>
            <a:ln w="19050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3.818750000000002E-2"/>
                  <c:y val="2.45618642785569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86D6-4911-948A-0247A8137ACB}"/>
                </c:ext>
              </c:extLst>
            </c:dLbl>
            <c:dLbl>
              <c:idx val="1"/>
              <c:layout>
                <c:manualLayout>
                  <c:x val="-3.8187499999999999E-2"/>
                  <c:y val="3.181297835228424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86D6-4911-948A-0247A8137ACB}"/>
                </c:ext>
              </c:extLst>
            </c:dLbl>
            <c:dLbl>
              <c:idx val="2"/>
              <c:layout>
                <c:manualLayout>
                  <c:x val="-3.8187499999999999E-2"/>
                  <c:y val="2.45618642785569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86D6-4911-948A-0247A8137ACB}"/>
                </c:ext>
              </c:extLst>
            </c:dLbl>
            <c:dLbl>
              <c:idx val="3"/>
              <c:layout>
                <c:manualLayout>
                  <c:x val="-3.8187499999999999E-2"/>
                  <c:y val="2.09363072416933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86D6-4911-948A-0247A8137ACB}"/>
                </c:ext>
              </c:extLst>
            </c:dLbl>
            <c:dLbl>
              <c:idx val="4"/>
              <c:layout>
                <c:manualLayout>
                  <c:x val="-3.8187499999999999E-2"/>
                  <c:y val="2.09363072416933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86D6-4911-948A-0247A8137ACB}"/>
                </c:ext>
              </c:extLst>
            </c:dLbl>
            <c:dLbl>
              <c:idx val="5"/>
              <c:layout>
                <c:manualLayout>
                  <c:x val="-4.0392361111111191E-2"/>
                  <c:y val="2.09363072416933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86D6-4911-948A-0247A8137ACB}"/>
                </c:ext>
              </c:extLst>
            </c:dLbl>
            <c:dLbl>
              <c:idx val="6"/>
              <c:layout>
                <c:manualLayout>
                  <c:x val="-3.8187499999999999E-2"/>
                  <c:y val="1.73107502048296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86D6-4911-948A-0247A8137ACB}"/>
                </c:ext>
              </c:extLst>
            </c:dLbl>
            <c:dLbl>
              <c:idx val="7"/>
              <c:layout>
                <c:manualLayout>
                  <c:x val="-4.2597222222222224E-2"/>
                  <c:y val="2.09363072416933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86D6-4911-948A-0247A8137AC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clip" horzOverflow="clip" vert="horz" wrap="square" lIns="0" tIns="0" rIns="0" bIns="0" anchor="b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96B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8"/>
              <c:pt idx="0">
                <c:v>2019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2045</c:v>
              </c:pt>
              <c:pt idx="6">
                <c:v>2050</c:v>
              </c:pt>
              <c:pt idx="7">
                <c:v>2060</c:v>
              </c:pt>
            </c:strLit>
          </c:cat>
          <c:val>
            <c:numLit>
              <c:formatCode>General</c:formatCode>
              <c:ptCount val="8"/>
              <c:pt idx="0">
                <c:v>5.075116341081639E-2</c:v>
              </c:pt>
              <c:pt idx="1">
                <c:v>4.822693552367794E-2</c:v>
              </c:pt>
              <c:pt idx="2">
                <c:v>4.5850874967989008E-2</c:v>
              </c:pt>
              <c:pt idx="3">
                <c:v>4.3462630514429113E-2</c:v>
              </c:pt>
              <c:pt idx="4">
                <c:v>4.1134765280665661E-2</c:v>
              </c:pt>
              <c:pt idx="5">
                <c:v>3.887551290386039E-2</c:v>
              </c:pt>
              <c:pt idx="6">
                <c:v>3.6650761389529225E-2</c:v>
              </c:pt>
              <c:pt idx="7">
                <c:v>3.2450171704501075E-2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24-86D6-4911-948A-0247A8137A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59209543"/>
        <c:axId val="459210199"/>
      </c:lineChart>
      <c:catAx>
        <c:axId val="4592095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59210199"/>
        <c:crosses val="autoZero"/>
        <c:auto val="1"/>
        <c:lblAlgn val="ctr"/>
        <c:lblOffset val="100"/>
        <c:noMultiLvlLbl val="0"/>
      </c:catAx>
      <c:valAx>
        <c:axId val="4592101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Anteil VZÄ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5920954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v>Genferseeregion</c:v>
          </c:tx>
          <c:spPr>
            <a:solidFill>
              <a:srgbClr val="DC5D8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4.8669799017744415</c:v>
              </c:pt>
              <c:pt idx="1">
                <c:v>4.6910775400358142</c:v>
              </c:pt>
              <c:pt idx="2">
                <c:v>4.8100752102268416</c:v>
              </c:pt>
              <c:pt idx="3">
                <c:v>4.9698264805985639</c:v>
              </c:pt>
              <c:pt idx="4">
                <c:v>5.0012959419685137</c:v>
              </c:pt>
              <c:pt idx="5">
                <c:v>5.0932997553926649</c:v>
              </c:pt>
              <c:pt idx="6">
                <c:v>5.1223850048906776</c:v>
              </c:pt>
              <c:pt idx="7">
                <c:v>5.252786437421161</c:v>
              </c:pt>
              <c:pt idx="8">
                <c:v>5.3824773762720506</c:v>
              </c:pt>
              <c:pt idx="9">
                <c:v>5.4775242783867233</c:v>
              </c:pt>
              <c:pt idx="10">
                <c:v>5.5369937975036887</c:v>
              </c:pt>
              <c:pt idx="11">
                <c:v>5.5857552987508425</c:v>
              </c:pt>
              <c:pt idx="12">
                <c:v>5.6692691633658328</c:v>
              </c:pt>
              <c:pt idx="13">
                <c:v>5.6923713591553895</c:v>
              </c:pt>
              <c:pt idx="14">
                <c:v>5.7622871247356588</c:v>
              </c:pt>
              <c:pt idx="15">
                <c:v>5.7980833115464092</c:v>
              </c:pt>
              <c:pt idx="16">
                <c:v>5.8367531749046186</c:v>
              </c:pt>
              <c:pt idx="17">
                <c:v>5.8669928020038578</c:v>
              </c:pt>
              <c:pt idx="18">
                <c:v>5.9382994343787905</c:v>
              </c:pt>
              <c:pt idx="19">
                <c:v>5.9113796247449368</c:v>
              </c:pt>
              <c:pt idx="20">
                <c:v>5.9402339581400856</c:v>
              </c:pt>
              <c:pt idx="21">
                <c:v>5.9929660274231793</c:v>
              </c:pt>
              <c:pt idx="22">
                <c:v>5.99073849805953</c:v>
              </c:pt>
              <c:pt idx="23">
                <c:v>5.9990227547190402</c:v>
              </c:pt>
              <c:pt idx="24">
                <c:v>5.9978539080792972</c:v>
              </c:pt>
              <c:pt idx="25">
                <c:v>5.9918235903033574</c:v>
              </c:pt>
              <c:pt idx="26">
                <c:v>6.0134894755125865</c:v>
              </c:pt>
              <c:pt idx="27">
                <c:v>6.0431916748785275</c:v>
              </c:pt>
              <c:pt idx="28">
                <c:v>6.1026867070529116</c:v>
              </c:pt>
              <c:pt idx="29">
                <c:v>6.1633336922040316</c:v>
              </c:pt>
              <c:pt idx="30">
                <c:v>6.2006549909303192</c:v>
              </c:pt>
              <c:pt idx="31">
                <c:v>6.1961132579067346</c:v>
              </c:pt>
              <c:pt idx="32">
                <c:v>6.1942699838570867</c:v>
              </c:pt>
              <c:pt idx="33">
                <c:v>6.1799777139698779</c:v>
              </c:pt>
              <c:pt idx="34">
                <c:v>6.1677065664732904</c:v>
              </c:pt>
              <c:pt idx="35">
                <c:v>6.146643854063611</c:v>
              </c:pt>
              <c:pt idx="36">
                <c:v>6.1185090419548613</c:v>
              </c:pt>
              <c:pt idx="37">
                <c:v>6.0793147836909913</c:v>
              </c:pt>
              <c:pt idx="38">
                <c:v>6.0237601993645704</c:v>
              </c:pt>
              <c:pt idx="39">
                <c:v>5.9617723957389037</c:v>
              </c:pt>
              <c:pt idx="40">
                <c:v>5.8994491813258492</c:v>
              </c:pt>
              <c:pt idx="41">
                <c:v>5.8488994871670261</c:v>
              </c:pt>
              <c:pt idx="42">
                <c:v>5.7968634152992706</c:v>
              </c:pt>
              <c:pt idx="43">
                <c:v>5.7390139884810392</c:v>
              </c:pt>
            </c:numLit>
          </c:val>
          <c:extLst>
            <c:ext xmlns:c16="http://schemas.microsoft.com/office/drawing/2014/chart" uri="{C3380CC4-5D6E-409C-BE32-E72D297353CC}">
              <c16:uniqueId val="{00000000-1D09-4617-B2C1-5B7BC87DF8B2}"/>
            </c:ext>
          </c:extLst>
        </c:ser>
        <c:ser>
          <c:idx val="1"/>
          <c:order val="1"/>
          <c:tx>
            <c:v>Espace Mittelland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7.1764772878714682</c:v>
              </c:pt>
              <c:pt idx="1">
                <c:v>6.956343715390501</c:v>
              </c:pt>
              <c:pt idx="2">
                <c:v>7.0987965498874139</c:v>
              </c:pt>
              <c:pt idx="3">
                <c:v>7.3513386114955397</c:v>
              </c:pt>
              <c:pt idx="4">
                <c:v>7.5419770727898516</c:v>
              </c:pt>
              <c:pt idx="5">
                <c:v>7.6593977384186793</c:v>
              </c:pt>
              <c:pt idx="6">
                <c:v>7.6981386024939145</c:v>
              </c:pt>
              <c:pt idx="7">
                <c:v>7.7235021341433718</c:v>
              </c:pt>
              <c:pt idx="8">
                <c:v>7.814366960088357</c:v>
              </c:pt>
              <c:pt idx="9">
                <c:v>7.9512148618190555</c:v>
              </c:pt>
              <c:pt idx="10">
                <c:v>8.0880120756430944</c:v>
              </c:pt>
              <c:pt idx="11">
                <c:v>8.2010320371965761</c:v>
              </c:pt>
              <c:pt idx="12">
                <c:v>8.2617275260670482</c:v>
              </c:pt>
              <c:pt idx="13">
                <c:v>8.2516052366921393</c:v>
              </c:pt>
              <c:pt idx="14">
                <c:v>8.3036350753768335</c:v>
              </c:pt>
              <c:pt idx="15">
                <c:v>8.3263571004649712</c:v>
              </c:pt>
              <c:pt idx="16">
                <c:v>8.3206378125143203</c:v>
              </c:pt>
              <c:pt idx="17">
                <c:v>8.318694262318397</c:v>
              </c:pt>
              <c:pt idx="18">
                <c:v>8.2952190863352335</c:v>
              </c:pt>
              <c:pt idx="19">
                <c:v>8.2176725848596313</c:v>
              </c:pt>
              <c:pt idx="20">
                <c:v>8.1823787056396515</c:v>
              </c:pt>
              <c:pt idx="21">
                <c:v>8.1558939734210227</c:v>
              </c:pt>
              <c:pt idx="22">
                <c:v>8.1170926992198673</c:v>
              </c:pt>
              <c:pt idx="23">
                <c:v>8.03073108387097</c:v>
              </c:pt>
              <c:pt idx="24">
                <c:v>8.0131624175269209</c:v>
              </c:pt>
              <c:pt idx="25">
                <c:v>7.9609931102486469</c:v>
              </c:pt>
              <c:pt idx="26">
                <c:v>7.9290716351042354</c:v>
              </c:pt>
              <c:pt idx="27">
                <c:v>7.8954712545174424</c:v>
              </c:pt>
              <c:pt idx="28">
                <c:v>7.8880723188269428</c:v>
              </c:pt>
              <c:pt idx="29">
                <c:v>7.8531705295368477</c:v>
              </c:pt>
              <c:pt idx="30">
                <c:v>7.8059611500578905</c:v>
              </c:pt>
              <c:pt idx="31">
                <c:v>7.7279811677892667</c:v>
              </c:pt>
              <c:pt idx="32">
                <c:v>7.6540022082288681</c:v>
              </c:pt>
              <c:pt idx="33">
                <c:v>7.5675631581460783</c:v>
              </c:pt>
              <c:pt idx="34">
                <c:v>7.5067978055976976</c:v>
              </c:pt>
              <c:pt idx="35">
                <c:v>7.4257364889241684</c:v>
              </c:pt>
              <c:pt idx="36">
                <c:v>7.3715725372631153</c:v>
              </c:pt>
              <c:pt idx="37">
                <c:v>7.2944435250285675</c:v>
              </c:pt>
              <c:pt idx="38">
                <c:v>7.1950085727583302</c:v>
              </c:pt>
              <c:pt idx="39">
                <c:v>7.0764747629527545</c:v>
              </c:pt>
              <c:pt idx="40">
                <c:v>6.989851206692185</c:v>
              </c:pt>
              <c:pt idx="41">
                <c:v>6.9044196954029653</c:v>
              </c:pt>
              <c:pt idx="42">
                <c:v>6.8205280032956548</c:v>
              </c:pt>
              <c:pt idx="43">
                <c:v>6.7523783436690223</c:v>
              </c:pt>
            </c:numLit>
          </c:val>
          <c:extLst>
            <c:ext xmlns:c16="http://schemas.microsoft.com/office/drawing/2014/chart" uri="{C3380CC4-5D6E-409C-BE32-E72D297353CC}">
              <c16:uniqueId val="{00000001-1D09-4617-B2C1-5B7BC87DF8B2}"/>
            </c:ext>
          </c:extLst>
        </c:ser>
        <c:ser>
          <c:idx val="2"/>
          <c:order val="2"/>
          <c:tx>
            <c:v>Nordwestschweiz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3.173321470844956</c:v>
              </c:pt>
              <c:pt idx="1">
                <c:v>3.118961995445011</c:v>
              </c:pt>
              <c:pt idx="2">
                <c:v>3.2317713323814146</c:v>
              </c:pt>
              <c:pt idx="3">
                <c:v>3.3562711984999649</c:v>
              </c:pt>
              <c:pt idx="4">
                <c:v>3.3797593012830625</c:v>
              </c:pt>
              <c:pt idx="5">
                <c:v>3.4023873101479207</c:v>
              </c:pt>
              <c:pt idx="6">
                <c:v>3.4486070362336791</c:v>
              </c:pt>
              <c:pt idx="7">
                <c:v>3.4759266853825896</c:v>
              </c:pt>
              <c:pt idx="8">
                <c:v>3.5237804795096608</c:v>
              </c:pt>
              <c:pt idx="9">
                <c:v>3.5875865220288388</c:v>
              </c:pt>
              <c:pt idx="10">
                <c:v>3.6375950162664608</c:v>
              </c:pt>
              <c:pt idx="11">
                <c:v>3.6742618689052122</c:v>
              </c:pt>
              <c:pt idx="12">
                <c:v>3.702040866078506</c:v>
              </c:pt>
              <c:pt idx="13">
                <c:v>3.7371238814967489</c:v>
              </c:pt>
              <c:pt idx="14">
                <c:v>3.7710580606650717</c:v>
              </c:pt>
              <c:pt idx="15">
                <c:v>3.7981809010604164</c:v>
              </c:pt>
              <c:pt idx="16">
                <c:v>3.8333616201560599</c:v>
              </c:pt>
              <c:pt idx="17">
                <c:v>3.8330630187537302</c:v>
              </c:pt>
              <c:pt idx="18">
                <c:v>3.8648021637381342</c:v>
              </c:pt>
              <c:pt idx="19">
                <c:v>3.8664950778132061</c:v>
              </c:pt>
              <c:pt idx="20">
                <c:v>3.8639059631888424</c:v>
              </c:pt>
              <c:pt idx="21">
                <c:v>3.8672878217357551</c:v>
              </c:pt>
              <c:pt idx="22">
                <c:v>3.8527180720294272</c:v>
              </c:pt>
              <c:pt idx="23">
                <c:v>3.8252393119416932</c:v>
              </c:pt>
              <c:pt idx="24">
                <c:v>3.8035732164709635</c:v>
              </c:pt>
              <c:pt idx="25">
                <c:v>3.7838346572584052</c:v>
              </c:pt>
              <c:pt idx="26">
                <c:v>3.7722082314402683</c:v>
              </c:pt>
              <c:pt idx="27">
                <c:v>3.7740574524074191</c:v>
              </c:pt>
              <c:pt idx="28">
                <c:v>3.7841528920632315</c:v>
              </c:pt>
              <c:pt idx="29">
                <c:v>3.7816786112838203</c:v>
              </c:pt>
              <c:pt idx="30">
                <c:v>3.7816151089363457</c:v>
              </c:pt>
              <c:pt idx="31">
                <c:v>3.7615227746048689</c:v>
              </c:pt>
              <c:pt idx="32">
                <c:v>3.7312474133261215</c:v>
              </c:pt>
              <c:pt idx="33">
                <c:v>3.6969497286976059</c:v>
              </c:pt>
              <c:pt idx="34">
                <c:v>3.6658121073092085</c:v>
              </c:pt>
              <c:pt idx="35">
                <c:v>3.6431098676145681</c:v>
              </c:pt>
              <c:pt idx="36">
                <c:v>3.611444918043659</c:v>
              </c:pt>
              <c:pt idx="37">
                <c:v>3.5792488736453132</c:v>
              </c:pt>
              <c:pt idx="38">
                <c:v>3.5429232035668439</c:v>
              </c:pt>
              <c:pt idx="39">
                <c:v>3.5009093649300458</c:v>
              </c:pt>
              <c:pt idx="40">
                <c:v>3.4618298082791084</c:v>
              </c:pt>
              <c:pt idx="41">
                <c:v>3.4243180253175862</c:v>
              </c:pt>
              <c:pt idx="42">
                <c:v>3.3872352637912604</c:v>
              </c:pt>
              <c:pt idx="43">
                <c:v>3.3425259958880185</c:v>
              </c:pt>
            </c:numLit>
          </c:val>
          <c:extLst>
            <c:ext xmlns:c16="http://schemas.microsoft.com/office/drawing/2014/chart" uri="{C3380CC4-5D6E-409C-BE32-E72D297353CC}">
              <c16:uniqueId val="{00000002-1D09-4617-B2C1-5B7BC87DF8B2}"/>
            </c:ext>
          </c:extLst>
        </c:ser>
        <c:ser>
          <c:idx val="3"/>
          <c:order val="3"/>
          <c:tx>
            <c:v>Zürich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4.0463924421143966</c:v>
              </c:pt>
              <c:pt idx="1">
                <c:v>3.9745560556623505</c:v>
              </c:pt>
              <c:pt idx="2">
                <c:v>4.1409550634477528</c:v>
              </c:pt>
              <c:pt idx="3">
                <c:v>4.3890720607359937</c:v>
              </c:pt>
              <c:pt idx="4">
                <c:v>4.3670592709849734</c:v>
              </c:pt>
              <c:pt idx="5">
                <c:v>4.4984722097774243</c:v>
              </c:pt>
              <c:pt idx="6">
                <c:v>4.5502654948759673</c:v>
              </c:pt>
              <c:pt idx="7">
                <c:v>4.6520746361618945</c:v>
              </c:pt>
              <c:pt idx="8">
                <c:v>4.8121477293855399</c:v>
              </c:pt>
              <c:pt idx="9">
                <c:v>4.913154374049733</c:v>
              </c:pt>
              <c:pt idx="10">
                <c:v>5.064845781204097</c:v>
              </c:pt>
              <c:pt idx="11">
                <c:v>5.1104480240263381</c:v>
              </c:pt>
              <c:pt idx="12">
                <c:v>5.204958242708094</c:v>
              </c:pt>
              <c:pt idx="13">
                <c:v>5.2768578275900202</c:v>
              </c:pt>
              <c:pt idx="14">
                <c:v>5.3437234211540936</c:v>
              </c:pt>
              <c:pt idx="15">
                <c:v>5.4098450511482312</c:v>
              </c:pt>
              <c:pt idx="16">
                <c:v>5.4283765737893397</c:v>
              </c:pt>
              <c:pt idx="17">
                <c:v>5.4766977516183442</c:v>
              </c:pt>
              <c:pt idx="18">
                <c:v>5.5287130149067867</c:v>
              </c:pt>
              <c:pt idx="19">
                <c:v>5.5644627510190299</c:v>
              </c:pt>
              <c:pt idx="20">
                <c:v>5.5868315798009984</c:v>
              </c:pt>
              <c:pt idx="21">
                <c:v>5.6042165490788403</c:v>
              </c:pt>
              <c:pt idx="22">
                <c:v>5.6196580361749477</c:v>
              </c:pt>
              <c:pt idx="23">
                <c:v>5.6160862066385961</c:v>
              </c:pt>
              <c:pt idx="24">
                <c:v>5.5988988049376349</c:v>
              </c:pt>
              <c:pt idx="25">
                <c:v>5.6270450200599393</c:v>
              </c:pt>
              <c:pt idx="26">
                <c:v>5.6394449518390939</c:v>
              </c:pt>
              <c:pt idx="27">
                <c:v>5.6617895909811571</c:v>
              </c:pt>
              <c:pt idx="28">
                <c:v>5.690000582987782</c:v>
              </c:pt>
              <c:pt idx="29">
                <c:v>5.7280822036587784</c:v>
              </c:pt>
              <c:pt idx="30">
                <c:v>5.7579543581354402</c:v>
              </c:pt>
              <c:pt idx="31">
                <c:v>5.7490446396903563</c:v>
              </c:pt>
              <c:pt idx="32">
                <c:v>5.7258880065003117</c:v>
              </c:pt>
              <c:pt idx="33">
                <c:v>5.7029776913673773</c:v>
              </c:pt>
              <c:pt idx="34">
                <c:v>5.6597483567709519</c:v>
              </c:pt>
              <c:pt idx="35">
                <c:v>5.6429215917841171</c:v>
              </c:pt>
              <c:pt idx="36">
                <c:v>5.6079724956025077</c:v>
              </c:pt>
              <c:pt idx="37">
                <c:v>5.5544327131888958</c:v>
              </c:pt>
              <c:pt idx="38">
                <c:v>5.5077195842413929</c:v>
              </c:pt>
              <c:pt idx="39">
                <c:v>5.4418787870373952</c:v>
              </c:pt>
              <c:pt idx="40">
                <c:v>5.3772545774702847</c:v>
              </c:pt>
              <c:pt idx="41">
                <c:v>5.3176322204935946</c:v>
              </c:pt>
              <c:pt idx="42">
                <c:v>5.2623252103884877</c:v>
              </c:pt>
              <c:pt idx="43">
                <c:v>5.2166354759468376</c:v>
              </c:pt>
            </c:numLit>
          </c:val>
          <c:extLst>
            <c:ext xmlns:c16="http://schemas.microsoft.com/office/drawing/2014/chart" uri="{C3380CC4-5D6E-409C-BE32-E72D297353CC}">
              <c16:uniqueId val="{00000003-1D09-4617-B2C1-5B7BC87DF8B2}"/>
            </c:ext>
          </c:extLst>
        </c:ser>
        <c:ser>
          <c:idx val="4"/>
          <c:order val="4"/>
          <c:tx>
            <c:v>Ostschweiz</c:v>
          </c:tx>
          <c:spPr>
            <a:solidFill>
              <a:srgbClr val="C5432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4.4423101128568137</c:v>
              </c:pt>
              <c:pt idx="1">
                <c:v>4.3534927306632305</c:v>
              </c:pt>
              <c:pt idx="2">
                <c:v>4.5172235181566487</c:v>
              </c:pt>
              <c:pt idx="3">
                <c:v>4.7399762027615369</c:v>
              </c:pt>
              <c:pt idx="4">
                <c:v>4.8303697269947952</c:v>
              </c:pt>
              <c:pt idx="5">
                <c:v>4.969902537310996</c:v>
              </c:pt>
              <c:pt idx="6">
                <c:v>5.0196326860098974</c:v>
              </c:pt>
              <c:pt idx="7">
                <c:v>5.1035851517737569</c:v>
              </c:pt>
              <c:pt idx="8">
                <c:v>5.1237119664512329</c:v>
              </c:pt>
              <c:pt idx="9">
                <c:v>5.2349254062248409</c:v>
              </c:pt>
              <c:pt idx="10">
                <c:v>5.3185292034020524</c:v>
              </c:pt>
              <c:pt idx="11">
                <c:v>5.4163008212898696</c:v>
              </c:pt>
              <c:pt idx="12">
                <c:v>5.5047960226011945</c:v>
              </c:pt>
              <c:pt idx="13">
                <c:v>5.5457038961357652</c:v>
              </c:pt>
              <c:pt idx="14">
                <c:v>5.5844968689658181</c:v>
              </c:pt>
              <c:pt idx="15">
                <c:v>5.6561903483599307</c:v>
              </c:pt>
              <c:pt idx="16">
                <c:v>5.726023864394441</c:v>
              </c:pt>
              <c:pt idx="17">
                <c:v>5.7267039978359842</c:v>
              </c:pt>
              <c:pt idx="18">
                <c:v>5.7494832155063946</c:v>
              </c:pt>
              <c:pt idx="19">
                <c:v>5.7312235812986438</c:v>
              </c:pt>
              <c:pt idx="20">
                <c:v>5.7413512787496783</c:v>
              </c:pt>
              <c:pt idx="21">
                <c:v>5.7260854128306304</c:v>
              </c:pt>
              <c:pt idx="22">
                <c:v>5.6957368503707722</c:v>
              </c:pt>
              <c:pt idx="23">
                <c:v>5.6626869394988928</c:v>
              </c:pt>
              <c:pt idx="24">
                <c:v>5.6268192037189886</c:v>
              </c:pt>
              <c:pt idx="25">
                <c:v>5.5984558213505684</c:v>
              </c:pt>
              <c:pt idx="26">
                <c:v>5.6044274990904084</c:v>
              </c:pt>
              <c:pt idx="27">
                <c:v>5.6030821093680112</c:v>
              </c:pt>
              <c:pt idx="28">
                <c:v>5.6075415114829452</c:v>
              </c:pt>
              <c:pt idx="29">
                <c:v>5.5966590282848676</c:v>
              </c:pt>
              <c:pt idx="30">
                <c:v>5.5918609087349642</c:v>
              </c:pt>
              <c:pt idx="31">
                <c:v>5.5675861841514793</c:v>
              </c:pt>
              <c:pt idx="32">
                <c:v>5.5202056333689873</c:v>
              </c:pt>
              <c:pt idx="33">
                <c:v>5.4545152970919135</c:v>
              </c:pt>
              <c:pt idx="34">
                <c:v>5.4179472050303037</c:v>
              </c:pt>
              <c:pt idx="35">
                <c:v>5.3829911575095037</c:v>
              </c:pt>
              <c:pt idx="36">
                <c:v>5.331989703210712</c:v>
              </c:pt>
              <c:pt idx="37">
                <c:v>5.2712171427009782</c:v>
              </c:pt>
              <c:pt idx="38">
                <c:v>5.1995142413634081</c:v>
              </c:pt>
              <c:pt idx="39">
                <c:v>5.1255737681720452</c:v>
              </c:pt>
              <c:pt idx="40">
                <c:v>5.0585535684167464</c:v>
              </c:pt>
              <c:pt idx="41">
                <c:v>4.9881637232621054</c:v>
              </c:pt>
              <c:pt idx="42">
                <c:v>4.9260078458210534</c:v>
              </c:pt>
              <c:pt idx="43">
                <c:v>4.8722147805308547</c:v>
              </c:pt>
            </c:numLit>
          </c:val>
          <c:extLst>
            <c:ext xmlns:c16="http://schemas.microsoft.com/office/drawing/2014/chart" uri="{C3380CC4-5D6E-409C-BE32-E72D297353CC}">
              <c16:uniqueId val="{00000004-1D09-4617-B2C1-5B7BC87DF8B2}"/>
            </c:ext>
          </c:extLst>
        </c:ser>
        <c:ser>
          <c:idx val="5"/>
          <c:order val="5"/>
          <c:tx>
            <c:v>Zentralschweiz</c:v>
          </c:tx>
          <c:spPr>
            <a:solidFill>
              <a:srgbClr val="623D2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3.547074541704728</c:v>
              </c:pt>
              <c:pt idx="1">
                <c:v>3.3789755955028595</c:v>
              </c:pt>
              <c:pt idx="2">
                <c:v>3.4414503894983635</c:v>
              </c:pt>
              <c:pt idx="3">
                <c:v>3.5936223156434615</c:v>
              </c:pt>
              <c:pt idx="4">
                <c:v>3.5479501472186104</c:v>
              </c:pt>
              <c:pt idx="5">
                <c:v>3.5583537111339734</c:v>
              </c:pt>
              <c:pt idx="6">
                <c:v>3.5192570260086393</c:v>
              </c:pt>
              <c:pt idx="7">
                <c:v>3.5519807115558679</c:v>
              </c:pt>
              <c:pt idx="8">
                <c:v>3.598455706095542</c:v>
              </c:pt>
              <c:pt idx="9">
                <c:v>3.6331597693075048</c:v>
              </c:pt>
              <c:pt idx="10">
                <c:v>3.6446776953357367</c:v>
              </c:pt>
              <c:pt idx="11">
                <c:v>3.658777027562325</c:v>
              </c:pt>
              <c:pt idx="12">
                <c:v>3.6745684718189229</c:v>
              </c:pt>
              <c:pt idx="13">
                <c:v>3.6714743246228285</c:v>
              </c:pt>
              <c:pt idx="14">
                <c:v>3.6507718509285527</c:v>
              </c:pt>
              <c:pt idx="15">
                <c:v>3.6654214175854105</c:v>
              </c:pt>
              <c:pt idx="16">
                <c:v>3.6464817354770727</c:v>
              </c:pt>
              <c:pt idx="17">
                <c:v>3.6283673155467069</c:v>
              </c:pt>
              <c:pt idx="18">
                <c:v>3.6248256538020023</c:v>
              </c:pt>
              <c:pt idx="19">
                <c:v>3.6088383697619246</c:v>
              </c:pt>
              <c:pt idx="20">
                <c:v>3.6023815167818678</c:v>
              </c:pt>
              <c:pt idx="21">
                <c:v>3.5713409290938012</c:v>
              </c:pt>
              <c:pt idx="22">
                <c:v>3.5407734035886991</c:v>
              </c:pt>
              <c:pt idx="23">
                <c:v>3.48909521143612</c:v>
              </c:pt>
              <c:pt idx="24">
                <c:v>3.4391096651036306</c:v>
              </c:pt>
              <c:pt idx="25">
                <c:v>3.4083811742189423</c:v>
              </c:pt>
              <c:pt idx="26">
                <c:v>3.3764194458907419</c:v>
              </c:pt>
              <c:pt idx="27">
                <c:v>3.3514793039675896</c:v>
              </c:pt>
              <c:pt idx="28">
                <c:v>3.3234840931968828</c:v>
              </c:pt>
              <c:pt idx="29">
                <c:v>3.2981199303678386</c:v>
              </c:pt>
              <c:pt idx="30">
                <c:v>3.2641550261281438</c:v>
              </c:pt>
              <c:pt idx="31">
                <c:v>3.2192901586787368</c:v>
              </c:pt>
              <c:pt idx="32">
                <c:v>3.1765218273636862</c:v>
              </c:pt>
              <c:pt idx="33">
                <c:v>3.1315618422720886</c:v>
              </c:pt>
              <c:pt idx="34">
                <c:v>3.0965592495208289</c:v>
              </c:pt>
              <c:pt idx="35">
                <c:v>3.0563934131105928</c:v>
              </c:pt>
              <c:pt idx="36">
                <c:v>3.0285824597672155</c:v>
              </c:pt>
              <c:pt idx="37">
                <c:v>2.9841548179765831</c:v>
              </c:pt>
              <c:pt idx="38">
                <c:v>2.9333508843355487</c:v>
              </c:pt>
              <c:pt idx="39">
                <c:v>2.889711566710921</c:v>
              </c:pt>
              <c:pt idx="40">
                <c:v>2.8477145666560966</c:v>
              </c:pt>
              <c:pt idx="41">
                <c:v>2.8102477274672202</c:v>
              </c:pt>
              <c:pt idx="42">
                <c:v>2.7686165083047687</c:v>
              </c:pt>
              <c:pt idx="43">
                <c:v>2.7374314899156844</c:v>
              </c:pt>
            </c:numLit>
          </c:val>
          <c:extLst>
            <c:ext xmlns:c16="http://schemas.microsoft.com/office/drawing/2014/chart" uri="{C3380CC4-5D6E-409C-BE32-E72D297353CC}">
              <c16:uniqueId val="{00000005-1D09-4617-B2C1-5B7BC87DF8B2}"/>
            </c:ext>
          </c:extLst>
        </c:ser>
        <c:ser>
          <c:idx val="6"/>
          <c:order val="6"/>
          <c:tx>
            <c:v>Tessin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1.747011049071765</c:v>
              </c:pt>
              <c:pt idx="1">
                <c:v>1.6661443546570724</c:v>
              </c:pt>
              <c:pt idx="2">
                <c:v>1.7036108253960043</c:v>
              </c:pt>
              <c:pt idx="3">
                <c:v>1.7483973518868641</c:v>
              </c:pt>
              <c:pt idx="4">
                <c:v>1.7431099314623728</c:v>
              </c:pt>
              <c:pt idx="5">
                <c:v>1.7295062857422439</c:v>
              </c:pt>
              <c:pt idx="6">
                <c:v>1.6983977710165734</c:v>
              </c:pt>
              <c:pt idx="7">
                <c:v>1.7074908400972877</c:v>
              </c:pt>
              <c:pt idx="8">
                <c:v>1.7138785761372086</c:v>
              </c:pt>
              <c:pt idx="9">
                <c:v>1.7143458060424981</c:v>
              </c:pt>
              <c:pt idx="10">
                <c:v>1.7115400358047621</c:v>
              </c:pt>
              <c:pt idx="11">
                <c:v>1.6998623947090503</c:v>
              </c:pt>
              <c:pt idx="12">
                <c:v>1.6862403489276028</c:v>
              </c:pt>
              <c:pt idx="13">
                <c:v>1.6677660573626378</c:v>
              </c:pt>
              <c:pt idx="14">
                <c:v>1.66080645060548</c:v>
              </c:pt>
              <c:pt idx="15">
                <c:v>1.6491929479614011</c:v>
              </c:pt>
              <c:pt idx="16">
                <c:v>1.6290158402700416</c:v>
              </c:pt>
              <c:pt idx="17">
                <c:v>1.6151538316200045</c:v>
              </c:pt>
              <c:pt idx="18">
                <c:v>1.6103766045625885</c:v>
              </c:pt>
              <c:pt idx="19">
                <c:v>1.5794703207191017</c:v>
              </c:pt>
              <c:pt idx="20">
                <c:v>1.56412192222331</c:v>
              </c:pt>
              <c:pt idx="21">
                <c:v>1.542609148864351</c:v>
              </c:pt>
              <c:pt idx="22">
                <c:v>1.5216167022185583</c:v>
              </c:pt>
              <c:pt idx="23">
                <c:v>1.5010277829893015</c:v>
              </c:pt>
              <c:pt idx="24">
                <c:v>1.4730155070722886</c:v>
              </c:pt>
              <c:pt idx="25">
                <c:v>1.4603764983633809</c:v>
              </c:pt>
              <c:pt idx="26">
                <c:v>1.4480877926048874</c:v>
              </c:pt>
              <c:pt idx="27">
                <c:v>1.4340768549076188</c:v>
              </c:pt>
              <c:pt idx="28">
                <c:v>1.432833008680487</c:v>
              </c:pt>
              <c:pt idx="29">
                <c:v>1.4189042121669719</c:v>
              </c:pt>
              <c:pt idx="30">
                <c:v>1.4096039815698989</c:v>
              </c:pt>
              <c:pt idx="31">
                <c:v>1.3967937751083497</c:v>
              </c:pt>
              <c:pt idx="32">
                <c:v>1.3801980351208665</c:v>
              </c:pt>
              <c:pt idx="33">
                <c:v>1.3624587811109639</c:v>
              </c:pt>
              <c:pt idx="34">
                <c:v>1.3484267145454669</c:v>
              </c:pt>
              <c:pt idx="35">
                <c:v>1.3343094978040206</c:v>
              </c:pt>
              <c:pt idx="36">
                <c:v>1.3215276230038893</c:v>
              </c:pt>
              <c:pt idx="37">
                <c:v>1.305528950551631</c:v>
              </c:pt>
              <c:pt idx="38">
                <c:v>1.2914451042179986</c:v>
              </c:pt>
              <c:pt idx="39">
                <c:v>1.2750218970593934</c:v>
              </c:pt>
              <c:pt idx="40">
                <c:v>1.2594504408021316</c:v>
              </c:pt>
              <c:pt idx="41">
                <c:v>1.2421079374847992</c:v>
              </c:pt>
              <c:pt idx="42">
                <c:v>1.2254061138095456</c:v>
              </c:pt>
              <c:pt idx="43">
                <c:v>1.2110269106261478</c:v>
              </c:pt>
            </c:numLit>
          </c:val>
          <c:extLst>
            <c:ext xmlns:c16="http://schemas.microsoft.com/office/drawing/2014/chart" uri="{C3380CC4-5D6E-409C-BE32-E72D297353CC}">
              <c16:uniqueId val="{00000006-1D09-4617-B2C1-5B7BC87DF8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0834527"/>
        <c:axId val="1630829119"/>
      </c:areaChart>
      <c:catAx>
        <c:axId val="16308345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29119"/>
        <c:crosses val="autoZero"/>
        <c:auto val="1"/>
        <c:lblAlgn val="ctr"/>
        <c:lblOffset val="100"/>
        <c:noMultiLvlLbl val="0"/>
      </c:catAx>
      <c:valAx>
        <c:axId val="1630829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34527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v>Genferseeregion</c:v>
          </c:tx>
          <c:spPr>
            <a:solidFill>
              <a:srgbClr val="DC5D8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1.7358337491050202</c:v>
              </c:pt>
              <c:pt idx="1">
                <c:v>1.7045744657681801</c:v>
              </c:pt>
              <c:pt idx="2">
                <c:v>1.6811835185437149</c:v>
              </c:pt>
              <c:pt idx="3">
                <c:v>1.9641609994544171</c:v>
              </c:pt>
              <c:pt idx="4">
                <c:v>2.0164240893121534</c:v>
              </c:pt>
              <c:pt idx="5">
                <c:v>2.0844425242134608</c:v>
              </c:pt>
              <c:pt idx="6">
                <c:v>2.168255543734591</c:v>
              </c:pt>
              <c:pt idx="7">
                <c:v>2.2682436356877629</c:v>
              </c:pt>
              <c:pt idx="8">
                <c:v>2.3846923400051301</c:v>
              </c:pt>
              <c:pt idx="9">
                <c:v>2.5353594376187929</c:v>
              </c:pt>
              <c:pt idx="10">
                <c:v>2.7143356695158816</c:v>
              </c:pt>
              <c:pt idx="11">
                <c:v>2.9231718097608468</c:v>
              </c:pt>
              <c:pt idx="12">
                <c:v>3.1620776074676948</c:v>
              </c:pt>
              <c:pt idx="13">
                <c:v>3.4311477314611261</c:v>
              </c:pt>
              <c:pt idx="14">
                <c:v>3.7150618150666377</c:v>
              </c:pt>
              <c:pt idx="15">
                <c:v>4.0231492294055045</c:v>
              </c:pt>
              <c:pt idx="16">
                <c:v>4.3545958290721849</c:v>
              </c:pt>
              <c:pt idx="17">
                <c:v>4.707667343153112</c:v>
              </c:pt>
              <c:pt idx="18">
                <c:v>5.0810396636941899</c:v>
              </c:pt>
              <c:pt idx="19">
                <c:v>5.496157884924485</c:v>
              </c:pt>
              <c:pt idx="20">
                <c:v>5.9111170237086377</c:v>
              </c:pt>
              <c:pt idx="21">
                <c:v>6.331694979340126</c:v>
              </c:pt>
              <c:pt idx="22">
                <c:v>6.7559243651909417</c:v>
              </c:pt>
              <c:pt idx="23">
                <c:v>7.1823130173809044</c:v>
              </c:pt>
              <c:pt idx="24">
                <c:v>7.5903853996586674</c:v>
              </c:pt>
              <c:pt idx="25">
                <c:v>7.9827363339876376</c:v>
              </c:pt>
              <c:pt idx="26">
                <c:v>8.3587122014062203</c:v>
              </c:pt>
              <c:pt idx="27">
                <c:v>8.717865744665044</c:v>
              </c:pt>
              <c:pt idx="28">
                <c:v>9.0598862084861018</c:v>
              </c:pt>
              <c:pt idx="29">
                <c:v>9.3920112057103875</c:v>
              </c:pt>
              <c:pt idx="30">
                <c:v>9.7123062217120157</c:v>
              </c:pt>
              <c:pt idx="31">
                <c:v>10.010583167840025</c:v>
              </c:pt>
              <c:pt idx="32">
                <c:v>10.292388781676932</c:v>
              </c:pt>
              <c:pt idx="33">
                <c:v>10.557978068985207</c:v>
              </c:pt>
              <c:pt idx="34">
                <c:v>10.803006620829834</c:v>
              </c:pt>
              <c:pt idx="35">
                <c:v>11.030072721303277</c:v>
              </c:pt>
              <c:pt idx="36">
                <c:v>11.240170459430832</c:v>
              </c:pt>
              <c:pt idx="37">
                <c:v>11.434279948678995</c:v>
              </c:pt>
              <c:pt idx="38">
                <c:v>11.613633904560874</c:v>
              </c:pt>
              <c:pt idx="39">
                <c:v>11.774909630728594</c:v>
              </c:pt>
              <c:pt idx="40">
                <c:v>11.924646416312104</c:v>
              </c:pt>
              <c:pt idx="41">
                <c:v>12.064091628624805</c:v>
              </c:pt>
              <c:pt idx="42">
                <c:v>12.194214608728551</c:v>
              </c:pt>
              <c:pt idx="43">
                <c:v>12.316165567703067</c:v>
              </c:pt>
            </c:numLit>
          </c:val>
          <c:extLst>
            <c:ext xmlns:c16="http://schemas.microsoft.com/office/drawing/2014/chart" uri="{C3380CC4-5D6E-409C-BE32-E72D297353CC}">
              <c16:uniqueId val="{00000000-0C62-49E4-93A9-7D3AC6D829BD}"/>
            </c:ext>
          </c:extLst>
        </c:ser>
        <c:ser>
          <c:idx val="1"/>
          <c:order val="1"/>
          <c:tx>
            <c:v>Espace Mittelland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2.63230071648041</c:v>
              </c:pt>
              <c:pt idx="1">
                <c:v>2.581404380670715</c:v>
              </c:pt>
              <c:pt idx="2">
                <c:v>2.5421161692385144</c:v>
              </c:pt>
              <c:pt idx="3">
                <c:v>2.9609633930634596</c:v>
              </c:pt>
              <c:pt idx="4">
                <c:v>3.0305845762249053</c:v>
              </c:pt>
              <c:pt idx="5">
                <c:v>3.120764797073627</c:v>
              </c:pt>
              <c:pt idx="6">
                <c:v>3.2315380846846571</c:v>
              </c:pt>
              <c:pt idx="7">
                <c:v>3.3634339741848782</c:v>
              </c:pt>
              <c:pt idx="8">
                <c:v>3.5168081974000511</c:v>
              </c:pt>
              <c:pt idx="9">
                <c:v>3.7134784594937975</c:v>
              </c:pt>
              <c:pt idx="10">
                <c:v>3.9474825486916245</c:v>
              </c:pt>
              <c:pt idx="11">
                <c:v>4.2208446331364211</c:v>
              </c:pt>
              <c:pt idx="12">
                <c:v>4.5337728184901209</c:v>
              </c:pt>
              <c:pt idx="13">
                <c:v>4.8863422987596543</c:v>
              </c:pt>
              <c:pt idx="14">
                <c:v>5.2537503337418228</c:v>
              </c:pt>
              <c:pt idx="15">
                <c:v>5.6527167104932969</c:v>
              </c:pt>
              <c:pt idx="16">
                <c:v>6.0822149325739367</c:v>
              </c:pt>
              <c:pt idx="17">
                <c:v>6.5399107667612553</c:v>
              </c:pt>
              <c:pt idx="18">
                <c:v>7.0240660057538165</c:v>
              </c:pt>
              <c:pt idx="19">
                <c:v>7.5598533531984353</c:v>
              </c:pt>
              <c:pt idx="20">
                <c:v>8.0958109212449276</c:v>
              </c:pt>
              <c:pt idx="21">
                <c:v>8.639406590066395</c:v>
              </c:pt>
              <c:pt idx="22">
                <c:v>9.187984121027382</c:v>
              </c:pt>
              <c:pt idx="23">
                <c:v>9.739632516667788</c:v>
              </c:pt>
              <c:pt idx="24">
                <c:v>10.267262568149805</c:v>
              </c:pt>
              <c:pt idx="25">
                <c:v>10.7745130922515</c:v>
              </c:pt>
              <c:pt idx="26">
                <c:v>11.260545119285483</c:v>
              </c:pt>
              <c:pt idx="27">
                <c:v>11.72475934933577</c:v>
              </c:pt>
              <c:pt idx="28">
                <c:v>12.166740937474405</c:v>
              </c:pt>
              <c:pt idx="29">
                <c:v>12.597578806902494</c:v>
              </c:pt>
              <c:pt idx="30">
                <c:v>13.013352837628453</c:v>
              </c:pt>
              <c:pt idx="31">
                <c:v>13.400959400754029</c:v>
              </c:pt>
              <c:pt idx="32">
                <c:v>13.767492779431242</c:v>
              </c:pt>
              <c:pt idx="33">
                <c:v>14.113252959497036</c:v>
              </c:pt>
              <c:pt idx="34">
                <c:v>14.427592257012769</c:v>
              </c:pt>
              <c:pt idx="35">
                <c:v>14.719116886970552</c:v>
              </c:pt>
              <c:pt idx="36">
                <c:v>14.989140061217523</c:v>
              </c:pt>
              <c:pt idx="37">
                <c:v>15.238938107072668</c:v>
              </c:pt>
              <c:pt idx="38">
                <c:v>15.470079506038699</c:v>
              </c:pt>
              <c:pt idx="39">
                <c:v>15.675489596086411</c:v>
              </c:pt>
              <c:pt idx="40">
                <c:v>15.866958735752844</c:v>
              </c:pt>
              <c:pt idx="41">
                <c:v>16.046097700873538</c:v>
              </c:pt>
              <c:pt idx="42">
                <c:v>16.214137377487621</c:v>
              </c:pt>
              <c:pt idx="43">
                <c:v>16.372538922258371</c:v>
              </c:pt>
            </c:numLit>
          </c:val>
          <c:extLst>
            <c:ext xmlns:c16="http://schemas.microsoft.com/office/drawing/2014/chart" uri="{C3380CC4-5D6E-409C-BE32-E72D297353CC}">
              <c16:uniqueId val="{00000001-0C62-49E4-93A9-7D3AC6D829BD}"/>
            </c:ext>
          </c:extLst>
        </c:ser>
        <c:ser>
          <c:idx val="2"/>
          <c:order val="2"/>
          <c:tx>
            <c:v>Nordwestschweiz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1.446101075543881</c:v>
              </c:pt>
              <c:pt idx="1">
                <c:v>1.4156213454923909</c:v>
              </c:pt>
              <c:pt idx="2">
                <c:v>1.3910372046616724</c:v>
              </c:pt>
              <c:pt idx="3">
                <c:v>1.6157397730474017</c:v>
              </c:pt>
              <c:pt idx="4">
                <c:v>1.6462358385193989</c:v>
              </c:pt>
              <c:pt idx="5">
                <c:v>1.6855875545031072</c:v>
              </c:pt>
              <c:pt idx="6">
                <c:v>1.733810266661779</c:v>
              </c:pt>
              <c:pt idx="7">
                <c:v>1.7911353792548974</c:v>
              </c:pt>
              <c:pt idx="8">
                <c:v>1.8577173277885741</c:v>
              </c:pt>
              <c:pt idx="9">
                <c:v>1.9431514331392223</c:v>
              </c:pt>
              <c:pt idx="10">
                <c:v>2.0447353806711588</c:v>
              </c:pt>
              <c:pt idx="11">
                <c:v>2.1633288019303469</c:v>
              </c:pt>
              <c:pt idx="12">
                <c:v>2.2990093332814259</c:v>
              </c:pt>
              <c:pt idx="13">
                <c:v>2.4517982640871225</c:v>
              </c:pt>
              <c:pt idx="14">
                <c:v>2.6086461800532383</c:v>
              </c:pt>
              <c:pt idx="15">
                <c:v>2.7791799987269932</c:v>
              </c:pt>
              <c:pt idx="16">
                <c:v>2.9629541408872386</c:v>
              </c:pt>
              <c:pt idx="17">
                <c:v>3.1589629764160847</c:v>
              </c:pt>
              <c:pt idx="18">
                <c:v>3.3664567683737223</c:v>
              </c:pt>
              <c:pt idx="19">
                <c:v>3.5980932838999737</c:v>
              </c:pt>
              <c:pt idx="20">
                <c:v>3.8300041769036324</c:v>
              </c:pt>
              <c:pt idx="21">
                <c:v>4.0653856218662607</c:v>
              </c:pt>
              <c:pt idx="22">
                <c:v>4.30308279757186</c:v>
              </c:pt>
              <c:pt idx="23">
                <c:v>4.5422655843546877</c:v>
              </c:pt>
              <c:pt idx="24">
                <c:v>4.7706633171075943</c:v>
              </c:pt>
              <c:pt idx="25">
                <c:v>4.990285749496242</c:v>
              </c:pt>
              <c:pt idx="26">
                <c:v>5.2007724334491225</c:v>
              </c:pt>
              <c:pt idx="27">
                <c:v>5.4018582906445758</c:v>
              </c:pt>
              <c:pt idx="28">
                <c:v>5.5933604188010175</c:v>
              </c:pt>
              <c:pt idx="29">
                <c:v>5.7802537130836464</c:v>
              </c:pt>
              <c:pt idx="30">
                <c:v>5.9607100895761373</c:v>
              </c:pt>
              <c:pt idx="31">
                <c:v>6.1290824804942492</c:v>
              </c:pt>
              <c:pt idx="32">
                <c:v>6.2884167991903386</c:v>
              </c:pt>
              <c:pt idx="33">
                <c:v>6.4388349628569088</c:v>
              </c:pt>
              <c:pt idx="34">
                <c:v>6.5771629820667474</c:v>
              </c:pt>
              <c:pt idx="35">
                <c:v>6.7057969079174757</c:v>
              </c:pt>
              <c:pt idx="36">
                <c:v>6.8253067484873267</c:v>
              </c:pt>
              <c:pt idx="37">
                <c:v>6.9362412779747613</c:v>
              </c:pt>
              <c:pt idx="38">
                <c:v>7.0392708452773221</c:v>
              </c:pt>
              <c:pt idx="39">
                <c:v>7.1294887777152987</c:v>
              </c:pt>
              <c:pt idx="40">
                <c:v>7.2139800517030048</c:v>
              </c:pt>
              <c:pt idx="41">
                <c:v>7.2934351557979538</c:v>
              </c:pt>
              <c:pt idx="42">
                <c:v>7.3683772125965472</c:v>
              </c:pt>
              <c:pt idx="43">
                <c:v>7.439423742926488</c:v>
              </c:pt>
            </c:numLit>
          </c:val>
          <c:extLst>
            <c:ext xmlns:c16="http://schemas.microsoft.com/office/drawing/2014/chart" uri="{C3380CC4-5D6E-409C-BE32-E72D297353CC}">
              <c16:uniqueId val="{00000002-0C62-49E4-93A9-7D3AC6D829BD}"/>
            </c:ext>
          </c:extLst>
        </c:ser>
        <c:ser>
          <c:idx val="3"/>
          <c:order val="3"/>
          <c:tx>
            <c:v>Zürich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1.6556450583536817</c:v>
              </c:pt>
              <c:pt idx="1">
                <c:v>1.624241831106402</c:v>
              </c:pt>
              <c:pt idx="2">
                <c:v>1.6001523350440734</c:v>
              </c:pt>
              <c:pt idx="3">
                <c:v>1.8631287888264862</c:v>
              </c:pt>
              <c:pt idx="4">
                <c:v>1.9078612934112917</c:v>
              </c:pt>
              <c:pt idx="5">
                <c:v>1.9660922974710342</c:v>
              </c:pt>
              <c:pt idx="6">
                <c:v>2.0378324502105927</c:v>
              </c:pt>
              <c:pt idx="7">
                <c:v>2.1234406922632583</c:v>
              </c:pt>
              <c:pt idx="8">
                <c:v>2.2231373631583566</c:v>
              </c:pt>
              <c:pt idx="9">
                <c:v>2.3500937800084865</c:v>
              </c:pt>
              <c:pt idx="10">
                <c:v>2.5016272521893348</c:v>
              </c:pt>
              <c:pt idx="11">
                <c:v>2.6790977062823238</c:v>
              </c:pt>
              <c:pt idx="12">
                <c:v>2.8826445691307678</c:v>
              </c:pt>
              <c:pt idx="13">
                <c:v>3.1123274012425313</c:v>
              </c:pt>
              <c:pt idx="14">
                <c:v>3.3504548073275422</c:v>
              </c:pt>
              <c:pt idx="15">
                <c:v>3.6092503531137545</c:v>
              </c:pt>
              <c:pt idx="16">
                <c:v>3.8880873782846832</c:v>
              </c:pt>
              <c:pt idx="17">
                <c:v>4.1854055511134343</c:v>
              </c:pt>
              <c:pt idx="18">
                <c:v>4.5000721358156737</c:v>
              </c:pt>
              <c:pt idx="19">
                <c:v>4.8440344138475302</c:v>
              </c:pt>
              <c:pt idx="20">
                <c:v>5.1879750380772034</c:v>
              </c:pt>
              <c:pt idx="21">
                <c:v>5.5368214913941758</c:v>
              </c:pt>
              <c:pt idx="22">
                <c:v>5.8888254204394075</c:v>
              </c:pt>
              <c:pt idx="23">
                <c:v>6.2427832054781041</c:v>
              </c:pt>
              <c:pt idx="24">
                <c:v>6.5811305725005722</c:v>
              </c:pt>
              <c:pt idx="25">
                <c:v>6.9060331888708468</c:v>
              </c:pt>
              <c:pt idx="26">
                <c:v>7.2169386634554789</c:v>
              </c:pt>
              <c:pt idx="27">
                <c:v>7.5134526726830302</c:v>
              </c:pt>
              <c:pt idx="28">
                <c:v>7.795311111878851</c:v>
              </c:pt>
              <c:pt idx="29">
                <c:v>8.0682660669415771</c:v>
              </c:pt>
              <c:pt idx="30">
                <c:v>8.3312651914108269</c:v>
              </c:pt>
              <c:pt idx="31">
                <c:v>8.5757362402438595</c:v>
              </c:pt>
              <c:pt idx="32">
                <c:v>8.8063316076743128</c:v>
              </c:pt>
              <c:pt idx="33">
                <c:v>9.0232456546410411</c:v>
              </c:pt>
              <c:pt idx="34">
                <c:v>9.2188923117822412</c:v>
              </c:pt>
              <c:pt idx="35">
                <c:v>9.3993722742561587</c:v>
              </c:pt>
              <c:pt idx="36">
                <c:v>9.5655477435120879</c:v>
              </c:pt>
              <c:pt idx="37">
                <c:v>9.718265602718775</c:v>
              </c:pt>
              <c:pt idx="38">
                <c:v>9.8585613713944724</c:v>
              </c:pt>
              <c:pt idx="39">
                <c:v>9.9806026641223102</c:v>
              </c:pt>
              <c:pt idx="40">
                <c:v>10.093166262063663</c:v>
              </c:pt>
              <c:pt idx="41">
                <c:v>10.197310896541731</c:v>
              </c:pt>
              <c:pt idx="42">
                <c:v>10.293844801192078</c:v>
              </c:pt>
              <c:pt idx="43">
                <c:v>10.383741476635777</c:v>
              </c:pt>
            </c:numLit>
          </c:val>
          <c:extLst>
            <c:ext xmlns:c16="http://schemas.microsoft.com/office/drawing/2014/chart" uri="{C3380CC4-5D6E-409C-BE32-E72D297353CC}">
              <c16:uniqueId val="{00000003-0C62-49E4-93A9-7D3AC6D829BD}"/>
            </c:ext>
          </c:extLst>
        </c:ser>
        <c:ser>
          <c:idx val="4"/>
          <c:order val="4"/>
          <c:tx>
            <c:v>Ostschweiz</c:v>
          </c:tx>
          <c:spPr>
            <a:solidFill>
              <a:srgbClr val="C5432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1.7169788183566639</c:v>
              </c:pt>
              <c:pt idx="1">
                <c:v>1.6832468387148605</c:v>
              </c:pt>
              <c:pt idx="2">
                <c:v>1.6571490722453277</c:v>
              </c:pt>
              <c:pt idx="3">
                <c:v>1.929196609310271</c:v>
              </c:pt>
              <c:pt idx="4">
                <c:v>1.9728136749204845</c:v>
              </c:pt>
              <c:pt idx="5">
                <c:v>2.029586357936136</c:v>
              </c:pt>
              <c:pt idx="6">
                <c:v>2.0995541056938563</c:v>
              </c:pt>
              <c:pt idx="7">
                <c:v>2.1830340075273438</c:v>
              </c:pt>
              <c:pt idx="8">
                <c:v>2.2802717997500279</c:v>
              </c:pt>
              <c:pt idx="9">
                <c:v>2.404482209538811</c:v>
              </c:pt>
              <c:pt idx="10">
                <c:v>2.5523898623547585</c:v>
              </c:pt>
              <c:pt idx="11">
                <c:v>2.7252395821148361</c:v>
              </c:pt>
              <c:pt idx="12">
                <c:v>2.9231798262488939</c:v>
              </c:pt>
              <c:pt idx="13">
                <c:v>3.1462619162742045</c:v>
              </c:pt>
              <c:pt idx="14">
                <c:v>3.3786323563568055</c:v>
              </c:pt>
              <c:pt idx="15">
                <c:v>3.6313583461534731</c:v>
              </c:pt>
              <c:pt idx="16">
                <c:v>3.9037379611678142</c:v>
              </c:pt>
              <c:pt idx="17">
                <c:v>4.1943503211705462</c:v>
              </c:pt>
              <c:pt idx="18">
                <c:v>4.5020935283713968</c:v>
              </c:pt>
              <c:pt idx="19">
                <c:v>4.8423647781675836</c:v>
              </c:pt>
              <c:pt idx="20">
                <c:v>5.1830618531444248</c:v>
              </c:pt>
              <c:pt idx="21">
                <c:v>5.5289332588713158</c:v>
              </c:pt>
              <c:pt idx="22">
                <c:v>5.8783267791704752</c:v>
              </c:pt>
              <c:pt idx="23">
                <c:v>6.229965040935066</c:v>
              </c:pt>
              <c:pt idx="24">
                <c:v>6.5665607987302055</c:v>
              </c:pt>
              <c:pt idx="25">
                <c:v>6.8901084465056606</c:v>
              </c:pt>
              <c:pt idx="26">
                <c:v>7.2000654190283502</c:v>
              </c:pt>
              <c:pt idx="27">
                <c:v>7.4960435649846726</c:v>
              </c:pt>
              <c:pt idx="28">
                <c:v>7.7777734826018179</c:v>
              </c:pt>
              <c:pt idx="29">
                <c:v>8.0513195557197577</c:v>
              </c:pt>
              <c:pt idx="30">
                <c:v>8.3151541012781109</c:v>
              </c:pt>
              <c:pt idx="31">
                <c:v>8.5607666394719768</c:v>
              </c:pt>
              <c:pt idx="32">
                <c:v>8.7927613432656475</c:v>
              </c:pt>
              <c:pt idx="33">
                <c:v>9.0113348010383874</c:v>
              </c:pt>
              <c:pt idx="34">
                <c:v>9.2115913343644564</c:v>
              </c:pt>
              <c:pt idx="35">
                <c:v>9.397247645456245</c:v>
              </c:pt>
              <c:pt idx="36">
                <c:v>9.5691395433383111</c:v>
              </c:pt>
              <c:pt idx="37">
                <c:v>9.7280768146145569</c:v>
              </c:pt>
              <c:pt idx="38">
                <c:v>9.8750736314933629</c:v>
              </c:pt>
              <c:pt idx="39">
                <c:v>10.004302824833134</c:v>
              </c:pt>
              <c:pt idx="40">
                <c:v>10.12462659326391</c:v>
              </c:pt>
              <c:pt idx="41">
                <c:v>10.237074032734791</c:v>
              </c:pt>
              <c:pt idx="42">
                <c:v>10.342435516237959</c:v>
              </c:pt>
              <c:pt idx="43">
                <c:v>10.441635580244549</c:v>
              </c:pt>
            </c:numLit>
          </c:val>
          <c:extLst>
            <c:ext xmlns:c16="http://schemas.microsoft.com/office/drawing/2014/chart" uri="{C3380CC4-5D6E-409C-BE32-E72D297353CC}">
              <c16:uniqueId val="{00000004-0C62-49E4-93A9-7D3AC6D829BD}"/>
            </c:ext>
          </c:extLst>
        </c:ser>
        <c:ser>
          <c:idx val="5"/>
          <c:order val="5"/>
          <c:tx>
            <c:v>Zentralschweiz</c:v>
          </c:tx>
          <c:spPr>
            <a:solidFill>
              <a:srgbClr val="623D2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1.3613429244811244</c:v>
              </c:pt>
              <c:pt idx="1">
                <c:v>1.3357484997228279</c:v>
              </c:pt>
              <c:pt idx="2">
                <c:v>1.316684192758637</c:v>
              </c:pt>
              <c:pt idx="3">
                <c:v>1.5355558130035221</c:v>
              </c:pt>
              <c:pt idx="4">
                <c:v>1.5742838620610231</c:v>
              </c:pt>
              <c:pt idx="5">
                <c:v>1.6246574187384599</c:v>
              </c:pt>
              <c:pt idx="6">
                <c:v>1.6866977538619168</c:v>
              </c:pt>
              <c:pt idx="7">
                <c:v>1.7607026736378992</c:v>
              </c:pt>
              <c:pt idx="8">
                <c:v>1.8468749802864199</c:v>
              </c:pt>
              <c:pt idx="9">
                <c:v>1.9574241086180191</c:v>
              </c:pt>
              <c:pt idx="10">
                <c:v>2.0891008687810535</c:v>
              </c:pt>
              <c:pt idx="11">
                <c:v>2.2430211113779102</c:v>
              </c:pt>
              <c:pt idx="12">
                <c:v>2.4192861832662897</c:v>
              </c:pt>
              <c:pt idx="13">
                <c:v>2.6179223581713273</c:v>
              </c:pt>
              <c:pt idx="14">
                <c:v>2.8259370154973835</c:v>
              </c:pt>
              <c:pt idx="15">
                <c:v>3.0517889569250958</c:v>
              </c:pt>
              <c:pt idx="16">
                <c:v>3.2948869524767233</c:v>
              </c:pt>
              <c:pt idx="17">
                <c:v>3.5539246223525405</c:v>
              </c:pt>
              <c:pt idx="18">
                <c:v>3.8279221918451332</c:v>
              </c:pt>
              <c:pt idx="19">
                <c:v>4.1300435990559645</c:v>
              </c:pt>
              <c:pt idx="20">
                <c:v>4.4325199156636215</c:v>
              </c:pt>
              <c:pt idx="21">
                <c:v>4.7395171413526382</c:v>
              </c:pt>
              <c:pt idx="22">
                <c:v>5.0495313389204677</c:v>
              </c:pt>
              <c:pt idx="23">
                <c:v>5.3614701788819277</c:v>
              </c:pt>
              <c:pt idx="24">
                <c:v>5.6601818628483862</c:v>
              </c:pt>
              <c:pt idx="25">
                <c:v>5.9474852959483053</c:v>
              </c:pt>
              <c:pt idx="26">
                <c:v>6.2229096826853514</c:v>
              </c:pt>
              <c:pt idx="27">
                <c:v>6.4861108835541561</c:v>
              </c:pt>
              <c:pt idx="28">
                <c:v>6.7368504990020046</c:v>
              </c:pt>
              <c:pt idx="29">
                <c:v>6.9809142653849587</c:v>
              </c:pt>
              <c:pt idx="30">
                <c:v>7.2166113520458639</c:v>
              </c:pt>
              <c:pt idx="31">
                <c:v>7.4365737033022956</c:v>
              </c:pt>
              <c:pt idx="32">
                <c:v>7.6447748948873864</c:v>
              </c:pt>
              <c:pt idx="33">
                <c:v>7.8413757273027915</c:v>
              </c:pt>
              <c:pt idx="34">
                <c:v>8.0214289348884567</c:v>
              </c:pt>
              <c:pt idx="35">
                <c:v>8.188857091760239</c:v>
              </c:pt>
              <c:pt idx="36">
                <c:v>8.344402712248808</c:v>
              </c:pt>
              <c:pt idx="37">
                <c:v>8.488779596008774</c:v>
              </c:pt>
              <c:pt idx="38">
                <c:v>8.6228613094154429</c:v>
              </c:pt>
              <c:pt idx="39">
                <c:v>8.7435648264404335</c:v>
              </c:pt>
              <c:pt idx="40">
                <c:v>8.8568040717334142</c:v>
              </c:pt>
              <c:pt idx="41">
                <c:v>8.9634798288211304</c:v>
              </c:pt>
              <c:pt idx="42">
                <c:v>9.0642755366998156</c:v>
              </c:pt>
              <c:pt idx="43">
                <c:v>9.1599955765234657</c:v>
              </c:pt>
            </c:numLit>
          </c:val>
          <c:extLst>
            <c:ext xmlns:c16="http://schemas.microsoft.com/office/drawing/2014/chart" uri="{C3380CC4-5D6E-409C-BE32-E72D297353CC}">
              <c16:uniqueId val="{00000005-0C62-49E4-93A9-7D3AC6D829BD}"/>
            </c:ext>
          </c:extLst>
        </c:ser>
        <c:ser>
          <c:idx val="6"/>
          <c:order val="6"/>
          <c:tx>
            <c:v>Tessin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44"/>
              <c:pt idx="0">
                <c:v>2017</c:v>
              </c:pt>
              <c:pt idx="1">
                <c:v>2018</c:v>
              </c:pt>
              <c:pt idx="2">
                <c:v>2019</c:v>
              </c:pt>
              <c:pt idx="3">
                <c:v>2020</c:v>
              </c:pt>
              <c:pt idx="4">
                <c:v>2021</c:v>
              </c:pt>
              <c:pt idx="5">
                <c:v>2022</c:v>
              </c:pt>
              <c:pt idx="6">
                <c:v>2023</c:v>
              </c:pt>
              <c:pt idx="7">
                <c:v>2024</c:v>
              </c:pt>
              <c:pt idx="8">
                <c:v>2025</c:v>
              </c:pt>
              <c:pt idx="9">
                <c:v>2026</c:v>
              </c:pt>
              <c:pt idx="10">
                <c:v>2027</c:v>
              </c:pt>
              <c:pt idx="11">
                <c:v>2028</c:v>
              </c:pt>
              <c:pt idx="12">
                <c:v>2029</c:v>
              </c:pt>
              <c:pt idx="13">
                <c:v>2030</c:v>
              </c:pt>
              <c:pt idx="14">
                <c:v>2031</c:v>
              </c:pt>
              <c:pt idx="15">
                <c:v>2032</c:v>
              </c:pt>
              <c:pt idx="16">
                <c:v>2033</c:v>
              </c:pt>
              <c:pt idx="17">
                <c:v>2034</c:v>
              </c:pt>
              <c:pt idx="18">
                <c:v>2035</c:v>
              </c:pt>
              <c:pt idx="19">
                <c:v>2036</c:v>
              </c:pt>
              <c:pt idx="20">
                <c:v>2037</c:v>
              </c:pt>
              <c:pt idx="21">
                <c:v>2038</c:v>
              </c:pt>
              <c:pt idx="22">
                <c:v>2039</c:v>
              </c:pt>
              <c:pt idx="23">
                <c:v>2040</c:v>
              </c:pt>
              <c:pt idx="24">
                <c:v>2041</c:v>
              </c:pt>
              <c:pt idx="25">
                <c:v>2042</c:v>
              </c:pt>
              <c:pt idx="26">
                <c:v>2043</c:v>
              </c:pt>
              <c:pt idx="27">
                <c:v>2044</c:v>
              </c:pt>
              <c:pt idx="28">
                <c:v>2045</c:v>
              </c:pt>
              <c:pt idx="29">
                <c:v>2046</c:v>
              </c:pt>
              <c:pt idx="30">
                <c:v>2047</c:v>
              </c:pt>
              <c:pt idx="31">
                <c:v>2048</c:v>
              </c:pt>
              <c:pt idx="32">
                <c:v>2049</c:v>
              </c:pt>
              <c:pt idx="33">
                <c:v>2050</c:v>
              </c:pt>
              <c:pt idx="34">
                <c:v>2051</c:v>
              </c:pt>
              <c:pt idx="35">
                <c:v>2052</c:v>
              </c:pt>
              <c:pt idx="36">
                <c:v>2053</c:v>
              </c:pt>
              <c:pt idx="37">
                <c:v>2054</c:v>
              </c:pt>
              <c:pt idx="38">
                <c:v>2055</c:v>
              </c:pt>
              <c:pt idx="39">
                <c:v>2056</c:v>
              </c:pt>
              <c:pt idx="40">
                <c:v>2057</c:v>
              </c:pt>
              <c:pt idx="41">
                <c:v>2058</c:v>
              </c:pt>
              <c:pt idx="42">
                <c:v>2059</c:v>
              </c:pt>
              <c:pt idx="43">
                <c:v>2060</c:v>
              </c:pt>
            </c:numLit>
          </c:cat>
          <c:val>
            <c:numLit>
              <c:formatCode>General</c:formatCode>
              <c:ptCount val="44"/>
              <c:pt idx="0">
                <c:v>0.79179765767921917</c:v>
              </c:pt>
              <c:pt idx="1">
                <c:v>0.77516263852462342</c:v>
              </c:pt>
              <c:pt idx="2">
                <c:v>0.76167750750806151</c:v>
              </c:pt>
              <c:pt idx="3">
                <c:v>0.88763062165247009</c:v>
              </c:pt>
              <c:pt idx="4">
                <c:v>0.90558531724983471</c:v>
              </c:pt>
              <c:pt idx="5">
                <c:v>0.92838470373970483</c:v>
              </c:pt>
              <c:pt idx="6">
                <c:v>0.95604458029930461</c:v>
              </c:pt>
              <c:pt idx="7">
                <c:v>0.98868112716397705</c:v>
              </c:pt>
              <c:pt idx="8">
                <c:v>1.0263868748918807</c:v>
              </c:pt>
              <c:pt idx="9">
                <c:v>1.0766710186823159</c:v>
              </c:pt>
              <c:pt idx="10">
                <c:v>1.1356918566247856</c:v>
              </c:pt>
              <c:pt idx="11">
                <c:v>1.2039124324362156</c:v>
              </c:pt>
              <c:pt idx="12">
                <c:v>1.2813892378092091</c:v>
              </c:pt>
              <c:pt idx="13">
                <c:v>1.3681416778328879</c:v>
              </c:pt>
              <c:pt idx="14">
                <c:v>1.4595753334915202</c:v>
              </c:pt>
              <c:pt idx="15">
                <c:v>1.5585155050508683</c:v>
              </c:pt>
              <c:pt idx="16">
                <c:v>1.6646945743444994</c:v>
              </c:pt>
              <c:pt idx="17">
                <c:v>1.7775841322775481</c:v>
              </c:pt>
              <c:pt idx="18">
                <c:v>1.8967718203764568</c:v>
              </c:pt>
              <c:pt idx="19">
                <c:v>2.0357404576902258</c:v>
              </c:pt>
              <c:pt idx="20">
                <c:v>2.1747934899140131</c:v>
              </c:pt>
              <c:pt idx="21">
                <c:v>2.3156935801094405</c:v>
              </c:pt>
              <c:pt idx="22">
                <c:v>2.4578276100483785</c:v>
              </c:pt>
              <c:pt idx="23">
                <c:v>2.6007161928278353</c:v>
              </c:pt>
              <c:pt idx="24">
                <c:v>2.7372732572590364</c:v>
              </c:pt>
              <c:pt idx="25">
                <c:v>2.869010052890264</c:v>
              </c:pt>
              <c:pt idx="26">
                <c:v>2.9957262585351048</c:v>
              </c:pt>
              <c:pt idx="27">
                <c:v>3.1172809318007144</c:v>
              </c:pt>
              <c:pt idx="28">
                <c:v>3.2335731188575449</c:v>
              </c:pt>
              <c:pt idx="29">
                <c:v>3.3490463251851468</c:v>
              </c:pt>
              <c:pt idx="30">
                <c:v>3.4609279323771003</c:v>
              </c:pt>
              <c:pt idx="31">
                <c:v>3.566073093294361</c:v>
              </c:pt>
              <c:pt idx="32">
                <c:v>3.6661839281260207</c:v>
              </c:pt>
              <c:pt idx="33">
                <c:v>3.7613359115846863</c:v>
              </c:pt>
              <c:pt idx="34">
                <c:v>3.8510110383656659</c:v>
              </c:pt>
              <c:pt idx="35">
                <c:v>3.9352913186437588</c:v>
              </c:pt>
              <c:pt idx="36">
                <c:v>4.0144856493273382</c:v>
              </c:pt>
              <c:pt idx="37">
                <c:v>4.0888926208335921</c:v>
              </c:pt>
              <c:pt idx="38">
                <c:v>4.1588865385165654</c:v>
              </c:pt>
              <c:pt idx="39">
                <c:v>4.2242488379454706</c:v>
              </c:pt>
              <c:pt idx="40">
                <c:v>4.2863240536046163</c:v>
              </c:pt>
              <c:pt idx="41">
                <c:v>4.3454944986621573</c:v>
              </c:pt>
              <c:pt idx="42">
                <c:v>4.402054992692829</c:v>
              </c:pt>
              <c:pt idx="43">
                <c:v>4.4563491061212837</c:v>
              </c:pt>
            </c:numLit>
          </c:val>
          <c:extLst>
            <c:ext xmlns:c16="http://schemas.microsoft.com/office/drawing/2014/chart" uri="{C3380CC4-5D6E-409C-BE32-E72D297353CC}">
              <c16:uniqueId val="{00000006-0C62-49E4-93A9-7D3AC6D82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0834527"/>
        <c:axId val="1630829119"/>
      </c:areaChart>
      <c:catAx>
        <c:axId val="16308345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29119"/>
        <c:crosses val="autoZero"/>
        <c:auto val="1"/>
        <c:lblAlgn val="ctr"/>
        <c:lblOffset val="100"/>
        <c:noMultiLvlLbl val="0"/>
      </c:catAx>
      <c:valAx>
        <c:axId val="1630829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PJ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34527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v>Genferseeregion</c:v>
          </c:tx>
          <c:spPr>
            <a:solidFill>
              <a:srgbClr val="DC5D8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13397.324349508275</c:v>
              </c:pt>
              <c:pt idx="1">
                <c:v>14118.500663478297</c:v>
              </c:pt>
              <c:pt idx="2">
                <c:v>15254.173214944078</c:v>
              </c:pt>
              <c:pt idx="3">
                <c:v>16350.907425499079</c:v>
              </c:pt>
              <c:pt idx="4">
                <c:v>18361.947422509504</c:v>
              </c:pt>
              <c:pt idx="5">
                <c:v>21139.142627131936</c:v>
              </c:pt>
              <c:pt idx="6">
                <c:v>21511.754086989327</c:v>
              </c:pt>
            </c:numLit>
          </c:val>
          <c:extLst>
            <c:ext xmlns:c16="http://schemas.microsoft.com/office/drawing/2014/chart" uri="{C3380CC4-5D6E-409C-BE32-E72D297353CC}">
              <c16:uniqueId val="{00000000-B3DD-4FA8-B2CC-53EE12BEEE15}"/>
            </c:ext>
          </c:extLst>
        </c:ser>
        <c:ser>
          <c:idx val="1"/>
          <c:order val="1"/>
          <c:tx>
            <c:v>Espace Mittelland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13184.810489676354</c:v>
              </c:pt>
              <c:pt idx="1">
                <c:v>13949.34397051017</c:v>
              </c:pt>
              <c:pt idx="2">
                <c:v>8082.0543005470881</c:v>
              </c:pt>
              <c:pt idx="3">
                <c:v>9823.6293851707233</c:v>
              </c:pt>
              <c:pt idx="4">
                <c:v>12495.578106528574</c:v>
              </c:pt>
              <c:pt idx="5">
                <c:v>16867.370931384885</c:v>
              </c:pt>
              <c:pt idx="6">
                <c:v>17783.187379111878</c:v>
              </c:pt>
            </c:numLit>
          </c:val>
          <c:extLst>
            <c:ext xmlns:c16="http://schemas.microsoft.com/office/drawing/2014/chart" uri="{C3380CC4-5D6E-409C-BE32-E72D297353CC}">
              <c16:uniqueId val="{00000001-B3DD-4FA8-B2CC-53EE12BEEE15}"/>
            </c:ext>
          </c:extLst>
        </c:ser>
        <c:ser>
          <c:idx val="2"/>
          <c:order val="2"/>
          <c:tx>
            <c:v>Nordwestschweiz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18494.648089441122</c:v>
              </c:pt>
              <c:pt idx="1">
                <c:v>13307.77851676938</c:v>
              </c:pt>
              <c:pt idx="2">
                <c:v>13651.698304564054</c:v>
              </c:pt>
              <c:pt idx="3">
                <c:v>5671.999413417062</c:v>
              </c:pt>
              <c:pt idx="4">
                <c:v>6845.845220718119</c:v>
              </c:pt>
              <c:pt idx="5">
                <c:v>8830.1932791932886</c:v>
              </c:pt>
              <c:pt idx="6">
                <c:v>9494.2513164991215</c:v>
              </c:pt>
            </c:numLit>
          </c:val>
          <c:extLst>
            <c:ext xmlns:c16="http://schemas.microsoft.com/office/drawing/2014/chart" uri="{C3380CC4-5D6E-409C-BE32-E72D297353CC}">
              <c16:uniqueId val="{00000002-B3DD-4FA8-B2CC-53EE12BEEE15}"/>
            </c:ext>
          </c:extLst>
        </c:ser>
        <c:ser>
          <c:idx val="3"/>
          <c:order val="3"/>
          <c:tx>
            <c:v>Zürich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832.1392436178686</c:v>
              </c:pt>
              <c:pt idx="1">
                <c:v>1073.1403084492827</c:v>
              </c:pt>
              <c:pt idx="2">
                <c:v>1646.9028106768521</c:v>
              </c:pt>
              <c:pt idx="3">
                <c:v>2475.1494879127295</c:v>
              </c:pt>
              <c:pt idx="4">
                <c:v>3487.5437715576954</c:v>
              </c:pt>
              <c:pt idx="5">
                <c:v>5276.5827871778829</c:v>
              </c:pt>
              <c:pt idx="6">
                <c:v>5849.4557022206636</c:v>
              </c:pt>
            </c:numLit>
          </c:val>
          <c:extLst>
            <c:ext xmlns:c16="http://schemas.microsoft.com/office/drawing/2014/chart" uri="{C3380CC4-5D6E-409C-BE32-E72D297353CC}">
              <c16:uniqueId val="{00000003-B3DD-4FA8-B2CC-53EE12BEEE15}"/>
            </c:ext>
          </c:extLst>
        </c:ser>
        <c:ser>
          <c:idx val="4"/>
          <c:order val="4"/>
          <c:tx>
            <c:v>Ostschweiz</c:v>
          </c:tx>
          <c:spPr>
            <a:solidFill>
              <a:srgbClr val="C5432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13589.025148541543</c:v>
              </c:pt>
              <c:pt idx="1">
                <c:v>14489.634007577582</c:v>
              </c:pt>
              <c:pt idx="2">
                <c:v>15863.874323734051</c:v>
              </c:pt>
              <c:pt idx="3">
                <c:v>17123.289403945324</c:v>
              </c:pt>
              <c:pt idx="4">
                <c:v>19419.318119061758</c:v>
              </c:pt>
              <c:pt idx="5">
                <c:v>22654.933544524225</c:v>
              </c:pt>
              <c:pt idx="6">
                <c:v>23200.526966669873</c:v>
              </c:pt>
            </c:numLit>
          </c:val>
          <c:extLst>
            <c:ext xmlns:c16="http://schemas.microsoft.com/office/drawing/2014/chart" uri="{C3380CC4-5D6E-409C-BE32-E72D297353CC}">
              <c16:uniqueId val="{00000004-B3DD-4FA8-B2CC-53EE12BEEE15}"/>
            </c:ext>
          </c:extLst>
        </c:ser>
        <c:ser>
          <c:idx val="5"/>
          <c:order val="5"/>
          <c:tx>
            <c:v>Zentralschweiz</c:v>
          </c:tx>
          <c:spPr>
            <a:solidFill>
              <a:srgbClr val="623D2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3577.3475429411264</c:v>
              </c:pt>
              <c:pt idx="1">
                <c:v>3831.9209783680167</c:v>
              </c:pt>
              <c:pt idx="2">
                <c:v>4381.78446259059</c:v>
              </c:pt>
              <c:pt idx="3">
                <c:v>5067.4623536617337</c:v>
              </c:pt>
              <c:pt idx="4">
                <c:v>6024.216486534131</c:v>
              </c:pt>
              <c:pt idx="5">
                <c:v>7664.6632948036713</c:v>
              </c:pt>
              <c:pt idx="6">
                <c:v>8116.6943373626436</c:v>
              </c:pt>
            </c:numLit>
          </c:val>
          <c:extLst>
            <c:ext xmlns:c16="http://schemas.microsoft.com/office/drawing/2014/chart" uri="{C3380CC4-5D6E-409C-BE32-E72D297353CC}">
              <c16:uniqueId val="{00000005-B3DD-4FA8-B2CC-53EE12BEEE15}"/>
            </c:ext>
          </c:extLst>
        </c:ser>
        <c:ser>
          <c:idx val="6"/>
          <c:order val="6"/>
          <c:tx>
            <c:v>Tessin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3645.7307485576644</c:v>
              </c:pt>
              <c:pt idx="1">
                <c:v>3835.3969531029411</c:v>
              </c:pt>
              <c:pt idx="2">
                <c:v>4057.7623307119152</c:v>
              </c:pt>
              <c:pt idx="3">
                <c:v>4321.4648804710469</c:v>
              </c:pt>
              <c:pt idx="4">
                <c:v>4766.7563553446753</c:v>
              </c:pt>
              <c:pt idx="5">
                <c:v>5323.4278803740344</c:v>
              </c:pt>
              <c:pt idx="6">
                <c:v>5452.0547833777891</c:v>
              </c:pt>
            </c:numLit>
          </c:val>
          <c:extLst>
            <c:ext xmlns:c16="http://schemas.microsoft.com/office/drawing/2014/chart" uri="{C3380CC4-5D6E-409C-BE32-E72D297353CC}">
              <c16:uniqueId val="{00000006-B3DD-4FA8-B2CC-53EE12BEE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0834527"/>
        <c:axId val="1630829119"/>
      </c:areaChart>
      <c:catAx>
        <c:axId val="16308345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29119"/>
        <c:crosses val="autoZero"/>
        <c:auto val="1"/>
        <c:lblAlgn val="ctr"/>
        <c:lblOffset val="100"/>
        <c:noMultiLvlLbl val="0"/>
      </c:catAx>
      <c:valAx>
        <c:axId val="1630829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GWh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34527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Genferseeregion</c:v>
          </c:tx>
          <c:spPr>
            <a:ln w="19050" cap="rnd">
              <a:solidFill>
                <a:srgbClr val="DC5D89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-3.9646358204979248E-2"/>
                  <c:y val="8.2203545176866046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E7F-405D-A5C3-1DF07F317EDD}"/>
                </c:ext>
              </c:extLst>
            </c:dLbl>
            <c:dLbl>
              <c:idx val="3"/>
              <c:layout>
                <c:manualLayout>
                  <c:x val="-4.066707920668753E-2"/>
                  <c:y val="3.08072767511520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E7F-405D-A5C3-1DF07F317EDD}"/>
                </c:ext>
              </c:extLst>
            </c:dLbl>
            <c:dLbl>
              <c:idx val="4"/>
              <c:layout>
                <c:manualLayout>
                  <c:x val="-4.066707920668753E-2"/>
                  <c:y val="2.654350291514552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E7F-405D-A5C3-1DF07F317EDD}"/>
                </c:ext>
              </c:extLst>
            </c:dLbl>
            <c:dLbl>
              <c:idx val="5"/>
              <c:layout>
                <c:manualLayout>
                  <c:x val="-4.066707920668753E-2"/>
                  <c:y val="3.08072767511520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E7F-405D-A5C3-1DF07F317EDD}"/>
                </c:ext>
              </c:extLst>
            </c:dLbl>
            <c:dLbl>
              <c:idx val="6"/>
              <c:layout>
                <c:manualLayout>
                  <c:x val="-4.066707920668753E-2"/>
                  <c:y val="2.65435029151454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E7F-405D-A5C3-1DF07F317EDD}"/>
                </c:ext>
              </c:extLst>
            </c:dLbl>
            <c:numFmt formatCode="0.0%" sourceLinked="0"/>
            <c:spPr>
              <a:solidFill>
                <a:srgbClr val="ECECED">
                  <a:alpha val="50000"/>
                </a:srgb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DC5D89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0.20079613924642228</c:v>
              </c:pt>
              <c:pt idx="1">
                <c:v>0.2185333074085809</c:v>
              </c:pt>
              <c:pt idx="2">
                <c:v>0.24236729295899886</c:v>
              </c:pt>
              <c:pt idx="3">
                <c:v>0.26877952578819225</c:v>
              </c:pt>
              <c:pt idx="4">
                <c:v>0.2571657901080262</c:v>
              </c:pt>
              <c:pt idx="5">
                <c:v>0.24088457662574045</c:v>
              </c:pt>
              <c:pt idx="6">
                <c:v>0.23533795551818448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5E7F-405D-A5C3-1DF07F317EDD}"/>
            </c:ext>
          </c:extLst>
        </c:ser>
        <c:ser>
          <c:idx val="1"/>
          <c:order val="1"/>
          <c:tx>
            <c:v>Espace Mittelland</c:v>
          </c:tx>
          <c:spPr>
            <a:ln w="19050" cap="rnd">
              <a:solidFill>
                <a:srgbClr val="94BB1B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E7F-405D-A5C3-1DF07F317ED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E7F-405D-A5C3-1DF07F317EDD}"/>
                </c:ext>
              </c:extLst>
            </c:dLbl>
            <c:dLbl>
              <c:idx val="2"/>
              <c:layout>
                <c:manualLayout>
                  <c:x val="-2.8808986499750704E-2"/>
                  <c:y val="-4.838925753175898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E7F-405D-A5C3-1DF07F317EDD}"/>
                </c:ext>
              </c:extLst>
            </c:dLbl>
            <c:dLbl>
              <c:idx val="3"/>
              <c:layout>
                <c:manualLayout>
                  <c:x val="-3.5427953804818162E-2"/>
                  <c:y val="-3.59063473827479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E7F-405D-A5C3-1DF07F317EDD}"/>
                </c:ext>
              </c:extLst>
            </c:dLbl>
            <c:dLbl>
              <c:idx val="4"/>
              <c:layout>
                <c:manualLayout>
                  <c:x val="-3.8557877006606948E-2"/>
                  <c:y val="-7.5666877729067446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E7F-405D-A5C3-1DF07F317EDD}"/>
                </c:ext>
              </c:extLst>
            </c:dLbl>
            <c:dLbl>
              <c:idx val="5"/>
              <c:layout>
                <c:manualLayout>
                  <c:x val="-4.066707920668753E-2"/>
                  <c:y val="3.08072767511520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E7F-405D-A5C3-1DF07F317EDD}"/>
                </c:ext>
              </c:extLst>
            </c:dLbl>
            <c:dLbl>
              <c:idx val="6"/>
              <c:layout>
                <c:manualLayout>
                  <c:x val="-4.6994685806929275E-2"/>
                  <c:y val="3.08072767511520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E7F-405D-A5C3-1DF07F317EDD}"/>
                </c:ext>
              </c:extLst>
            </c:dLbl>
            <c:numFmt formatCode="0.0%" sourceLinked="0"/>
            <c:spPr>
              <a:solidFill>
                <a:srgbClr val="ECECED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94BB1B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0.19761102843792183</c:v>
              </c:pt>
              <c:pt idx="1">
                <c:v>0.21591501439958971</c:v>
              </c:pt>
              <c:pt idx="2">
                <c:v>0.12841244128867157</c:v>
              </c:pt>
              <c:pt idx="3">
                <c:v>0.16148280819861258</c:v>
              </c:pt>
              <c:pt idx="4">
                <c:v>0.17500514202990777</c:v>
              </c:pt>
              <c:pt idx="5">
                <c:v>0.19220692046332208</c:v>
              </c:pt>
              <c:pt idx="6">
                <c:v>0.19454754565682605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D-5E7F-405D-A5C3-1DF07F317EDD}"/>
            </c:ext>
          </c:extLst>
        </c:ser>
        <c:ser>
          <c:idx val="2"/>
          <c:order val="2"/>
          <c:tx>
            <c:v>Nordwestschweiz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E7F-405D-A5C3-1DF07F317EDD}"/>
                </c:ext>
              </c:extLst>
            </c:dLbl>
            <c:dLbl>
              <c:idx val="2"/>
              <c:layout>
                <c:manualLayout>
                  <c:x val="-4.4253230001094476E-2"/>
                  <c:y val="4.838925753175890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E7F-405D-A5C3-1DF07F317EDD}"/>
                </c:ext>
              </c:extLst>
            </c:dLbl>
            <c:dLbl>
              <c:idx val="3"/>
              <c:layout>
                <c:manualLayout>
                  <c:x val="-2.2275671928827921E-2"/>
                  <c:y val="-7.48991850019125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E7F-405D-A5C3-1DF07F317EDD}"/>
                </c:ext>
              </c:extLst>
            </c:dLbl>
            <c:dLbl>
              <c:idx val="4"/>
              <c:layout>
                <c:manualLayout>
                  <c:x val="-2.8894575430883515E-2"/>
                  <c:y val="-4.947085559504488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E7F-405D-A5C3-1DF07F317EDD}"/>
                </c:ext>
              </c:extLst>
            </c:dLbl>
            <c:dLbl>
              <c:idx val="5"/>
              <c:layout>
                <c:manualLayout>
                  <c:x val="-3.5427953804818085E-2"/>
                  <c:y val="-5.799840326705794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5E7F-405D-A5C3-1DF07F317EDD}"/>
                </c:ext>
              </c:extLst>
            </c:dLbl>
            <c:numFmt formatCode="0.0%" sourceLinked="0"/>
            <c:spPr>
              <a:solidFill>
                <a:srgbClr val="ECECED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E0B900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0"/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0.2771937019810452</c:v>
              </c:pt>
              <c:pt idx="1">
                <c:v>0.20598453921197016</c:v>
              </c:pt>
              <c:pt idx="2">
                <c:v>0.21690622728268752</c:v>
              </c:pt>
              <c:pt idx="3">
                <c:v>9.3237474406568585E-2</c:v>
              </c:pt>
              <c:pt idx="4">
                <c:v>9.5878566397867529E-2</c:v>
              </c:pt>
              <c:pt idx="5">
                <c:v>0.10062174266480758</c:v>
              </c:pt>
              <c:pt idx="6">
                <c:v>0.10386682950006909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3-5E7F-405D-A5C3-1DF07F317EDD}"/>
            </c:ext>
          </c:extLst>
        </c:ser>
        <c:ser>
          <c:idx val="3"/>
          <c:order val="3"/>
          <c:tx>
            <c:v>Zürich</c:v>
          </c:tx>
          <c:spPr>
            <a:ln w="19050" cap="rnd">
              <a:solidFill>
                <a:srgbClr val="F18700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-3.4421515589661597E-2"/>
                  <c:y val="-2.654350291514552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5E7F-405D-A5C3-1DF07F317EDD}"/>
                </c:ext>
              </c:extLst>
            </c:dLbl>
            <c:dLbl>
              <c:idx val="4"/>
              <c:layout>
                <c:manualLayout>
                  <c:x val="-2.7950915044989116E-2"/>
                  <c:y val="-1.29467646014110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5E7F-405D-A5C3-1DF07F317EDD}"/>
                </c:ext>
              </c:extLst>
            </c:dLbl>
            <c:dLbl>
              <c:idx val="5"/>
              <c:layout>
                <c:manualLayout>
                  <c:x val="-2.6688312929211856E-2"/>
                  <c:y val="-3.3803037490688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5E7F-405D-A5C3-1DF07F317EDD}"/>
                </c:ext>
              </c:extLst>
            </c:dLbl>
            <c:dLbl>
              <c:idx val="6"/>
              <c:layout>
                <c:manualLayout>
                  <c:x val="-3.1100933795298439E-2"/>
                  <c:y val="-8.2203545176866826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5E7F-405D-A5C3-1DF07F317EDD}"/>
                </c:ext>
              </c:extLst>
            </c:dLbl>
            <c:numFmt formatCode="0.0%" sourceLinked="0"/>
            <c:spPr>
              <a:solidFill>
                <a:srgbClr val="ECECED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F18700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1.247191924856539E-2</c:v>
              </c:pt>
              <c:pt idx="1">
                <c:v>1.6610609476793395E-2</c:v>
              </c:pt>
              <c:pt idx="2">
                <c:v>2.616696233652796E-2</c:v>
              </c:pt>
              <c:pt idx="3">
                <c:v>4.0687008268335566E-2</c:v>
              </c:pt>
              <c:pt idx="4">
                <c:v>4.8844326198728728E-2</c:v>
              </c:pt>
              <c:pt idx="5">
                <c:v>6.012767088711695E-2</c:v>
              </c:pt>
              <c:pt idx="6">
                <c:v>6.3992872933006775E-2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8-5E7F-405D-A5C3-1DF07F317EDD}"/>
            </c:ext>
          </c:extLst>
        </c:ser>
        <c:ser>
          <c:idx val="4"/>
          <c:order val="4"/>
          <c:tx>
            <c:v>Ostschweiz</c:v>
          </c:tx>
          <c:spPr>
            <a:ln w="19050" cap="rnd">
              <a:solidFill>
                <a:srgbClr val="C54323"/>
              </a:solidFill>
              <a:prstDash val="solid"/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solidFill>
                <a:srgbClr val="ECECED">
                  <a:alpha val="50000"/>
                </a:srgb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C54323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0.20366930849515719</c:v>
              </c:pt>
              <c:pt idx="1">
                <c:v>0.22427789736956918</c:v>
              </c:pt>
              <c:pt idx="2">
                <c:v>0.25205458345775617</c:v>
              </c:pt>
              <c:pt idx="3">
                <c:v>0.2814760970849251</c:v>
              </c:pt>
              <c:pt idx="4">
                <c:v>0.27197465347959832</c:v>
              </c:pt>
              <c:pt idx="5">
                <c:v>0.25815730427745426</c:v>
              </c:pt>
              <c:pt idx="6">
                <c:v>0.25381308103474803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9-5E7F-405D-A5C3-1DF07F317EDD}"/>
            </c:ext>
          </c:extLst>
        </c:ser>
        <c:ser>
          <c:idx val="5"/>
          <c:order val="5"/>
          <c:tx>
            <c:v>Zentralschweiz</c:v>
          </c:tx>
          <c:spPr>
            <a:ln w="19050" cap="rnd">
              <a:solidFill>
                <a:srgbClr val="623D29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-3.4421515589661597E-2"/>
                  <c:y val="-3.50710505871586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5E7F-405D-A5C3-1DF07F317EDD}"/>
                </c:ext>
              </c:extLst>
            </c:dLbl>
            <c:dLbl>
              <c:idx val="4"/>
              <c:layout>
                <c:manualLayout>
                  <c:x val="-3.4421515589661521E-2"/>
                  <c:y val="-1.801595524313246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5E7F-405D-A5C3-1DF07F317EDD}"/>
                </c:ext>
              </c:extLst>
            </c:dLbl>
            <c:dLbl>
              <c:idx val="5"/>
              <c:layout>
                <c:manualLayout>
                  <c:x val="-3.0203111189500358E-2"/>
                  <c:y val="-3.08072767511520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5E7F-405D-A5C3-1DF07F317EDD}"/>
                </c:ext>
              </c:extLst>
            </c:dLbl>
            <c:dLbl>
              <c:idx val="6"/>
              <c:layout>
                <c:manualLayout>
                  <c:x val="-3.4421515589661673E-2"/>
                  <c:y val="-3.08072767511520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5E7F-405D-A5C3-1DF07F317EDD}"/>
                </c:ext>
              </c:extLst>
            </c:dLbl>
            <c:numFmt formatCode="0.0%" sourceLinked="0"/>
            <c:spPr>
              <a:solidFill>
                <a:srgbClr val="ECECED">
                  <a:alpha val="50000"/>
                </a:srgb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23D29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5.3616495101995315E-2</c:v>
              </c:pt>
              <c:pt idx="1">
                <c:v>5.9312414617600173E-2</c:v>
              </c:pt>
              <c:pt idx="2">
                <c:v>6.9620373622575019E-2</c:v>
              </c:pt>
              <c:pt idx="3">
                <c:v>8.3299971856157964E-2</c:v>
              </c:pt>
              <c:pt idx="4">
                <c:v>8.4371355439248785E-2</c:v>
              </c:pt>
              <c:pt idx="5">
                <c:v>8.7340305390528172E-2</c:v>
              </c:pt>
              <c:pt idx="6">
                <c:v>8.8796396760422738E-2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E-5E7F-405D-A5C3-1DF07F317EDD}"/>
            </c:ext>
          </c:extLst>
        </c:ser>
        <c:ser>
          <c:idx val="6"/>
          <c:order val="6"/>
          <c:tx>
            <c:v>Tessin</c:v>
          </c:tx>
          <c:spPr>
            <a:ln w="19050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5.464140748889286E-2</c:v>
              </c:pt>
              <c:pt idx="1">
                <c:v>5.9366217515896352E-2</c:v>
              </c:pt>
              <c:pt idx="2">
                <c:v>6.4472119052782786E-2</c:v>
              </c:pt>
              <c:pt idx="3">
                <c:v>7.1037114397207946E-2</c:v>
              </c:pt>
              <c:pt idx="4">
                <c:v>6.6760166346622393E-2</c:v>
              </c:pt>
              <c:pt idx="5">
                <c:v>6.066147969103055E-2</c:v>
              </c:pt>
              <c:pt idx="6">
                <c:v>5.9645318596743019E-2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F-5E7F-405D-A5C3-1DF07F317E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30834527"/>
        <c:axId val="1630829119"/>
      </c:lineChart>
      <c:catAx>
        <c:axId val="16308345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29119"/>
        <c:crosses val="autoZero"/>
        <c:auto val="1"/>
        <c:lblAlgn val="ctr"/>
        <c:lblOffset val="100"/>
        <c:noMultiLvlLbl val="0"/>
      </c:catAx>
      <c:valAx>
        <c:axId val="1630829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34527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v>Genferseeregion</c:v>
          </c:tx>
          <c:spPr>
            <a:solidFill>
              <a:srgbClr val="DC5D8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749.84934950837794</c:v>
              </c:pt>
              <c:pt idx="1">
                <c:v>1090.9176634781902</c:v>
              </c:pt>
              <c:pt idx="2">
                <c:v>1912.4162149441074</c:v>
              </c:pt>
              <c:pt idx="3">
                <c:v>2927.8144254990671</c:v>
              </c:pt>
              <c:pt idx="4">
                <c:v>4497.1394225096637</c:v>
              </c:pt>
              <c:pt idx="5">
                <c:v>7192.3256271320988</c:v>
              </c:pt>
              <c:pt idx="6">
                <c:v>7882.8970869893192</c:v>
              </c:pt>
            </c:numLit>
          </c:val>
          <c:extLst>
            <c:ext xmlns:c16="http://schemas.microsoft.com/office/drawing/2014/chart" uri="{C3380CC4-5D6E-409C-BE32-E72D297353CC}">
              <c16:uniqueId val="{00000000-7407-4933-B449-E81A2DB0087C}"/>
            </c:ext>
          </c:extLst>
        </c:ser>
        <c:ser>
          <c:idx val="1"/>
          <c:order val="1"/>
          <c:tx>
            <c:v>Espace Mittelland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1084.5174896766018</c:v>
              </c:pt>
              <c:pt idx="1">
                <c:v>1573.4249705103855</c:v>
              </c:pt>
              <c:pt idx="2">
                <c:v>2863.2783005471206</c:v>
              </c:pt>
              <c:pt idx="3">
                <c:v>4595.066385170825</c:v>
              </c:pt>
              <c:pt idx="4">
                <c:v>6921.1301065286052</c:v>
              </c:pt>
              <c:pt idx="5">
                <c:v>11164.68193138495</c:v>
              </c:pt>
              <c:pt idx="6">
                <c:v>12236.043379111936</c:v>
              </c:pt>
            </c:numLit>
          </c:val>
          <c:extLst>
            <c:ext xmlns:c16="http://schemas.microsoft.com/office/drawing/2014/chart" uri="{C3380CC4-5D6E-409C-BE32-E72D297353CC}">
              <c16:uniqueId val="{00000001-7407-4933-B449-E81A2DB0087C}"/>
            </c:ext>
          </c:extLst>
        </c:ser>
        <c:ser>
          <c:idx val="2"/>
          <c:order val="2"/>
          <c:tx>
            <c:v>Nordwestschweiz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503.41608944052439</c:v>
              </c:pt>
              <c:pt idx="1">
                <c:v>736.25951677020657</c:v>
              </c:pt>
              <c:pt idx="2">
                <c:v>1322.1783045649361</c:v>
              </c:pt>
              <c:pt idx="3">
                <c:v>2144.3454134170543</c:v>
              </c:pt>
              <c:pt idx="4">
                <c:v>3324.6922207181105</c:v>
              </c:pt>
              <c:pt idx="5">
                <c:v>5349.2382791933087</c:v>
              </c:pt>
              <c:pt idx="6">
                <c:v>6019.5273164991295</c:v>
              </c:pt>
            </c:numLit>
          </c:val>
          <c:extLst>
            <c:ext xmlns:c16="http://schemas.microsoft.com/office/drawing/2014/chart" uri="{C3380CC4-5D6E-409C-BE32-E72D297353CC}">
              <c16:uniqueId val="{00000002-7407-4933-B449-E81A2DB0087C}"/>
            </c:ext>
          </c:extLst>
        </c:ser>
        <c:ser>
          <c:idx val="3"/>
          <c:order val="3"/>
          <c:tx>
            <c:v>Zürich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524.70724361787222</c:v>
              </c:pt>
              <c:pt idx="1">
                <c:v>723.55430844925547</c:v>
              </c:pt>
              <c:pt idx="2">
                <c:v>1266.2948106768472</c:v>
              </c:pt>
              <c:pt idx="3">
                <c:v>2097.0214879127689</c:v>
              </c:pt>
              <c:pt idx="4">
                <c:v>3131.0097715576803</c:v>
              </c:pt>
              <c:pt idx="5">
                <c:v>4984.0297871779057</c:v>
              </c:pt>
              <c:pt idx="6">
                <c:v>5565.7387022207113</c:v>
              </c:pt>
            </c:numLit>
          </c:val>
          <c:extLst>
            <c:ext xmlns:c16="http://schemas.microsoft.com/office/drawing/2014/chart" uri="{C3380CC4-5D6E-409C-BE32-E72D297353CC}">
              <c16:uniqueId val="{00000003-7407-4933-B449-E81A2DB0087C}"/>
            </c:ext>
          </c:extLst>
        </c:ser>
        <c:ser>
          <c:idx val="4"/>
          <c:order val="4"/>
          <c:tx>
            <c:v>Ostschweiz</c:v>
          </c:tx>
          <c:spPr>
            <a:solidFill>
              <a:srgbClr val="C5432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753.72314854154047</c:v>
              </c:pt>
              <c:pt idx="1">
                <c:v>1119.4560075776069</c:v>
              </c:pt>
              <c:pt idx="2">
                <c:v>1967.2463237341879</c:v>
              </c:pt>
              <c:pt idx="3">
                <c:v>3112.1004039454465</c:v>
              </c:pt>
              <c:pt idx="4">
                <c:v>4650.1631190618318</c:v>
              </c:pt>
              <c:pt idx="5">
                <c:v>7483.1195445241474</c:v>
              </c:pt>
              <c:pt idx="6">
                <c:v>8335.0419666701382</c:v>
              </c:pt>
            </c:numLit>
          </c:val>
          <c:extLst>
            <c:ext xmlns:c16="http://schemas.microsoft.com/office/drawing/2014/chart" uri="{C3380CC4-5D6E-409C-BE32-E72D297353CC}">
              <c16:uniqueId val="{00000004-7407-4933-B449-E81A2DB0087C}"/>
            </c:ext>
          </c:extLst>
        </c:ser>
        <c:ser>
          <c:idx val="5"/>
          <c:order val="5"/>
          <c:tx>
            <c:v>Zentralschweiz</c:v>
          </c:tx>
          <c:spPr>
            <a:solidFill>
              <a:srgbClr val="623D2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413.67554294116513</c:v>
              </c:pt>
              <c:pt idx="1">
                <c:v>604.42497836806854</c:v>
              </c:pt>
              <c:pt idx="2">
                <c:v>1103.182462590624</c:v>
              </c:pt>
              <c:pt idx="3">
                <c:v>1773.3213536617322</c:v>
              </c:pt>
              <c:pt idx="4">
                <c:v>2678.3564865341305</c:v>
              </c:pt>
              <c:pt idx="5">
                <c:v>4327.5402948036408</c:v>
              </c:pt>
              <c:pt idx="6">
                <c:v>4813.4123373625962</c:v>
              </c:pt>
            </c:numLit>
          </c:val>
          <c:extLst>
            <c:ext xmlns:c16="http://schemas.microsoft.com/office/drawing/2014/chart" uri="{C3380CC4-5D6E-409C-BE32-E72D297353CC}">
              <c16:uniqueId val="{00000005-7407-4933-B449-E81A2DB0087C}"/>
            </c:ext>
          </c:extLst>
        </c:ser>
        <c:ser>
          <c:idx val="6"/>
          <c:order val="6"/>
          <c:tx>
            <c:v>Tessin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179.52174855767871</c:v>
              </c:pt>
              <c:pt idx="1">
                <c:v>253.71595310292307</c:v>
              </c:pt>
              <c:pt idx="2">
                <c:v>429.78033071200826</c:v>
              </c:pt>
              <c:pt idx="3">
                <c:v>656.40288047110073</c:v>
              </c:pt>
              <c:pt idx="4">
                <c:v>979.17535534471722</c:v>
              </c:pt>
              <c:pt idx="5">
                <c:v>1510.8618803740949</c:v>
              </c:pt>
              <c:pt idx="6">
                <c:v>1708.1607833778735</c:v>
              </c:pt>
            </c:numLit>
          </c:val>
          <c:extLst>
            <c:ext xmlns:c16="http://schemas.microsoft.com/office/drawing/2014/chart" uri="{C3380CC4-5D6E-409C-BE32-E72D297353CC}">
              <c16:uniqueId val="{00000006-7407-4933-B449-E81A2DB008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0834527"/>
        <c:axId val="1630829119"/>
      </c:areaChart>
      <c:catAx>
        <c:axId val="16308345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29119"/>
        <c:crosses val="autoZero"/>
        <c:auto val="1"/>
        <c:lblAlgn val="ctr"/>
        <c:lblOffset val="100"/>
        <c:noMultiLvlLbl val="0"/>
      </c:catAx>
      <c:valAx>
        <c:axId val="1630829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GWh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34527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89581129184409E-2"/>
          <c:y val="2.3547004410587501E-2"/>
          <c:w val="0.89780306070508442"/>
          <c:h val="0.69308648256954652"/>
        </c:manualLayout>
      </c:layout>
      <c:lineChart>
        <c:grouping val="standard"/>
        <c:varyColors val="0"/>
        <c:ser>
          <c:idx val="0"/>
          <c:order val="0"/>
          <c:tx>
            <c:v>Genferseeregion</c:v>
          </c:tx>
          <c:spPr>
            <a:ln w="28575" cap="rnd">
              <a:solidFill>
                <a:srgbClr val="DC5D89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1"/>
              <c:layout>
                <c:manualLayout>
                  <c:x val="-4.066707920668753E-2"/>
                  <c:y val="3.50710388127508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4D0-4E1A-92BF-63745FED32F7}"/>
                </c:ext>
              </c:extLst>
            </c:dLbl>
            <c:dLbl>
              <c:idx val="2"/>
              <c:layout>
                <c:manualLayout>
                  <c:x val="-4.0667079206687613E-2"/>
                  <c:y val="3.50710388127508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4D0-4E1A-92BF-63745FED32F7}"/>
                </c:ext>
              </c:extLst>
            </c:dLbl>
            <c:dLbl>
              <c:idx val="3"/>
              <c:layout>
                <c:manualLayout>
                  <c:x val="-3.5330797640483663E-2"/>
                  <c:y val="1.683149336446218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4D0-4E1A-92BF-63745FED32F7}"/>
                </c:ext>
              </c:extLst>
            </c:dLbl>
            <c:dLbl>
              <c:idx val="4"/>
              <c:layout>
                <c:manualLayout>
                  <c:x val="-3.3221595440403082E-2"/>
                  <c:y val="2.10952657689914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4D0-4E1A-92BF-63745FED32F7}"/>
                </c:ext>
              </c:extLst>
            </c:dLbl>
            <c:dLbl>
              <c:idx val="5"/>
              <c:layout>
                <c:manualLayout>
                  <c:x val="-3.3221595440403082E-2"/>
                  <c:y val="2.535903817352072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4D0-4E1A-92BF-63745FED32F7}"/>
                </c:ext>
              </c:extLst>
            </c:dLbl>
            <c:dLbl>
              <c:idx val="6"/>
              <c:layout>
                <c:manualLayout>
                  <c:x val="-3.5330797640483663E-2"/>
                  <c:y val="8.3039485554036938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4D0-4E1A-92BF-63745FED32F7}"/>
                </c:ext>
              </c:extLst>
            </c:dLbl>
            <c:numFmt formatCode="0.0%" sourceLinked="0"/>
            <c:spPr>
              <a:solidFill>
                <a:srgbClr val="ECECED">
                  <a:alpha val="50000"/>
                </a:srgb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DC5D89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0.17813642302325952</c:v>
              </c:pt>
              <c:pt idx="1">
                <c:v>0.17878757010892671</c:v>
              </c:pt>
              <c:pt idx="2">
                <c:v>0.17602631603664476</c:v>
              </c:pt>
              <c:pt idx="3">
                <c:v>0.16917844593928741</c:v>
              </c:pt>
              <c:pt idx="4">
                <c:v>0.17176673706227638</c:v>
              </c:pt>
              <c:pt idx="5">
                <c:v>0.17119776067039066</c:v>
              </c:pt>
              <c:pt idx="6">
                <c:v>0.16930322148118152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E4D0-4E1A-92BF-63745FED32F7}"/>
            </c:ext>
          </c:extLst>
        </c:ser>
        <c:ser>
          <c:idx val="1"/>
          <c:order val="1"/>
          <c:tx>
            <c:v>Espace Mittelland</c:v>
          </c:tx>
          <c:spPr>
            <a:ln w="28575" cap="rnd">
              <a:solidFill>
                <a:srgbClr val="94BB1B"/>
              </a:solidFill>
              <a:prstDash val="solid"/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solidFill>
                <a:srgbClr val="ECECED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94BB1B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0.25764117344879572</c:v>
              </c:pt>
              <c:pt idx="1">
                <c:v>0.25786439861039562</c:v>
              </c:pt>
              <c:pt idx="2">
                <c:v>0.26354740515923986</c:v>
              </c:pt>
              <c:pt idx="3">
                <c:v>0.26551757627143607</c:v>
              </c:pt>
              <c:pt idx="4">
                <c:v>0.26435025101322601</c:v>
              </c:pt>
              <c:pt idx="5">
                <c:v>0.26575111366480547</c:v>
              </c:pt>
              <c:pt idx="6">
                <c:v>0.26279698179572841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E4D0-4E1A-92BF-63745FED32F7}"/>
            </c:ext>
          </c:extLst>
        </c:ser>
        <c:ser>
          <c:idx val="2"/>
          <c:order val="2"/>
          <c:tx>
            <c:v>Nordwestschweiz</c:v>
          </c:tx>
          <c:spPr>
            <a:ln w="28575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-3.763426850051857E-2"/>
                  <c:y val="-2.97668111830719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4D0-4E1A-92BF-63745FED32F7}"/>
                </c:ext>
              </c:extLst>
            </c:dLbl>
            <c:dLbl>
              <c:idx val="4"/>
              <c:layout>
                <c:manualLayout>
                  <c:x val="-3.3221627500134639E-2"/>
                  <c:y val="-3.80063548291348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4D0-4E1A-92BF-63745FED32F7}"/>
                </c:ext>
              </c:extLst>
            </c:dLbl>
            <c:dLbl>
              <c:idx val="5"/>
              <c:layout>
                <c:manualLayout>
                  <c:x val="-3.3221627500134639E-2"/>
                  <c:y val="-3.38865830061034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4D0-4E1A-92BF-63745FED32F7}"/>
                </c:ext>
              </c:extLst>
            </c:dLbl>
            <c:dLbl>
              <c:idx val="6"/>
              <c:layout>
                <c:manualLayout>
                  <c:x val="-3.3221627500134639E-2"/>
                  <c:y val="-3.38865830061034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4D0-4E1A-92BF-63745FED32F7}"/>
                </c:ext>
              </c:extLst>
            </c:dLbl>
            <c:numFmt formatCode="0.0%" sourceLinked="0"/>
            <c:spPr>
              <a:solidFill>
                <a:srgbClr val="ECECED">
                  <a:alpha val="50000"/>
                </a:srgb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E0B900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0.11959301094824829</c:v>
              </c:pt>
              <c:pt idx="1">
                <c:v>0.12066359761123206</c:v>
              </c:pt>
              <c:pt idx="2">
                <c:v>0.12169849548307905</c:v>
              </c:pt>
              <c:pt idx="3">
                <c:v>0.12390711017727774</c:v>
              </c:pt>
              <c:pt idx="4">
                <c:v>0.12698550808335679</c:v>
              </c:pt>
              <c:pt idx="5">
                <c:v>0.12732705138315462</c:v>
              </c:pt>
              <c:pt idx="6">
                <c:v>0.12928309925031692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C-E4D0-4E1A-92BF-63745FED32F7}"/>
            </c:ext>
          </c:extLst>
        </c:ser>
        <c:ser>
          <c:idx val="3"/>
          <c:order val="3"/>
          <c:tx>
            <c:v>Zürich</c:v>
          </c:tx>
          <c:spPr>
            <a:ln w="28575" cap="rnd">
              <a:solidFill>
                <a:srgbClr val="F18700"/>
              </a:solidFill>
              <a:prstDash val="solid"/>
              <a:round/>
            </a:ln>
            <a:effectLst/>
          </c:spPr>
          <c:marker>
            <c:symbol val="none"/>
          </c:marker>
          <c:dLbls>
            <c:dLbl>
              <c:idx val="1"/>
              <c:layout>
                <c:manualLayout>
                  <c:x val="-3.5427948000326608E-2"/>
                  <c:y val="2.15272675370090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4D0-4E1A-92BF-63745FED32F7}"/>
                </c:ext>
              </c:extLst>
            </c:dLbl>
            <c:dLbl>
              <c:idx val="2"/>
              <c:layout>
                <c:manualLayout>
                  <c:x val="-3.3221627500134639E-2"/>
                  <c:y val="1.740749571397754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E4D0-4E1A-92BF-63745FED32F7}"/>
                </c:ext>
              </c:extLst>
            </c:dLbl>
            <c:dLbl>
              <c:idx val="3"/>
              <c:layout>
                <c:manualLayout>
                  <c:x val="-3.5427948000326608E-2"/>
                  <c:y val="2.15272675370089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4D0-4E1A-92BF-63745FED32F7}"/>
                </c:ext>
              </c:extLst>
            </c:dLbl>
            <c:dLbl>
              <c:idx val="4"/>
              <c:layout>
                <c:manualLayout>
                  <c:x val="-3.5427953804818085E-2"/>
                  <c:y val="8.592004990292286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E4D0-4E1A-92BF-63745FED32F7}"/>
                </c:ext>
              </c:extLst>
            </c:dLbl>
            <c:dLbl>
              <c:idx val="5"/>
              <c:layout>
                <c:manualLayout>
                  <c:x val="-3.3221595440403082E-2"/>
                  <c:y val="1.299980561226596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E4D0-4E1A-92BF-63745FED32F7}"/>
                </c:ext>
              </c:extLst>
            </c:dLbl>
            <c:dLbl>
              <c:idx val="6"/>
              <c:layout>
                <c:manualLayout>
                  <c:x val="-4.5099891484037986E-2"/>
                  <c:y val="1.34318902645989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E4D0-4E1A-92BF-63745FED32F7}"/>
                </c:ext>
              </c:extLst>
            </c:dLbl>
            <c:numFmt formatCode="0.0%" sourceLinked="0"/>
            <c:spPr>
              <a:solidFill>
                <a:srgbClr val="ECECED">
                  <a:alpha val="50000"/>
                </a:srgb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F18700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0.12465100032928342</c:v>
              </c:pt>
              <c:pt idx="1">
                <c:v>0.11858137509391742</c:v>
              </c:pt>
              <c:pt idx="2">
                <c:v>0.11655475873816543</c:v>
              </c:pt>
              <c:pt idx="3">
                <c:v>0.12117258298087016</c:v>
              </c:pt>
              <c:pt idx="4">
                <c:v>0.11958787167653361</c:v>
              </c:pt>
              <c:pt idx="5">
                <c:v>0.11863405286609804</c:v>
              </c:pt>
              <c:pt idx="6">
                <c:v>0.11953695219029485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3-E4D0-4E1A-92BF-63745FED32F7}"/>
            </c:ext>
          </c:extLst>
        </c:ser>
        <c:ser>
          <c:idx val="4"/>
          <c:order val="4"/>
          <c:tx>
            <c:v>Ostschweiz</c:v>
          </c:tx>
          <c:spPr>
            <a:ln w="28575" cap="rnd">
              <a:solidFill>
                <a:srgbClr val="C54323"/>
              </a:solidFill>
              <a:prstDash val="solid"/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solidFill>
                <a:srgbClr val="ECECED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C54323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0.17905669414669378</c:v>
              </c:pt>
              <c:pt idx="1">
                <c:v>0.1834646427857036</c:v>
              </c:pt>
              <c:pt idx="2">
                <c:v>0.18107309507082503</c:v>
              </c:pt>
              <c:pt idx="3">
                <c:v>0.17982707693530592</c:v>
              </c:pt>
              <c:pt idx="4">
                <c:v>0.1776114260035202</c:v>
              </c:pt>
              <c:pt idx="5">
                <c:v>0.17811948113397597</c:v>
              </c:pt>
              <c:pt idx="6">
                <c:v>0.17901406558601304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4-E4D0-4E1A-92BF-63745FED32F7}"/>
            </c:ext>
          </c:extLst>
        </c:ser>
        <c:ser>
          <c:idx val="5"/>
          <c:order val="5"/>
          <c:tx>
            <c:v>Zentralschweiz</c:v>
          </c:tx>
          <c:spPr>
            <a:ln w="28575" cap="rnd">
              <a:solidFill>
                <a:srgbClr val="623D29"/>
              </a:solidFill>
              <a:prstDash val="solid"/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solidFill>
                <a:srgbClr val="ECECED">
                  <a:alpha val="50000"/>
                </a:srgb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23D29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9.8273982047270711E-2</c:v>
              </c:pt>
              <c:pt idx="1">
                <c:v>9.9057588682748457E-2</c:v>
              </c:pt>
              <c:pt idx="2">
                <c:v>0.10154125618085529</c:v>
              </c:pt>
              <c:pt idx="3">
                <c:v>0.10246815786909269</c:v>
              </c:pt>
              <c:pt idx="4">
                <c:v>0.10229893075559006</c:v>
              </c:pt>
              <c:pt idx="5">
                <c:v>0.1030077399285774</c:v>
              </c:pt>
              <c:pt idx="6">
                <c:v>0.10337902500056517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5-E4D0-4E1A-92BF-63745FED32F7}"/>
            </c:ext>
          </c:extLst>
        </c:ser>
        <c:ser>
          <c:idx val="6"/>
          <c:order val="6"/>
          <c:tx>
            <c:v>Tessin</c:v>
          </c:tx>
          <c:spPr>
            <a:ln w="28575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96B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Lit>
              <c:formatCode>General</c:formatCode>
              <c:ptCount val="7"/>
              <c:pt idx="0">
                <c:v>2020</c:v>
              </c:pt>
              <c:pt idx="1">
                <c:v>2025</c:v>
              </c:pt>
              <c:pt idx="2">
                <c:v>2030</c:v>
              </c:pt>
              <c:pt idx="3">
                <c:v>2035</c:v>
              </c:pt>
              <c:pt idx="4">
                <c:v>2040</c:v>
              </c:pt>
              <c:pt idx="5">
                <c:v>2050</c:v>
              </c:pt>
              <c:pt idx="6">
                <c:v>2060</c:v>
              </c:pt>
            </c:numLit>
          </c:cat>
          <c:val>
            <c:numLit>
              <c:formatCode>General</c:formatCode>
              <c:ptCount val="7"/>
              <c:pt idx="0">
                <c:v>4.2647716056448459E-2</c:v>
              </c:pt>
              <c:pt idx="1">
                <c:v>4.1580827107076071E-2</c:v>
              </c:pt>
              <c:pt idx="2">
                <c:v>3.955867333119046E-2</c:v>
              </c:pt>
              <c:pt idx="3">
                <c:v>3.7929049826729885E-2</c:v>
              </c:pt>
              <c:pt idx="4">
                <c:v>3.7399275405497097E-2</c:v>
              </c:pt>
              <c:pt idx="5">
                <c:v>3.5962800352997711E-2</c:v>
              </c:pt>
              <c:pt idx="6">
                <c:v>3.6686654695899934E-2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6-E4D0-4E1A-92BF-63745FED32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30834527"/>
        <c:axId val="1630829119"/>
      </c:lineChart>
      <c:catAx>
        <c:axId val="16308345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29119"/>
        <c:crosses val="autoZero"/>
        <c:auto val="1"/>
        <c:lblAlgn val="ctr"/>
        <c:lblOffset val="100"/>
        <c:noMultiLvlLbl val="0"/>
      </c:catAx>
      <c:valAx>
        <c:axId val="1630829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630834527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27899305555556"/>
          <c:y val="4.656084656084656E-2"/>
          <c:w val="0.85519201388888888"/>
          <c:h val="0.62331507726697233"/>
        </c:manualLayout>
      </c:layout>
      <c:barChart>
        <c:barDir val="col"/>
        <c:grouping val="stacked"/>
        <c:varyColors val="0"/>
        <c:ser>
          <c:idx val="2"/>
          <c:order val="0"/>
          <c:tx>
            <c:v>Wärmepumpen</c:v>
          </c:tx>
          <c:spPr>
            <a:solidFill>
              <a:srgbClr val="D996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0.57985235394126122</c:v>
              </c:pt>
              <c:pt idx="1">
                <c:v>0.6719301441597223</c:v>
              </c:pt>
              <c:pt idx="2">
                <c:v>0.67130009006409985</c:v>
              </c:pt>
              <c:pt idx="3">
                <c:v>0.74994109664871988</c:v>
              </c:pt>
              <c:pt idx="4">
                <c:v>0.80691782777138721</c:v>
              </c:pt>
              <c:pt idx="5">
                <c:v>0.91102843987763749</c:v>
              </c:pt>
              <c:pt idx="6">
                <c:v>0.97533923407532774</c:v>
              </c:pt>
              <c:pt idx="7">
                <c:v>0.95911901351621387</c:v>
              </c:pt>
              <c:pt idx="8">
                <c:v>1.1353835440326874</c:v>
              </c:pt>
              <c:pt idx="9">
                <c:v>1.1896145952810713</c:v>
              </c:pt>
              <c:pt idx="10">
                <c:v>1.42934266852578</c:v>
              </c:pt>
              <c:pt idx="11">
                <c:v>1.2658565411249176</c:v>
              </c:pt>
              <c:pt idx="12">
                <c:v>1.5156165737239238</c:v>
              </c:pt>
              <c:pt idx="13">
                <c:v>1.8032111942803801</c:v>
              </c:pt>
              <c:pt idx="14">
                <c:v>1.5467058228840207</c:v>
              </c:pt>
              <c:pt idx="15">
                <c:v>1.819741532662849</c:v>
              </c:pt>
              <c:pt idx="16">
                <c:v>2.0558940980615414</c:v>
              </c:pt>
              <c:pt idx="17">
                <c:v>2.1679794611442316</c:v>
              </c:pt>
              <c:pt idx="18">
                <c:v>2.0919148652312129</c:v>
              </c:pt>
              <c:pt idx="19">
                <c:v>2.2898356515902298</c:v>
              </c:pt>
              <c:pt idx="20">
                <c:v>2.6227275170590083</c:v>
              </c:pt>
              <c:pt idx="21">
                <c:v>2.8354892351439762</c:v>
              </c:pt>
              <c:pt idx="22">
                <c:v>3.1133464821898236</c:v>
              </c:pt>
              <c:pt idx="23">
                <c:v>3.4100825634083405</c:v>
              </c:pt>
              <c:pt idx="24">
                <c:v>3.719425629407239</c:v>
              </c:pt>
              <c:pt idx="25">
                <c:v>4.0834845114485656</c:v>
              </c:pt>
              <c:pt idx="26">
                <c:v>4.4321471679258009</c:v>
              </c:pt>
              <c:pt idx="27">
                <c:v>4.775519957163433</c:v>
              </c:pt>
              <c:pt idx="28">
                <c:v>5.1024092482826404</c:v>
              </c:pt>
              <c:pt idx="29">
                <c:v>5.4128296790616695</c:v>
              </c:pt>
              <c:pt idx="30">
                <c:v>5.7339832809123568</c:v>
              </c:pt>
              <c:pt idx="31">
                <c:v>5.9945500456922067</c:v>
              </c:pt>
              <c:pt idx="32">
                <c:v>6.2455105279124092</c:v>
              </c:pt>
              <c:pt idx="33">
                <c:v>6.4987618485158869</c:v>
              </c:pt>
              <c:pt idx="34">
                <c:v>6.7069066203729637</c:v>
              </c:pt>
              <c:pt idx="35">
                <c:v>6.9056717095660822</c:v>
              </c:pt>
              <c:pt idx="36">
                <c:v>7.1016106715687668</c:v>
              </c:pt>
              <c:pt idx="37">
                <c:v>7.2872129222400268</c:v>
              </c:pt>
              <c:pt idx="38">
                <c:v>7.4432713326205544</c:v>
              </c:pt>
              <c:pt idx="39">
                <c:v>7.6067130726084109</c:v>
              </c:pt>
              <c:pt idx="40">
                <c:v>7.7209111288253993</c:v>
              </c:pt>
              <c:pt idx="41">
                <c:v>7.8548625175341789</c:v>
              </c:pt>
              <c:pt idx="42">
                <c:v>7.9706603187513787</c:v>
              </c:pt>
              <c:pt idx="43">
                <c:v>8.1391099267493932</c:v>
              </c:pt>
              <c:pt idx="44">
                <c:v>8.2970310757833285</c:v>
              </c:pt>
              <c:pt idx="45">
                <c:v>8.4740601228261969</c:v>
              </c:pt>
              <c:pt idx="46">
                <c:v>8.6374009802494829</c:v>
              </c:pt>
              <c:pt idx="47">
                <c:v>8.768127609921553</c:v>
              </c:pt>
              <c:pt idx="48">
                <c:v>8.8563095366312794</c:v>
              </c:pt>
              <c:pt idx="49">
                <c:v>8.9362607133274263</c:v>
              </c:pt>
              <c:pt idx="50">
                <c:v>8.9652861938076178</c:v>
              </c:pt>
              <c:pt idx="51">
                <c:v>8.9265125904626661</c:v>
              </c:pt>
              <c:pt idx="52">
                <c:v>8.8856479937855006</c:v>
              </c:pt>
              <c:pt idx="53">
                <c:v>8.8246807276281238</c:v>
              </c:pt>
              <c:pt idx="54">
                <c:v>8.7604781902097439</c:v>
              </c:pt>
              <c:pt idx="55">
                <c:v>8.669687371614355</c:v>
              </c:pt>
              <c:pt idx="56">
                <c:v>8.5744292160747673</c:v>
              </c:pt>
              <c:pt idx="57">
                <c:v>8.5080823755566719</c:v>
              </c:pt>
              <c:pt idx="58">
                <c:v>8.4138794160223611</c:v>
              </c:pt>
              <c:pt idx="59">
                <c:v>8.3331485618189962</c:v>
              </c:pt>
              <c:pt idx="60">
                <c:v>8.2672203108868363</c:v>
              </c:pt>
            </c:numLit>
          </c:val>
          <c:extLst>
            <c:ext xmlns:c16="http://schemas.microsoft.com/office/drawing/2014/chart" uri="{C3380CC4-5D6E-409C-BE32-E72D297353CC}">
              <c16:uniqueId val="{00000000-4BC1-4586-9230-6B6729F26CD6}"/>
            </c:ext>
          </c:extLst>
        </c:ser>
        <c:ser>
          <c:idx val="1"/>
          <c:order val="1"/>
          <c:tx>
            <c:v>Elektrofahrzeuge Strasse</c:v>
          </c:tx>
          <c:spPr>
            <a:solidFill>
              <a:srgbClr val="95B3D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7.8237903597981384E-2</c:v>
              </c:pt>
              <c:pt idx="1">
                <c:v>8.5511213665305189E-2</c:v>
              </c:pt>
              <c:pt idx="2">
                <c:v>8.6786014846722562E-2</c:v>
              </c:pt>
              <c:pt idx="3">
                <c:v>9.787354766268401E-2</c:v>
              </c:pt>
              <c:pt idx="4">
                <c:v>9.3587290209728266E-2</c:v>
              </c:pt>
              <c:pt idx="5">
                <c:v>9.7609135987225232E-2</c:v>
              </c:pt>
              <c:pt idx="6">
                <c:v>0.10569252805546575</c:v>
              </c:pt>
              <c:pt idx="7">
                <c:v>9.7631591249018268E-2</c:v>
              </c:pt>
              <c:pt idx="8">
                <c:v>0.10293875673935979</c:v>
              </c:pt>
              <c:pt idx="9">
                <c:v>9.7377909365326504E-2</c:v>
              </c:pt>
              <c:pt idx="10">
                <c:v>0.11179104090136206</c:v>
              </c:pt>
              <c:pt idx="11">
                <c:v>0.11305571531557033</c:v>
              </c:pt>
              <c:pt idx="12">
                <c:v>0.11170892286039845</c:v>
              </c:pt>
              <c:pt idx="13">
                <c:v>0.10457259928920934</c:v>
              </c:pt>
              <c:pt idx="14">
                <c:v>9.7474178293955882E-2</c:v>
              </c:pt>
              <c:pt idx="15">
                <c:v>0.10865530707917426</c:v>
              </c:pt>
              <c:pt idx="16">
                <c:v>0.11706343565468792</c:v>
              </c:pt>
              <c:pt idx="17">
                <c:v>0.13176688771977729</c:v>
              </c:pt>
              <c:pt idx="18">
                <c:v>0.15086890819819951</c:v>
              </c:pt>
              <c:pt idx="19">
                <c:v>0.17733120628833748</c:v>
              </c:pt>
              <c:pt idx="20">
                <c:v>0.24910659764171844</c:v>
              </c:pt>
              <c:pt idx="21">
                <c:v>0.31956643537977603</c:v>
              </c:pt>
              <c:pt idx="22">
                <c:v>0.41576603798249767</c:v>
              </c:pt>
              <c:pt idx="23">
                <c:v>0.53798107647157256</c:v>
              </c:pt>
              <c:pt idx="24">
                <c:v>0.6870432210716465</c:v>
              </c:pt>
              <c:pt idx="25">
                <c:v>0.86358376421085326</c:v>
              </c:pt>
              <c:pt idx="26">
                <c:v>1.0891535088992788</c:v>
              </c:pt>
              <c:pt idx="27">
                <c:v>1.361917618154731</c:v>
              </c:pt>
              <c:pt idx="28">
                <c:v>1.6846000131075343</c:v>
              </c:pt>
              <c:pt idx="29">
                <c:v>2.0577474480588371</c:v>
              </c:pt>
              <c:pt idx="30">
                <c:v>2.4816817582605695</c:v>
              </c:pt>
              <c:pt idx="31">
                <c:v>2.9470559033789865</c:v>
              </c:pt>
              <c:pt idx="32">
                <c:v>3.4532733206308959</c:v>
              </c:pt>
              <c:pt idx="33">
                <c:v>3.9991866013911088</c:v>
              </c:pt>
              <c:pt idx="34">
                <c:v>4.582046325994364</c:v>
              </c:pt>
              <c:pt idx="35">
                <c:v>5.19986165117552</c:v>
              </c:pt>
              <c:pt idx="36">
                <c:v>5.8537997371169874</c:v>
              </c:pt>
              <c:pt idx="37">
                <c:v>6.5102651451009663</c:v>
              </c:pt>
              <c:pt idx="38">
                <c:v>7.1785718713280113</c:v>
              </c:pt>
              <c:pt idx="39">
                <c:v>7.8555004171175042</c:v>
              </c:pt>
              <c:pt idx="40">
                <c:v>8.5386921664237061</c:v>
              </c:pt>
              <c:pt idx="41">
                <c:v>9.1822129776923802</c:v>
              </c:pt>
              <c:pt idx="42">
                <c:v>9.7992757191436919</c:v>
              </c:pt>
              <c:pt idx="43">
                <c:v>10.389033260595756</c:v>
              </c:pt>
              <c:pt idx="44">
                <c:v>10.950924639116884</c:v>
              </c:pt>
              <c:pt idx="45">
                <c:v>11.484599170658866</c:v>
              </c:pt>
              <c:pt idx="46">
                <c:v>11.991052023322498</c:v>
              </c:pt>
              <c:pt idx="47">
                <c:v>12.478266383676221</c:v>
              </c:pt>
              <c:pt idx="48">
                <c:v>12.930386404224663</c:v>
              </c:pt>
              <c:pt idx="49">
                <c:v>13.356167710348505</c:v>
              </c:pt>
              <c:pt idx="50">
                <c:v>13.756077605413392</c:v>
              </c:pt>
              <c:pt idx="51">
                <c:v>14.125911545343817</c:v>
              </c:pt>
              <c:pt idx="52">
                <c:v>14.467357270671702</c:v>
              </c:pt>
              <c:pt idx="53">
                <c:v>14.782096168310431</c:v>
              </c:pt>
              <c:pt idx="54">
                <c:v>15.071745209047183</c:v>
              </c:pt>
              <c:pt idx="55">
                <c:v>15.338298909336626</c:v>
              </c:pt>
              <c:pt idx="56">
                <c:v>15.58555798630487</c:v>
              </c:pt>
              <c:pt idx="57">
                <c:v>15.815446084635166</c:v>
              </c:pt>
              <c:pt idx="58">
                <c:v>16.029961338831573</c:v>
              </c:pt>
              <c:pt idx="59">
                <c:v>16.230624775454135</c:v>
              </c:pt>
              <c:pt idx="60">
                <c:v>16.419235753366024</c:v>
              </c:pt>
            </c:numLit>
          </c:val>
          <c:extLst>
            <c:ext xmlns:c16="http://schemas.microsoft.com/office/drawing/2014/chart" uri="{C3380CC4-5D6E-409C-BE32-E72D297353CC}">
              <c16:uniqueId val="{00000001-4BC1-4586-9230-6B6729F26CD6}"/>
            </c:ext>
          </c:extLst>
        </c:ser>
        <c:ser>
          <c:idx val="0"/>
          <c:order val="2"/>
          <c:tx>
            <c:v>Konventionell</c:v>
          </c:tx>
          <c:spPr>
            <a:solidFill>
              <a:srgbClr val="7F7F7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51.714909742460755</c:v>
              </c:pt>
              <c:pt idx="1">
                <c:v>52.991558642174972</c:v>
              </c:pt>
              <c:pt idx="2">
                <c:v>53.27091389508918</c:v>
              </c:pt>
              <c:pt idx="3">
                <c:v>54.274185355688594</c:v>
              </c:pt>
              <c:pt idx="4">
                <c:v>55.270494882018887</c:v>
              </c:pt>
              <c:pt idx="5">
                <c:v>56.321362424135131</c:v>
              </c:pt>
              <c:pt idx="6">
                <c:v>56.700968237869205</c:v>
              </c:pt>
              <c:pt idx="7">
                <c:v>56.375249395234768</c:v>
              </c:pt>
              <c:pt idx="8">
                <c:v>57.490677699227952</c:v>
              </c:pt>
              <c:pt idx="9">
                <c:v>56.207007495353601</c:v>
              </c:pt>
              <c:pt idx="10">
                <c:v>58.243866290572861</c:v>
              </c:pt>
              <c:pt idx="11">
                <c:v>57.22008774355951</c:v>
              </c:pt>
              <c:pt idx="12">
                <c:v>57.345674503415673</c:v>
              </c:pt>
              <c:pt idx="13">
                <c:v>57.415216206430415</c:v>
              </c:pt>
              <c:pt idx="14">
                <c:v>55.821819998822022</c:v>
              </c:pt>
              <c:pt idx="15">
                <c:v>56.317603160257981</c:v>
              </c:pt>
              <c:pt idx="16">
                <c:v>56.066042466283768</c:v>
              </c:pt>
              <c:pt idx="17">
                <c:v>56.183253651135985</c:v>
              </c:pt>
              <c:pt idx="18">
                <c:v>55.40421622657059</c:v>
              </c:pt>
              <c:pt idx="19">
                <c:v>54.730833142121433</c:v>
              </c:pt>
              <c:pt idx="20">
                <c:v>55.407008845732399</c:v>
              </c:pt>
              <c:pt idx="21">
                <c:v>55.00541588198449</c:v>
              </c:pt>
              <c:pt idx="22">
                <c:v>54.674594354629917</c:v>
              </c:pt>
              <c:pt idx="23">
                <c:v>54.186264100107991</c:v>
              </c:pt>
              <c:pt idx="24">
                <c:v>53.843553862232078</c:v>
              </c:pt>
              <c:pt idx="25">
                <c:v>53.485751199171943</c:v>
              </c:pt>
              <c:pt idx="26">
                <c:v>53.131659309325428</c:v>
              </c:pt>
              <c:pt idx="27">
                <c:v>52.803077531300247</c:v>
              </c:pt>
              <c:pt idx="28">
                <c:v>52.441470261072887</c:v>
              </c:pt>
              <c:pt idx="29">
                <c:v>52.148639527107235</c:v>
              </c:pt>
              <c:pt idx="30">
                <c:v>51.802882692905506</c:v>
              </c:pt>
              <c:pt idx="31">
                <c:v>51.544205598568269</c:v>
              </c:pt>
              <c:pt idx="32">
                <c:v>51.294736561178716</c:v>
              </c:pt>
              <c:pt idx="33">
                <c:v>50.991539916378876</c:v>
              </c:pt>
              <c:pt idx="34">
                <c:v>50.705569654905979</c:v>
              </c:pt>
              <c:pt idx="35">
                <c:v>50.457459923900892</c:v>
              </c:pt>
              <c:pt idx="36">
                <c:v>50.107749771970852</c:v>
              </c:pt>
              <c:pt idx="37">
                <c:v>49.813791518103208</c:v>
              </c:pt>
              <c:pt idx="38">
                <c:v>49.51405905348124</c:v>
              </c:pt>
              <c:pt idx="39">
                <c:v>49.222515706804352</c:v>
              </c:pt>
              <c:pt idx="40">
                <c:v>48.91910566745986</c:v>
              </c:pt>
              <c:pt idx="41">
                <c:v>48.543260699836722</c:v>
              </c:pt>
              <c:pt idx="42">
                <c:v>48.219961374249984</c:v>
              </c:pt>
              <c:pt idx="43">
                <c:v>47.819580184266982</c:v>
              </c:pt>
              <c:pt idx="44">
                <c:v>47.502108497834996</c:v>
              </c:pt>
              <c:pt idx="45">
                <c:v>47.125557890346975</c:v>
              </c:pt>
              <c:pt idx="46">
                <c:v>46.671506021139251</c:v>
              </c:pt>
              <c:pt idx="47">
                <c:v>46.194696074170572</c:v>
              </c:pt>
              <c:pt idx="48">
                <c:v>45.799629241016213</c:v>
              </c:pt>
              <c:pt idx="49">
                <c:v>45.445588089607625</c:v>
              </c:pt>
              <c:pt idx="50">
                <c:v>45.061796120087152</c:v>
              </c:pt>
              <c:pt idx="51">
                <c:v>44.769362515951578</c:v>
              </c:pt>
              <c:pt idx="52">
                <c:v>44.486427853618395</c:v>
              </c:pt>
              <c:pt idx="53">
                <c:v>44.257256000898451</c:v>
              </c:pt>
              <c:pt idx="54">
                <c:v>44.042278035942473</c:v>
              </c:pt>
              <c:pt idx="55">
                <c:v>43.805557425001666</c:v>
              </c:pt>
              <c:pt idx="56">
                <c:v>43.573037031072133</c:v>
              </c:pt>
              <c:pt idx="57">
                <c:v>43.369009460793521</c:v>
              </c:pt>
              <c:pt idx="58">
                <c:v>43.17537406124454</c:v>
              </c:pt>
              <c:pt idx="59">
                <c:v>42.98837375705358</c:v>
              </c:pt>
              <c:pt idx="60">
                <c:v>42.764395446376774</c:v>
              </c:pt>
            </c:numLit>
          </c:val>
          <c:extLst>
            <c:ext xmlns:c16="http://schemas.microsoft.com/office/drawing/2014/chart" uri="{C3380CC4-5D6E-409C-BE32-E72D297353CC}">
              <c16:uniqueId val="{00000002-4BC1-4586-9230-6B6729F26CD6}"/>
            </c:ext>
          </c:extLst>
        </c:ser>
        <c:ser>
          <c:idx val="4"/>
          <c:order val="3"/>
          <c:tx>
            <c:v>Grosswärmepumpen</c:v>
          </c:tx>
          <c:spPr>
            <a:solidFill>
              <a:srgbClr val="953735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0.24394200000000002</c:v>
              </c:pt>
              <c:pt idx="21">
                <c:v>0.24394200000000002</c:v>
              </c:pt>
              <c:pt idx="22">
                <c:v>0.36441799999999996</c:v>
              </c:pt>
              <c:pt idx="23">
                <c:v>0.44032242360396784</c:v>
              </c:pt>
              <c:pt idx="24">
                <c:v>0.54840204720793562</c:v>
              </c:pt>
              <c:pt idx="25">
                <c:v>0.64332465674758954</c:v>
              </c:pt>
              <c:pt idx="26">
                <c:v>0.73494240195642679</c:v>
              </c:pt>
              <c:pt idx="27">
                <c:v>0.81837964033925559</c:v>
              </c:pt>
              <c:pt idx="28">
                <c:v>0.83185557068174898</c:v>
              </c:pt>
              <c:pt idx="29">
                <c:v>0.98669747557666398</c:v>
              </c:pt>
              <c:pt idx="30">
                <c:v>0.99046583234587326</c:v>
              </c:pt>
              <c:pt idx="31">
                <c:v>1.0737431054047537</c:v>
              </c:pt>
              <c:pt idx="32">
                <c:v>1.2011469196293976</c:v>
              </c:pt>
              <c:pt idx="33">
                <c:v>1.4451945791324401</c:v>
              </c:pt>
              <c:pt idx="34">
                <c:v>1.56386442214609</c:v>
              </c:pt>
              <c:pt idx="35">
                <c:v>1.6045377109707843</c:v>
              </c:pt>
              <c:pt idx="36">
                <c:v>1.7411246222864254</c:v>
              </c:pt>
              <c:pt idx="37">
                <c:v>1.948145151024721</c:v>
              </c:pt>
              <c:pt idx="38">
                <c:v>1.9639731897645587</c:v>
              </c:pt>
              <c:pt idx="39">
                <c:v>2.009861018769711</c:v>
              </c:pt>
              <c:pt idx="40">
                <c:v>2.0617727424571353</c:v>
              </c:pt>
              <c:pt idx="41">
                <c:v>2.0790830813835024</c:v>
              </c:pt>
              <c:pt idx="42">
                <c:v>2.1286486407719591</c:v>
              </c:pt>
              <c:pt idx="43">
                <c:v>2.201476910790217</c:v>
              </c:pt>
              <c:pt idx="44">
                <c:v>2.369245722217916</c:v>
              </c:pt>
              <c:pt idx="45">
                <c:v>2.4541518538807132</c:v>
              </c:pt>
              <c:pt idx="46">
                <c:v>2.5477932649743069</c:v>
              </c:pt>
              <c:pt idx="47">
                <c:v>2.6312635893514038</c:v>
              </c:pt>
              <c:pt idx="48">
                <c:v>2.6382734586684755</c:v>
              </c:pt>
              <c:pt idx="49">
                <c:v>2.6450499572888972</c:v>
              </c:pt>
              <c:pt idx="50">
                <c:v>2.8067842546323423</c:v>
              </c:pt>
              <c:pt idx="51">
                <c:v>2.8098896455407836</c:v>
              </c:pt>
              <c:pt idx="52">
                <c:v>2.8092213080357107</c:v>
              </c:pt>
              <c:pt idx="53">
                <c:v>2.810356574980438</c:v>
              </c:pt>
              <c:pt idx="54">
                <c:v>2.8082148725491898</c:v>
              </c:pt>
              <c:pt idx="55">
                <c:v>2.8085974767661224</c:v>
              </c:pt>
              <c:pt idx="56">
                <c:v>2.8098466639861419</c:v>
              </c:pt>
              <c:pt idx="57">
                <c:v>2.8154657255082203</c:v>
              </c:pt>
              <c:pt idx="58">
                <c:v>2.8167937956238989</c:v>
              </c:pt>
              <c:pt idx="59">
                <c:v>2.8161116603004972</c:v>
              </c:pt>
              <c:pt idx="60">
                <c:v>2.817288691770659</c:v>
              </c:pt>
            </c:numLit>
          </c:val>
          <c:extLst>
            <c:ext xmlns:c16="http://schemas.microsoft.com/office/drawing/2014/chart" uri="{C3380CC4-5D6E-409C-BE32-E72D297353CC}">
              <c16:uniqueId val="{00000003-4BC1-4586-9230-6B6729F26CD6}"/>
            </c:ext>
          </c:extLst>
        </c:ser>
        <c:ser>
          <c:idx val="5"/>
          <c:order val="4"/>
          <c:tx>
            <c:v>Elektrolyse</c:v>
          </c:tx>
          <c:spPr>
            <a:solidFill>
              <a:srgbClr val="669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6.3648295697937415E-3</c:v>
              </c:pt>
              <c:pt idx="21">
                <c:v>5.4411475717583445E-2</c:v>
              </c:pt>
              <c:pt idx="22">
                <c:v>9.7151559754481934E-2</c:v>
              </c:pt>
              <c:pt idx="23">
                <c:v>0.15151823549400212</c:v>
              </c:pt>
              <c:pt idx="24">
                <c:v>0.21487286044527526</c:v>
              </c:pt>
              <c:pt idx="25">
                <c:v>0.29058638984952612</c:v>
              </c:pt>
              <c:pt idx="26">
                <c:v>0.37970835556377724</c:v>
              </c:pt>
              <c:pt idx="27">
                <c:v>0.48455799882024969</c:v>
              </c:pt>
              <c:pt idx="28">
                <c:v>0.57715342583514684</c:v>
              </c:pt>
              <c:pt idx="29">
                <c:v>0.68365770724340558</c:v>
              </c:pt>
              <c:pt idx="30">
                <c:v>0.7945158650646742</c:v>
              </c:pt>
              <c:pt idx="31">
                <c:v>0.93826206655032218</c:v>
              </c:pt>
              <c:pt idx="32">
                <c:v>1.1030327934476576</c:v>
              </c:pt>
              <c:pt idx="33">
                <c:v>1.2868458466893939</c:v>
              </c:pt>
              <c:pt idx="34">
                <c:v>1.4783229081333891</c:v>
              </c:pt>
              <c:pt idx="35">
                <c:v>1.5504378787526103</c:v>
              </c:pt>
              <c:pt idx="36">
                <c:v>1.4647448078743297</c:v>
              </c:pt>
              <c:pt idx="37">
                <c:v>1.4422282074087602</c:v>
              </c:pt>
              <c:pt idx="38">
                <c:v>1.8962831237991111</c:v>
              </c:pt>
              <c:pt idx="39">
                <c:v>1.8961521302356821</c:v>
              </c:pt>
              <c:pt idx="40">
                <c:v>2.4318749429831938</c:v>
              </c:pt>
              <c:pt idx="41">
                <c:v>1.9582506137438143</c:v>
              </c:pt>
              <c:pt idx="42">
                <c:v>2.7470302787080509</c:v>
              </c:pt>
              <c:pt idx="43">
                <c:v>2.295958480894154</c:v>
              </c:pt>
              <c:pt idx="44">
                <c:v>2.1601271922972134</c:v>
              </c:pt>
              <c:pt idx="45">
                <c:v>2.9607719305849973</c:v>
              </c:pt>
              <c:pt idx="46">
                <c:v>2.4540201330092102</c:v>
              </c:pt>
              <c:pt idx="47">
                <c:v>3.0644830505993883</c:v>
              </c:pt>
              <c:pt idx="48">
                <c:v>2.6327050385634974</c:v>
              </c:pt>
              <c:pt idx="49">
                <c:v>2.8433019883332511</c:v>
              </c:pt>
              <c:pt idx="50">
                <c:v>2.9382162389877733</c:v>
              </c:pt>
              <c:pt idx="51">
                <c:v>2.72050476766983</c:v>
              </c:pt>
              <c:pt idx="52">
                <c:v>3.2217803579643718</c:v>
              </c:pt>
              <c:pt idx="53">
                <c:v>3.2108093627041598</c:v>
              </c:pt>
              <c:pt idx="54">
                <c:v>2.8404558225424181</c:v>
              </c:pt>
              <c:pt idx="55">
                <c:v>3.5457277508724543</c:v>
              </c:pt>
              <c:pt idx="56">
                <c:v>3.4200994551316972</c:v>
              </c:pt>
              <c:pt idx="57">
                <c:v>3.4482328114280665</c:v>
              </c:pt>
              <c:pt idx="58">
                <c:v>3.4106549676791786</c:v>
              </c:pt>
              <c:pt idx="59">
                <c:v>3.6740457189403162</c:v>
              </c:pt>
              <c:pt idx="60">
                <c:v>4.0210604459254906</c:v>
              </c:pt>
            </c:numLit>
          </c:val>
          <c:extLst>
            <c:ext xmlns:c16="http://schemas.microsoft.com/office/drawing/2014/chart" uri="{C3380CC4-5D6E-409C-BE32-E72D297353CC}">
              <c16:uniqueId val="{00000004-4BC1-4586-9230-6B6729F26CD6}"/>
            </c:ext>
          </c:extLst>
        </c:ser>
        <c:ser>
          <c:idx val="6"/>
          <c:order val="5"/>
          <c:tx>
            <c:v>Sonstige (inkl. CCS)</c:v>
          </c:tx>
          <c:spPr>
            <a:solidFill>
              <a:srgbClr val="BFBFB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0.10663995972413801</c:v>
              </c:pt>
              <c:pt idx="34">
                <c:v>0.1531881652965518</c:v>
              </c:pt>
              <c:pt idx="35">
                <c:v>0.18214790797241395</c:v>
              </c:pt>
              <c:pt idx="36">
                <c:v>0.35854463346206922</c:v>
              </c:pt>
              <c:pt idx="37">
                <c:v>0.43131899942068996</c:v>
              </c:pt>
              <c:pt idx="38">
                <c:v>0.4960911723151919</c:v>
              </c:pt>
              <c:pt idx="39">
                <c:v>0.51179429970344636</c:v>
              </c:pt>
              <c:pt idx="40">
                <c:v>0.51317488044893111</c:v>
              </c:pt>
              <c:pt idx="41">
                <c:v>0.52151716739306242</c:v>
              </c:pt>
              <c:pt idx="42">
                <c:v>0.8726144372257908</c:v>
              </c:pt>
              <c:pt idx="43">
                <c:v>0.87544897243323638</c:v>
              </c:pt>
              <c:pt idx="44">
                <c:v>1.0084502530611408</c:v>
              </c:pt>
              <c:pt idx="45">
                <c:v>1.1082303912617462</c:v>
              </c:pt>
              <c:pt idx="46">
                <c:v>1.2328136206251246</c:v>
              </c:pt>
              <c:pt idx="47">
                <c:v>1.2363471654328633</c:v>
              </c:pt>
              <c:pt idx="48">
                <c:v>1.2403790537294364</c:v>
              </c:pt>
              <c:pt idx="49">
                <c:v>1.3095363811217728</c:v>
              </c:pt>
              <c:pt idx="50">
                <c:v>1.7626651051185238</c:v>
              </c:pt>
              <c:pt idx="51">
                <c:v>1.7681220899889041</c:v>
              </c:pt>
              <c:pt idx="52">
                <c:v>1.7733444485444148</c:v>
              </c:pt>
              <c:pt idx="53">
                <c:v>1.7786758231235151</c:v>
              </c:pt>
              <c:pt idx="54">
                <c:v>1.7842771689202637</c:v>
              </c:pt>
              <c:pt idx="55">
                <c:v>1.789381763192889</c:v>
              </c:pt>
              <c:pt idx="56">
                <c:v>1.794812477262844</c:v>
              </c:pt>
              <c:pt idx="57">
                <c:v>1.8001287847095582</c:v>
              </c:pt>
              <c:pt idx="58">
                <c:v>1.8055285312724461</c:v>
              </c:pt>
              <c:pt idx="59">
                <c:v>1.8107987771355196</c:v>
              </c:pt>
              <c:pt idx="60">
                <c:v>1.7622016156998497</c:v>
              </c:pt>
            </c:numLit>
          </c:val>
          <c:extLst>
            <c:ext xmlns:c16="http://schemas.microsoft.com/office/drawing/2014/chart" uri="{C3380CC4-5D6E-409C-BE32-E72D297353CC}">
              <c16:uniqueId val="{00000005-4BC1-4586-9230-6B6729F26CD6}"/>
            </c:ext>
          </c:extLst>
        </c:ser>
        <c:ser>
          <c:idx val="8"/>
          <c:order val="6"/>
          <c:tx>
            <c:v>Verluste</c:v>
          </c:tx>
          <c:spPr>
            <a:pattFill prst="dkUpDiag">
              <a:fgClr>
                <a:srgbClr val="595959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3.931</c:v>
              </c:pt>
              <c:pt idx="1">
                <c:v>4.0339999999999998</c:v>
              </c:pt>
              <c:pt idx="2">
                <c:v>4.056</c:v>
              </c:pt>
              <c:pt idx="3">
                <c:v>4.1390000000000002</c:v>
              </c:pt>
              <c:pt idx="4">
                <c:v>4.2160000000000002</c:v>
              </c:pt>
              <c:pt idx="5">
                <c:v>4.3070000000000004</c:v>
              </c:pt>
              <c:pt idx="6">
                <c:v>4.3419999999999996</c:v>
              </c:pt>
              <c:pt idx="7">
                <c:v>4.3179999999999996</c:v>
              </c:pt>
              <c:pt idx="8">
                <c:v>4.4180000000000001</c:v>
              </c:pt>
              <c:pt idx="9">
                <c:v>4.32</c:v>
              </c:pt>
              <c:pt idx="10">
                <c:v>4.4930000000000003</c:v>
              </c:pt>
              <c:pt idx="11">
                <c:v>4.4029999999999996</c:v>
              </c:pt>
              <c:pt idx="12">
                <c:v>4.4349999999999996</c:v>
              </c:pt>
              <c:pt idx="13">
                <c:v>4.4610000000000003</c:v>
              </c:pt>
              <c:pt idx="14">
                <c:v>4.3209999999999997</c:v>
              </c:pt>
              <c:pt idx="15">
                <c:v>4.38</c:v>
              </c:pt>
              <c:pt idx="16">
                <c:v>4.3780000000000001</c:v>
              </c:pt>
              <c:pt idx="17">
                <c:v>4.3940000000000001</c:v>
              </c:pt>
              <c:pt idx="18">
                <c:v>4.3369999999999997</c:v>
              </c:pt>
              <c:pt idx="19">
                <c:v>4.3029999999999999</c:v>
              </c:pt>
              <c:pt idx="20">
                <c:v>4.4013920642082196</c:v>
              </c:pt>
              <c:pt idx="21">
                <c:v>4.3961036421225819</c:v>
              </c:pt>
              <c:pt idx="22">
                <c:v>4.4116287878786657</c:v>
              </c:pt>
              <c:pt idx="23">
                <c:v>4.4162078636112581</c:v>
              </c:pt>
              <c:pt idx="24">
                <c:v>4.437799981051386</c:v>
              </c:pt>
              <c:pt idx="25">
                <c:v>4.4643781352114216</c:v>
              </c:pt>
              <c:pt idx="26">
                <c:v>4.4945243279240374</c:v>
              </c:pt>
              <c:pt idx="27">
                <c:v>4.5303076464824992</c:v>
              </c:pt>
              <c:pt idx="28">
                <c:v>4.5599391366272926</c:v>
              </c:pt>
              <c:pt idx="29">
                <c:v>4.608975802145995</c:v>
              </c:pt>
              <c:pt idx="30">
                <c:v>4.6476254130975718</c:v>
              </c:pt>
              <c:pt idx="31">
                <c:v>4.6998358173135095</c:v>
              </c:pt>
              <c:pt idx="32">
                <c:v>4.7599870492344909</c:v>
              </c:pt>
              <c:pt idx="33">
                <c:v>4.8374782901377547</c:v>
              </c:pt>
              <c:pt idx="34">
                <c:v>4.9022803368830701</c:v>
              </c:pt>
              <c:pt idx="35">
                <c:v>4.9556887820318405</c:v>
              </c:pt>
              <c:pt idx="36">
                <c:v>5.0103935831698134</c:v>
              </c:pt>
              <c:pt idx="37">
                <c:v>5.0709587381360386</c:v>
              </c:pt>
              <c:pt idx="38">
                <c:v>5.1506171806968117</c:v>
              </c:pt>
              <c:pt idx="39">
                <c:v>5.1965107557219818</c:v>
              </c:pt>
              <c:pt idx="40">
                <c:v>5.2779519709505873</c:v>
              </c:pt>
              <c:pt idx="41">
                <c:v>5.2744668667302914</c:v>
              </c:pt>
              <c:pt idx="42">
                <c:v>5.3947119458175843</c:v>
              </c:pt>
              <c:pt idx="43">
                <c:v>5.3933897017268766</c:v>
              </c:pt>
              <c:pt idx="44">
                <c:v>5.4360491309994234</c:v>
              </c:pt>
              <c:pt idx="45">
                <c:v>5.5352743262388744</c:v>
              </c:pt>
              <c:pt idx="46">
                <c:v>5.5298008704576551</c:v>
              </c:pt>
              <c:pt idx="47">
                <c:v>5.5928634272610305</c:v>
              </c:pt>
              <c:pt idx="48">
                <c:v>5.5721457415090843</c:v>
              </c:pt>
              <c:pt idx="49">
                <c:v>5.605100043970066</c:v>
              </c:pt>
              <c:pt idx="50">
                <c:v>5.6618700789571195</c:v>
              </c:pt>
              <c:pt idx="51">
                <c:v>5.6490467972528107</c:v>
              </c:pt>
              <c:pt idx="52">
                <c:v>5.6884121982930314</c:v>
              </c:pt>
              <c:pt idx="53">
                <c:v>5.6899233742549127</c:v>
              </c:pt>
              <c:pt idx="54">
                <c:v>5.663120187300688</c:v>
              </c:pt>
              <c:pt idx="55">
                <c:v>5.7119852523981658</c:v>
              </c:pt>
              <c:pt idx="56">
                <c:v>5.6969852688034006</c:v>
              </c:pt>
              <c:pt idx="57">
                <c:v>5.6968786662458673</c:v>
              </c:pt>
              <c:pt idx="58">
                <c:v>5.6890448467226857</c:v>
              </c:pt>
              <c:pt idx="59">
                <c:v>5.7041533644528695</c:v>
              </c:pt>
              <c:pt idx="60">
                <c:v>5.7190654502547273</c:v>
              </c:pt>
            </c:numLit>
          </c:val>
          <c:extLst>
            <c:ext xmlns:c16="http://schemas.microsoft.com/office/drawing/2014/chart" uri="{C3380CC4-5D6E-409C-BE32-E72D297353CC}">
              <c16:uniqueId val="{00000006-4BC1-4586-9230-6B6729F26C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19523983"/>
        <c:axId val="514960927"/>
      </c:barChart>
      <c:lineChart>
        <c:grouping val="standard"/>
        <c:varyColors val="0"/>
        <c:ser>
          <c:idx val="3"/>
          <c:order val="7"/>
          <c:tx>
            <c:v>Landesverbrauch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56.303999999999995</c:v>
              </c:pt>
              <c:pt idx="1">
                <c:v>57.783000000000001</c:v>
              </c:pt>
              <c:pt idx="2">
                <c:v>58.085000000000001</c:v>
              </c:pt>
              <c:pt idx="3">
                <c:v>59.261000000000003</c:v>
              </c:pt>
              <c:pt idx="4">
                <c:v>60.387</c:v>
              </c:pt>
              <c:pt idx="5">
                <c:v>61.637</c:v>
              </c:pt>
              <c:pt idx="6">
                <c:v>62.123999999999995</c:v>
              </c:pt>
              <c:pt idx="7">
                <c:v>61.75</c:v>
              </c:pt>
              <c:pt idx="8">
                <c:v>63.146999999999998</c:v>
              </c:pt>
              <c:pt idx="9">
                <c:v>61.814</c:v>
              </c:pt>
              <c:pt idx="10">
                <c:v>64.277999999999992</c:v>
              </c:pt>
              <c:pt idx="11">
                <c:v>63.001999999999995</c:v>
              </c:pt>
              <c:pt idx="12">
                <c:v>63.408000000000001</c:v>
              </c:pt>
              <c:pt idx="13">
                <c:v>63.783999999999999</c:v>
              </c:pt>
              <c:pt idx="14">
                <c:v>61.786999999999999</c:v>
              </c:pt>
              <c:pt idx="15">
                <c:v>62.626000000000005</c:v>
              </c:pt>
              <c:pt idx="16">
                <c:v>62.616999999999997</c:v>
              </c:pt>
              <c:pt idx="17">
                <c:v>62.876999999999995</c:v>
              </c:pt>
              <c:pt idx="18">
                <c:v>61.983999999999995</c:v>
              </c:pt>
              <c:pt idx="19">
                <c:v>61.500999999999998</c:v>
              </c:pt>
              <c:pt idx="20">
                <c:v>62.930541854211128</c:v>
              </c:pt>
              <c:pt idx="21">
                <c:v>62.854928670348407</c:v>
              </c:pt>
              <c:pt idx="22">
                <c:v>63.076905222435386</c:v>
              </c:pt>
              <c:pt idx="23">
                <c:v>63.142376262697127</c:v>
              </c:pt>
              <c:pt idx="24">
                <c:v>63.451097601415562</c:v>
              </c:pt>
              <c:pt idx="25">
                <c:v>63.831108656639891</c:v>
              </c:pt>
              <c:pt idx="26">
                <c:v>64.262135071594741</c:v>
              </c:pt>
              <c:pt idx="27">
                <c:v>64.773760392260414</c:v>
              </c:pt>
              <c:pt idx="28">
                <c:v>65.197427655607243</c:v>
              </c:pt>
              <c:pt idx="29">
                <c:v>65.898547639193808</c:v>
              </c:pt>
              <c:pt idx="30">
                <c:v>66.451154842586561</c:v>
              </c:pt>
              <c:pt idx="31">
                <c:v>67.197652536908052</c:v>
              </c:pt>
              <c:pt idx="32">
                <c:v>68.057687172033567</c:v>
              </c:pt>
              <c:pt idx="33">
                <c:v>69.165647041969592</c:v>
              </c:pt>
              <c:pt idx="34">
                <c:v>70.0921784337324</c:v>
              </c:pt>
              <c:pt idx="35">
                <c:v>70.855805564370129</c:v>
              </c:pt>
              <c:pt idx="36">
                <c:v>71.637967827449245</c:v>
              </c:pt>
              <c:pt idx="37">
                <c:v>72.503920681434423</c:v>
              </c:pt>
              <c:pt idx="38">
                <c:v>73.642866924005475</c:v>
              </c:pt>
              <c:pt idx="39">
                <c:v>74.299047400961101</c:v>
              </c:pt>
              <c:pt idx="40">
                <c:v>75.463483499548815</c:v>
              </c:pt>
              <c:pt idx="41">
                <c:v>75.413653924313948</c:v>
              </c:pt>
              <c:pt idx="42">
                <c:v>77.132902714668447</c:v>
              </c:pt>
              <c:pt idx="43">
                <c:v>77.113997437456618</c:v>
              </c:pt>
              <c:pt idx="44">
                <c:v>77.723936511310896</c:v>
              </c:pt>
              <c:pt idx="45">
                <c:v>79.142645685798371</c:v>
              </c:pt>
              <c:pt idx="46">
                <c:v>79.064386913777511</c:v>
              </c:pt>
              <c:pt idx="47">
                <c:v>79.966047300413038</c:v>
              </c:pt>
              <c:pt idx="48">
                <c:v>79.669828474342665</c:v>
              </c:pt>
              <c:pt idx="49">
                <c:v>80.141004883997553</c:v>
              </c:pt>
              <c:pt idx="50">
                <c:v>80.952695597003938</c:v>
              </c:pt>
              <c:pt idx="51">
                <c:v>80.769349952210391</c:v>
              </c:pt>
              <c:pt idx="52">
                <c:v>81.332191430913142</c:v>
              </c:pt>
              <c:pt idx="53">
                <c:v>81.353798031900027</c:v>
              </c:pt>
              <c:pt idx="54">
                <c:v>80.970569486511963</c:v>
              </c:pt>
              <c:pt idx="55">
                <c:v>81.669235949182294</c:v>
              </c:pt>
              <c:pt idx="56">
                <c:v>81.454768098635839</c:v>
              </c:pt>
              <c:pt idx="57">
                <c:v>81.45324390887707</c:v>
              </c:pt>
              <c:pt idx="58">
                <c:v>81.34123695739666</c:v>
              </c:pt>
              <c:pt idx="59">
                <c:v>81.557256615155907</c:v>
              </c:pt>
              <c:pt idx="60">
                <c:v>81.770467714280358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4BC1-4586-9230-6B6729F26C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19523983"/>
        <c:axId val="514960927"/>
      </c:lineChart>
      <c:catAx>
        <c:axId val="5195239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14960927"/>
        <c:crosses val="autoZero"/>
        <c:auto val="1"/>
        <c:lblAlgn val="ctr"/>
        <c:lblOffset val="100"/>
        <c:tickLblSkip val="5"/>
        <c:noMultiLvlLbl val="0"/>
      </c:catAx>
      <c:valAx>
        <c:axId val="5149609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1952398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3.8851045259741437E-2"/>
          <c:y val="0.80925712508494285"/>
          <c:w val="0.91243475489723602"/>
          <c:h val="0.190742853986063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89804839673036"/>
          <c:y val="4.5280504133750246E-2"/>
          <c:w val="0.86582486401268455"/>
          <c:h val="0.55654581710639461"/>
        </c:manualLayout>
      </c:layout>
      <c:barChart>
        <c:barDir val="col"/>
        <c:grouping val="stacked"/>
        <c:varyColors val="0"/>
        <c:ser>
          <c:idx val="3"/>
          <c:order val="0"/>
          <c:tx>
            <c:v>Windenergie</c:v>
          </c:tx>
          <c:spPr>
            <a:solidFill>
              <a:srgbClr val="639CC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2.981189E-3</c:v>
              </c:pt>
              <c:pt idx="1">
                <c:v>4.0126619999999993E-3</c:v>
              </c:pt>
              <c:pt idx="2">
                <c:v>5.4027279999999999E-3</c:v>
              </c:pt>
              <c:pt idx="3">
                <c:v>5.241E-3</c:v>
              </c:pt>
              <c:pt idx="4">
                <c:v>6.3029999999999996E-3</c:v>
              </c:pt>
              <c:pt idx="5">
                <c:v>8.3719999999999992E-3</c:v>
              </c:pt>
              <c:pt idx="6">
                <c:v>1.5255000000000001E-2</c:v>
              </c:pt>
              <c:pt idx="7">
                <c:v>1.6015999999999999E-2</c:v>
              </c:pt>
              <c:pt idx="8">
                <c:v>1.8518E-2</c:v>
              </c:pt>
              <c:pt idx="9">
                <c:v>2.2623000000000001E-2</c:v>
              </c:pt>
              <c:pt idx="10">
                <c:v>3.6582999999999997E-2</c:v>
              </c:pt>
              <c:pt idx="11">
                <c:v>7.013393100000001E-2</c:v>
              </c:pt>
              <c:pt idx="12">
                <c:v>8.8066000000000005E-2</c:v>
              </c:pt>
              <c:pt idx="13">
                <c:v>8.9518E-2</c:v>
              </c:pt>
              <c:pt idx="14">
                <c:v>0.100882</c:v>
              </c:pt>
              <c:pt idx="15">
                <c:v>0.110028</c:v>
              </c:pt>
              <c:pt idx="16">
                <c:v>0.10859999999999999</c:v>
              </c:pt>
              <c:pt idx="17">
                <c:v>0.1326</c:v>
              </c:pt>
              <c:pt idx="18">
                <c:v>0.12179999999999999</c:v>
              </c:pt>
              <c:pt idx="19">
                <c:v>0.14591999999999999</c:v>
              </c:pt>
              <c:pt idx="20">
                <c:v>0.17010228599703114</c:v>
              </c:pt>
              <c:pt idx="21">
                <c:v>0.22468629886194946</c:v>
              </c:pt>
              <c:pt idx="22">
                <c:v>0.22566665017318155</c:v>
              </c:pt>
              <c:pt idx="23">
                <c:v>0.29905818406729334</c:v>
              </c:pt>
              <c:pt idx="24">
                <c:v>0.30035174666006925</c:v>
              </c:pt>
              <c:pt idx="25">
                <c:v>0.31990471053933695</c:v>
              </c:pt>
              <c:pt idx="26">
                <c:v>0.32127657595249864</c:v>
              </c:pt>
              <c:pt idx="27">
                <c:v>0.35027245175655602</c:v>
              </c:pt>
              <c:pt idx="28">
                <c:v>0.41608077921597098</c:v>
              </c:pt>
              <c:pt idx="29">
                <c:v>0.4917695682524762</c:v>
              </c:pt>
              <c:pt idx="30">
                <c:v>0.57796650179133302</c:v>
              </c:pt>
              <c:pt idx="31">
                <c:v>0.67516527112563063</c:v>
              </c:pt>
              <c:pt idx="32">
                <c:v>0.78369264733840127</c:v>
              </c:pt>
              <c:pt idx="33">
                <c:v>0.90367846413874842</c:v>
              </c:pt>
              <c:pt idx="34">
                <c:v>1.0496561700915166</c:v>
              </c:pt>
              <c:pt idx="35">
                <c:v>1.2139466048913905</c:v>
              </c:pt>
              <c:pt idx="36">
                <c:v>1.3965300338690971</c:v>
              </c:pt>
              <c:pt idx="37">
                <c:v>1.5906502638735569</c:v>
              </c:pt>
              <c:pt idx="38">
                <c:v>1.7950143445642992</c:v>
              </c:pt>
              <c:pt idx="39">
                <c:v>2.0080628779858229</c:v>
              </c:pt>
              <c:pt idx="40">
                <c:v>2.2280060290542978</c:v>
              </c:pt>
              <c:pt idx="41">
                <c:v>2.4528702390602275</c:v>
              </c:pt>
              <c:pt idx="42">
                <c:v>2.680553645042524</c:v>
              </c:pt>
              <c:pt idx="43">
                <c:v>2.908887626413228</c:v>
              </c:pt>
              <c:pt idx="44">
                <c:v>3.1376867773597503</c:v>
              </c:pt>
              <c:pt idx="45">
                <c:v>3.3682085903547652</c:v>
              </c:pt>
              <c:pt idx="46">
                <c:v>3.6004530653982698</c:v>
              </c:pt>
              <c:pt idx="47">
                <c:v>3.834420202490266</c:v>
              </c:pt>
              <c:pt idx="48">
                <c:v>4.0500496354753839</c:v>
              </c:pt>
              <c:pt idx="49">
                <c:v>4.2269677869167124</c:v>
              </c:pt>
              <c:pt idx="50">
                <c:v>4.3242708962996534</c:v>
              </c:pt>
              <c:pt idx="51">
                <c:v>4.4222004282456808</c:v>
              </c:pt>
              <c:pt idx="52">
                <c:v>4.5207563827547972</c:v>
              </c:pt>
              <c:pt idx="53">
                <c:v>4.5381312387978081</c:v>
              </c:pt>
              <c:pt idx="54">
                <c:v>4.5555060948408181</c:v>
              </c:pt>
              <c:pt idx="55">
                <c:v>4.5728809508838282</c:v>
              </c:pt>
              <c:pt idx="56">
                <c:v>4.5902558069268382</c:v>
              </c:pt>
              <c:pt idx="57">
                <c:v>4.6076306629698491</c:v>
              </c:pt>
              <c:pt idx="58">
                <c:v>4.6250055190128583</c:v>
              </c:pt>
              <c:pt idx="59">
                <c:v>4.6423803750558692</c:v>
              </c:pt>
              <c:pt idx="60">
                <c:v>4.6597552310988792</c:v>
              </c:pt>
            </c:numLit>
          </c:val>
          <c:extLst>
            <c:ext xmlns:c16="http://schemas.microsoft.com/office/drawing/2014/chart" uri="{C3380CC4-5D6E-409C-BE32-E72D297353CC}">
              <c16:uniqueId val="{00000000-8FE0-4EB5-802F-81707FA85CCB}"/>
            </c:ext>
          </c:extLst>
        </c:ser>
        <c:ser>
          <c:idx val="8"/>
          <c:order val="1"/>
          <c:tx>
            <c:v>KVA (EE-Anteil)</c:v>
          </c:tx>
          <c:spPr>
            <a:solidFill>
              <a:srgbClr val="666F7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0.67013177473737606</c:v>
              </c:pt>
              <c:pt idx="1">
                <c:v>0.70483332140128563</c:v>
              </c:pt>
              <c:pt idx="2">
                <c:v>0.73494140526532725</c:v>
              </c:pt>
              <c:pt idx="3">
                <c:v>0.75246073538732861</c:v>
              </c:pt>
              <c:pt idx="4">
                <c:v>0.79687683478372162</c:v>
              </c:pt>
              <c:pt idx="5">
                <c:v>0.83798345591598999</c:v>
              </c:pt>
              <c:pt idx="6">
                <c:v>0.93745517836755299</c:v>
              </c:pt>
              <c:pt idx="7">
                <c:v>0.91882985024270047</c:v>
              </c:pt>
              <c:pt idx="8">
                <c:v>0.92089410065158794</c:v>
              </c:pt>
              <c:pt idx="9">
                <c:v>0.88382256856893959</c:v>
              </c:pt>
              <c:pt idx="10">
                <c:v>0.92836534674102822</c:v>
              </c:pt>
              <c:pt idx="11">
                <c:v>0.96295408689696382</c:v>
              </c:pt>
              <c:pt idx="12">
                <c:v>1.0148698056466123</c:v>
              </c:pt>
              <c:pt idx="13">
                <c:v>1.0497140652408063</c:v>
              </c:pt>
              <c:pt idx="14">
                <c:v>1.1075969059765434</c:v>
              </c:pt>
              <c:pt idx="15">
                <c:v>1.1153284959967633</c:v>
              </c:pt>
              <c:pt idx="16">
                <c:v>1.1824750103007149</c:v>
              </c:pt>
              <c:pt idx="17">
                <c:v>1.1823495934303292</c:v>
              </c:pt>
              <c:pt idx="18">
                <c:v>1.1693894056181862</c:v>
              </c:pt>
              <c:pt idx="19">
                <c:v>1.177424524099042</c:v>
              </c:pt>
              <c:pt idx="20">
                <c:v>0.94558058823529434</c:v>
              </c:pt>
              <c:pt idx="21">
                <c:v>0.93490037189169606</c:v>
              </c:pt>
              <c:pt idx="22">
                <c:v>0.92435520960959816</c:v>
              </c:pt>
              <c:pt idx="23">
                <c:v>0.91393809720825536</c:v>
              </c:pt>
              <c:pt idx="24">
                <c:v>0.90364784078939386</c:v>
              </c:pt>
              <c:pt idx="25">
                <c:v>0.8934803167544918</c:v>
              </c:pt>
              <c:pt idx="26">
                <c:v>0.88343680726523688</c:v>
              </c:pt>
              <c:pt idx="27">
                <c:v>0.87351104842144733</c:v>
              </c:pt>
              <c:pt idx="28">
                <c:v>0.86370017871517346</c:v>
              </c:pt>
              <c:pt idx="29">
                <c:v>0.85400166884136075</c:v>
              </c:pt>
              <c:pt idx="30">
                <c:v>0.84441273975449627</c:v>
              </c:pt>
              <c:pt idx="31">
                <c:v>0.83493208907718452</c:v>
              </c:pt>
              <c:pt idx="32">
                <c:v>0.82555282139747843</c:v>
              </c:pt>
              <c:pt idx="33">
                <c:v>0.81627080047388811</c:v>
              </c:pt>
              <c:pt idx="34">
                <c:v>0.80708041255433682</c:v>
              </c:pt>
              <c:pt idx="35">
                <c:v>0.79797933757090411</c:v>
              </c:pt>
              <c:pt idx="36">
                <c:v>0.7889199455639655</c:v>
              </c:pt>
              <c:pt idx="37">
                <c:v>0.77998509144345152</c:v>
              </c:pt>
              <c:pt idx="38">
                <c:v>0.77113210489404449</c:v>
              </c:pt>
              <c:pt idx="39">
                <c:v>0.76236073496527845</c:v>
              </c:pt>
              <c:pt idx="40">
                <c:v>0.75367012547617585</c:v>
              </c:pt>
              <c:pt idx="41">
                <c:v>0.7450594466588365</c:v>
              </c:pt>
              <c:pt idx="42">
                <c:v>0.73652708484488427</c:v>
              </c:pt>
              <c:pt idx="43">
                <c:v>0.7280709981117135</c:v>
              </c:pt>
              <c:pt idx="44">
                <c:v>0.71968898608448606</c:v>
              </c:pt>
              <c:pt idx="45">
                <c:v>0.71137884479398528</c:v>
              </c:pt>
              <c:pt idx="46">
                <c:v>0.70313828473753481</c:v>
              </c:pt>
              <c:pt idx="47">
                <c:v>0.6949654139443624</c:v>
              </c:pt>
              <c:pt idx="48">
                <c:v>0.68685823291909021</c:v>
              </c:pt>
              <c:pt idx="49">
                <c:v>0.67881467200203105</c:v>
              </c:pt>
              <c:pt idx="50">
                <c:v>0.6708328124158327</c:v>
              </c:pt>
              <c:pt idx="51">
                <c:v>0.66957609036179067</c:v>
              </c:pt>
              <c:pt idx="52">
                <c:v>0.66835323168572136</c:v>
              </c:pt>
              <c:pt idx="53">
                <c:v>0.66716356579049862</c:v>
              </c:pt>
              <c:pt idx="54">
                <c:v>0.66600632556299844</c:v>
              </c:pt>
              <c:pt idx="55">
                <c:v>0.66488074947387077</c:v>
              </c:pt>
              <c:pt idx="56">
                <c:v>0.66378730267188846</c:v>
              </c:pt>
              <c:pt idx="57">
                <c:v>0.66272424416967346</c:v>
              </c:pt>
              <c:pt idx="58">
                <c:v>0.66169101175433631</c:v>
              </c:pt>
              <c:pt idx="59">
                <c:v>0.66068704617293206</c:v>
              </c:pt>
              <c:pt idx="60">
                <c:v>0.65759308042758013</c:v>
              </c:pt>
            </c:numLit>
          </c:val>
          <c:extLst>
            <c:ext xmlns:c16="http://schemas.microsoft.com/office/drawing/2014/chart" uri="{C3380CC4-5D6E-409C-BE32-E72D297353CC}">
              <c16:uniqueId val="{00000001-8FE0-4EB5-802F-81707FA85CCB}"/>
            </c:ext>
          </c:extLst>
        </c:ser>
        <c:ser>
          <c:idx val="5"/>
          <c:order val="2"/>
          <c:tx>
            <c:v>Biomasse (Holz)</c:v>
          </c:tx>
          <c:spPr>
            <a:solidFill>
              <a:srgbClr val="B46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1.3684485240574902E-2</c:v>
              </c:pt>
              <c:pt idx="1">
                <c:v>1.380131689066314E-2</c:v>
              </c:pt>
              <c:pt idx="2">
                <c:v>2.2374619130180913E-2</c:v>
              </c:pt>
              <c:pt idx="3">
                <c:v>2.7275274396441816E-2</c:v>
              </c:pt>
              <c:pt idx="4">
                <c:v>2.9070726955870659E-2</c:v>
              </c:pt>
              <c:pt idx="5">
                <c:v>3.2578556046546074E-2</c:v>
              </c:pt>
              <c:pt idx="6">
                <c:v>4.397556367399999E-2</c:v>
              </c:pt>
              <c:pt idx="7">
                <c:v>9.2298645106800012E-2</c:v>
              </c:pt>
              <c:pt idx="8">
                <c:v>0.13137266057121999</c:v>
              </c:pt>
              <c:pt idx="9">
                <c:v>0.15417923667024996</c:v>
              </c:pt>
              <c:pt idx="10">
                <c:v>0.13456724532839029</c:v>
              </c:pt>
              <c:pt idx="11">
                <c:v>0.19263740228521314</c:v>
              </c:pt>
              <c:pt idx="12">
                <c:v>0.25153440931014742</c:v>
              </c:pt>
              <c:pt idx="13">
                <c:v>0.27759019409488384</c:v>
              </c:pt>
              <c:pt idx="14">
                <c:v>0.27332355649328216</c:v>
              </c:pt>
              <c:pt idx="15">
                <c:v>0.18355652618839693</c:v>
              </c:pt>
              <c:pt idx="16">
                <c:v>0.22280993337808319</c:v>
              </c:pt>
              <c:pt idx="17">
                <c:v>0.32177539149619261</c:v>
              </c:pt>
              <c:pt idx="18">
                <c:v>0.28988613368944188</c:v>
              </c:pt>
              <c:pt idx="19">
                <c:v>0.31281807754635488</c:v>
              </c:pt>
              <c:pt idx="20">
                <c:v>0.27210000000000001</c:v>
              </c:pt>
              <c:pt idx="21">
                <c:v>0.2742</c:v>
              </c:pt>
              <c:pt idx="22">
                <c:v>0.26969999999999994</c:v>
              </c:pt>
              <c:pt idx="23">
                <c:v>0.27049999999999996</c:v>
              </c:pt>
              <c:pt idx="24">
                <c:v>0.27009999999999995</c:v>
              </c:pt>
              <c:pt idx="25">
                <c:v>0.27629999999999999</c:v>
              </c:pt>
              <c:pt idx="26">
                <c:v>0.27600000000000002</c:v>
              </c:pt>
              <c:pt idx="27">
                <c:v>0.2671</c:v>
              </c:pt>
              <c:pt idx="28">
                <c:v>0.26839999999999997</c:v>
              </c:pt>
              <c:pt idx="29">
                <c:v>0.26519999999999999</c:v>
              </c:pt>
              <c:pt idx="30">
                <c:v>0.2601</c:v>
              </c:pt>
              <c:pt idx="31">
                <c:v>0.25930000000000009</c:v>
              </c:pt>
              <c:pt idx="32">
                <c:v>0.26129999999999998</c:v>
              </c:pt>
              <c:pt idx="33">
                <c:v>0.25540000000000002</c:v>
              </c:pt>
              <c:pt idx="34">
                <c:v>0.2437</c:v>
              </c:pt>
              <c:pt idx="35">
                <c:v>0.23059999999999997</c:v>
              </c:pt>
              <c:pt idx="36">
                <c:v>0.22870000000000001</c:v>
              </c:pt>
              <c:pt idx="37">
                <c:v>0.22440000000000004</c:v>
              </c:pt>
              <c:pt idx="38">
                <c:v>0.22450000000000003</c:v>
              </c:pt>
              <c:pt idx="39">
                <c:v>0.20269999999999999</c:v>
              </c:pt>
              <c:pt idx="40">
                <c:v>0.21259999999999996</c:v>
              </c:pt>
              <c:pt idx="41">
                <c:v>0.2031</c:v>
              </c:pt>
              <c:pt idx="42">
                <c:v>0.19970000000000002</c:v>
              </c:pt>
              <c:pt idx="43">
                <c:v>0.1883</c:v>
              </c:pt>
              <c:pt idx="44">
                <c:v>0.17159999999999997</c:v>
              </c:pt>
              <c:pt idx="45">
                <c:v>0.17430000000000001</c:v>
              </c:pt>
              <c:pt idx="46">
                <c:v>0.16549999999999998</c:v>
              </c:pt>
              <c:pt idx="47">
                <c:v>0.1694</c:v>
              </c:pt>
              <c:pt idx="48">
                <c:v>0.16120000000000001</c:v>
              </c:pt>
              <c:pt idx="49">
                <c:v>0.15660000000000002</c:v>
              </c:pt>
              <c:pt idx="50">
                <c:v>0.161</c:v>
              </c:pt>
              <c:pt idx="51">
                <c:v>0.1583</c:v>
              </c:pt>
              <c:pt idx="52">
                <c:v>0.14180000000000001</c:v>
              </c:pt>
              <c:pt idx="53">
                <c:v>0.15970000000000001</c:v>
              </c:pt>
              <c:pt idx="54">
                <c:v>0.154</c:v>
              </c:pt>
              <c:pt idx="55">
                <c:v>0.16500000000000001</c:v>
              </c:pt>
              <c:pt idx="56">
                <c:v>0.161</c:v>
              </c:pt>
              <c:pt idx="57">
                <c:v>0.1613</c:v>
              </c:pt>
              <c:pt idx="58">
                <c:v>0.16339999999999999</c:v>
              </c:pt>
              <c:pt idx="59">
                <c:v>0.16749999999999998</c:v>
              </c:pt>
              <c:pt idx="60">
                <c:v>0.159</c:v>
              </c:pt>
            </c:numLit>
          </c:val>
          <c:extLst>
            <c:ext xmlns:c16="http://schemas.microsoft.com/office/drawing/2014/chart" uri="{C3380CC4-5D6E-409C-BE32-E72D297353CC}">
              <c16:uniqueId val="{00000002-8FE0-4EB5-802F-81707FA85CCB}"/>
            </c:ext>
          </c:extLst>
        </c:ser>
        <c:ser>
          <c:idx val="6"/>
          <c:order val="3"/>
          <c:tx>
            <c:v>Biogas</c:v>
          </c:tx>
          <c:spPr>
            <a:solidFill>
              <a:srgbClr val="B3E02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5.4197985625E-2</c:v>
              </c:pt>
              <c:pt idx="1">
                <c:v>5.1255655624999993E-2</c:v>
              </c:pt>
              <c:pt idx="2">
                <c:v>4.6083101000000001E-2</c:v>
              </c:pt>
              <c:pt idx="3">
                <c:v>4.2988320999999996E-2</c:v>
              </c:pt>
              <c:pt idx="4">
                <c:v>3.5550511E-2</c:v>
              </c:pt>
              <c:pt idx="5">
                <c:v>3.6484571E-2</c:v>
              </c:pt>
              <c:pt idx="6">
                <c:v>4.0856435999999996E-2</c:v>
              </c:pt>
              <c:pt idx="7">
                <c:v>5.280512604443359E-2</c:v>
              </c:pt>
              <c:pt idx="8">
                <c:v>6.0695687183188483E-2</c:v>
              </c:pt>
              <c:pt idx="9">
                <c:v>7.397476284207917E-2</c:v>
              </c:pt>
              <c:pt idx="10">
                <c:v>8.818094044319448E-2</c:v>
              </c:pt>
              <c:pt idx="11">
                <c:v>0.10285451399999999</c:v>
              </c:pt>
              <c:pt idx="12">
                <c:v>0.13215239400000001</c:v>
              </c:pt>
              <c:pt idx="13">
                <c:v>0.15173203755744155</c:v>
              </c:pt>
              <c:pt idx="14">
                <c:v>0.16236213300000002</c:v>
              </c:pt>
              <c:pt idx="15">
                <c:v>0.17676792900000002</c:v>
              </c:pt>
              <c:pt idx="16">
                <c:v>0.19651142600000002</c:v>
              </c:pt>
              <c:pt idx="17">
                <c:v>0.2082195597</c:v>
              </c:pt>
              <c:pt idx="18">
                <c:v>0.22375992400000008</c:v>
              </c:pt>
              <c:pt idx="19">
                <c:v>0.2449449219999999</c:v>
              </c:pt>
              <c:pt idx="20">
                <c:v>0.17207999999999998</c:v>
              </c:pt>
              <c:pt idx="21">
                <c:v>0.17256000000000002</c:v>
              </c:pt>
              <c:pt idx="22">
                <c:v>0.17172000000000001</c:v>
              </c:pt>
              <c:pt idx="23">
                <c:v>0.18725018319924852</c:v>
              </c:pt>
              <c:pt idx="24">
                <c:v>0.20295125241108233</c:v>
              </c:pt>
              <c:pt idx="25">
                <c:v>0.22154094206997038</c:v>
              </c:pt>
              <c:pt idx="26">
                <c:v>0.24209655887028109</c:v>
              </c:pt>
              <c:pt idx="27">
                <c:v>0.26243040798896988</c:v>
              </c:pt>
              <c:pt idx="28">
                <c:v>0.28104582008745016</c:v>
              </c:pt>
              <c:pt idx="29">
                <c:v>0.31174261622812494</c:v>
              </c:pt>
              <c:pt idx="30">
                <c:v>0.33924527932863546</c:v>
              </c:pt>
              <c:pt idx="31">
                <c:v>0.35940396339230196</c:v>
              </c:pt>
              <c:pt idx="32">
                <c:v>0.38863253930395691</c:v>
              </c:pt>
              <c:pt idx="33">
                <c:v>0.41886935540615733</c:v>
              </c:pt>
              <c:pt idx="34">
                <c:v>0.4620580078798755</c:v>
              </c:pt>
              <c:pt idx="35">
                <c:v>0.47613500627271832</c:v>
              </c:pt>
              <c:pt idx="36">
                <c:v>0.54042956630823691</c:v>
              </c:pt>
              <c:pt idx="37">
                <c:v>0.58146725599992055</c:v>
              </c:pt>
              <c:pt idx="38">
                <c:v>0.66590572178989027</c:v>
              </c:pt>
              <c:pt idx="39">
                <c:v>0.6670684111127585</c:v>
              </c:pt>
              <c:pt idx="40">
                <c:v>0.75465984206583703</c:v>
              </c:pt>
              <c:pt idx="41">
                <c:v>0.79928123558020614</c:v>
              </c:pt>
              <c:pt idx="42">
                <c:v>0.8632083429583709</c:v>
              </c:pt>
              <c:pt idx="43">
                <c:v>0.88959589048746601</c:v>
              </c:pt>
              <c:pt idx="44">
                <c:v>0.91355286141242387</c:v>
              </c:pt>
              <c:pt idx="45">
                <c:v>0.96767509921231731</c:v>
              </c:pt>
              <c:pt idx="46">
                <c:v>0.99426558836562084</c:v>
              </c:pt>
              <c:pt idx="47">
                <c:v>1.0379910068262044</c:v>
              </c:pt>
              <c:pt idx="48">
                <c:v>1.0524765476137592</c:v>
              </c:pt>
              <c:pt idx="49">
                <c:v>1.0452548041322236</c:v>
              </c:pt>
              <c:pt idx="50">
                <c:v>1.1432391737415828</c:v>
              </c:pt>
              <c:pt idx="51">
                <c:v>1.1606987696266859</c:v>
              </c:pt>
              <c:pt idx="52">
                <c:v>1.1692521189894272</c:v>
              </c:pt>
              <c:pt idx="53">
                <c:v>1.2301341267999844</c:v>
              </c:pt>
              <c:pt idx="54">
                <c:v>1.2257456554884532</c:v>
              </c:pt>
              <c:pt idx="55">
                <c:v>1.2572428671134355</c:v>
              </c:pt>
              <c:pt idx="56">
                <c:v>1.2547247577548111</c:v>
              </c:pt>
              <c:pt idx="57">
                <c:v>1.2622813030841651</c:v>
              </c:pt>
              <c:pt idx="58">
                <c:v>1.2636655736717768</c:v>
              </c:pt>
              <c:pt idx="59">
                <c:v>1.2824173912400054</c:v>
              </c:pt>
              <c:pt idx="60">
                <c:v>1.256870506246309</c:v>
              </c:pt>
            </c:numLit>
          </c:val>
          <c:extLst>
            <c:ext xmlns:c16="http://schemas.microsoft.com/office/drawing/2014/chart" uri="{C3380CC4-5D6E-409C-BE32-E72D297353CC}">
              <c16:uniqueId val="{00000003-8FE0-4EB5-802F-81707FA85CCB}"/>
            </c:ext>
          </c:extLst>
        </c:ser>
        <c:ser>
          <c:idx val="7"/>
          <c:order val="4"/>
          <c:tx>
            <c:v>ARA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9.4408985231539871E-2</c:v>
              </c:pt>
              <c:pt idx="1">
                <c:v>0.10537190114556839</c:v>
              </c:pt>
              <c:pt idx="2">
                <c:v>0.10574414898217069</c:v>
              </c:pt>
              <c:pt idx="3">
                <c:v>0.10769907590637988</c:v>
              </c:pt>
              <c:pt idx="4">
                <c:v>0.10872090590980454</c:v>
              </c:pt>
              <c:pt idx="5">
                <c:v>0.10886376469015606</c:v>
              </c:pt>
              <c:pt idx="6">
                <c:v>0.1126466216805764</c:v>
              </c:pt>
              <c:pt idx="7">
                <c:v>0.11496029073668744</c:v>
              </c:pt>
              <c:pt idx="8">
                <c:v>0.11600265307731029</c:v>
              </c:pt>
              <c:pt idx="9">
                <c:v>0.11669805759535892</c:v>
              </c:pt>
              <c:pt idx="10">
                <c:v>0.12086437663276614</c:v>
              </c:pt>
              <c:pt idx="11">
                <c:v>0.12616076170562279</c:v>
              </c:pt>
              <c:pt idx="12">
                <c:v>0.12780903376396596</c:v>
              </c:pt>
              <c:pt idx="13">
                <c:v>0.1277396674141118</c:v>
              </c:pt>
              <c:pt idx="14">
                <c:v>0.12778188044485217</c:v>
              </c:pt>
              <c:pt idx="15">
                <c:v>0.12586373191272818</c:v>
              </c:pt>
              <c:pt idx="16">
                <c:v>0.12372931390218361</c:v>
              </c:pt>
              <c:pt idx="17">
                <c:v>0.12534733828152073</c:v>
              </c:pt>
              <c:pt idx="18">
                <c:v>0.12790851693614788</c:v>
              </c:pt>
              <c:pt idx="19">
                <c:v>0.12720503067366506</c:v>
              </c:pt>
              <c:pt idx="20">
                <c:v>0.1293</c:v>
              </c:pt>
              <c:pt idx="21">
                <c:v>0.1293</c:v>
              </c:pt>
              <c:pt idx="22">
                <c:v>0.1293</c:v>
              </c:pt>
              <c:pt idx="23">
                <c:v>0.1293</c:v>
              </c:pt>
              <c:pt idx="24">
                <c:v>0.1293</c:v>
              </c:pt>
              <c:pt idx="25">
                <c:v>0.1293</c:v>
              </c:pt>
              <c:pt idx="26">
                <c:v>0.1293</c:v>
              </c:pt>
              <c:pt idx="27">
                <c:v>0.1293</c:v>
              </c:pt>
              <c:pt idx="28">
                <c:v>0.1293</c:v>
              </c:pt>
              <c:pt idx="29">
                <c:v>0.12920000000000001</c:v>
              </c:pt>
              <c:pt idx="30">
                <c:v>0.12920000000000001</c:v>
              </c:pt>
              <c:pt idx="31">
                <c:v>0.12909999999999999</c:v>
              </c:pt>
              <c:pt idx="32">
                <c:v>0.12920000000000001</c:v>
              </c:pt>
              <c:pt idx="33">
                <c:v>0.12909999999999999</c:v>
              </c:pt>
              <c:pt idx="34">
                <c:v>0.12909999999999999</c:v>
              </c:pt>
              <c:pt idx="35">
                <c:v>0.12859999999999999</c:v>
              </c:pt>
              <c:pt idx="36">
                <c:v>0.1268</c:v>
              </c:pt>
              <c:pt idx="37">
                <c:v>0.11840000000000001</c:v>
              </c:pt>
              <c:pt idx="38">
                <c:v>0.1182</c:v>
              </c:pt>
              <c:pt idx="39">
                <c:v>0.1152</c:v>
              </c:pt>
              <c:pt idx="40">
                <c:v>0.1157</c:v>
              </c:pt>
              <c:pt idx="41">
                <c:v>0.1115</c:v>
              </c:pt>
              <c:pt idx="42">
                <c:v>0.11409999999999999</c:v>
              </c:pt>
              <c:pt idx="43">
                <c:v>0.1116</c:v>
              </c:pt>
              <c:pt idx="44">
                <c:v>0.10970000000000001</c:v>
              </c:pt>
              <c:pt idx="45">
                <c:v>0.1101</c:v>
              </c:pt>
              <c:pt idx="46">
                <c:v>0.108</c:v>
              </c:pt>
              <c:pt idx="47">
                <c:v>0.10829999999999999</c:v>
              </c:pt>
              <c:pt idx="48">
                <c:v>0.1055</c:v>
              </c:pt>
              <c:pt idx="49">
                <c:v>0.1043</c:v>
              </c:pt>
              <c:pt idx="50">
                <c:v>0.105</c:v>
              </c:pt>
              <c:pt idx="51">
                <c:v>0.1033</c:v>
              </c:pt>
              <c:pt idx="52">
                <c:v>0.1051</c:v>
              </c:pt>
              <c:pt idx="53">
                <c:v>0.104</c:v>
              </c:pt>
              <c:pt idx="54">
                <c:v>0.1056</c:v>
              </c:pt>
              <c:pt idx="55">
                <c:v>0.1053</c:v>
              </c:pt>
              <c:pt idx="56">
                <c:v>0.1047</c:v>
              </c:pt>
              <c:pt idx="57">
                <c:v>0.1067</c:v>
              </c:pt>
              <c:pt idx="58">
                <c:v>0.1047</c:v>
              </c:pt>
              <c:pt idx="59">
                <c:v>0.1053</c:v>
              </c:pt>
              <c:pt idx="60">
                <c:v>0.1052</c:v>
              </c:pt>
            </c:numLit>
          </c:val>
          <c:extLst>
            <c:ext xmlns:c16="http://schemas.microsoft.com/office/drawing/2014/chart" uri="{C3380CC4-5D6E-409C-BE32-E72D297353CC}">
              <c16:uniqueId val="{00000004-8FE0-4EB5-802F-81707FA85CCB}"/>
            </c:ext>
          </c:extLst>
        </c:ser>
        <c:ser>
          <c:idx val="9"/>
          <c:order val="5"/>
          <c:tx>
            <c:v>Geothermie</c:v>
          </c:tx>
          <c:spPr>
            <a:solidFill>
              <a:srgbClr val="E4001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3.0000000000000001E-3</c:v>
              </c:pt>
              <c:pt idx="22">
                <c:v>3.0000000000000001E-3</c:v>
              </c:pt>
              <c:pt idx="23">
                <c:v>3.0000000000000001E-3</c:v>
              </c:pt>
              <c:pt idx="24">
                <c:v>3.0000000000000001E-3</c:v>
              </c:pt>
              <c:pt idx="25">
                <c:v>3.0000000000000001E-3</c:v>
              </c:pt>
              <c:pt idx="26">
                <c:v>3.0000000000000001E-3</c:v>
              </c:pt>
              <c:pt idx="27">
                <c:v>3.0000000000000001E-3</c:v>
              </c:pt>
              <c:pt idx="28">
                <c:v>3.0000000000000001E-3</c:v>
              </c:pt>
              <c:pt idx="29">
                <c:v>3.0000000000000001E-3</c:v>
              </c:pt>
              <c:pt idx="30">
                <c:v>4.6799999999999994E-2</c:v>
              </c:pt>
              <c:pt idx="31">
                <c:v>4.8000000000000001E-2</c:v>
              </c:pt>
              <c:pt idx="32">
                <c:v>4.8000000000000001E-2</c:v>
              </c:pt>
              <c:pt idx="33">
                <c:v>4.8000000000000001E-2</c:v>
              </c:pt>
              <c:pt idx="34">
                <c:v>7.1999999999999995E-2</c:v>
              </c:pt>
              <c:pt idx="35">
                <c:v>7.1999999999999995E-2</c:v>
              </c:pt>
              <c:pt idx="36">
                <c:v>7.1999999999999995E-2</c:v>
              </c:pt>
              <c:pt idx="37">
                <c:v>0.20971428571428571</c:v>
              </c:pt>
              <c:pt idx="38">
                <c:v>0.34742857142857142</c:v>
              </c:pt>
              <c:pt idx="39">
                <c:v>0.48514285714285715</c:v>
              </c:pt>
              <c:pt idx="40">
                <c:v>0.62285714285714289</c:v>
              </c:pt>
              <c:pt idx="41">
                <c:v>0.76057142857142868</c:v>
              </c:pt>
              <c:pt idx="42">
                <c:v>0.89828571428571446</c:v>
              </c:pt>
              <c:pt idx="43">
                <c:v>1.0360000000000003</c:v>
              </c:pt>
              <c:pt idx="44">
                <c:v>1.1737142857142859</c:v>
              </c:pt>
              <c:pt idx="45">
                <c:v>1.3114285714285718</c:v>
              </c:pt>
              <c:pt idx="46">
                <c:v>1.4491428571428575</c:v>
              </c:pt>
              <c:pt idx="47">
                <c:v>1.5868571428571434</c:v>
              </c:pt>
              <c:pt idx="48">
                <c:v>1.7245714285714291</c:v>
              </c:pt>
              <c:pt idx="49">
                <c:v>1.862285714285715</c:v>
              </c:pt>
              <c:pt idx="50">
                <c:v>2</c:v>
              </c:pt>
              <c:pt idx="51">
                <c:v>2</c:v>
              </c:pt>
              <c:pt idx="52">
                <c:v>2</c:v>
              </c:pt>
              <c:pt idx="53">
                <c:v>2</c:v>
              </c:pt>
              <c:pt idx="54">
                <c:v>2</c:v>
              </c:pt>
              <c:pt idx="55">
                <c:v>2</c:v>
              </c:pt>
              <c:pt idx="56">
                <c:v>2</c:v>
              </c:pt>
              <c:pt idx="57">
                <c:v>2</c:v>
              </c:pt>
              <c:pt idx="58">
                <c:v>2</c:v>
              </c:pt>
              <c:pt idx="59">
                <c:v>2</c:v>
              </c:pt>
              <c:pt idx="60">
                <c:v>2</c:v>
              </c:pt>
            </c:numLit>
          </c:val>
          <c:extLst>
            <c:ext xmlns:c16="http://schemas.microsoft.com/office/drawing/2014/chart" uri="{C3380CC4-5D6E-409C-BE32-E72D297353CC}">
              <c16:uniqueId val="{00000005-8FE0-4EB5-802F-81707FA85CCB}"/>
            </c:ext>
          </c:extLst>
        </c:ser>
        <c:ser>
          <c:idx val="11"/>
          <c:order val="6"/>
          <c:tx>
            <c:v>EE-Abregelung</c:v>
          </c:tx>
          <c:spPr>
            <a:pattFill prst="dkUpDiag">
              <a:fgClr>
                <a:srgbClr val="0000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-2E-3</c:v>
              </c:pt>
              <c:pt idx="35">
                <c:v>-2.1999999999999999E-2</c:v>
              </c:pt>
              <c:pt idx="36">
                <c:v>-9.1999999999999998E-2</c:v>
              </c:pt>
              <c:pt idx="37">
                <c:v>-0.105</c:v>
              </c:pt>
              <c:pt idx="38">
                <c:v>-0.25600000000000001</c:v>
              </c:pt>
              <c:pt idx="39">
                <c:v>-0.59699999999999998</c:v>
              </c:pt>
              <c:pt idx="40">
                <c:v>-0.878</c:v>
              </c:pt>
              <c:pt idx="41">
                <c:v>-1.3520000000000001</c:v>
              </c:pt>
              <c:pt idx="42">
                <c:v>-1.4019999999999999</c:v>
              </c:pt>
              <c:pt idx="43">
                <c:v>-2.0329999999999999</c:v>
              </c:pt>
              <c:pt idx="44">
                <c:v>-2.4870000000000001</c:v>
              </c:pt>
              <c:pt idx="45">
                <c:v>-2.9169999999999998</c:v>
              </c:pt>
              <c:pt idx="46">
                <c:v>-3.335</c:v>
              </c:pt>
              <c:pt idx="47">
                <c:v>-3.8959999999999999</c:v>
              </c:pt>
              <c:pt idx="48">
                <c:v>-4.3920000000000003</c:v>
              </c:pt>
              <c:pt idx="49">
                <c:v>-4.516</c:v>
              </c:pt>
              <c:pt idx="50">
                <c:v>-4.5250000000000004</c:v>
              </c:pt>
              <c:pt idx="51">
                <c:v>-4.4000000000000004</c:v>
              </c:pt>
              <c:pt idx="52">
                <c:v>-4.3460000000000001</c:v>
              </c:pt>
              <c:pt idx="53">
                <c:v>-4.4509999999999996</c:v>
              </c:pt>
              <c:pt idx="54">
                <c:v>-4.3899999999999997</c:v>
              </c:pt>
              <c:pt idx="55">
                <c:v>-4.1769999999999996</c:v>
              </c:pt>
              <c:pt idx="56">
                <c:v>-4.0449999999999999</c:v>
              </c:pt>
              <c:pt idx="57">
                <c:v>-3.94</c:v>
              </c:pt>
              <c:pt idx="58">
                <c:v>-3.8079999999999998</c:v>
              </c:pt>
              <c:pt idx="59">
                <c:v>-3.9359999999999999</c:v>
              </c:pt>
              <c:pt idx="60">
                <c:v>-3.6579999999999999</c:v>
              </c:pt>
            </c:numLit>
          </c:val>
          <c:extLst>
            <c:ext xmlns:c16="http://schemas.microsoft.com/office/drawing/2014/chart" uri="{C3380CC4-5D6E-409C-BE32-E72D297353CC}">
              <c16:uniqueId val="{00000006-8FE0-4EB5-802F-81707FA85CCB}"/>
            </c:ext>
          </c:extLst>
        </c:ser>
        <c:ser>
          <c:idx val="2"/>
          <c:order val="7"/>
          <c:tx>
            <c:v>Photovoltaik</c:v>
          </c:tx>
          <c:spPr>
            <a:solidFill>
              <a:srgbClr val="FDED1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1.119E-2</c:v>
              </c:pt>
              <c:pt idx="1">
                <c:v>1.298E-2</c:v>
              </c:pt>
              <c:pt idx="2">
                <c:v>1.4670000000000001E-2</c:v>
              </c:pt>
              <c:pt idx="3">
                <c:v>1.7590000000000001E-2</c:v>
              </c:pt>
              <c:pt idx="4">
                <c:v>1.805E-2</c:v>
              </c:pt>
              <c:pt idx="5">
                <c:v>2.0739999999999998E-2</c:v>
              </c:pt>
              <c:pt idx="6">
                <c:v>2.3769999999999999E-2</c:v>
              </c:pt>
              <c:pt idx="7">
                <c:v>2.8549999999999999E-2</c:v>
              </c:pt>
              <c:pt idx="8">
                <c:v>3.6729999999999999E-2</c:v>
              </c:pt>
              <c:pt idx="9">
                <c:v>5.4390000000000001E-2</c:v>
              </c:pt>
              <c:pt idx="10">
                <c:v>9.3640000000000001E-2</c:v>
              </c:pt>
              <c:pt idx="11">
                <c:v>0.16805</c:v>
              </c:pt>
              <c:pt idx="12">
                <c:v>0.29947000000000001</c:v>
              </c:pt>
              <c:pt idx="13">
                <c:v>0.50047000000000008</c:v>
              </c:pt>
              <c:pt idx="14">
                <c:v>0.84157000000000004</c:v>
              </c:pt>
              <c:pt idx="15">
                <c:v>1.1185499999999999</c:v>
              </c:pt>
              <c:pt idx="16">
                <c:v>1.3334999999999999</c:v>
              </c:pt>
              <c:pt idx="17">
                <c:v>1.6832100000000001</c:v>
              </c:pt>
              <c:pt idx="18">
                <c:v>1.9450999999999998</c:v>
              </c:pt>
              <c:pt idx="19">
                <c:v>2.17767</c:v>
              </c:pt>
              <c:pt idx="20">
                <c:v>2.5203466122837477</c:v>
              </c:pt>
              <c:pt idx="21">
                <c:v>2.8134010466883925</c:v>
              </c:pt>
              <c:pt idx="22">
                <c:v>3.1421168306575251</c:v>
              </c:pt>
              <c:pt idx="23">
                <c:v>3.4976869161834707</c:v>
              </c:pt>
              <c:pt idx="24">
                <c:v>3.8712885040755114</c:v>
              </c:pt>
              <c:pt idx="25">
                <c:v>4.2718073982565565</c:v>
              </c:pt>
              <c:pt idx="26">
                <c:v>4.8943335676586495</c:v>
              </c:pt>
              <c:pt idx="27">
                <c:v>5.6504618195653142</c:v>
              </c:pt>
              <c:pt idx="28">
                <c:v>6.6291092601420596</c:v>
              </c:pt>
              <c:pt idx="29">
                <c:v>7.6530126574433224</c:v>
              </c:pt>
              <c:pt idx="30">
                <c:v>8.677821747769789</c:v>
              </c:pt>
              <c:pt idx="31">
                <c:v>9.7479655507360103</c:v>
              </c:pt>
              <c:pt idx="32">
                <c:v>10.86350313327841</c:v>
              </c:pt>
              <c:pt idx="33">
                <c:v>11.98</c:v>
              </c:pt>
              <c:pt idx="34">
                <c:v>13.632999999999999</c:v>
              </c:pt>
              <c:pt idx="35">
                <c:v>15.286</c:v>
              </c:pt>
              <c:pt idx="36">
                <c:v>16.939</c:v>
              </c:pt>
              <c:pt idx="37">
                <c:v>18.591999999999999</c:v>
              </c:pt>
              <c:pt idx="38">
                <c:v>20.449000000000002</c:v>
              </c:pt>
              <c:pt idx="39">
                <c:v>22.306000000000001</c:v>
              </c:pt>
              <c:pt idx="40">
                <c:v>24.163</c:v>
              </c:pt>
              <c:pt idx="41">
                <c:v>26.173022948855046</c:v>
              </c:pt>
              <c:pt idx="42">
                <c:v>28.183045897710084</c:v>
              </c:pt>
              <c:pt idx="43">
                <c:v>30.194068846565131</c:v>
              </c:pt>
              <c:pt idx="44">
                <c:v>32.204091795420169</c:v>
              </c:pt>
              <c:pt idx="45">
                <c:v>34.214114744275207</c:v>
              </c:pt>
              <c:pt idx="46">
                <c:v>36.22413769313026</c:v>
              </c:pt>
              <c:pt idx="47">
                <c:v>38.234160641985298</c:v>
              </c:pt>
              <c:pt idx="48">
                <c:v>40.244183590840343</c:v>
              </c:pt>
              <c:pt idx="49">
                <c:v>40.927206539695376</c:v>
              </c:pt>
              <c:pt idx="50">
                <c:v>41.610229488550431</c:v>
              </c:pt>
              <c:pt idx="51">
                <c:v>41.889229488550434</c:v>
              </c:pt>
              <c:pt idx="52">
                <c:v>42.410229488550435</c:v>
              </c:pt>
              <c:pt idx="53">
                <c:v>42.810229488550434</c:v>
              </c:pt>
              <c:pt idx="54">
                <c:v>43.210229488550432</c:v>
              </c:pt>
              <c:pt idx="55">
                <c:v>43.610229488550431</c:v>
              </c:pt>
              <c:pt idx="56">
                <c:v>44.010229488550429</c:v>
              </c:pt>
              <c:pt idx="57">
                <c:v>44.410229488550435</c:v>
              </c:pt>
              <c:pt idx="58">
                <c:v>44.810229488550434</c:v>
              </c:pt>
              <c:pt idx="59">
                <c:v>45.210229488550432</c:v>
              </c:pt>
              <c:pt idx="60">
                <c:v>45.610229488550431</c:v>
              </c:pt>
            </c:numLit>
          </c:val>
          <c:extLst>
            <c:ext xmlns:c16="http://schemas.microsoft.com/office/drawing/2014/chart" uri="{C3380CC4-5D6E-409C-BE32-E72D297353CC}">
              <c16:uniqueId val="{00000007-8FE0-4EB5-802F-81707FA85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6507983"/>
        <c:axId val="82175871"/>
      </c:barChart>
      <c:lineChart>
        <c:grouping val="standard"/>
        <c:varyColors val="0"/>
        <c:ser>
          <c:idx val="0"/>
          <c:order val="8"/>
          <c:tx>
            <c:v>Erneuerbare (inkl. Abregelung)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0.8465944198344908</c:v>
              </c:pt>
              <c:pt idx="1">
                <c:v>0.89225485706251717</c:v>
              </c:pt>
              <c:pt idx="2">
                <c:v>0.92921600237767887</c:v>
              </c:pt>
              <c:pt idx="3">
                <c:v>0.95325440669015027</c:v>
              </c:pt>
              <c:pt idx="4">
                <c:v>0.99457197864939684</c:v>
              </c:pt>
              <c:pt idx="5">
                <c:v>1.0450223476526921</c:v>
              </c:pt>
              <c:pt idx="6">
                <c:v>1.1739587997221295</c:v>
              </c:pt>
              <c:pt idx="7">
                <c:v>1.2234599121306216</c:v>
              </c:pt>
              <c:pt idx="8">
                <c:v>1.2842131014833067</c:v>
              </c:pt>
              <c:pt idx="9">
                <c:v>1.3056876256766277</c:v>
              </c:pt>
              <c:pt idx="10">
                <c:v>1.4022009091453791</c:v>
              </c:pt>
              <c:pt idx="11">
                <c:v>1.6227906958877996</c:v>
              </c:pt>
              <c:pt idx="12">
                <c:v>1.9139016427207256</c:v>
              </c:pt>
              <c:pt idx="13">
                <c:v>2.1967639643072436</c:v>
              </c:pt>
              <c:pt idx="14">
                <c:v>2.6135164759146781</c:v>
              </c:pt>
              <c:pt idx="15">
                <c:v>2.8300946830978884</c:v>
              </c:pt>
              <c:pt idx="16">
                <c:v>3.1676256835809813</c:v>
              </c:pt>
              <c:pt idx="17">
                <c:v>3.6535018829080426</c:v>
              </c:pt>
              <c:pt idx="18">
                <c:v>3.8778439802437754</c:v>
              </c:pt>
              <c:pt idx="19">
                <c:v>4.185982554319061</c:v>
              </c:pt>
              <c:pt idx="20">
                <c:v>4.2095094865160725</c:v>
              </c:pt>
              <c:pt idx="21">
                <c:v>4.5520477174420382</c:v>
              </c:pt>
              <c:pt idx="22">
                <c:v>4.8658586904403052</c:v>
              </c:pt>
              <c:pt idx="23">
                <c:v>5.3007333806582677</c:v>
              </c:pt>
              <c:pt idx="24">
                <c:v>5.6806393439360567</c:v>
              </c:pt>
              <c:pt idx="25">
                <c:v>6.1153333676203552</c:v>
              </c:pt>
              <c:pt idx="26">
                <c:v>6.7494435097466647</c:v>
              </c:pt>
              <c:pt idx="27">
                <c:v>7.5360757277322872</c:v>
              </c:pt>
              <c:pt idx="28">
                <c:v>8.5906360381606532</c:v>
              </c:pt>
              <c:pt idx="29">
                <c:v>9.7079265107652866</c:v>
              </c:pt>
              <c:pt idx="30">
                <c:v>10.875546268644253</c:v>
              </c:pt>
              <c:pt idx="31">
                <c:v>12.053866874331126</c:v>
              </c:pt>
              <c:pt idx="32">
                <c:v>13.299881141318249</c:v>
              </c:pt>
              <c:pt idx="33">
                <c:v>14.551318620018792</c:v>
              </c:pt>
              <c:pt idx="34">
                <c:v>16.394594590525728</c:v>
              </c:pt>
              <c:pt idx="35">
                <c:v>18.183260948735011</c:v>
              </c:pt>
              <c:pt idx="36">
                <c:v>20.0003795457413</c:v>
              </c:pt>
              <c:pt idx="37">
                <c:v>21.991616897031211</c:v>
              </c:pt>
              <c:pt idx="38">
                <c:v>24.115180742676809</c:v>
              </c:pt>
              <c:pt idx="39">
                <c:v>25.949534881206716</c:v>
              </c:pt>
              <c:pt idx="40">
                <c:v>27.972493139453455</c:v>
              </c:pt>
              <c:pt idx="41">
                <c:v>29.893405298725742</c:v>
              </c:pt>
              <c:pt idx="42">
                <c:v>32.273420684841575</c:v>
              </c:pt>
              <c:pt idx="43">
                <c:v>34.023523361577531</c:v>
              </c:pt>
              <c:pt idx="44">
                <c:v>35.943034705991103</c:v>
              </c:pt>
              <c:pt idx="45">
                <c:v>37.940205850064849</c:v>
              </c:pt>
              <c:pt idx="46">
                <c:v>39.909637488774543</c:v>
              </c:pt>
              <c:pt idx="47">
                <c:v>41.770094408103269</c:v>
              </c:pt>
              <c:pt idx="48">
                <c:v>43.632839435420003</c:v>
              </c:pt>
              <c:pt idx="49">
                <c:v>44.485429517032053</c:v>
              </c:pt>
              <c:pt idx="50">
                <c:v>45.489572371007498</c:v>
              </c:pt>
              <c:pt idx="51">
                <c:v>46.003304776784589</c:v>
              </c:pt>
              <c:pt idx="52">
                <c:v>46.66949122198038</c:v>
              </c:pt>
              <c:pt idx="53">
                <c:v>47.05835841993872</c:v>
              </c:pt>
              <c:pt idx="54">
                <c:v>47.527087564442702</c:v>
              </c:pt>
              <c:pt idx="55">
                <c:v>48.198534056021565</c:v>
              </c:pt>
              <c:pt idx="56">
                <c:v>48.739697355903964</c:v>
              </c:pt>
              <c:pt idx="57">
                <c:v>49.270865698774116</c:v>
              </c:pt>
              <c:pt idx="58">
                <c:v>49.820691592989412</c:v>
              </c:pt>
              <c:pt idx="59">
                <c:v>50.132514301019235</c:v>
              </c:pt>
              <c:pt idx="60">
                <c:v>50.790648306323199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8FE0-4EB5-802F-81707FA85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6507983"/>
        <c:axId val="82175871"/>
      </c:lineChart>
      <c:catAx>
        <c:axId val="5265079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175871"/>
        <c:crosses val="autoZero"/>
        <c:auto val="1"/>
        <c:lblAlgn val="ctr"/>
        <c:lblOffset val="100"/>
        <c:tickLblSkip val="5"/>
        <c:noMultiLvlLbl val="0"/>
      </c:catAx>
      <c:valAx>
        <c:axId val="821758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26507983"/>
        <c:crosses val="autoZero"/>
        <c:crossBetween val="between"/>
        <c:majorUnit val="10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0"/>
          <c:y val="0.75339283407608326"/>
          <c:w val="1"/>
          <c:h val="0.230198712566470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79114583333334"/>
          <c:y val="4.5653594771241833E-2"/>
          <c:w val="0.86595538194444444"/>
          <c:h val="0.58204901960784317"/>
        </c:manualLayout>
      </c:layout>
      <c:barChart>
        <c:barDir val="col"/>
        <c:grouping val="stacked"/>
        <c:varyColors val="0"/>
        <c:ser>
          <c:idx val="1"/>
          <c:order val="0"/>
          <c:tx>
            <c:v>bestehende Wasserkraft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37.850999999999999</c:v>
              </c:pt>
              <c:pt idx="1">
                <c:v>42.261000000000003</c:v>
              </c:pt>
              <c:pt idx="2">
                <c:v>36.512999999999998</c:v>
              </c:pt>
              <c:pt idx="3">
                <c:v>36.445</c:v>
              </c:pt>
              <c:pt idx="4">
                <c:v>35.116999999999997</c:v>
              </c:pt>
              <c:pt idx="5">
                <c:v>32.759</c:v>
              </c:pt>
              <c:pt idx="6">
                <c:v>32.557000000000002</c:v>
              </c:pt>
              <c:pt idx="7">
                <c:v>36.372999999999998</c:v>
              </c:pt>
              <c:pt idx="8">
                <c:v>37.558999999999997</c:v>
              </c:pt>
              <c:pt idx="9">
                <c:v>37.136000000000003</c:v>
              </c:pt>
              <c:pt idx="10">
                <c:v>37.450000000000003</c:v>
              </c:pt>
              <c:pt idx="11">
                <c:v>33.795000000000002</c:v>
              </c:pt>
              <c:pt idx="12">
                <c:v>39.905999999999999</c:v>
              </c:pt>
              <c:pt idx="13">
                <c:v>39.572000000000003</c:v>
              </c:pt>
              <c:pt idx="14">
                <c:v>39.308</c:v>
              </c:pt>
              <c:pt idx="15">
                <c:v>39.485999999999997</c:v>
              </c:pt>
              <c:pt idx="16">
                <c:v>36.326000000000001</c:v>
              </c:pt>
              <c:pt idx="17">
                <c:v>36.665999999999997</c:v>
              </c:pt>
              <c:pt idx="18">
                <c:v>37.318124115467839</c:v>
              </c:pt>
              <c:pt idx="19">
                <c:v>40.395368331083645</c:v>
              </c:pt>
              <c:pt idx="20">
                <c:v>38.10920661597806</c:v>
              </c:pt>
              <c:pt idx="21">
                <c:v>38.020363416646845</c:v>
              </c:pt>
              <c:pt idx="22">
                <c:v>38.791842002037633</c:v>
              </c:pt>
              <c:pt idx="23">
                <c:v>39.25444196296084</c:v>
              </c:pt>
              <c:pt idx="24">
                <c:v>39.112516397609689</c:v>
              </c:pt>
              <c:pt idx="25">
                <c:v>39.000373198278623</c:v>
              </c:pt>
              <c:pt idx="26">
                <c:v>38.984029998947548</c:v>
              </c:pt>
              <c:pt idx="27">
                <c:v>39.110707935519521</c:v>
              </c:pt>
              <c:pt idx="28">
                <c:v>39.032833149721753</c:v>
              </c:pt>
              <c:pt idx="29">
                <c:v>39.00440167766223</c:v>
              </c:pt>
              <c:pt idx="30">
                <c:v>39.058664815765425</c:v>
              </c:pt>
              <c:pt idx="31">
                <c:v>39.107955618652177</c:v>
              </c:pt>
              <c:pt idx="32">
                <c:v>39.236213858232652</c:v>
              </c:pt>
              <c:pt idx="33">
                <c:v>38.950618153483553</c:v>
              </c:pt>
              <c:pt idx="34">
                <c:v>38.401033077946529</c:v>
              </c:pt>
              <c:pt idx="35">
                <c:v>38.339014075122996</c:v>
              </c:pt>
              <c:pt idx="36">
                <c:v>37.995261506265166</c:v>
              </c:pt>
              <c:pt idx="37">
                <c:v>37.885689465317206</c:v>
              </c:pt>
              <c:pt idx="38">
                <c:v>37.657169582788576</c:v>
              </c:pt>
              <c:pt idx="39">
                <c:v>37.449473580016566</c:v>
              </c:pt>
              <c:pt idx="40">
                <c:v>37.456578030599644</c:v>
              </c:pt>
              <c:pt idx="41">
                <c:v>37.395641447722248</c:v>
              </c:pt>
              <c:pt idx="42">
                <c:v>37.101842833025209</c:v>
              </c:pt>
              <c:pt idx="43">
                <c:v>37.169791057794846</c:v>
              </c:pt>
              <c:pt idx="44">
                <c:v>37.133200291114086</c:v>
              </c:pt>
              <c:pt idx="45">
                <c:v>37.053154124930629</c:v>
              </c:pt>
              <c:pt idx="46">
                <c:v>36.765909820271865</c:v>
              </c:pt>
              <c:pt idx="47">
                <c:v>36.333813314664305</c:v>
              </c:pt>
              <c:pt idx="48">
                <c:v>36.16193309716995</c:v>
              </c:pt>
              <c:pt idx="49">
                <c:v>36.317049831227855</c:v>
              </c:pt>
              <c:pt idx="50">
                <c:v>36.463154700000061</c:v>
              </c:pt>
              <c:pt idx="51">
                <c:v>36.402086025227767</c:v>
              </c:pt>
              <c:pt idx="52">
                <c:v>36.196717350455557</c:v>
              </c:pt>
              <c:pt idx="53">
                <c:v>36.172848675683326</c:v>
              </c:pt>
              <c:pt idx="54">
                <c:v>36.189180000911087</c:v>
              </c:pt>
              <c:pt idx="55">
                <c:v>36.147911326138811</c:v>
              </c:pt>
              <c:pt idx="56">
                <c:v>35.938742651366688</c:v>
              </c:pt>
              <c:pt idx="57">
                <c:v>35.866773976594395</c:v>
              </c:pt>
              <c:pt idx="58">
                <c:v>35.550005301822154</c:v>
              </c:pt>
              <c:pt idx="59">
                <c:v>35.844336627049913</c:v>
              </c:pt>
              <c:pt idx="60">
                <c:v>35.636067952277649</c:v>
              </c:pt>
            </c:numLit>
          </c:val>
          <c:extLst>
            <c:ext xmlns:c16="http://schemas.microsoft.com/office/drawing/2014/chart" uri="{C3380CC4-5D6E-409C-BE32-E72D297353CC}">
              <c16:uniqueId val="{00000000-700E-40D1-B080-C5D7C81DE461}"/>
            </c:ext>
          </c:extLst>
        </c:ser>
        <c:ser>
          <c:idx val="2"/>
          <c:order val="1"/>
          <c:tx>
            <c:v>neue Wasserkraft</c:v>
          </c:tx>
          <c:spPr>
            <a:pattFill prst="dkUpDiag">
              <a:fgClr>
                <a:srgbClr val="003994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0.10987588453215766</c:v>
              </c:pt>
              <c:pt idx="19">
                <c:v>0.16063166891635272</c:v>
              </c:pt>
              <c:pt idx="20">
                <c:v>0.82098171959489741</c:v>
              </c:pt>
              <c:pt idx="21">
                <c:v>0.85060895945986315</c:v>
              </c:pt>
              <c:pt idx="22">
                <c:v>0.89913619932482902</c:v>
              </c:pt>
              <c:pt idx="23">
                <c:v>0.74736343918979475</c:v>
              </c:pt>
              <c:pt idx="24">
                <c:v>0.86609067905476067</c:v>
              </c:pt>
              <c:pt idx="25">
                <c:v>1.0418179189197263</c:v>
              </c:pt>
              <c:pt idx="26">
                <c:v>1.0322451587846921</c:v>
              </c:pt>
              <c:pt idx="27">
                <c:v>1.1487723986496579</c:v>
              </c:pt>
              <c:pt idx="28">
                <c:v>1.1763996385146238</c:v>
              </c:pt>
              <c:pt idx="29">
                <c:v>1.1245268783795896</c:v>
              </c:pt>
              <c:pt idx="30">
                <c:v>1.3650541182445552</c:v>
              </c:pt>
              <c:pt idx="31">
                <c:v>1.458681358109521</c:v>
              </c:pt>
              <c:pt idx="32">
                <c:v>1.4795085979744869</c:v>
              </c:pt>
              <c:pt idx="33">
                <c:v>1.5199358378394527</c:v>
              </c:pt>
              <c:pt idx="34">
                <c:v>1.2039630777044183</c:v>
              </c:pt>
              <c:pt idx="35">
                <c:v>1.4799903175693843</c:v>
              </c:pt>
              <c:pt idx="36">
                <c:v>1.4221175574343503</c:v>
              </c:pt>
              <c:pt idx="37">
                <c:v>1.4863447972993158</c:v>
              </c:pt>
              <c:pt idx="38">
                <c:v>1.4664720371642816</c:v>
              </c:pt>
              <c:pt idx="39">
                <c:v>1.5468992770292476</c:v>
              </c:pt>
              <c:pt idx="40">
                <c:v>1.7555265168942131</c:v>
              </c:pt>
              <c:pt idx="41">
                <c:v>1.8260537567591788</c:v>
              </c:pt>
              <c:pt idx="42">
                <c:v>1.783280996624145</c:v>
              </c:pt>
              <c:pt idx="43">
                <c:v>1.7778082364891106</c:v>
              </c:pt>
              <c:pt idx="44">
                <c:v>1.7633354763540765</c:v>
              </c:pt>
              <c:pt idx="45">
                <c:v>1.9934627162190424</c:v>
              </c:pt>
              <c:pt idx="46">
                <c:v>1.9868899560840081</c:v>
              </c:pt>
              <c:pt idx="47">
                <c:v>2.1827171959489737</c:v>
              </c:pt>
              <c:pt idx="48">
                <c:v>2.2200444358139397</c:v>
              </c:pt>
              <c:pt idx="49">
                <c:v>2.1888716756789055</c:v>
              </c:pt>
              <c:pt idx="50">
                <c:v>2.4697631202760437</c:v>
              </c:pt>
              <c:pt idx="51">
                <c:v>2.4794732508290265</c:v>
              </c:pt>
              <c:pt idx="52">
                <c:v>2.5029833813820095</c:v>
              </c:pt>
              <c:pt idx="53">
                <c:v>2.5029935119349926</c:v>
              </c:pt>
              <c:pt idx="54">
                <c:v>2.4878036424879757</c:v>
              </c:pt>
              <c:pt idx="55">
                <c:v>2.5164137730409588</c:v>
              </c:pt>
              <c:pt idx="56">
                <c:v>2.5276239035939421</c:v>
              </c:pt>
              <c:pt idx="57">
                <c:v>2.5321340341469245</c:v>
              </c:pt>
              <c:pt idx="58">
                <c:v>2.6233441646999074</c:v>
              </c:pt>
              <c:pt idx="59">
                <c:v>2.5934542952528905</c:v>
              </c:pt>
              <c:pt idx="60">
                <c:v>2.617764425805873</c:v>
              </c:pt>
            </c:numLit>
          </c:val>
          <c:extLst>
            <c:ext xmlns:c16="http://schemas.microsoft.com/office/drawing/2014/chart" uri="{C3380CC4-5D6E-409C-BE32-E72D297353CC}">
              <c16:uniqueId val="{00000001-700E-40D1-B080-C5D7C81DE461}"/>
            </c:ext>
          </c:extLst>
        </c:ser>
        <c:ser>
          <c:idx val="4"/>
          <c:order val="2"/>
          <c:tx>
            <c:v>bestehende Kernkraftwerke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24.949000000000002</c:v>
              </c:pt>
              <c:pt idx="1">
                <c:v>25.292999999999999</c:v>
              </c:pt>
              <c:pt idx="2">
                <c:v>25.692</c:v>
              </c:pt>
              <c:pt idx="3">
                <c:v>25.931000000000001</c:v>
              </c:pt>
              <c:pt idx="4">
                <c:v>25.431999999999999</c:v>
              </c:pt>
              <c:pt idx="5">
                <c:v>22.02</c:v>
              </c:pt>
              <c:pt idx="6">
                <c:v>26.244</c:v>
              </c:pt>
              <c:pt idx="7">
                <c:v>26.344000000000001</c:v>
              </c:pt>
              <c:pt idx="8">
                <c:v>26.132000000000001</c:v>
              </c:pt>
              <c:pt idx="9">
                <c:v>26.119</c:v>
              </c:pt>
              <c:pt idx="10">
                <c:v>25.204999999999998</c:v>
              </c:pt>
              <c:pt idx="11">
                <c:v>25.56</c:v>
              </c:pt>
              <c:pt idx="12">
                <c:v>24.344999999999999</c:v>
              </c:pt>
              <c:pt idx="13">
                <c:v>24.870999999999999</c:v>
              </c:pt>
              <c:pt idx="14">
                <c:v>26.37</c:v>
              </c:pt>
              <c:pt idx="15">
                <c:v>22.094999999999999</c:v>
              </c:pt>
              <c:pt idx="16">
                <c:v>20.234999999999999</c:v>
              </c:pt>
              <c:pt idx="17">
                <c:v>19.498999999999999</c:v>
              </c:pt>
              <c:pt idx="18">
                <c:v>24.414000000000001</c:v>
              </c:pt>
              <c:pt idx="19">
                <c:v>25.28</c:v>
              </c:pt>
              <c:pt idx="20">
                <c:v>22.0457</c:v>
              </c:pt>
              <c:pt idx="21">
                <c:v>21.754599999999996</c:v>
              </c:pt>
              <c:pt idx="22">
                <c:v>16.6188</c:v>
              </c:pt>
              <c:pt idx="23">
                <c:v>16.536199999999997</c:v>
              </c:pt>
              <c:pt idx="24">
                <c:v>16.6173</c:v>
              </c:pt>
              <c:pt idx="25">
                <c:v>16.738499999999998</c:v>
              </c:pt>
              <c:pt idx="26">
                <c:v>16.7302</c:v>
              </c:pt>
              <c:pt idx="27">
                <c:v>16.7105</c:v>
              </c:pt>
              <c:pt idx="28">
                <c:v>16.624600000000001</c:v>
              </c:pt>
              <c:pt idx="29">
                <c:v>9.0637000000000008</c:v>
              </c:pt>
              <c:pt idx="30">
                <c:v>8.9634</c:v>
              </c:pt>
              <c:pt idx="31">
                <c:v>8.985199999999999</c:v>
              </c:pt>
              <c:pt idx="32">
                <c:v>8.9279000000000011</c:v>
              </c:pt>
              <c:pt idx="33">
                <c:v>8.7469999999999999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700E-40D1-B080-C5D7C81DE461}"/>
            </c:ext>
          </c:extLst>
        </c:ser>
        <c:ser>
          <c:idx val="7"/>
          <c:order val="3"/>
          <c:tx>
            <c:v>bestehende fossile KW*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1.7014055801655075</c:v>
              </c:pt>
              <c:pt idx="1">
                <c:v>1.7277451429374873</c:v>
              </c:pt>
              <c:pt idx="2">
                <c:v>1.8767839976223186</c:v>
              </c:pt>
              <c:pt idx="3">
                <c:v>1.9367455933098539</c:v>
              </c:pt>
              <c:pt idx="4">
                <c:v>1.9794280213506106</c:v>
              </c:pt>
              <c:pt idx="5">
                <c:v>2.0939776523473075</c:v>
              </c:pt>
              <c:pt idx="6">
                <c:v>2.1660412002778671</c:v>
              </c:pt>
              <c:pt idx="7">
                <c:v>1.9755400878693767</c:v>
              </c:pt>
              <c:pt idx="8">
                <c:v>1.9917868985166931</c:v>
              </c:pt>
              <c:pt idx="9">
                <c:v>1.9333123743233696</c:v>
              </c:pt>
              <c:pt idx="10">
                <c:v>2.1947990908546151</c:v>
              </c:pt>
              <c:pt idx="11">
                <c:v>1.9032093041122</c:v>
              </c:pt>
              <c:pt idx="12">
                <c:v>1.8540983572792822</c:v>
              </c:pt>
              <c:pt idx="13">
                <c:v>1.6722360356927526</c:v>
              </c:pt>
              <c:pt idx="14">
                <c:v>1.3414835240853167</c:v>
              </c:pt>
              <c:pt idx="15">
                <c:v>1.5459053169021093</c:v>
              </c:pt>
              <c:pt idx="16">
                <c:v>1.887374316419018</c:v>
              </c:pt>
              <c:pt idx="17">
                <c:v>1.6684981170919637</c:v>
              </c:pt>
              <c:pt idx="18">
                <c:v>1.6786238741330333</c:v>
              </c:pt>
              <c:pt idx="19">
                <c:v>1.6621714778155412</c:v>
              </c:pt>
              <c:pt idx="20">
                <c:v>1.1437746560355391</c:v>
              </c:pt>
              <c:pt idx="21">
                <c:v>1.1135508009150323</c:v>
              </c:pt>
              <c:pt idx="22">
                <c:v>1.1272676081168298</c:v>
              </c:pt>
              <c:pt idx="23">
                <c:v>1.0821042582720586</c:v>
              </c:pt>
              <c:pt idx="24">
                <c:v>1.0953353379947521</c:v>
              </c:pt>
              <c:pt idx="25">
                <c:v>1.0220726133861233</c:v>
              </c:pt>
              <c:pt idx="26">
                <c:v>0.98450648302601784</c:v>
              </c:pt>
              <c:pt idx="27">
                <c:v>0.94715095660539173</c:v>
              </c:pt>
              <c:pt idx="28">
                <c:v>0.90931908227674041</c:v>
              </c:pt>
              <c:pt idx="29">
                <c:v>0.884103181696832</c:v>
              </c:pt>
              <c:pt idx="30">
                <c:v>0.8440714312232902</c:v>
              </c:pt>
              <c:pt idx="31">
                <c:v>0.81284115251288258</c:v>
              </c:pt>
              <c:pt idx="32">
                <c:v>0.77772357747878917</c:v>
              </c:pt>
              <c:pt idx="33">
                <c:v>0.74424574999999926</c:v>
              </c:pt>
              <c:pt idx="34">
                <c:v>0.74002659429738493</c:v>
              </c:pt>
              <c:pt idx="35">
                <c:v>0.71002189356617595</c:v>
              </c:pt>
              <c:pt idx="36">
                <c:v>0.69218280290122502</c:v>
              </c:pt>
              <c:pt idx="37">
                <c:v>0.67065886446666623</c:v>
              </c:pt>
              <c:pt idx="38">
                <c:v>0.62121333999264672</c:v>
              </c:pt>
              <c:pt idx="39">
                <c:v>0.60610399120931335</c:v>
              </c:pt>
              <c:pt idx="40">
                <c:v>0.57490682984681341</c:v>
              </c:pt>
              <c:pt idx="41">
                <c:v>0.54985286763529384</c:v>
              </c:pt>
              <c:pt idx="42">
                <c:v>0.51446236630490183</c:v>
              </c:pt>
              <c:pt idx="43">
                <c:v>0.49174308758578406</c:v>
              </c:pt>
              <c:pt idx="44">
                <c:v>0.45245204320808813</c:v>
              </c:pt>
              <c:pt idx="45">
                <c:v>0.42704424490196075</c:v>
              </c:pt>
              <c:pt idx="46">
                <c:v>0.37977695439754894</c:v>
              </c:pt>
              <c:pt idx="47">
                <c:v>0.35253643342500002</c:v>
              </c:pt>
              <c:pt idx="48">
                <c:v>0.30512819371446087</c:v>
              </c:pt>
              <c:pt idx="49">
                <c:v>0.26330374699607856</c:v>
              </c:pt>
              <c:pt idx="50">
                <c:v>0.23654560499999999</c:v>
              </c:pt>
              <c:pt idx="51">
                <c:v>0.22097079450000001</c:v>
              </c:pt>
              <c:pt idx="52">
                <c:v>0.19482548399999997</c:v>
              </c:pt>
              <c:pt idx="53">
                <c:v>0.17131492349999994</c:v>
              </c:pt>
              <c:pt idx="54">
                <c:v>0.14637561299999993</c:v>
              </c:pt>
              <c:pt idx="55">
                <c:v>0.12235655249999991</c:v>
              </c:pt>
              <c:pt idx="56">
                <c:v>9.8438741999999899E-2</c:v>
              </c:pt>
              <c:pt idx="57">
                <c:v>7.4004556499999874E-2</c:v>
              </c:pt>
              <c:pt idx="58">
                <c:v>4.9212620999999859E-2</c:v>
              </c:pt>
              <c:pt idx="59">
                <c:v>2.4949435499999836E-2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700E-40D1-B080-C5D7C81DE461}"/>
            </c:ext>
          </c:extLst>
        </c:ser>
        <c:ser>
          <c:idx val="8"/>
          <c:order val="4"/>
          <c:tx>
            <c:v>neue KW fossil*</c:v>
          </c:tx>
          <c:spPr>
            <a:pattFill prst="dkUpDiag">
              <a:fgClr>
                <a:srgbClr val="E0B900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0.15953214562319906</c:v>
              </c:pt>
              <c:pt idx="19">
                <c:v>0.20984596786540394</c:v>
              </c:pt>
              <c:pt idx="20">
                <c:v>0.26731806569919347</c:v>
              </c:pt>
              <c:pt idx="21">
                <c:v>0.33863174946860902</c:v>
              </c:pt>
              <c:pt idx="22">
                <c:v>0.39156564850352116</c:v>
              </c:pt>
              <c:pt idx="23">
                <c:v>0.43374645185998317</c:v>
              </c:pt>
              <c:pt idx="24">
                <c:v>0.4898026124713612</c:v>
              </c:pt>
              <c:pt idx="25">
                <c:v>0.53556198360993512</c:v>
              </c:pt>
              <c:pt idx="26">
                <c:v>0.57212837351054047</c:v>
              </c:pt>
              <c:pt idx="27">
                <c:v>0.6180560671237455</c:v>
              </c:pt>
              <c:pt idx="28">
                <c:v>0.66354298402760747</c:v>
              </c:pt>
              <c:pt idx="29">
                <c:v>0.71589524434285368</c:v>
              </c:pt>
              <c:pt idx="30">
                <c:v>0.77132819161055322</c:v>
              </c:pt>
              <c:pt idx="31">
                <c:v>0.81460379663252658</c:v>
              </c:pt>
              <c:pt idx="32">
                <c:v>0.86571871799479272</c:v>
              </c:pt>
              <c:pt idx="33">
                <c:v>0.91900618358765551</c:v>
              </c:pt>
              <c:pt idx="34">
                <c:v>0.99919481436351698</c:v>
              </c:pt>
              <c:pt idx="35">
                <c:v>1.0675107014344853</c:v>
              </c:pt>
              <c:pt idx="36">
                <c:v>1.1344480866083475</c:v>
              </c:pt>
              <c:pt idx="37">
                <c:v>1.2081674285192383</c:v>
              </c:pt>
              <c:pt idx="38">
                <c:v>1.2488347815547611</c:v>
              </c:pt>
              <c:pt idx="39">
                <c:v>1.3370336034511987</c:v>
              </c:pt>
              <c:pt idx="40">
                <c:v>1.3795479934077206</c:v>
              </c:pt>
              <c:pt idx="41">
                <c:v>1.4880579047496028</c:v>
              </c:pt>
              <c:pt idx="42">
                <c:v>1.5539963334359603</c:v>
              </c:pt>
              <c:pt idx="43">
                <c:v>1.6498391529931793</c:v>
              </c:pt>
              <c:pt idx="44">
                <c:v>1.7123337744138341</c:v>
              </c:pt>
              <c:pt idx="45">
                <c:v>1.813052831804427</c:v>
              </c:pt>
              <c:pt idx="46">
                <c:v>1.8524665716744617</c:v>
              </c:pt>
              <c:pt idx="47">
                <c:v>1.9551118303325534</c:v>
              </c:pt>
              <c:pt idx="48">
                <c:v>1.9844362357222758</c:v>
              </c:pt>
              <c:pt idx="49">
                <c:v>2.0267821098861294</c:v>
              </c:pt>
              <c:pt idx="50">
                <c:v>2.1742645658829165</c:v>
              </c:pt>
              <c:pt idx="51">
                <c:v>2.2504493457963664</c:v>
              </c:pt>
              <c:pt idx="52">
                <c:v>2.2913508412314427</c:v>
              </c:pt>
              <c:pt idx="53">
                <c:v>2.3492496024053349</c:v>
              </c:pt>
              <c:pt idx="54">
                <c:v>2.3914568652209698</c:v>
              </c:pt>
              <c:pt idx="55">
                <c:v>2.4182321428540599</c:v>
              </c:pt>
              <c:pt idx="56">
                <c:v>2.4901336489200401</c:v>
              </c:pt>
              <c:pt idx="57">
                <c:v>2.5311667785522247</c:v>
              </c:pt>
              <c:pt idx="58">
                <c:v>2.5604641959930721</c:v>
              </c:pt>
              <c:pt idx="59">
                <c:v>2.6119686790409999</c:v>
              </c:pt>
              <c:pt idx="60">
                <c:v>2.658423014282802</c:v>
              </c:pt>
            </c:numLit>
          </c:val>
          <c:extLst>
            <c:ext xmlns:c16="http://schemas.microsoft.com/office/drawing/2014/chart" uri="{C3380CC4-5D6E-409C-BE32-E72D297353CC}">
              <c16:uniqueId val="{00000004-700E-40D1-B080-C5D7C81DE461}"/>
            </c:ext>
          </c:extLst>
        </c:ser>
        <c:ser>
          <c:idx val="10"/>
          <c:order val="5"/>
          <c:tx>
            <c:v>bestehende Erneuerbare*</c:v>
          </c:tx>
          <c:spPr>
            <a:solidFill>
              <a:srgbClr val="008B2C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0.8465944198344908</c:v>
              </c:pt>
              <c:pt idx="1">
                <c:v>0.89225485706251717</c:v>
              </c:pt>
              <c:pt idx="2">
                <c:v>0.92921600237767887</c:v>
              </c:pt>
              <c:pt idx="3">
                <c:v>0.95325440669015027</c:v>
              </c:pt>
              <c:pt idx="4">
                <c:v>0.99457197864939684</c:v>
              </c:pt>
              <c:pt idx="5">
                <c:v>1.0450223476526921</c:v>
              </c:pt>
              <c:pt idx="6">
                <c:v>1.1739587997221295</c:v>
              </c:pt>
              <c:pt idx="7">
                <c:v>1.2234599121306213</c:v>
              </c:pt>
              <c:pt idx="8">
                <c:v>1.2842131014833067</c:v>
              </c:pt>
              <c:pt idx="9">
                <c:v>1.3056876256766277</c:v>
              </c:pt>
              <c:pt idx="10">
                <c:v>1.4022009091453791</c:v>
              </c:pt>
              <c:pt idx="11">
                <c:v>1.6227906958877998</c:v>
              </c:pt>
              <c:pt idx="12">
                <c:v>1.9139016427207256</c:v>
              </c:pt>
              <c:pt idx="13">
                <c:v>2.1967639643072436</c:v>
              </c:pt>
              <c:pt idx="14">
                <c:v>2.6135164759146781</c:v>
              </c:pt>
              <c:pt idx="15">
                <c:v>2.8300946830978884</c:v>
              </c:pt>
              <c:pt idx="16">
                <c:v>3.1676256835809817</c:v>
              </c:pt>
              <c:pt idx="17">
                <c:v>3.6535018829080426</c:v>
              </c:pt>
              <c:pt idx="18">
                <c:v>3.7035762258100746</c:v>
              </c:pt>
              <c:pt idx="19">
                <c:v>3.6132744053589692</c:v>
              </c:pt>
              <c:pt idx="20">
                <c:v>3.3008749017048942</c:v>
              </c:pt>
              <c:pt idx="21">
                <c:v>3.2407862425353411</c:v>
              </c:pt>
              <c:pt idx="22">
                <c:v>3.1821517859386548</c:v>
              </c:pt>
              <c:pt idx="23">
                <c:v>3.1229155155162625</c:v>
              </c:pt>
              <c:pt idx="24">
                <c:v>3.0635690951081518</c:v>
              </c:pt>
              <c:pt idx="25">
                <c:v>3.0052175370775158</c:v>
              </c:pt>
              <c:pt idx="26">
                <c:v>2.9487094428299603</c:v>
              </c:pt>
              <c:pt idx="27">
                <c:v>2.8920663261602231</c:v>
              </c:pt>
              <c:pt idx="28">
                <c:v>2.8333141269033248</c:v>
              </c:pt>
              <c:pt idx="29">
                <c:v>2.7606810805423416</c:v>
              </c:pt>
              <c:pt idx="30">
                <c:v>2.673954868333948</c:v>
              </c:pt>
              <c:pt idx="31">
                <c:v>2.6095601112496416</c:v>
              </c:pt>
              <c:pt idx="32">
                <c:v>2.537422603094357</c:v>
              </c:pt>
              <c:pt idx="33">
                <c:v>2.47053728336296</c:v>
              </c:pt>
              <c:pt idx="34">
                <c:v>2.4047934882734054</c:v>
              </c:pt>
              <c:pt idx="35">
                <c:v>2.3465706392499146</c:v>
              </c:pt>
              <c:pt idx="36">
                <c:v>2.2752153267159323</c:v>
              </c:pt>
              <c:pt idx="37">
                <c:v>2.2215782475032531</c:v>
              </c:pt>
              <c:pt idx="38">
                <c:v>2.1537948432065788</c:v>
              </c:pt>
              <c:pt idx="39">
                <c:v>2.0960297948720266</c:v>
              </c:pt>
              <c:pt idx="40">
                <c:v>2.0136667376207176</c:v>
              </c:pt>
              <c:pt idx="41">
                <c:v>1.8863147141911589</c:v>
              </c:pt>
              <c:pt idx="42">
                <c:v>1.6659498070967376</c:v>
              </c:pt>
              <c:pt idx="43">
                <c:v>1.3768889015933115</c:v>
              </c:pt>
              <c:pt idx="44">
                <c:v>1.0847884909525258</c:v>
              </c:pt>
              <c:pt idx="45">
                <c:v>0.78155994572048959</c:v>
              </c:pt>
              <c:pt idx="46">
                <c:v>0.52368543607753271</c:v>
              </c:pt>
              <c:pt idx="47">
                <c:v>0.29177409448527852</c:v>
              </c:pt>
              <c:pt idx="48">
                <c:v>0.25623898336887319</c:v>
              </c:pt>
              <c:pt idx="49">
                <c:v>0.22066063217058882</c:v>
              </c:pt>
              <c:pt idx="50">
                <c:v>0.19231864500000007</c:v>
              </c:pt>
              <c:pt idx="51">
                <c:v>0.17466628049999999</c:v>
              </c:pt>
              <c:pt idx="52">
                <c:v>0.154262916</c:v>
              </c:pt>
              <c:pt idx="53">
                <c:v>0.13498005149999998</c:v>
              </c:pt>
              <c:pt idx="54">
                <c:v>0.11533718699999995</c:v>
              </c:pt>
              <c:pt idx="55">
                <c:v>9.612182249999994E-2</c:v>
              </c:pt>
              <c:pt idx="56">
                <c:v>7.642345799999993E-2</c:v>
              </c:pt>
              <c:pt idx="57">
                <c:v>5.7308593499999914E-2</c:v>
              </c:pt>
              <c:pt idx="58">
                <c:v>3.8202728999999894E-2</c:v>
              </c:pt>
              <c:pt idx="59">
                <c:v>1.9209364499999878E-2</c:v>
              </c:pt>
              <c:pt idx="6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700E-40D1-B080-C5D7C81DE461}"/>
            </c:ext>
          </c:extLst>
        </c:ser>
        <c:ser>
          <c:idx val="11"/>
          <c:order val="6"/>
          <c:tx>
            <c:v>neue Erneuerbare (inkl. abgeregelte EE)*</c:v>
          </c:tx>
          <c:spPr>
            <a:pattFill prst="dkUpDiag">
              <a:fgClr>
                <a:srgbClr val="008B2C"/>
              </a:fgClr>
              <a:bgClr>
                <a:schemeClr val="bg1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0.17426775443370107</c:v>
              </c:pt>
              <c:pt idx="19">
                <c:v>0.57270814896009281</c:v>
              </c:pt>
              <c:pt idx="20">
                <c:v>0.91841545135529601</c:v>
              </c:pt>
              <c:pt idx="21">
                <c:v>1.324389889485589</c:v>
              </c:pt>
              <c:pt idx="22">
                <c:v>1.6724965255831352</c:v>
              </c:pt>
              <c:pt idx="23">
                <c:v>2.1025575064616149</c:v>
              </c:pt>
              <c:pt idx="24">
                <c:v>2.4681630700592581</c:v>
              </c:pt>
              <c:pt idx="25">
                <c:v>2.8485069183788863</c:v>
              </c:pt>
              <c:pt idx="26">
                <c:v>3.2221883164948579</c:v>
              </c:pt>
              <c:pt idx="27">
                <c:v>3.7915639339156906</c:v>
              </c:pt>
              <c:pt idx="28">
                <c:v>4.5044806238669768</c:v>
              </c:pt>
              <c:pt idx="29">
                <c:v>5.3091111270262221</c:v>
              </c:pt>
              <c:pt idx="30">
                <c:v>6.0680318021284574</c:v>
              </c:pt>
              <c:pt idx="31">
                <c:v>6.5904706459632099</c:v>
              </c:pt>
              <c:pt idx="32">
                <c:v>6.838477006327377</c:v>
              </c:pt>
              <c:pt idx="33">
                <c:v>6.9816683941331998</c:v>
              </c:pt>
              <c:pt idx="34">
                <c:v>7.0888676375899369</c:v>
              </c:pt>
              <c:pt idx="35">
                <c:v>7.1724806681270312</c:v>
              </c:pt>
              <c:pt idx="36">
                <c:v>7.3266099616419273</c:v>
              </c:pt>
              <c:pt idx="37">
                <c:v>7.5362097074220573</c:v>
              </c:pt>
              <c:pt idx="38">
                <c:v>7.7326852465925402</c:v>
              </c:pt>
              <c:pt idx="39">
                <c:v>8.0194671503016739</c:v>
              </c:pt>
              <c:pt idx="40">
                <c:v>8.3031938493397028</c:v>
              </c:pt>
              <c:pt idx="41">
                <c:v>8.632694864438232</c:v>
              </c:pt>
              <c:pt idx="42">
                <c:v>9.0711078478018052</c:v>
              </c:pt>
              <c:pt idx="43">
                <c:v>9.6615894710242394</c:v>
              </c:pt>
              <c:pt idx="44">
                <c:v>10.280488417033979</c:v>
              </c:pt>
              <c:pt idx="45">
                <c:v>10.848452266864493</c:v>
              </c:pt>
              <c:pt idx="46">
                <c:v>11.301474134692763</c:v>
              </c:pt>
              <c:pt idx="47">
                <c:v>11.773684955222262</c:v>
              </c:pt>
              <c:pt idx="48">
                <c:v>12.064854744506261</c:v>
              </c:pt>
              <c:pt idx="49">
                <c:v>12.480149864279115</c:v>
              </c:pt>
              <c:pt idx="50">
                <c:v>13.117289289078057</c:v>
              </c:pt>
              <c:pt idx="51">
                <c:v>13.760283603164499</c:v>
              </c:pt>
              <c:pt idx="52">
                <c:v>14.466730206397131</c:v>
              </c:pt>
              <c:pt idx="53">
                <c:v>15.305518842528459</c:v>
              </c:pt>
              <c:pt idx="54">
                <c:v>16.318679670651388</c:v>
              </c:pt>
              <c:pt idx="55">
                <c:v>17.483205781023003</c:v>
              </c:pt>
              <c:pt idx="56">
                <c:v>18.679734213403442</c:v>
              </c:pt>
              <c:pt idx="57">
                <c:v>19.814937077307683</c:v>
              </c:pt>
              <c:pt idx="58">
                <c:v>20.697840960359905</c:v>
              </c:pt>
              <c:pt idx="59">
                <c:v>21.336142237312156</c:v>
              </c:pt>
              <c:pt idx="60">
                <c:v>21.502045119046649</c:v>
              </c:pt>
            </c:numLit>
          </c:val>
          <c:extLst>
            <c:ext xmlns:c16="http://schemas.microsoft.com/office/drawing/2014/chart" uri="{C3380CC4-5D6E-409C-BE32-E72D297353CC}">
              <c16:uniqueId val="{00000006-700E-40D1-B080-C5D7C81DE461}"/>
            </c:ext>
          </c:extLst>
        </c:ser>
        <c:ser>
          <c:idx val="12"/>
          <c:order val="7"/>
          <c:tx>
            <c:v>Netto-Importe</c:v>
          </c:tx>
          <c:spPr>
            <a:pattFill prst="dkUpDiag">
              <a:fgClr>
                <a:srgbClr val="939BA3"/>
              </a:fgClr>
              <a:bgClr>
                <a:srgbClr val="B7BCBF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-7.07</c:v>
              </c:pt>
              <c:pt idx="1">
                <c:v>-10.444000000000001</c:v>
              </c:pt>
              <c:pt idx="2">
                <c:v>-4.508</c:v>
              </c:pt>
              <c:pt idx="3">
                <c:v>-3.1120000000000001</c:v>
              </c:pt>
              <c:pt idx="4">
                <c:v>-0.70299999999999996</c:v>
              </c:pt>
              <c:pt idx="5">
                <c:v>6.35</c:v>
              </c:pt>
              <c:pt idx="6">
                <c:v>2.7029999999999998</c:v>
              </c:pt>
              <c:pt idx="7">
                <c:v>-2.0619999999999998</c:v>
              </c:pt>
              <c:pt idx="8">
                <c:v>-1.135</c:v>
              </c:pt>
              <c:pt idx="9">
                <c:v>-2.157</c:v>
              </c:pt>
              <c:pt idx="10">
                <c:v>0.52</c:v>
              </c:pt>
              <c:pt idx="11">
                <c:v>2.5870000000000002</c:v>
              </c:pt>
              <c:pt idx="12">
                <c:v>-2.2000000000000002</c:v>
              </c:pt>
              <c:pt idx="13">
                <c:v>-2.3959999999999999</c:v>
              </c:pt>
              <c:pt idx="14">
                <c:v>-5.4909999999999997</c:v>
              </c:pt>
              <c:pt idx="15">
                <c:v>-1.0349999999999999</c:v>
              </c:pt>
              <c:pt idx="16">
                <c:v>3.923</c:v>
              </c:pt>
              <c:pt idx="17">
                <c:v>5.55</c:v>
              </c:pt>
              <c:pt idx="18">
                <c:v>-1.587</c:v>
              </c:pt>
              <c:pt idx="19">
                <c:v>-6.26</c:v>
              </c:pt>
              <c:pt idx="20">
                <c:v>0.89274028312122766</c:v>
              </c:pt>
              <c:pt idx="21">
                <c:v>1.0276515183641663</c:v>
              </c:pt>
              <c:pt idx="22">
                <c:v>6.2161973133782311</c:v>
              </c:pt>
              <c:pt idx="23">
                <c:v>6.0522052576137355</c:v>
              </c:pt>
              <c:pt idx="24">
                <c:v>5.9907435026026192</c:v>
              </c:pt>
              <c:pt idx="25">
                <c:v>6.0015543001846652</c:v>
              </c:pt>
              <c:pt idx="26">
                <c:v>6.1102661292493252</c:v>
              </c:pt>
              <c:pt idx="27">
                <c:v>6.1191449316449393</c:v>
              </c:pt>
              <c:pt idx="28">
                <c:v>6.0348397501954878</c:v>
              </c:pt>
              <c:pt idx="29">
                <c:v>13.219654625633794</c:v>
              </c:pt>
              <c:pt idx="30">
                <c:v>12.997807124133047</c:v>
              </c:pt>
              <c:pt idx="31">
                <c:v>13.26157447476217</c:v>
              </c:pt>
              <c:pt idx="32">
                <c:v>13.585569190014184</c:v>
              </c:pt>
              <c:pt idx="33">
                <c:v>14.360555190744186</c:v>
              </c:pt>
              <c:pt idx="34">
                <c:v>23.078569611324241</c:v>
              </c:pt>
              <c:pt idx="35">
                <c:v>23.399423151560455</c:v>
              </c:pt>
              <c:pt idx="36">
                <c:v>24.025099120112699</c:v>
              </c:pt>
              <c:pt idx="37">
                <c:v>23.998715101321764</c:v>
              </c:pt>
              <c:pt idx="38">
                <c:v>24.428525470880189</c:v>
              </c:pt>
              <c:pt idx="39">
                <c:v>24.762845986137336</c:v>
              </c:pt>
              <c:pt idx="40">
                <c:v>24.822803525191368</c:v>
              </c:pt>
              <c:pt idx="41">
                <c:v>24.819693459594617</c:v>
              </c:pt>
              <c:pt idx="42">
                <c:v>25.348654257485435</c:v>
              </c:pt>
              <c:pt idx="43">
                <c:v>25.275101161109831</c:v>
              </c:pt>
              <c:pt idx="44">
                <c:v>25.5923244685425</c:v>
              </c:pt>
              <c:pt idx="45">
                <c:v>25.424271642517517</c:v>
              </c:pt>
              <c:pt idx="46">
                <c:v>25.843513196447432</c:v>
              </c:pt>
              <c:pt idx="47">
                <c:v>26.177301812704123</c:v>
              </c:pt>
              <c:pt idx="48">
                <c:v>26.409347281154098</c:v>
              </c:pt>
              <c:pt idx="49">
                <c:v>26.683131698318711</c:v>
              </c:pt>
              <c:pt idx="50">
                <c:v>26.071360296456874</c:v>
              </c:pt>
              <c:pt idx="51">
                <c:v>26.088686447664358</c:v>
              </c:pt>
              <c:pt idx="52">
                <c:v>26.159406420388763</c:v>
              </c:pt>
              <c:pt idx="53">
                <c:v>25.983775055563079</c:v>
              </c:pt>
              <c:pt idx="54">
                <c:v>25.442202560192612</c:v>
              </c:pt>
              <c:pt idx="55">
                <c:v>25.054528529361008</c:v>
              </c:pt>
              <c:pt idx="56">
                <c:v>24.469214623631103</c:v>
              </c:pt>
              <c:pt idx="57">
                <c:v>23.767800537974836</c:v>
              </c:pt>
              <c:pt idx="58">
                <c:v>23.527996455273303</c:v>
              </c:pt>
              <c:pt idx="59">
                <c:v>23.42321178952011</c:v>
              </c:pt>
              <c:pt idx="60">
                <c:v>23.817307384975777</c:v>
              </c:pt>
            </c:numLit>
          </c:val>
          <c:extLst>
            <c:ext xmlns:c16="http://schemas.microsoft.com/office/drawing/2014/chart" uri="{C3380CC4-5D6E-409C-BE32-E72D297353CC}">
              <c16:uniqueId val="{00000007-700E-40D1-B080-C5D7C81DE4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84632751"/>
        <c:axId val="2049885583"/>
      </c:barChart>
      <c:lineChart>
        <c:grouping val="standard"/>
        <c:varyColors val="0"/>
        <c:ser>
          <c:idx val="13"/>
          <c:order val="8"/>
          <c:tx>
            <c:v>Bruttoverbrauch</c:v>
          </c:tx>
          <c:spPr>
            <a:ln w="12700" cap="flat" cmpd="sng" algn="ctr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58.277999999999999</c:v>
              </c:pt>
              <c:pt idx="1">
                <c:v>59.730000000000004</c:v>
              </c:pt>
              <c:pt idx="2">
                <c:v>60.503000000000007</c:v>
              </c:pt>
              <c:pt idx="3">
                <c:v>62.154000000000003</c:v>
              </c:pt>
              <c:pt idx="4">
                <c:v>62.82</c:v>
              </c:pt>
              <c:pt idx="5">
                <c:v>64.267999999999986</c:v>
              </c:pt>
              <c:pt idx="6">
                <c:v>64.843999999999994</c:v>
              </c:pt>
              <c:pt idx="7">
                <c:v>63.853999999999999</c:v>
              </c:pt>
              <c:pt idx="8">
                <c:v>65.831999999999994</c:v>
              </c:pt>
              <c:pt idx="9">
                <c:v>64.337000000000003</c:v>
              </c:pt>
              <c:pt idx="10">
                <c:v>66.771999999999991</c:v>
              </c:pt>
              <c:pt idx="11">
                <c:v>65.468000000000004</c:v>
              </c:pt>
              <c:pt idx="12">
                <c:v>65.819000000000017</c:v>
              </c:pt>
              <c:pt idx="13">
                <c:v>65.915999999999983</c:v>
              </c:pt>
              <c:pt idx="14">
                <c:v>64.141999999999996</c:v>
              </c:pt>
              <c:pt idx="15">
                <c:v>64.921999999999997</c:v>
              </c:pt>
              <c:pt idx="16">
                <c:v>65.539000000000001</c:v>
              </c:pt>
              <c:pt idx="17">
                <c:v>67.037000000000006</c:v>
              </c:pt>
              <c:pt idx="18">
                <c:v>65.971000000000004</c:v>
              </c:pt>
              <c:pt idx="19">
                <c:v>65.634</c:v>
              </c:pt>
              <c:pt idx="20">
                <c:v>67.499011693489109</c:v>
              </c:pt>
              <c:pt idx="21">
                <c:v>67.670582576875432</c:v>
              </c:pt>
              <c:pt idx="22">
                <c:v>68.899457082882833</c:v>
              </c:pt>
              <c:pt idx="23">
                <c:v>69.331534391874285</c:v>
              </c:pt>
              <c:pt idx="24">
                <c:v>69.70352069490059</c:v>
              </c:pt>
              <c:pt idx="25">
                <c:v>70.193604469835478</c:v>
              </c:pt>
              <c:pt idx="26">
                <c:v>70.584273902842938</c:v>
              </c:pt>
              <c:pt idx="27">
                <c:v>71.337962549619164</c:v>
              </c:pt>
              <c:pt idx="28">
                <c:v>71.779329355506519</c:v>
              </c:pt>
              <c:pt idx="29">
                <c:v>72.082073815283863</c:v>
              </c:pt>
              <c:pt idx="30">
                <c:v>72.742312351439281</c:v>
              </c:pt>
              <c:pt idx="31">
                <c:v>73.640887157882133</c:v>
              </c:pt>
              <c:pt idx="32">
                <c:v>74.248533551116637</c:v>
              </c:pt>
              <c:pt idx="33">
                <c:v>74.693566793151007</c:v>
              </c:pt>
              <c:pt idx="34">
                <c:v>73.916448301499429</c:v>
              </c:pt>
              <c:pt idx="35">
                <c:v>74.515011446630439</c:v>
              </c:pt>
              <c:pt idx="36">
                <c:v>74.870934361679645</c:v>
              </c:pt>
              <c:pt idx="37">
                <c:v>75.007363611849513</c:v>
              </c:pt>
              <c:pt idx="38">
                <c:v>75.308695302179572</c:v>
              </c:pt>
              <c:pt idx="39">
                <c:v>75.817853383017365</c:v>
              </c:pt>
              <c:pt idx="40">
                <c:v>76.30622348290018</c:v>
              </c:pt>
              <c:pt idx="41">
                <c:v>76.598309015090337</c:v>
              </c:pt>
              <c:pt idx="42">
                <c:v>77.039294441774189</c:v>
              </c:pt>
              <c:pt idx="43">
                <c:v>77.402761068590294</c:v>
              </c:pt>
              <c:pt idx="44">
                <c:v>78.018922961619097</c:v>
              </c:pt>
              <c:pt idx="45">
                <c:v>78.340997772958559</c:v>
              </c:pt>
              <c:pt idx="46">
                <c:v>78.653716069645611</c:v>
              </c:pt>
              <c:pt idx="47">
                <c:v>79.066939636782507</c:v>
              </c:pt>
              <c:pt idx="48">
                <c:v>79.401982971449854</c:v>
              </c:pt>
              <c:pt idx="49">
                <c:v>80.179949558557382</c:v>
              </c:pt>
              <c:pt idx="50">
                <c:v>80.724696221693961</c:v>
              </c:pt>
              <c:pt idx="51">
                <c:v>81.376615747682024</c:v>
              </c:pt>
              <c:pt idx="52">
                <c:v>81.966276599854893</c:v>
              </c:pt>
              <c:pt idx="53">
                <c:v>82.620680663115195</c:v>
              </c:pt>
              <c:pt idx="54">
                <c:v>83.091035539464031</c:v>
              </c:pt>
              <c:pt idx="55">
                <c:v>83.838769927417843</c:v>
              </c:pt>
              <c:pt idx="56">
                <c:v>84.280311240915211</c:v>
              </c:pt>
              <c:pt idx="57">
                <c:v>84.644125554576064</c:v>
              </c:pt>
              <c:pt idx="58">
                <c:v>85.047066428148341</c:v>
              </c:pt>
              <c:pt idx="59">
                <c:v>85.853272428176069</c:v>
              </c:pt>
              <c:pt idx="60">
                <c:v>86.231607896388752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700E-40D1-B080-C5D7C81DE4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4632751"/>
        <c:axId val="2049885583"/>
      </c:lineChart>
      <c:catAx>
        <c:axId val="484632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Kalenderjahr KKW 50</a:t>
                </a:r>
              </a:p>
            </c:rich>
          </c:tx>
          <c:layout>
            <c:manualLayout>
              <c:xMode val="edge"/>
              <c:yMode val="edge"/>
              <c:x val="0.46449466647578369"/>
              <c:y val="0.685659857741358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885583"/>
        <c:crosses val="autoZero"/>
        <c:auto val="1"/>
        <c:lblAlgn val="ctr"/>
        <c:lblOffset val="10"/>
        <c:tickLblSkip val="5"/>
        <c:noMultiLvlLbl val="0"/>
      </c:catAx>
      <c:valAx>
        <c:axId val="2049885583"/>
        <c:scaling>
          <c:orientation val="minMax"/>
          <c:max val="90"/>
          <c:min val="-15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TWh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84632751"/>
        <c:crosses val="autoZero"/>
        <c:crossBetween val="between"/>
        <c:majorUnit val="15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4.1868141444708198E-2"/>
          <c:y val="0.7504698777722788"/>
          <c:w val="0.9556043638191013"/>
          <c:h val="0.227517734111627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Preisniveau +50%</c:v>
          </c:tx>
          <c:spPr>
            <a:solidFill>
              <a:srgbClr val="FFC9CF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C9CF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1-88D7-4205-878D-B30926485C43}"/>
              </c:ext>
            </c:extLst>
          </c:dPt>
          <c:dLbls>
            <c:dLbl>
              <c:idx val="0"/>
              <c:numFmt formatCode="#,##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88D7-4205-878D-B30926485C43}"/>
                </c:ext>
              </c:extLst>
            </c:dLbl>
            <c:dLbl>
              <c:idx val="1"/>
              <c:numFmt formatCode="#,##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88D7-4205-878D-B30926485C43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5.9895288351738065</c:v>
              </c:pt>
              <c:pt idx="1">
                <c:v>20.328461890908077</c:v>
              </c:pt>
            </c:numLit>
          </c:val>
          <c:extLst>
            <c:ext xmlns:c16="http://schemas.microsoft.com/office/drawing/2014/chart" uri="{C3380CC4-5D6E-409C-BE32-E72D297353CC}">
              <c16:uniqueId val="{00000003-88D7-4205-878D-B30926485C43}"/>
            </c:ext>
          </c:extLst>
        </c:ser>
        <c:ser>
          <c:idx val="1"/>
          <c:order val="1"/>
          <c:tx>
            <c:v>Preisniveau +25%</c:v>
          </c:tx>
          <c:spPr>
            <a:solidFill>
              <a:srgbClr val="FF8E9B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8E9B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5-88D7-4205-878D-B30926485C43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88D7-4205-878D-B30926485C43}"/>
                </c:ext>
              </c:extLst>
            </c:dLbl>
            <c:dLbl>
              <c:idx val="1"/>
              <c:numFmt formatCode="#,##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88D7-4205-878D-B30926485C43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-21.798669755662285</c:v>
              </c:pt>
              <c:pt idx="1">
                <c:v>-24.852319331192845</c:v>
              </c:pt>
            </c:numLit>
          </c:val>
          <c:extLst>
            <c:ext xmlns:c16="http://schemas.microsoft.com/office/drawing/2014/chart" uri="{C3380CC4-5D6E-409C-BE32-E72D297353CC}">
              <c16:uniqueId val="{00000007-88D7-4205-878D-B30926485C43}"/>
            </c:ext>
          </c:extLst>
        </c:ser>
        <c:ser>
          <c:idx val="2"/>
          <c:order val="2"/>
          <c:tx>
            <c:v>Preisniveau Basis</c:v>
          </c:tx>
          <c:spPr>
            <a:solidFill>
              <a:srgbClr val="E40019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E40019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9-88D7-4205-878D-B30926485C43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88D7-4205-878D-B30926485C43}"/>
                </c:ext>
              </c:extLst>
            </c:dLbl>
            <c:dLbl>
              <c:idx val="1"/>
              <c:numFmt formatCode="#,##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88D7-4205-878D-B30926485C43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-49.58686945716034</c:v>
              </c:pt>
              <c:pt idx="1">
                <c:v>-70.033101663955762</c:v>
              </c:pt>
            </c:numLit>
          </c:val>
          <c:extLst>
            <c:ext xmlns:c16="http://schemas.microsoft.com/office/drawing/2014/chart" uri="{C3380CC4-5D6E-409C-BE32-E72D297353CC}">
              <c16:uniqueId val="{0000000B-88D7-4205-878D-B30926485C43}"/>
            </c:ext>
          </c:extLst>
        </c:ser>
        <c:ser>
          <c:idx val="3"/>
          <c:order val="3"/>
          <c:tx>
            <c:v>Preisniveau -25%</c:v>
          </c:tx>
          <c:spPr>
            <a:solidFill>
              <a:srgbClr val="72000D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72000D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D-88D7-4205-878D-B30926485C43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88D7-4205-878D-B30926485C43}"/>
                </c:ext>
              </c:extLst>
            </c:dLbl>
            <c:dLbl>
              <c:idx val="1"/>
              <c:numFmt formatCode="#,##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88D7-4205-878D-B30926485C43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-77.375066937334481</c:v>
              </c:pt>
              <c:pt idx="1">
                <c:v>-115.21388177539473</c:v>
              </c:pt>
            </c:numLit>
          </c:val>
          <c:extLst>
            <c:ext xmlns:c16="http://schemas.microsoft.com/office/drawing/2014/chart" uri="{C3380CC4-5D6E-409C-BE32-E72D297353CC}">
              <c16:uniqueId val="{0000000F-88D7-4205-878D-B30926485C43}"/>
            </c:ext>
          </c:extLst>
        </c:ser>
        <c:ser>
          <c:idx val="4"/>
          <c:order val="4"/>
          <c:tx>
            <c:v>Preisniveau -50%</c:v>
          </c:tx>
          <c:spPr>
            <a:solidFill>
              <a:srgbClr val="994952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994952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11-88D7-4205-878D-B30926485C43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88D7-4205-878D-B30926485C43}"/>
                </c:ext>
              </c:extLst>
            </c:dLbl>
            <c:dLbl>
              <c:idx val="1"/>
              <c:numFmt formatCode="#,##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88D7-4205-878D-B30926485C43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-105.16326552817058</c:v>
              </c:pt>
              <c:pt idx="1">
                <c:v>-160.39466299749569</c:v>
              </c:pt>
            </c:numLit>
          </c:val>
          <c:extLst>
            <c:ext xmlns:c16="http://schemas.microsoft.com/office/drawing/2014/chart" uri="{C3380CC4-5D6E-409C-BE32-E72D297353CC}">
              <c16:uniqueId val="{00000013-88D7-4205-878D-B30926485C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809192912"/>
        <c:axId val="1809192080"/>
      </c:barChart>
      <c:catAx>
        <c:axId val="1809192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09192080"/>
        <c:crosses val="autoZero"/>
        <c:auto val="1"/>
        <c:lblAlgn val="ctr"/>
        <c:lblOffset val="100"/>
        <c:noMultiLvlLbl val="0"/>
      </c:catAx>
      <c:valAx>
        <c:axId val="1809192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Mrd. CHF</a:t>
                </a:r>
                <a:r>
                  <a:rPr lang="de-CH" baseline="-25000"/>
                  <a:t>2017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09192912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Preisniveau +50%</c:v>
          </c:tx>
          <c:spPr>
            <a:solidFill>
              <a:srgbClr val="FFC9CF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C9CF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1-ED21-4E11-90D6-FFF04DCA09C4}"/>
              </c:ext>
            </c:extLst>
          </c:dPt>
          <c:dLbls>
            <c:dLbl>
              <c:idx val="0"/>
              <c:numFmt formatCode="#,##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ED21-4E11-90D6-FFF04DCA09C4}"/>
                </c:ext>
              </c:extLst>
            </c:dLbl>
            <c:dLbl>
              <c:idx val="1"/>
              <c:numFmt formatCode="#,##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ED21-4E11-90D6-FFF04DCA09C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-1.1140890183348915</c:v>
              </c:pt>
              <c:pt idx="1">
                <c:v>-5.8442997578498614</c:v>
              </c:pt>
            </c:numLit>
          </c:val>
          <c:extLst>
            <c:ext xmlns:c16="http://schemas.microsoft.com/office/drawing/2014/chart" uri="{C3380CC4-5D6E-409C-BE32-E72D297353CC}">
              <c16:uniqueId val="{00000003-ED21-4E11-90D6-FFF04DCA09C4}"/>
            </c:ext>
          </c:extLst>
        </c:ser>
        <c:ser>
          <c:idx val="1"/>
          <c:order val="1"/>
          <c:tx>
            <c:v>Preisniveau +25%</c:v>
          </c:tx>
          <c:spPr>
            <a:solidFill>
              <a:srgbClr val="FF8E9B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8E9B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5-ED21-4E11-90D6-FFF04DCA09C4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8E9B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ED21-4E11-90D6-FFF04DCA09C4}"/>
                </c:ext>
              </c:extLst>
            </c:dLbl>
            <c:dLbl>
              <c:idx val="1"/>
              <c:numFmt formatCode="#,##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ED21-4E11-90D6-FFF04DCA09C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-27.670443471848802</c:v>
              </c:pt>
              <c:pt idx="1">
                <c:v>-46.585563531949546</c:v>
              </c:pt>
            </c:numLit>
          </c:val>
          <c:extLst>
            <c:ext xmlns:c16="http://schemas.microsoft.com/office/drawing/2014/chart" uri="{C3380CC4-5D6E-409C-BE32-E72D297353CC}">
              <c16:uniqueId val="{00000007-ED21-4E11-90D6-FFF04DCA09C4}"/>
            </c:ext>
          </c:extLst>
        </c:ser>
        <c:ser>
          <c:idx val="2"/>
          <c:order val="2"/>
          <c:tx>
            <c:v>Preisniveau Basis</c:v>
          </c:tx>
          <c:spPr>
            <a:solidFill>
              <a:srgbClr val="E40019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E40019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9-ED21-4E11-90D6-FFF04DCA09C4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E40019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ED21-4E11-90D6-FFF04DCA09C4}"/>
                </c:ext>
              </c:extLst>
            </c:dLbl>
            <c:dLbl>
              <c:idx val="1"/>
              <c:numFmt formatCode="#,##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ED21-4E11-90D6-FFF04DCA09C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-54.226799031908484</c:v>
              </c:pt>
              <c:pt idx="1">
                <c:v>-87.326828412595049</c:v>
              </c:pt>
            </c:numLit>
          </c:val>
          <c:extLst>
            <c:ext xmlns:c16="http://schemas.microsoft.com/office/drawing/2014/chart" uri="{C3380CC4-5D6E-409C-BE32-E72D297353CC}">
              <c16:uniqueId val="{0000000B-ED21-4E11-90D6-FFF04DCA09C4}"/>
            </c:ext>
          </c:extLst>
        </c:ser>
        <c:ser>
          <c:idx val="3"/>
          <c:order val="3"/>
          <c:tx>
            <c:v>Preisniveau -25%</c:v>
          </c:tx>
          <c:spPr>
            <a:solidFill>
              <a:srgbClr val="72000D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72000D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D-ED21-4E11-90D6-FFF04DCA09C4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72000D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ED21-4E11-90D6-FFF04DCA09C4}"/>
                </c:ext>
              </c:extLst>
            </c:dLbl>
            <c:dLbl>
              <c:idx val="1"/>
              <c:numFmt formatCode="#,##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ED21-4E11-90D6-FFF04DCA09C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-80.783152378876594</c:v>
              </c:pt>
              <c:pt idx="1">
                <c:v>-128.06809108014892</c:v>
              </c:pt>
            </c:numLit>
          </c:val>
          <c:extLst>
            <c:ext xmlns:c16="http://schemas.microsoft.com/office/drawing/2014/chart" uri="{C3380CC4-5D6E-409C-BE32-E72D297353CC}">
              <c16:uniqueId val="{0000000F-ED21-4E11-90D6-FFF04DCA09C4}"/>
            </c:ext>
          </c:extLst>
        </c:ser>
        <c:ser>
          <c:idx val="4"/>
          <c:order val="4"/>
          <c:tx>
            <c:v>Preisniveau -50%</c:v>
          </c:tx>
          <c:spPr>
            <a:solidFill>
              <a:srgbClr val="994952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994952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11-ED21-4E11-90D6-FFF04DCA09C4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994952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ED21-4E11-90D6-FFF04DCA09C4}"/>
                </c:ext>
              </c:extLst>
            </c:dLbl>
            <c:dLbl>
              <c:idx val="1"/>
              <c:numFmt formatCode="#,##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ED21-4E11-90D6-FFF04DCA09C4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-107.3395068323905</c:v>
              </c:pt>
              <c:pt idx="1">
                <c:v>-168.80935485424862</c:v>
              </c:pt>
            </c:numLit>
          </c:val>
          <c:extLst>
            <c:ext xmlns:c16="http://schemas.microsoft.com/office/drawing/2014/chart" uri="{C3380CC4-5D6E-409C-BE32-E72D297353CC}">
              <c16:uniqueId val="{00000013-ED21-4E11-90D6-FFF04DCA09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809192912"/>
        <c:axId val="1809192080"/>
      </c:barChart>
      <c:catAx>
        <c:axId val="1809192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09192080"/>
        <c:crosses val="autoZero"/>
        <c:auto val="1"/>
        <c:lblAlgn val="ctr"/>
        <c:lblOffset val="100"/>
        <c:noMultiLvlLbl val="0"/>
      </c:catAx>
      <c:valAx>
        <c:axId val="1809192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Mrd. CHF</a:t>
                </a:r>
                <a:r>
                  <a:rPr lang="de-CH" baseline="-25000"/>
                  <a:t>2017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09192912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Preisniveau +50%</c:v>
          </c:tx>
          <c:spPr>
            <a:solidFill>
              <a:srgbClr val="FFC9CF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C9CF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1-D57F-40C8-B765-888E6E2F8C45}"/>
              </c:ext>
            </c:extLst>
          </c:dPt>
          <c:dLbls>
            <c:dLbl>
              <c:idx val="0"/>
              <c:numFmt formatCode="#,##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D57F-40C8-B765-888E6E2F8C45}"/>
                </c:ext>
              </c:extLst>
            </c:dLbl>
            <c:dLbl>
              <c:idx val="1"/>
              <c:numFmt formatCode="#,##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D57F-40C8-B765-888E6E2F8C4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106.76748221475557</c:v>
              </c:pt>
              <c:pt idx="1">
                <c:v>231.24531794957102</c:v>
              </c:pt>
            </c:numLit>
          </c:val>
          <c:extLst>
            <c:ext xmlns:c16="http://schemas.microsoft.com/office/drawing/2014/chart" uri="{C3380CC4-5D6E-409C-BE32-E72D297353CC}">
              <c16:uniqueId val="{00000003-D57F-40C8-B765-888E6E2F8C45}"/>
            </c:ext>
          </c:extLst>
        </c:ser>
        <c:ser>
          <c:idx val="1"/>
          <c:order val="1"/>
          <c:tx>
            <c:v>Preisniveau +25%</c:v>
          </c:tx>
          <c:spPr>
            <a:solidFill>
              <a:srgbClr val="FF8E9B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8E9B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5-D57F-40C8-B765-888E6E2F8C45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8E9B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D57F-40C8-B765-888E6E2F8C45}"/>
                </c:ext>
              </c:extLst>
            </c:dLbl>
            <c:dLbl>
              <c:idx val="1"/>
              <c:numFmt formatCode="#,##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D57F-40C8-B765-888E6E2F8C4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62.610346767452604</c:v>
              </c:pt>
              <c:pt idx="1">
                <c:v>151.11117845275612</c:v>
              </c:pt>
            </c:numLit>
          </c:val>
          <c:extLst>
            <c:ext xmlns:c16="http://schemas.microsoft.com/office/drawing/2014/chart" uri="{C3380CC4-5D6E-409C-BE32-E72D297353CC}">
              <c16:uniqueId val="{00000007-D57F-40C8-B765-888E6E2F8C45}"/>
            </c:ext>
          </c:extLst>
        </c:ser>
        <c:ser>
          <c:idx val="2"/>
          <c:order val="2"/>
          <c:tx>
            <c:v>Preisniveau Basis</c:v>
          </c:tx>
          <c:spPr>
            <a:solidFill>
              <a:srgbClr val="E40019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E40019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9-D57F-40C8-B765-888E6E2F8C45}"/>
              </c:ext>
            </c:extLst>
          </c:dPt>
          <c:dLbls>
            <c:dLbl>
              <c:idx val="0"/>
              <c:numFmt formatCode="#,##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D57F-40C8-B765-888E6E2F8C45}"/>
                </c:ext>
              </c:extLst>
            </c:dLbl>
            <c:dLbl>
              <c:idx val="1"/>
              <c:numFmt formatCode="#,##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D57F-40C8-B765-888E6E2F8C45}"/>
                </c:ext>
              </c:extLst>
            </c:dLbl>
            <c:numFmt formatCode="#,##0" sourceLinked="0"/>
            <c:spPr>
              <a:solidFill>
                <a:srgbClr val="E40019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18.453210180645343</c:v>
              </c:pt>
              <c:pt idx="1">
                <c:v>70.977037816436933</c:v>
              </c:pt>
            </c:numLit>
          </c:val>
          <c:extLst>
            <c:ext xmlns:c16="http://schemas.microsoft.com/office/drawing/2014/chart" uri="{C3380CC4-5D6E-409C-BE32-E72D297353CC}">
              <c16:uniqueId val="{0000000B-D57F-40C8-B765-888E6E2F8C45}"/>
            </c:ext>
          </c:extLst>
        </c:ser>
        <c:ser>
          <c:idx val="3"/>
          <c:order val="3"/>
          <c:tx>
            <c:v>Preisniveau -25%</c:v>
          </c:tx>
          <c:spPr>
            <a:solidFill>
              <a:srgbClr val="72000D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72000D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D-D57F-40C8-B765-888E6E2F8C45}"/>
              </c:ext>
            </c:extLst>
          </c:dPt>
          <c:dLbls>
            <c:dLbl>
              <c:idx val="0"/>
              <c:numFmt formatCode="#,##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D57F-40C8-B765-888E6E2F8C45}"/>
                </c:ext>
              </c:extLst>
            </c:dLbl>
            <c:dLbl>
              <c:idx val="1"/>
              <c:numFmt formatCode="#,##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D57F-40C8-B765-888E6E2F8C45}"/>
                </c:ext>
              </c:extLst>
            </c:dLbl>
            <c:numFmt formatCode="#,##0" sourceLinked="0"/>
            <c:spPr>
              <a:solidFill>
                <a:srgbClr val="72000D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-25.703924127153318</c:v>
              </c:pt>
              <c:pt idx="1">
                <c:v>-9.1571005408736958</c:v>
              </c:pt>
            </c:numLit>
          </c:val>
          <c:extLst>
            <c:ext xmlns:c16="http://schemas.microsoft.com/office/drawing/2014/chart" uri="{C3380CC4-5D6E-409C-BE32-E72D297353CC}">
              <c16:uniqueId val="{0000000F-D57F-40C8-B765-888E6E2F8C45}"/>
            </c:ext>
          </c:extLst>
        </c:ser>
        <c:ser>
          <c:idx val="4"/>
          <c:order val="4"/>
          <c:tx>
            <c:v>Preisniveau -50%</c:v>
          </c:tx>
          <c:spPr>
            <a:solidFill>
              <a:srgbClr val="994952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994952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11-D57F-40C8-B765-888E6E2F8C45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994952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D57F-40C8-B765-888E6E2F8C45}"/>
                </c:ext>
              </c:extLst>
            </c:dLbl>
            <c:dLbl>
              <c:idx val="1"/>
              <c:numFmt formatCode="#,##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D57F-40C8-B765-888E6E2F8C4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-69.861059574456277</c:v>
              </c:pt>
              <c:pt idx="1">
                <c:v>-89.29124003768861</c:v>
              </c:pt>
            </c:numLit>
          </c:val>
          <c:extLst>
            <c:ext xmlns:c16="http://schemas.microsoft.com/office/drawing/2014/chart" uri="{C3380CC4-5D6E-409C-BE32-E72D297353CC}">
              <c16:uniqueId val="{00000013-D57F-40C8-B765-888E6E2F8C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809192912"/>
        <c:axId val="1809192080"/>
      </c:barChart>
      <c:catAx>
        <c:axId val="1809192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09192080"/>
        <c:crosses val="autoZero"/>
        <c:auto val="1"/>
        <c:lblAlgn val="ctr"/>
        <c:lblOffset val="100"/>
        <c:noMultiLvlLbl val="0"/>
      </c:catAx>
      <c:valAx>
        <c:axId val="1809192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Mrd. CHF</a:t>
                </a:r>
                <a:r>
                  <a:rPr lang="de-CH" baseline="-25000"/>
                  <a:t>2017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09192912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Preisniveau +50%</c:v>
          </c:tx>
          <c:spPr>
            <a:solidFill>
              <a:srgbClr val="FFC9CF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C9CF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1-DE53-4F3F-B9DE-D3A8756C9E01}"/>
              </c:ext>
            </c:extLst>
          </c:dPt>
          <c:dLbls>
            <c:dLbl>
              <c:idx val="0"/>
              <c:numFmt formatCode="#,##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DE53-4F3F-B9DE-D3A8756C9E01}"/>
                </c:ext>
              </c:extLst>
            </c:dLbl>
            <c:dLbl>
              <c:idx val="1"/>
              <c:numFmt formatCode="#,##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DE53-4F3F-B9DE-D3A8756C9E01}"/>
                </c:ext>
              </c:extLst>
            </c:dLbl>
            <c:numFmt formatCode="#,##0" sourceLinked="0"/>
            <c:spPr>
              <a:solidFill>
                <a:srgbClr val="FFC9CF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55.666698101837333</c:v>
              </c:pt>
              <c:pt idx="1">
                <c:v>124.93562604589869</c:v>
              </c:pt>
            </c:numLit>
          </c:val>
          <c:extLst>
            <c:ext xmlns:c16="http://schemas.microsoft.com/office/drawing/2014/chart" uri="{C3380CC4-5D6E-409C-BE32-E72D297353CC}">
              <c16:uniqueId val="{00000003-DE53-4F3F-B9DE-D3A8756C9E01}"/>
            </c:ext>
          </c:extLst>
        </c:ser>
        <c:ser>
          <c:idx val="1"/>
          <c:order val="1"/>
          <c:tx>
            <c:v>Preisniveau +25%</c:v>
          </c:tx>
          <c:spPr>
            <a:solidFill>
              <a:srgbClr val="FF8E9B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8E9B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5-DE53-4F3F-B9DE-D3A8756C9E01}"/>
              </c:ext>
            </c:extLst>
          </c:dPt>
          <c:dLbls>
            <c:dLbl>
              <c:idx val="0"/>
              <c:numFmt formatCode="#,##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8E9B"/>
                      </a:solidFill>
                    </a14:hiddenFill>
                  </a:ext>
                </a:extLst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DE53-4F3F-B9DE-D3A8756C9E01}"/>
                </c:ext>
              </c:extLst>
            </c:dLbl>
            <c:dLbl>
              <c:idx val="1"/>
              <c:numFmt formatCode="#,##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DE53-4F3F-B9DE-D3A8756C9E01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20.000650996018056</c:v>
              </c:pt>
              <c:pt idx="1">
                <c:v>62.781475124080679</c:v>
              </c:pt>
            </c:numLit>
          </c:val>
          <c:extLst>
            <c:ext xmlns:c16="http://schemas.microsoft.com/office/drawing/2014/chart" uri="{C3380CC4-5D6E-409C-BE32-E72D297353CC}">
              <c16:uniqueId val="{00000007-DE53-4F3F-B9DE-D3A8756C9E01}"/>
            </c:ext>
          </c:extLst>
        </c:ser>
        <c:ser>
          <c:idx val="2"/>
          <c:order val="2"/>
          <c:tx>
            <c:v>Preisniveau Basis</c:v>
          </c:tx>
          <c:spPr>
            <a:solidFill>
              <a:srgbClr val="E40019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E40019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9-DE53-4F3F-B9DE-D3A8756C9E01}"/>
              </c:ext>
            </c:extLst>
          </c:dPt>
          <c:dLbls>
            <c:dLbl>
              <c:idx val="0"/>
              <c:numFmt formatCode="#,##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DE53-4F3F-B9DE-D3A8756C9E01}"/>
                </c:ext>
              </c:extLst>
            </c:dLbl>
            <c:dLbl>
              <c:idx val="1"/>
              <c:numFmt formatCode="#,##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DE53-4F3F-B9DE-D3A8756C9E01}"/>
                </c:ext>
              </c:extLst>
            </c:dLbl>
            <c:numFmt formatCode="#,##0" sourceLinked="0"/>
            <c:spPr>
              <a:solidFill>
                <a:srgbClr val="E40019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-15.665397246813578</c:v>
              </c:pt>
              <c:pt idx="1">
                <c:v>0.62732306525029258</c:v>
              </c:pt>
            </c:numLit>
          </c:val>
          <c:extLst>
            <c:ext xmlns:c16="http://schemas.microsoft.com/office/drawing/2014/chart" uri="{C3380CC4-5D6E-409C-BE32-E72D297353CC}">
              <c16:uniqueId val="{0000000B-DE53-4F3F-B9DE-D3A8756C9E01}"/>
            </c:ext>
          </c:extLst>
        </c:ser>
        <c:ser>
          <c:idx val="3"/>
          <c:order val="3"/>
          <c:tx>
            <c:v>Preisniveau -25%</c:v>
          </c:tx>
          <c:spPr>
            <a:solidFill>
              <a:srgbClr val="72000D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72000D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0D-DE53-4F3F-B9DE-D3A8756C9E01}"/>
              </c:ext>
            </c:extLst>
          </c:dPt>
          <c:dLbls>
            <c:dLbl>
              <c:idx val="0"/>
              <c:numFmt formatCode="#,##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DE53-4F3F-B9DE-D3A8756C9E01}"/>
                </c:ext>
              </c:extLst>
            </c:dLbl>
            <c:dLbl>
              <c:idx val="1"/>
              <c:numFmt formatCode="#,##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DE53-4F3F-B9DE-D3A8756C9E01}"/>
                </c:ext>
              </c:extLst>
            </c:dLbl>
            <c:numFmt formatCode="#,##0" sourceLinked="0"/>
            <c:spPr>
              <a:solidFill>
                <a:srgbClr val="72000D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-51.331443215620453</c:v>
              </c:pt>
              <c:pt idx="1">
                <c:v>-61.526826719555316</c:v>
              </c:pt>
            </c:numLit>
          </c:val>
          <c:extLst>
            <c:ext xmlns:c16="http://schemas.microsoft.com/office/drawing/2014/chart" uri="{C3380CC4-5D6E-409C-BE32-E72D297353CC}">
              <c16:uniqueId val="{0000000F-DE53-4F3F-B9DE-D3A8756C9E01}"/>
            </c:ext>
          </c:extLst>
        </c:ser>
        <c:ser>
          <c:idx val="4"/>
          <c:order val="4"/>
          <c:tx>
            <c:v>Preisniveau -50%</c:v>
          </c:tx>
          <c:spPr>
            <a:solidFill>
              <a:srgbClr val="994952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994952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  <a:extLst>
                <a:ext uri="{91240B29-F687-4F45-9708-019B960494DF}">
                  <a14:hiddenLine xmlns:a14="http://schemas.microsoft.com/office/drawing/2010/main" w="9525" cap="flat" cmpd="sng" algn="ctr">
                    <a:solidFill>
                      <a:srgbClr val="ECECED"/>
                    </a:solidFill>
                    <a:prstDash val="solid"/>
                    <a:round/>
                    <a:headEnd type="none" w="med" len="med"/>
                    <a:tailEnd type="none" w="med" len="med"/>
                  </a14:hiddenLine>
                </a:ext>
              </a:extLst>
            </c:spPr>
            <c:extLst>
              <c:ext xmlns:c16="http://schemas.microsoft.com/office/drawing/2014/chart" uri="{C3380CC4-5D6E-409C-BE32-E72D297353CC}">
                <c16:uniqueId val="{00000011-DE53-4F3F-B9DE-D3A8756C9E01}"/>
              </c:ext>
            </c:extLst>
          </c:dPt>
          <c:dLbls>
            <c:dLbl>
              <c:idx val="0"/>
              <c:numFmt formatCode="#,##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DE53-4F3F-B9DE-D3A8756C9E01}"/>
                </c:ext>
              </c:extLst>
            </c:dLbl>
            <c:dLbl>
              <c:idx val="1"/>
              <c:numFmt formatCode="#,##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FFFFFF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DE53-4F3F-B9DE-D3A8756C9E01}"/>
                </c:ext>
              </c:extLst>
            </c:dLbl>
            <c:numFmt formatCode="#,##0" sourceLinked="0"/>
            <c:spPr>
              <a:solidFill>
                <a:srgbClr val="994952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2"/>
              <c:pt idx="0">
                <c:v>bis 2050</c:v>
              </c:pt>
              <c:pt idx="1">
                <c:v>bis 2060</c:v>
              </c:pt>
            </c:strLit>
          </c:cat>
          <c:val>
            <c:numLit>
              <c:formatCode>General</c:formatCode>
              <c:ptCount val="2"/>
              <c:pt idx="0">
                <c:v>-86.997490321439685</c:v>
              </c:pt>
              <c:pt idx="1">
                <c:v>-123.6809776413733</c:v>
              </c:pt>
            </c:numLit>
          </c:val>
          <c:extLst>
            <c:ext xmlns:c16="http://schemas.microsoft.com/office/drawing/2014/chart" uri="{C3380CC4-5D6E-409C-BE32-E72D297353CC}">
              <c16:uniqueId val="{00000013-DE53-4F3F-B9DE-D3A8756C9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809192912"/>
        <c:axId val="1809192080"/>
      </c:barChart>
      <c:catAx>
        <c:axId val="1809192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09192080"/>
        <c:crosses val="autoZero"/>
        <c:auto val="1"/>
        <c:lblAlgn val="ctr"/>
        <c:lblOffset val="100"/>
        <c:noMultiLvlLbl val="0"/>
      </c:catAx>
      <c:valAx>
        <c:axId val="1809192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Mrd. CHF</a:t>
                </a:r>
                <a:r>
                  <a:rPr lang="de-CH" baseline="-25000"/>
                  <a:t>2017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09192912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Preisniveau +50%</c:v>
          </c:tx>
          <c:spPr>
            <a:solidFill>
              <a:srgbClr val="FFC9CF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1EEE-484B-9049-B481C86127B1}"/>
                </c:ext>
              </c:extLst>
            </c:dLbl>
            <c:dLbl>
              <c:idx val="1"/>
              <c:numFmt formatCode="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1EEE-484B-9049-B481C86127B1}"/>
                </c:ext>
              </c:extLst>
            </c:dLbl>
            <c:dLbl>
              <c:idx val="2"/>
              <c:numFmt formatCode="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1EEE-484B-9049-B481C86127B1}"/>
                </c:ext>
              </c:extLst>
            </c:dLbl>
            <c:dLbl>
              <c:idx val="3"/>
              <c:numFmt formatCode="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1EEE-484B-9049-B481C86127B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128.77335997849815</c:v>
              </c:pt>
              <c:pt idx="1">
                <c:v>131.98509642419748</c:v>
              </c:pt>
              <c:pt idx="2">
                <c:v>203.38266156188141</c:v>
              </c:pt>
              <c:pt idx="3">
                <c:v>191.93618416609749</c:v>
              </c:pt>
            </c:numLit>
          </c:val>
          <c:extLst>
            <c:ext xmlns:c16="http://schemas.microsoft.com/office/drawing/2014/chart" uri="{C3380CC4-5D6E-409C-BE32-E72D297353CC}">
              <c16:uniqueId val="{00000004-1EEE-484B-9049-B481C86127B1}"/>
            </c:ext>
          </c:extLst>
        </c:ser>
        <c:ser>
          <c:idx val="1"/>
          <c:order val="1"/>
          <c:tx>
            <c:v>Preisniveau +25%</c:v>
          </c:tx>
          <c:spPr>
            <a:solidFill>
              <a:srgbClr val="FF8E9B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1EEE-484B-9049-B481C86127B1}"/>
                </c:ext>
              </c:extLst>
            </c:dLbl>
            <c:dLbl>
              <c:idx val="1"/>
              <c:numFmt formatCode="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1EEE-484B-9049-B481C86127B1}"/>
                </c:ext>
              </c:extLst>
            </c:dLbl>
            <c:dLbl>
              <c:idx val="2"/>
              <c:numFmt formatCode="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1EEE-484B-9049-B481C86127B1}"/>
                </c:ext>
              </c:extLst>
            </c:dLbl>
            <c:dLbl>
              <c:idx val="3"/>
              <c:numFmt formatCode="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1EEE-484B-9049-B481C86127B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100.98516138766206</c:v>
              </c:pt>
              <c:pt idx="1">
                <c:v>105.42874197068362</c:v>
              </c:pt>
              <c:pt idx="2">
                <c:v>159.22552611457843</c:v>
              </c:pt>
              <c:pt idx="3">
                <c:v>156.27013706027822</c:v>
              </c:pt>
            </c:numLit>
          </c:val>
          <c:extLst>
            <c:ext xmlns:c16="http://schemas.microsoft.com/office/drawing/2014/chart" uri="{C3380CC4-5D6E-409C-BE32-E72D297353CC}">
              <c16:uniqueId val="{00000009-1EEE-484B-9049-B481C86127B1}"/>
            </c:ext>
          </c:extLst>
        </c:ser>
        <c:ser>
          <c:idx val="2"/>
          <c:order val="2"/>
          <c:tx>
            <c:v>Preisniveau Basis</c:v>
          </c:tx>
          <c:spPr>
            <a:solidFill>
              <a:srgbClr val="E40019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1EEE-484B-9049-B481C86127B1}"/>
                </c:ext>
              </c:extLst>
            </c:dLbl>
            <c:dLbl>
              <c:idx val="1"/>
              <c:numFmt formatCode="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B-1EEE-484B-9049-B481C86127B1}"/>
                </c:ext>
              </c:extLst>
            </c:dLbl>
            <c:dLbl>
              <c:idx val="2"/>
              <c:numFmt formatCode="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1EEE-484B-9049-B481C86127B1}"/>
                </c:ext>
              </c:extLst>
            </c:dLbl>
            <c:dLbl>
              <c:idx val="3"/>
              <c:numFmt formatCode="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1EEE-484B-9049-B481C86127B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73.196961686164002</c:v>
              </c:pt>
              <c:pt idx="1">
                <c:v>78.872386410623903</c:v>
              </c:pt>
              <c:pt idx="2">
                <c:v>115.06838952777117</c:v>
              </c:pt>
              <c:pt idx="3">
                <c:v>120.60408881744659</c:v>
              </c:pt>
            </c:numLit>
          </c:val>
          <c:extLst>
            <c:ext xmlns:c16="http://schemas.microsoft.com/office/drawing/2014/chart" uri="{C3380CC4-5D6E-409C-BE32-E72D297353CC}">
              <c16:uniqueId val="{0000000E-1EEE-484B-9049-B481C86127B1}"/>
            </c:ext>
          </c:extLst>
        </c:ser>
        <c:ser>
          <c:idx val="3"/>
          <c:order val="3"/>
          <c:tx>
            <c:v>Preisniveau -25%</c:v>
          </c:tx>
          <c:spPr>
            <a:solidFill>
              <a:srgbClr val="72000D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1EEE-484B-9049-B481C86127B1}"/>
                </c:ext>
              </c:extLst>
            </c:dLbl>
            <c:dLbl>
              <c:idx val="1"/>
              <c:numFmt formatCode="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1EEE-484B-9049-B481C86127B1}"/>
                </c:ext>
              </c:extLst>
            </c:dLbl>
            <c:dLbl>
              <c:idx val="2"/>
              <c:numFmt formatCode="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1EEE-484B-9049-B481C86127B1}"/>
                </c:ext>
              </c:extLst>
            </c:dLbl>
            <c:dLbl>
              <c:idx val="3"/>
              <c:numFmt formatCode="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1EEE-484B-9049-B481C86127B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45.408764205989847</c:v>
              </c:pt>
              <c:pt idx="1">
                <c:v>52.316033063655802</c:v>
              </c:pt>
              <c:pt idx="2">
                <c:v>70.911255219972517</c:v>
              </c:pt>
              <c:pt idx="3">
                <c:v>84.938042848639697</c:v>
              </c:pt>
            </c:numLit>
          </c:val>
          <c:extLst>
            <c:ext xmlns:c16="http://schemas.microsoft.com/office/drawing/2014/chart" uri="{C3380CC4-5D6E-409C-BE32-E72D297353CC}">
              <c16:uniqueId val="{00000013-1EEE-484B-9049-B481C86127B1}"/>
            </c:ext>
          </c:extLst>
        </c:ser>
        <c:ser>
          <c:idx val="4"/>
          <c:order val="4"/>
          <c:tx>
            <c:v>Preisniveau -50%</c:v>
          </c:tx>
          <c:spPr>
            <a:solidFill>
              <a:srgbClr val="994952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1EEE-484B-9049-B481C86127B1}"/>
                </c:ext>
              </c:extLst>
            </c:dLbl>
            <c:dLbl>
              <c:idx val="1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1EEE-484B-9049-B481C86127B1}"/>
                </c:ext>
              </c:extLst>
            </c:dLbl>
            <c:dLbl>
              <c:idx val="2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1EEE-484B-9049-B481C86127B1}"/>
                </c:ext>
              </c:extLst>
            </c:dLbl>
            <c:dLbl>
              <c:idx val="3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7-1EEE-484B-9049-B481C86127B1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17.62056561515374</c:v>
              </c:pt>
              <c:pt idx="1">
                <c:v>25.759678610141897</c:v>
              </c:pt>
              <c:pt idx="2">
                <c:v>26.754119772669547</c:v>
              </c:pt>
              <c:pt idx="3">
                <c:v>49.271995742820451</c:v>
              </c:pt>
            </c:numLit>
          </c:val>
          <c:extLst>
            <c:ext xmlns:c16="http://schemas.microsoft.com/office/drawing/2014/chart" uri="{C3380CC4-5D6E-409C-BE32-E72D297353CC}">
              <c16:uniqueId val="{00000018-1EEE-484B-9049-B481C86127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898791903"/>
        <c:axId val="898793151"/>
      </c:barChart>
      <c:catAx>
        <c:axId val="898791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3151"/>
        <c:crosses val="autoZero"/>
        <c:auto val="1"/>
        <c:lblAlgn val="ctr"/>
        <c:lblOffset val="100"/>
        <c:noMultiLvlLbl val="0"/>
      </c:catAx>
      <c:valAx>
        <c:axId val="898793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Mrd. CHHF</a:t>
                </a:r>
                <a:r>
                  <a:rPr lang="de-CH" baseline="-25000"/>
                  <a:t>2017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190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ZERO Basis</c:v>
          </c:tx>
          <c:spPr>
            <a:solidFill>
              <a:srgbClr val="00998A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0"/>
                  <c:y val="0.25647911621920821"/>
                </c:manualLayout>
              </c:layout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0BC6-40D9-8749-5645FEED85C4}"/>
                </c:ext>
              </c:extLst>
            </c:dLbl>
            <c:dLbl>
              <c:idx val="1"/>
              <c:layout>
                <c:manualLayout>
                  <c:x val="0"/>
                  <c:y val="0.21842885588098368"/>
                </c:manualLayout>
              </c:layout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0BC6-40D9-8749-5645FEED85C4}"/>
                </c:ext>
              </c:extLst>
            </c:dLbl>
            <c:dLbl>
              <c:idx val="2"/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0BC6-40D9-8749-5645FEED85C4}"/>
                </c:ext>
              </c:extLst>
            </c:dLbl>
            <c:dLbl>
              <c:idx val="3"/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0BC6-40D9-8749-5645FEED85C4}"/>
                </c:ext>
              </c:extLst>
            </c:dLbl>
            <c:dLbl>
              <c:idx val="4"/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0BC6-40D9-8749-5645FEED85C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5"/>
              <c:pt idx="0">
                <c:v>Preisniveau +50%</c:v>
              </c:pt>
              <c:pt idx="1">
                <c:v>Preisniveau +25%</c:v>
              </c:pt>
              <c:pt idx="2">
                <c:v>Preisniveau Basis</c:v>
              </c:pt>
              <c:pt idx="3">
                <c:v>Preisniveau -25%</c:v>
              </c:pt>
              <c:pt idx="4">
                <c:v>Preisniveau -50%</c:v>
              </c:pt>
            </c:strLit>
          </c:cat>
          <c:val>
            <c:numLit>
              <c:formatCode>General</c:formatCode>
              <c:ptCount val="5"/>
              <c:pt idx="0">
                <c:v>128.77335997849815</c:v>
              </c:pt>
              <c:pt idx="1">
                <c:v>100.98516138766206</c:v>
              </c:pt>
              <c:pt idx="2">
                <c:v>73.196961686164002</c:v>
              </c:pt>
              <c:pt idx="3">
                <c:v>45.408764205989847</c:v>
              </c:pt>
              <c:pt idx="4">
                <c:v>17.62056561515374</c:v>
              </c:pt>
            </c:numLit>
          </c:val>
          <c:extLst>
            <c:ext xmlns:c16="http://schemas.microsoft.com/office/drawing/2014/chart" uri="{C3380CC4-5D6E-409C-BE32-E72D297353CC}">
              <c16:uniqueId val="{00000005-0BC6-40D9-8749-5645FEED85C4}"/>
            </c:ext>
          </c:extLst>
        </c:ser>
        <c:ser>
          <c:idx val="1"/>
          <c:order val="1"/>
          <c:tx>
            <c:v>Variante A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-2.022437095143399E-17"/>
                  <c:y val="0.22409429290104019"/>
                </c:manualLayout>
              </c:layout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0BC6-40D9-8749-5645FEED85C4}"/>
                </c:ext>
              </c:extLst>
            </c:dLbl>
            <c:dLbl>
              <c:idx val="1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0BC6-40D9-8749-5645FEED85C4}"/>
                </c:ext>
              </c:extLst>
            </c:dLbl>
            <c:dLbl>
              <c:idx val="2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0BC6-40D9-8749-5645FEED85C4}"/>
                </c:ext>
              </c:extLst>
            </c:dLbl>
            <c:dLbl>
              <c:idx val="3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0BC6-40D9-8749-5645FEED85C4}"/>
                </c:ext>
              </c:extLst>
            </c:dLbl>
            <c:dLbl>
              <c:idx val="4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0BC6-40D9-8749-5645FEED85C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5"/>
              <c:pt idx="0">
                <c:v>Preisniveau +50%</c:v>
              </c:pt>
              <c:pt idx="1">
                <c:v>Preisniveau +25%</c:v>
              </c:pt>
              <c:pt idx="2">
                <c:v>Preisniveau Basis</c:v>
              </c:pt>
              <c:pt idx="3">
                <c:v>Preisniveau -25%</c:v>
              </c:pt>
              <c:pt idx="4">
                <c:v>Preisniveau -50%</c:v>
              </c:pt>
            </c:strLit>
          </c:cat>
          <c:val>
            <c:numLit>
              <c:formatCode>General</c:formatCode>
              <c:ptCount val="5"/>
              <c:pt idx="0">
                <c:v>131.98509642419748</c:v>
              </c:pt>
              <c:pt idx="1">
                <c:v>105.42874197068362</c:v>
              </c:pt>
              <c:pt idx="2">
                <c:v>78.872386410623903</c:v>
              </c:pt>
              <c:pt idx="3">
                <c:v>52.316033063655802</c:v>
              </c:pt>
              <c:pt idx="4">
                <c:v>25.759678610141897</c:v>
              </c:pt>
            </c:numLit>
          </c:val>
          <c:extLst>
            <c:ext xmlns:c16="http://schemas.microsoft.com/office/drawing/2014/chart" uri="{C3380CC4-5D6E-409C-BE32-E72D297353CC}">
              <c16:uniqueId val="{0000000B-0BC6-40D9-8749-5645FEED85C4}"/>
            </c:ext>
          </c:extLst>
        </c:ser>
        <c:ser>
          <c:idx val="2"/>
          <c:order val="2"/>
          <c:tx>
            <c:v>Variante B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0BC6-40D9-8749-5645FEED85C4}"/>
                </c:ext>
              </c:extLst>
            </c:dLbl>
            <c:dLbl>
              <c:idx val="1"/>
              <c:layout>
                <c:manualLayout>
                  <c:x val="2.2063205001918865E-3"/>
                  <c:y val="0.24889260086557724"/>
                </c:manualLayout>
              </c:layout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0BC6-40D9-8749-5645FEED85C4}"/>
                </c:ext>
              </c:extLst>
            </c:dLbl>
            <c:dLbl>
              <c:idx val="2"/>
              <c:layout>
                <c:manualLayout>
                  <c:x val="0"/>
                  <c:y val="0.21911050780623481"/>
                </c:manualLayout>
              </c:layout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0BC6-40D9-8749-5645FEED85C4}"/>
                </c:ext>
              </c:extLst>
            </c:dLbl>
            <c:dLbl>
              <c:idx val="3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0BC6-40D9-8749-5645FEED85C4}"/>
                </c:ext>
              </c:extLst>
            </c:dLbl>
            <c:dLbl>
              <c:idx val="4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0BC6-40D9-8749-5645FEED85C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5"/>
              <c:pt idx="0">
                <c:v>Preisniveau +50%</c:v>
              </c:pt>
              <c:pt idx="1">
                <c:v>Preisniveau +25%</c:v>
              </c:pt>
              <c:pt idx="2">
                <c:v>Preisniveau Basis</c:v>
              </c:pt>
              <c:pt idx="3">
                <c:v>Preisniveau -25%</c:v>
              </c:pt>
              <c:pt idx="4">
                <c:v>Preisniveau -50%</c:v>
              </c:pt>
            </c:strLit>
          </c:cat>
          <c:val>
            <c:numLit>
              <c:formatCode>General</c:formatCode>
              <c:ptCount val="5"/>
              <c:pt idx="0">
                <c:v>203.38266156188141</c:v>
              </c:pt>
              <c:pt idx="1">
                <c:v>159.22552611457843</c:v>
              </c:pt>
              <c:pt idx="2">
                <c:v>115.06838952777117</c:v>
              </c:pt>
              <c:pt idx="3">
                <c:v>70.911255219972517</c:v>
              </c:pt>
              <c:pt idx="4">
                <c:v>26.754119772669547</c:v>
              </c:pt>
            </c:numLit>
          </c:val>
          <c:extLst>
            <c:ext xmlns:c16="http://schemas.microsoft.com/office/drawing/2014/chart" uri="{C3380CC4-5D6E-409C-BE32-E72D297353CC}">
              <c16:uniqueId val="{00000011-0BC6-40D9-8749-5645FEED85C4}"/>
            </c:ext>
          </c:extLst>
        </c:ser>
        <c:ser>
          <c:idx val="3"/>
          <c:order val="3"/>
          <c:tx>
            <c:v>Variante C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0"/>
                  <c:y val="0.36065841512504448"/>
                </c:manualLayout>
              </c:layout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0BC6-40D9-8749-5645FEED85C4}"/>
                </c:ext>
              </c:extLst>
            </c:dLbl>
            <c:dLbl>
              <c:idx val="1"/>
              <c:layout>
                <c:manualLayout>
                  <c:x val="0"/>
                  <c:y val="0.28580677466171678"/>
                </c:manualLayout>
              </c:layout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3-0BC6-40D9-8749-5645FEED85C4}"/>
                </c:ext>
              </c:extLst>
            </c:dLbl>
            <c:dLbl>
              <c:idx val="2"/>
              <c:layout>
                <c:manualLayout>
                  <c:x val="0"/>
                  <c:y val="0.19439435014545819"/>
                </c:manualLayout>
              </c:layout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0BC6-40D9-8749-5645FEED85C4}"/>
                </c:ext>
              </c:extLst>
            </c:dLbl>
            <c:dLbl>
              <c:idx val="3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0BC6-40D9-8749-5645FEED85C4}"/>
                </c:ext>
              </c:extLst>
            </c:dLbl>
            <c:dLbl>
              <c:idx val="4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0BC6-40D9-8749-5645FEED85C4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5"/>
              <c:pt idx="0">
                <c:v>Preisniveau +50%</c:v>
              </c:pt>
              <c:pt idx="1">
                <c:v>Preisniveau +25%</c:v>
              </c:pt>
              <c:pt idx="2">
                <c:v>Preisniveau Basis</c:v>
              </c:pt>
              <c:pt idx="3">
                <c:v>Preisniveau -25%</c:v>
              </c:pt>
              <c:pt idx="4">
                <c:v>Preisniveau -50%</c:v>
              </c:pt>
            </c:strLit>
          </c:cat>
          <c:val>
            <c:numLit>
              <c:formatCode>General</c:formatCode>
              <c:ptCount val="5"/>
              <c:pt idx="0">
                <c:v>191.93618416609749</c:v>
              </c:pt>
              <c:pt idx="1">
                <c:v>156.27013706027822</c:v>
              </c:pt>
              <c:pt idx="2">
                <c:v>120.60408881744659</c:v>
              </c:pt>
              <c:pt idx="3">
                <c:v>84.938042848639697</c:v>
              </c:pt>
              <c:pt idx="4">
                <c:v>49.271995742820451</c:v>
              </c:pt>
            </c:numLit>
          </c:val>
          <c:extLst>
            <c:ext xmlns:c16="http://schemas.microsoft.com/office/drawing/2014/chart" uri="{C3380CC4-5D6E-409C-BE32-E72D297353CC}">
              <c16:uniqueId val="{00000017-0BC6-40D9-8749-5645FEED85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overlap val="-25"/>
        <c:axId val="898791903"/>
        <c:axId val="898793151"/>
      </c:barChart>
      <c:catAx>
        <c:axId val="898791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3151"/>
        <c:crosses val="autoZero"/>
        <c:auto val="1"/>
        <c:lblAlgn val="ctr"/>
        <c:lblOffset val="100"/>
        <c:noMultiLvlLbl val="0"/>
      </c:catAx>
      <c:valAx>
        <c:axId val="898793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Mrd. CHF</a:t>
                </a:r>
                <a:r>
                  <a:rPr lang="de-CH" baseline="-25000"/>
                  <a:t>2017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190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Preisniveau +50%</c:v>
          </c:tx>
          <c:spPr>
            <a:solidFill>
              <a:srgbClr val="FFC9CF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4E7D-4DAC-B32A-3839BBFA2372}"/>
                </c:ext>
              </c:extLst>
            </c:dLbl>
            <c:dLbl>
              <c:idx val="1"/>
              <c:numFmt formatCode="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4E7D-4DAC-B32A-3839BBFA2372}"/>
                </c:ext>
              </c:extLst>
            </c:dLbl>
            <c:dLbl>
              <c:idx val="2"/>
              <c:numFmt formatCode="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4E7D-4DAC-B32A-3839BBFA2372}"/>
                </c:ext>
              </c:extLst>
            </c:dLbl>
            <c:dLbl>
              <c:idx val="3"/>
              <c:numFmt formatCode="0" sourceLinked="0"/>
              <c:spPr>
                <a:solidFill>
                  <a:srgbClr val="FFC9C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4E7D-4DAC-B32A-3839BBFA2372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225.82922055104285</c:v>
              </c:pt>
              <c:pt idx="1">
                <c:v>223.88343045713088</c:v>
              </c:pt>
              <c:pt idx="2">
                <c:v>382.63326536747837</c:v>
              </c:pt>
              <c:pt idx="3">
                <c:v>345.66857625658952</c:v>
              </c:pt>
            </c:numLit>
          </c:val>
          <c:extLst>
            <c:ext xmlns:c16="http://schemas.microsoft.com/office/drawing/2014/chart" uri="{C3380CC4-5D6E-409C-BE32-E72D297353CC}">
              <c16:uniqueId val="{00000004-4E7D-4DAC-B32A-3839BBFA2372}"/>
            </c:ext>
          </c:extLst>
        </c:ser>
        <c:ser>
          <c:idx val="1"/>
          <c:order val="1"/>
          <c:tx>
            <c:v>Preisniveau +25%</c:v>
          </c:tx>
          <c:spPr>
            <a:solidFill>
              <a:srgbClr val="FF8E9B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4E7D-4DAC-B32A-3839BBFA2372}"/>
                </c:ext>
              </c:extLst>
            </c:dLbl>
            <c:dLbl>
              <c:idx val="1"/>
              <c:numFmt formatCode="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4E7D-4DAC-B32A-3839BBFA2372}"/>
                </c:ext>
              </c:extLst>
            </c:dLbl>
            <c:dLbl>
              <c:idx val="2"/>
              <c:numFmt formatCode="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4E7D-4DAC-B32A-3839BBFA2372}"/>
                </c:ext>
              </c:extLst>
            </c:dLbl>
            <c:dLbl>
              <c:idx val="3"/>
              <c:numFmt formatCode="0" sourceLinked="0"/>
              <c:spPr>
                <a:solidFill>
                  <a:srgbClr val="FF8E9B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4E7D-4DAC-B32A-3839BBFA2372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180.64843932894192</c:v>
              </c:pt>
              <c:pt idx="1">
                <c:v>183.14216668303132</c:v>
              </c:pt>
              <c:pt idx="2">
                <c:v>302.49912587066348</c:v>
              </c:pt>
              <c:pt idx="3">
                <c:v>283.51442533477149</c:v>
              </c:pt>
            </c:numLit>
          </c:val>
          <c:extLst>
            <c:ext xmlns:c16="http://schemas.microsoft.com/office/drawing/2014/chart" uri="{C3380CC4-5D6E-409C-BE32-E72D297353CC}">
              <c16:uniqueId val="{00000009-4E7D-4DAC-B32A-3839BBFA2372}"/>
            </c:ext>
          </c:extLst>
        </c:ser>
        <c:ser>
          <c:idx val="2"/>
          <c:order val="2"/>
          <c:tx>
            <c:v>Preisniveau Basis</c:v>
          </c:tx>
          <c:spPr>
            <a:solidFill>
              <a:srgbClr val="E40019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4E7D-4DAC-B32A-3839BBFA2372}"/>
                </c:ext>
              </c:extLst>
            </c:dLbl>
            <c:dLbl>
              <c:idx val="1"/>
              <c:numFmt formatCode="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B-4E7D-4DAC-B32A-3839BBFA2372}"/>
                </c:ext>
              </c:extLst>
            </c:dLbl>
            <c:dLbl>
              <c:idx val="2"/>
              <c:numFmt formatCode="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4E7D-4DAC-B32A-3839BBFA2372}"/>
                </c:ext>
              </c:extLst>
            </c:dLbl>
            <c:dLbl>
              <c:idx val="3"/>
              <c:numFmt formatCode="0" sourceLinked="0"/>
              <c:spPr>
                <a:solidFill>
                  <a:srgbClr val="E40019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4E7D-4DAC-B32A-3839BBFA2372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135.46765699617899</c:v>
              </c:pt>
              <c:pt idx="1">
                <c:v>142.40090180238585</c:v>
              </c:pt>
              <c:pt idx="2">
                <c:v>222.36498523434429</c:v>
              </c:pt>
              <c:pt idx="3">
                <c:v>221.3602732759411</c:v>
              </c:pt>
            </c:numLit>
          </c:val>
          <c:extLst>
            <c:ext xmlns:c16="http://schemas.microsoft.com/office/drawing/2014/chart" uri="{C3380CC4-5D6E-409C-BE32-E72D297353CC}">
              <c16:uniqueId val="{0000000E-4E7D-4DAC-B32A-3839BBFA2372}"/>
            </c:ext>
          </c:extLst>
        </c:ser>
        <c:ser>
          <c:idx val="3"/>
          <c:order val="3"/>
          <c:tx>
            <c:v>Preisniveau -25%</c:v>
          </c:tx>
          <c:spPr>
            <a:solidFill>
              <a:srgbClr val="72000D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4E7D-4DAC-B32A-3839BBFA2372}"/>
                </c:ext>
              </c:extLst>
            </c:dLbl>
            <c:dLbl>
              <c:idx val="1"/>
              <c:numFmt formatCode="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4E7D-4DAC-B32A-3839BBFA2372}"/>
                </c:ext>
              </c:extLst>
            </c:dLbl>
            <c:dLbl>
              <c:idx val="2"/>
              <c:numFmt formatCode="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4E7D-4DAC-B32A-3839BBFA2372}"/>
                </c:ext>
              </c:extLst>
            </c:dLbl>
            <c:dLbl>
              <c:idx val="3"/>
              <c:numFmt formatCode="0" sourceLinked="0"/>
              <c:spPr>
                <a:solidFill>
                  <a:srgbClr val="72000D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4E7D-4DAC-B32A-3839BBFA2372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90.28687688474001</c:v>
              </c:pt>
              <c:pt idx="1">
                <c:v>101.65963913483192</c:v>
              </c:pt>
              <c:pt idx="2">
                <c:v>142.23084687703366</c:v>
              </c:pt>
              <c:pt idx="3">
                <c:v>159.20612349113549</c:v>
              </c:pt>
            </c:numLit>
          </c:val>
          <c:extLst>
            <c:ext xmlns:c16="http://schemas.microsoft.com/office/drawing/2014/chart" uri="{C3380CC4-5D6E-409C-BE32-E72D297353CC}">
              <c16:uniqueId val="{00000013-4E7D-4DAC-B32A-3839BBFA2372}"/>
            </c:ext>
          </c:extLst>
        </c:ser>
        <c:ser>
          <c:idx val="4"/>
          <c:order val="4"/>
          <c:tx>
            <c:v>Preisniveau -50%</c:v>
          </c:tx>
          <c:spPr>
            <a:solidFill>
              <a:srgbClr val="994952"/>
            </a:solidFill>
            <a:ln>
              <a:noFill/>
            </a:ln>
            <a:effectLst/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4E7D-4DAC-B32A-3839BBFA2372}"/>
                </c:ext>
              </c:extLst>
            </c:dLbl>
            <c:dLbl>
              <c:idx val="1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4E7D-4DAC-B32A-3839BBFA2372}"/>
                </c:ext>
              </c:extLst>
            </c:dLbl>
            <c:dLbl>
              <c:idx val="2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4E7D-4DAC-B32A-3839BBFA2372}"/>
                </c:ext>
              </c:extLst>
            </c:dLbl>
            <c:dLbl>
              <c:idx val="3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7-4E7D-4DAC-B32A-3839BBFA2372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45.106095662639078</c:v>
              </c:pt>
              <c:pt idx="1">
                <c:v>60.918375360732227</c:v>
              </c:pt>
              <c:pt idx="2">
                <c:v>62.09670738021876</c:v>
              </c:pt>
              <c:pt idx="3">
                <c:v>97.051972569317471</c:v>
              </c:pt>
            </c:numLit>
          </c:val>
          <c:extLst>
            <c:ext xmlns:c16="http://schemas.microsoft.com/office/drawing/2014/chart" uri="{C3380CC4-5D6E-409C-BE32-E72D297353CC}">
              <c16:uniqueId val="{00000018-4E7D-4DAC-B32A-3839BBFA23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898791903"/>
        <c:axId val="898793151"/>
      </c:barChart>
      <c:catAx>
        <c:axId val="898791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3151"/>
        <c:crosses val="autoZero"/>
        <c:auto val="1"/>
        <c:lblAlgn val="ctr"/>
        <c:lblOffset val="100"/>
        <c:noMultiLvlLbl val="0"/>
      </c:catAx>
      <c:valAx>
        <c:axId val="898793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Mrd. CHHF</a:t>
                </a:r>
                <a:r>
                  <a:rPr lang="de-CH" baseline="-25000"/>
                  <a:t>2017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190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ZERO Basis</c:v>
          </c:tx>
          <c:spPr>
            <a:solidFill>
              <a:srgbClr val="00998A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0"/>
                  <c:y val="0.20991833051923056"/>
                </c:manualLayout>
              </c:layout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ED41-4557-B7F0-3008C4BD91DB}"/>
                </c:ext>
              </c:extLst>
            </c:dLbl>
            <c:dLbl>
              <c:idx val="1"/>
              <c:layout>
                <c:manualLayout>
                  <c:x val="2.2034036514041928E-3"/>
                  <c:y val="0.21753357710232771"/>
                </c:manualLayout>
              </c:layout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ED41-4557-B7F0-3008C4BD91DB}"/>
                </c:ext>
              </c:extLst>
            </c:dLbl>
            <c:dLbl>
              <c:idx val="2"/>
              <c:layout>
                <c:manualLayout>
                  <c:x val="0"/>
                  <c:y val="0.19192213519924206"/>
                </c:manualLayout>
              </c:layout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ED41-4557-B7F0-3008C4BD91DB}"/>
                </c:ext>
              </c:extLst>
            </c:dLbl>
            <c:dLbl>
              <c:idx val="3"/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ED41-4557-B7F0-3008C4BD91DB}"/>
                </c:ext>
              </c:extLst>
            </c:dLbl>
            <c:dLbl>
              <c:idx val="4"/>
              <c:numFmt formatCode="0" sourceLinked="0"/>
              <c:spPr>
                <a:solidFill>
                  <a:srgbClr val="00998A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ED41-4557-B7F0-3008C4BD91DB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5"/>
              <c:pt idx="0">
                <c:v>Preisniveau +50%</c:v>
              </c:pt>
              <c:pt idx="1">
                <c:v>Preisniveau +25%</c:v>
              </c:pt>
              <c:pt idx="2">
                <c:v>Preisniveau Basis</c:v>
              </c:pt>
              <c:pt idx="3">
                <c:v>Preisniveau -25%</c:v>
              </c:pt>
              <c:pt idx="4">
                <c:v>Preisniveau -50%</c:v>
              </c:pt>
            </c:strLit>
          </c:cat>
          <c:val>
            <c:numLit>
              <c:formatCode>General</c:formatCode>
              <c:ptCount val="5"/>
              <c:pt idx="0">
                <c:v>225.82922055104285</c:v>
              </c:pt>
              <c:pt idx="1">
                <c:v>180.64843932894192</c:v>
              </c:pt>
              <c:pt idx="2">
                <c:v>135.46765699617899</c:v>
              </c:pt>
              <c:pt idx="3">
                <c:v>90.28687688474001</c:v>
              </c:pt>
              <c:pt idx="4">
                <c:v>45.106095662639078</c:v>
              </c:pt>
            </c:numLit>
          </c:val>
          <c:extLst>
            <c:ext xmlns:c16="http://schemas.microsoft.com/office/drawing/2014/chart" uri="{C3380CC4-5D6E-409C-BE32-E72D297353CC}">
              <c16:uniqueId val="{00000005-ED41-4557-B7F0-3008C4BD91DB}"/>
            </c:ext>
          </c:extLst>
        </c:ser>
        <c:ser>
          <c:idx val="1"/>
          <c:order val="1"/>
          <c:tx>
            <c:v>Variante A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layout>
                <c:manualLayout>
                  <c:x val="-2.2034036514041928E-3"/>
                  <c:y val="0.25396484350089427"/>
                </c:manualLayout>
              </c:layout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ED41-4557-B7F0-3008C4BD91DB}"/>
                </c:ext>
              </c:extLst>
            </c:dLbl>
            <c:dLbl>
              <c:idx val="1"/>
              <c:layout>
                <c:manualLayout>
                  <c:x val="-4.0395266959505889E-17"/>
                  <c:y val="0.17394850502630474"/>
                </c:manualLayout>
              </c:layout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ED41-4557-B7F0-3008C4BD91DB}"/>
                </c:ext>
              </c:extLst>
            </c:dLbl>
            <c:dLbl>
              <c:idx val="2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ED41-4557-B7F0-3008C4BD91DB}"/>
                </c:ext>
              </c:extLst>
            </c:dLbl>
            <c:dLbl>
              <c:idx val="3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ED41-4557-B7F0-3008C4BD91DB}"/>
                </c:ext>
              </c:extLst>
            </c:dLbl>
            <c:dLbl>
              <c:idx val="4"/>
              <c:numFmt formatCode="0" sourceLinked="0"/>
              <c:spPr>
                <a:solidFill>
                  <a:srgbClr val="3676B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ED41-4557-B7F0-3008C4BD91DB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5"/>
              <c:pt idx="0">
                <c:v>Preisniveau +50%</c:v>
              </c:pt>
              <c:pt idx="1">
                <c:v>Preisniveau +25%</c:v>
              </c:pt>
              <c:pt idx="2">
                <c:v>Preisniveau Basis</c:v>
              </c:pt>
              <c:pt idx="3">
                <c:v>Preisniveau -25%</c:v>
              </c:pt>
              <c:pt idx="4">
                <c:v>Preisniveau -50%</c:v>
              </c:pt>
            </c:strLit>
          </c:cat>
          <c:val>
            <c:numLit>
              <c:formatCode>General</c:formatCode>
              <c:ptCount val="5"/>
              <c:pt idx="0">
                <c:v>223.88343045713088</c:v>
              </c:pt>
              <c:pt idx="1">
                <c:v>183.14216668303132</c:v>
              </c:pt>
              <c:pt idx="2">
                <c:v>142.40090180238585</c:v>
              </c:pt>
              <c:pt idx="3">
                <c:v>101.65963913483192</c:v>
              </c:pt>
              <c:pt idx="4">
                <c:v>60.918375360732227</c:v>
              </c:pt>
            </c:numLit>
          </c:val>
          <c:extLst>
            <c:ext xmlns:c16="http://schemas.microsoft.com/office/drawing/2014/chart" uri="{C3380CC4-5D6E-409C-BE32-E72D297353CC}">
              <c16:uniqueId val="{0000000B-ED41-4557-B7F0-3008C4BD91DB}"/>
            </c:ext>
          </c:extLst>
        </c:ser>
        <c:ser>
          <c:idx val="2"/>
          <c:order val="2"/>
          <c:tx>
            <c:v>Variante B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ED41-4557-B7F0-3008C4BD91DB}"/>
                </c:ext>
              </c:extLst>
            </c:dLbl>
            <c:dLbl>
              <c:idx val="1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ED41-4557-B7F0-3008C4BD91DB}"/>
                </c:ext>
              </c:extLst>
            </c:dLbl>
            <c:dLbl>
              <c:idx val="2"/>
              <c:layout>
                <c:manualLayout>
                  <c:x val="0"/>
                  <c:y val="0.18623277486229531"/>
                </c:manualLayout>
              </c:layout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ED41-4557-B7F0-3008C4BD91DB}"/>
                </c:ext>
              </c:extLst>
            </c:dLbl>
            <c:dLbl>
              <c:idx val="3"/>
              <c:layout>
                <c:manualLayout>
                  <c:x val="0"/>
                  <c:y val="0.15193473243785666"/>
                </c:manualLayout>
              </c:layout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ED41-4557-B7F0-3008C4BD91DB}"/>
                </c:ext>
              </c:extLst>
            </c:dLbl>
            <c:dLbl>
              <c:idx val="4"/>
              <c:numFmt formatCode="0" sourceLinked="0"/>
              <c:spPr>
                <a:solidFill>
                  <a:srgbClr val="E0B900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ED41-4557-B7F0-3008C4BD91DB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5"/>
              <c:pt idx="0">
                <c:v>Preisniveau +50%</c:v>
              </c:pt>
              <c:pt idx="1">
                <c:v>Preisniveau +25%</c:v>
              </c:pt>
              <c:pt idx="2">
                <c:v>Preisniveau Basis</c:v>
              </c:pt>
              <c:pt idx="3">
                <c:v>Preisniveau -25%</c:v>
              </c:pt>
              <c:pt idx="4">
                <c:v>Preisniveau -50%</c:v>
              </c:pt>
            </c:strLit>
          </c:cat>
          <c:val>
            <c:numLit>
              <c:formatCode>General</c:formatCode>
              <c:ptCount val="5"/>
              <c:pt idx="0">
                <c:v>382.63326536747837</c:v>
              </c:pt>
              <c:pt idx="1">
                <c:v>302.49912587066348</c:v>
              </c:pt>
              <c:pt idx="2">
                <c:v>222.36498523434429</c:v>
              </c:pt>
              <c:pt idx="3">
                <c:v>142.23084687703366</c:v>
              </c:pt>
              <c:pt idx="4">
                <c:v>62.09670738021876</c:v>
              </c:pt>
            </c:numLit>
          </c:val>
          <c:extLst>
            <c:ext xmlns:c16="http://schemas.microsoft.com/office/drawing/2014/chart" uri="{C3380CC4-5D6E-409C-BE32-E72D297353CC}">
              <c16:uniqueId val="{00000011-ED41-4557-B7F0-3008C4BD91DB}"/>
            </c:ext>
          </c:extLst>
        </c:ser>
        <c:ser>
          <c:idx val="3"/>
          <c:order val="3"/>
          <c:tx>
            <c:v>Variante C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ED41-4557-B7F0-3008C4BD91DB}"/>
                </c:ext>
              </c:extLst>
            </c:dLbl>
            <c:dLbl>
              <c:idx val="1"/>
              <c:layout>
                <c:manualLayout>
                  <c:x val="0"/>
                  <c:y val="0.30005889830411464"/>
                </c:manualLayout>
              </c:layout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3-ED41-4557-B7F0-3008C4BD91DB}"/>
                </c:ext>
              </c:extLst>
            </c:dLbl>
            <c:dLbl>
              <c:idx val="2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ED41-4557-B7F0-3008C4BD91DB}"/>
                </c:ext>
              </c:extLst>
            </c:dLbl>
            <c:dLbl>
              <c:idx val="3"/>
              <c:layout>
                <c:manualLayout>
                  <c:x val="0"/>
                  <c:y val="0.14547259757218639"/>
                </c:manualLayout>
              </c:layout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ED41-4557-B7F0-3008C4BD91DB}"/>
                </c:ext>
              </c:extLst>
            </c:dLbl>
            <c:dLbl>
              <c:idx val="4"/>
              <c:numFmt formatCode="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FFFFFF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ED41-4557-B7F0-3008C4BD91DB}"/>
                </c:ext>
              </c:extLst>
            </c:dLbl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5"/>
              <c:pt idx="0">
                <c:v>Preisniveau +50%</c:v>
              </c:pt>
              <c:pt idx="1">
                <c:v>Preisniveau +25%</c:v>
              </c:pt>
              <c:pt idx="2">
                <c:v>Preisniveau Basis</c:v>
              </c:pt>
              <c:pt idx="3">
                <c:v>Preisniveau -25%</c:v>
              </c:pt>
              <c:pt idx="4">
                <c:v>Preisniveau -50%</c:v>
              </c:pt>
            </c:strLit>
          </c:cat>
          <c:val>
            <c:numLit>
              <c:formatCode>General</c:formatCode>
              <c:ptCount val="5"/>
              <c:pt idx="0">
                <c:v>345.66857625658952</c:v>
              </c:pt>
              <c:pt idx="1">
                <c:v>283.51442533477149</c:v>
              </c:pt>
              <c:pt idx="2">
                <c:v>221.3602732759411</c:v>
              </c:pt>
              <c:pt idx="3">
                <c:v>159.20612349113549</c:v>
              </c:pt>
              <c:pt idx="4">
                <c:v>97.051972569317471</c:v>
              </c:pt>
            </c:numLit>
          </c:val>
          <c:extLst>
            <c:ext xmlns:c16="http://schemas.microsoft.com/office/drawing/2014/chart" uri="{C3380CC4-5D6E-409C-BE32-E72D297353CC}">
              <c16:uniqueId val="{00000017-ED41-4557-B7F0-3008C4BD91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overlap val="-25"/>
        <c:axId val="898791903"/>
        <c:axId val="898793151"/>
      </c:barChart>
      <c:catAx>
        <c:axId val="898791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3151"/>
        <c:crosses val="autoZero"/>
        <c:auto val="1"/>
        <c:lblAlgn val="ctr"/>
        <c:lblOffset val="100"/>
        <c:noMultiLvlLbl val="0"/>
      </c:catAx>
      <c:valAx>
        <c:axId val="898793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Mrd. CHF</a:t>
                </a:r>
                <a:r>
                  <a:rPr lang="de-CH" baseline="-25000"/>
                  <a:t>2017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190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Preisniveau +50%</c:v>
          </c:tx>
          <c:spPr>
            <a:solidFill>
              <a:srgbClr val="FFC9C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1.7592719289445511</c:v>
              </c:pt>
              <c:pt idx="1">
                <c:v>1.6734005706009605</c:v>
              </c:pt>
              <c:pt idx="2">
                <c:v>1.7674937695447284</c:v>
              </c:pt>
              <c:pt idx="3">
                <c:v>1.5914566914611272</c:v>
              </c:pt>
            </c:numLit>
          </c:val>
          <c:extLst>
            <c:ext xmlns:c16="http://schemas.microsoft.com/office/drawing/2014/chart" uri="{C3380CC4-5D6E-409C-BE32-E72D297353CC}">
              <c16:uniqueId val="{00000000-02BE-464A-9244-DFBC5A404A1C}"/>
            </c:ext>
          </c:extLst>
        </c:ser>
        <c:ser>
          <c:idx val="1"/>
          <c:order val="1"/>
          <c:tx>
            <c:v>Preisniveau +25%</c:v>
          </c:tx>
          <c:spPr>
            <a:solidFill>
              <a:srgbClr val="FF8E9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1.3796359720590794</c:v>
              </c:pt>
              <c:pt idx="1">
                <c:v>1.3367002923152664</c:v>
              </c:pt>
              <c:pt idx="2">
                <c:v>1.3837468897237859</c:v>
              </c:pt>
              <c:pt idx="3">
                <c:v>1.2957283504443853</c:v>
              </c:pt>
            </c:numLit>
          </c:val>
          <c:extLst>
            <c:ext xmlns:c16="http://schemas.microsoft.com/office/drawing/2014/chart" uri="{C3380CC4-5D6E-409C-BE32-E72D297353CC}">
              <c16:uniqueId val="{00000001-02BE-464A-9244-DFBC5A404A1C}"/>
            </c:ext>
          </c:extLst>
        </c:ser>
        <c:ser>
          <c:idx val="2"/>
          <c:order val="2"/>
          <c:tx>
            <c:v>Preisniveau Basis</c:v>
          </c:tx>
          <c:spPr>
            <a:solidFill>
              <a:srgbClr val="E40019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2-02BE-464A-9244-DFBC5A404A1C}"/>
            </c:ext>
          </c:extLst>
        </c:ser>
        <c:ser>
          <c:idx val="3"/>
          <c:order val="3"/>
          <c:tx>
            <c:v>Preisniveau -25%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0.62036405828813523</c:v>
              </c:pt>
              <c:pt idx="1">
                <c:v>0.66329973574387713</c:v>
              </c:pt>
              <c:pt idx="2">
                <c:v>0.61625313008190186</c:v>
              </c:pt>
              <c:pt idx="3">
                <c:v>0.70427166841090183</c:v>
              </c:pt>
            </c:numLit>
          </c:val>
          <c:extLst>
            <c:ext xmlns:c16="http://schemas.microsoft.com/office/drawing/2014/chart" uri="{C3380CC4-5D6E-409C-BE32-E72D297353CC}">
              <c16:uniqueId val="{00000003-02BE-464A-9244-DFBC5A404A1C}"/>
            </c:ext>
          </c:extLst>
        </c:ser>
        <c:ser>
          <c:idx val="4"/>
          <c:order val="4"/>
          <c:tx>
            <c:v>Preisniveau -50%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4"/>
              <c:pt idx="0">
                <c:v>ZERO Basis</c:v>
              </c:pt>
              <c:pt idx="1">
                <c:v>Variante A</c:v>
              </c:pt>
              <c:pt idx="2">
                <c:v>Variante B</c:v>
              </c:pt>
              <c:pt idx="3">
                <c:v>Variante C</c:v>
              </c:pt>
            </c:strLit>
          </c:cat>
          <c:val>
            <c:numLit>
              <c:formatCode>General</c:formatCode>
              <c:ptCount val="4"/>
              <c:pt idx="0">
                <c:v>0.24072810140266318</c:v>
              </c:pt>
              <c:pt idx="1">
                <c:v>0.32659945745818253</c:v>
              </c:pt>
              <c:pt idx="2">
                <c:v>0.23250625026095958</c:v>
              </c:pt>
              <c:pt idx="3">
                <c:v>0.40854332739416011</c:v>
              </c:pt>
            </c:numLit>
          </c:val>
          <c:extLst>
            <c:ext xmlns:c16="http://schemas.microsoft.com/office/drawing/2014/chart" uri="{C3380CC4-5D6E-409C-BE32-E72D297353CC}">
              <c16:uniqueId val="{00000004-02BE-464A-9244-DFBC5A404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-27"/>
        <c:axId val="898791903"/>
        <c:axId val="898793151"/>
      </c:barChart>
      <c:catAx>
        <c:axId val="898791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3151"/>
        <c:crosses val="autoZero"/>
        <c:auto val="1"/>
        <c:lblAlgn val="ctr"/>
        <c:lblOffset val="100"/>
        <c:noMultiLvlLbl val="0"/>
      </c:catAx>
      <c:valAx>
        <c:axId val="898793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879190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  <a:prstDash val="solid"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emf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emf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93909</xdr:colOff>
      <xdr:row>0</xdr:row>
      <xdr:rowOff>0</xdr:rowOff>
    </xdr:from>
    <xdr:to>
      <xdr:col>0</xdr:col>
      <xdr:colOff>8059657</xdr:colOff>
      <xdr:row>4</xdr:row>
      <xdr:rowOff>151770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5C12937C-967E-4F8D-A266-AF262258C987}"/>
            </a:ext>
          </a:extLst>
        </xdr:cNvPr>
        <xdr:cNvGrpSpPr/>
      </xdr:nvGrpSpPr>
      <xdr:grpSpPr>
        <a:xfrm>
          <a:off x="93909" y="0"/>
          <a:ext cx="7965748" cy="958594"/>
          <a:chOff x="107244" y="0"/>
          <a:chExt cx="7942888" cy="930703"/>
        </a:xfrm>
      </xdr:grpSpPr>
      <xdr:pic>
        <xdr:nvPicPr>
          <xdr:cNvPr id="3" name="Grafik 2">
            <a:extLst>
              <a:ext uri="{FF2B5EF4-FFF2-40B4-BE49-F238E27FC236}">
                <a16:creationId xmlns:a16="http://schemas.microsoft.com/office/drawing/2014/main" id="{C6B45971-C541-46C0-91CE-E982D497FE7B}"/>
              </a:ext>
            </a:extLst>
          </xdr:cNvPr>
          <xdr:cNvPicPr/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39700" r="19900" b="18300"/>
          <a:stretch/>
        </xdr:blipFill>
        <xdr:spPr bwMode="auto">
          <a:xfrm>
            <a:off x="3771829" y="91722"/>
            <a:ext cx="1436370" cy="322792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" name="Picture 15" descr="Image result for tep energy">
            <a:extLst>
              <a:ext uri="{FF2B5EF4-FFF2-40B4-BE49-F238E27FC236}">
                <a16:creationId xmlns:a16="http://schemas.microsoft.com/office/drawing/2014/main" id="{6006C2E3-F8B2-4EFB-921A-BEF668ADBE57}"/>
              </a:ext>
            </a:extLst>
          </xdr:cNvPr>
          <xdr:cNvPicPr/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5233" t="35157" r="14080" b="30674"/>
          <a:stretch/>
        </xdr:blipFill>
        <xdr:spPr bwMode="auto">
          <a:xfrm>
            <a:off x="107244" y="118392"/>
            <a:ext cx="598805" cy="286597"/>
          </a:xfrm>
          <a:prstGeom prst="rect">
            <a:avLst/>
          </a:prstGeom>
          <a:noFill/>
        </xdr:spPr>
      </xdr:pic>
      <xdr:pic>
        <xdr:nvPicPr>
          <xdr:cNvPr id="5" name="Grafik 4">
            <a:extLst>
              <a:ext uri="{FF2B5EF4-FFF2-40B4-BE49-F238E27FC236}">
                <a16:creationId xmlns:a16="http://schemas.microsoft.com/office/drawing/2014/main" id="{7D672E75-BD63-4B8C-A877-B527DAEE377F}"/>
              </a:ext>
            </a:extLst>
          </xdr:cNvPr>
          <xdr:cNvPicPr/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" r="48907" b="-4576"/>
          <a:stretch/>
        </xdr:blipFill>
        <xdr:spPr bwMode="auto">
          <a:xfrm>
            <a:off x="1992207" y="127494"/>
            <a:ext cx="1464310" cy="286597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6" name="Picture 15" descr="Image result for infras ag">
            <a:extLst>
              <a:ext uri="{FF2B5EF4-FFF2-40B4-BE49-F238E27FC236}">
                <a16:creationId xmlns:a16="http://schemas.microsoft.com/office/drawing/2014/main" id="{92E99EB2-10FB-4D84-BA9E-CE8AFA660D39}"/>
              </a:ext>
            </a:extLst>
          </xdr:cNvPr>
          <xdr:cNvPicPr/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86719" y="132363"/>
            <a:ext cx="591820" cy="286597"/>
          </a:xfrm>
          <a:prstGeom prst="rect">
            <a:avLst/>
          </a:prstGeom>
          <a:noFill/>
        </xdr:spPr>
      </xdr:pic>
      <xdr:pic>
        <xdr:nvPicPr>
          <xdr:cNvPr id="7" name="Grafik 6">
            <a:extLst>
              <a:ext uri="{FF2B5EF4-FFF2-40B4-BE49-F238E27FC236}">
                <a16:creationId xmlns:a16="http://schemas.microsoft.com/office/drawing/2014/main" id="{4ABD4D5F-97BE-4A9C-99A3-565145DF3A1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580945" y="0"/>
            <a:ext cx="2469187" cy="930703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9</xdr:row>
      <xdr:rowOff>76200</xdr:rowOff>
    </xdr:from>
    <xdr:to>
      <xdr:col>32</xdr:col>
      <xdr:colOff>173355</xdr:colOff>
      <xdr:row>25</xdr:row>
      <xdr:rowOff>91440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2C038B09-082C-43E7-92E8-9B339DC629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1771650"/>
          <a:ext cx="5817870" cy="292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9</xdr:row>
      <xdr:rowOff>28575</xdr:rowOff>
    </xdr:from>
    <xdr:to>
      <xdr:col>32</xdr:col>
      <xdr:colOff>78105</xdr:colOff>
      <xdr:row>25</xdr:row>
      <xdr:rowOff>20955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3AE3FBC0-5E98-457E-80AA-96BC2B6A53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87475" y="1685925"/>
          <a:ext cx="5743575" cy="304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704850</xdr:colOff>
      <xdr:row>9</xdr:row>
      <xdr:rowOff>68580</xdr:rowOff>
    </xdr:from>
    <xdr:to>
      <xdr:col>27</xdr:col>
      <xdr:colOff>630555</xdr:colOff>
      <xdr:row>25</xdr:row>
      <xdr:rowOff>171450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9026BF80-DB5C-4AB9-83F0-5D7F0E422D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" y="1725930"/>
          <a:ext cx="573595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781050</xdr:colOff>
      <xdr:row>9</xdr:row>
      <xdr:rowOff>66675</xdr:rowOff>
    </xdr:from>
    <xdr:to>
      <xdr:col>32</xdr:col>
      <xdr:colOff>64770</xdr:colOff>
      <xdr:row>25</xdr:row>
      <xdr:rowOff>91440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7B814AB-EDCE-4553-852A-2326BC527D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1762125"/>
          <a:ext cx="5753100" cy="293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91440</xdr:rowOff>
    </xdr:from>
    <xdr:to>
      <xdr:col>32</xdr:col>
      <xdr:colOff>72390</xdr:colOff>
      <xdr:row>25</xdr:row>
      <xdr:rowOff>129540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C8F89FB-1B1C-4909-AD3F-E986DC8041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" y="1786890"/>
          <a:ext cx="5749290" cy="29394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752475</xdr:colOff>
      <xdr:row>9</xdr:row>
      <xdr:rowOff>66675</xdr:rowOff>
    </xdr:from>
    <xdr:to>
      <xdr:col>32</xdr:col>
      <xdr:colOff>38100</xdr:colOff>
      <xdr:row>25</xdr:row>
      <xdr:rowOff>91440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90F1F43F-4C79-44F7-B9F1-6A065D455B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" y="1762125"/>
          <a:ext cx="5753100" cy="292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</xdr:colOff>
      <xdr:row>9</xdr:row>
      <xdr:rowOff>76200</xdr:rowOff>
    </xdr:from>
    <xdr:to>
      <xdr:col>7</xdr:col>
      <xdr:colOff>167640</xdr:colOff>
      <xdr:row>25</xdr:row>
      <xdr:rowOff>148590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1E7889A8-A98F-4773-B8BA-D672F5BCE4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" y="1771650"/>
          <a:ext cx="5722620" cy="29775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24974</xdr:colOff>
      <xdr:row>9</xdr:row>
      <xdr:rowOff>50586</xdr:rowOff>
    </xdr:from>
    <xdr:to>
      <xdr:col>32</xdr:col>
      <xdr:colOff>507208</xdr:colOff>
      <xdr:row>25</xdr:row>
      <xdr:rowOff>109526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C3026E0-6E77-4E92-A2F7-F257417219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8724" y="1743919"/>
          <a:ext cx="6154901" cy="29481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762001</xdr:colOff>
      <xdr:row>9</xdr:row>
      <xdr:rowOff>83343</xdr:rowOff>
    </xdr:from>
    <xdr:to>
      <xdr:col>32</xdr:col>
      <xdr:colOff>71438</xdr:colOff>
      <xdr:row>25</xdr:row>
      <xdr:rowOff>133350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61595ED-88E3-49DB-927C-E709ADFFFB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1" y="1774031"/>
          <a:ext cx="5762625" cy="2919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27483</xdr:colOff>
      <xdr:row>9</xdr:row>
      <xdr:rowOff>43816</xdr:rowOff>
    </xdr:from>
    <xdr:to>
      <xdr:col>7</xdr:col>
      <xdr:colOff>325848</xdr:colOff>
      <xdr:row>25</xdr:row>
      <xdr:rowOff>168406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CE7BDF-4EBA-4DBD-895D-12A145ADB5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</xdr:colOff>
      <xdr:row>9</xdr:row>
      <xdr:rowOff>43815</xdr:rowOff>
    </xdr:from>
    <xdr:to>
      <xdr:col>7</xdr:col>
      <xdr:colOff>320272</xdr:colOff>
      <xdr:row>25</xdr:row>
      <xdr:rowOff>162690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5633A806-5141-4F72-9DC9-B289C1BB1A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726281</xdr:colOff>
      <xdr:row>9</xdr:row>
      <xdr:rowOff>95249</xdr:rowOff>
    </xdr:from>
    <xdr:to>
      <xdr:col>32</xdr:col>
      <xdr:colOff>45243</xdr:colOff>
      <xdr:row>25</xdr:row>
      <xdr:rowOff>171449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3CB31291-4425-4DF1-9C16-3709A93727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281" y="1785937"/>
          <a:ext cx="5772150" cy="29456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9</xdr:row>
      <xdr:rowOff>71437</xdr:rowOff>
    </xdr:from>
    <xdr:to>
      <xdr:col>32</xdr:col>
      <xdr:colOff>78581</xdr:colOff>
      <xdr:row>25</xdr:row>
      <xdr:rowOff>147637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F01EC951-C255-4AD6-BD4F-6EA2D6B3AF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7719" y="1762125"/>
          <a:ext cx="5734050" cy="29456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773907</xdr:colOff>
      <xdr:row>9</xdr:row>
      <xdr:rowOff>107156</xdr:rowOff>
    </xdr:from>
    <xdr:to>
      <xdr:col>32</xdr:col>
      <xdr:colOff>366713</xdr:colOff>
      <xdr:row>25</xdr:row>
      <xdr:rowOff>69056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087F850-2497-4FEA-AA2A-1E57D34EA0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907" y="1797844"/>
          <a:ext cx="6045994" cy="28313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777240</xdr:colOff>
      <xdr:row>9</xdr:row>
      <xdr:rowOff>64770</xdr:rowOff>
    </xdr:from>
    <xdr:to>
      <xdr:col>35</xdr:col>
      <xdr:colOff>114300</xdr:colOff>
      <xdr:row>25</xdr:row>
      <xdr:rowOff>177165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BAEBBCE-346D-4283-8758-DE4C12AF9D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7240" y="1760220"/>
          <a:ext cx="5756910" cy="301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773906</xdr:colOff>
      <xdr:row>9</xdr:row>
      <xdr:rowOff>107156</xdr:rowOff>
    </xdr:from>
    <xdr:to>
      <xdr:col>35</xdr:col>
      <xdr:colOff>340519</xdr:colOff>
      <xdr:row>25</xdr:row>
      <xdr:rowOff>59531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487BB15-39E0-4FDF-A264-B6B75E9A1A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906" y="1797844"/>
          <a:ext cx="6007894" cy="2821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</xdr:colOff>
      <xdr:row>9</xdr:row>
      <xdr:rowOff>40000</xdr:rowOff>
    </xdr:from>
    <xdr:to>
      <xdr:col>35</xdr:col>
      <xdr:colOff>130725</xdr:colOff>
      <xdr:row>25</xdr:row>
      <xdr:rowOff>155065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CDFF0013-C9B5-47C9-ACE7-D2F59B5D55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9</xdr:row>
      <xdr:rowOff>107155</xdr:rowOff>
    </xdr:from>
    <xdr:to>
      <xdr:col>35</xdr:col>
      <xdr:colOff>411956</xdr:colOff>
      <xdr:row>25</xdr:row>
      <xdr:rowOff>61912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31478DF9-9D6C-4519-AF47-324F89D51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7719" y="1797843"/>
          <a:ext cx="6055518" cy="28241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744855</xdr:colOff>
      <xdr:row>9</xdr:row>
      <xdr:rowOff>19048</xdr:rowOff>
    </xdr:from>
    <xdr:to>
      <xdr:col>35</xdr:col>
      <xdr:colOff>117195</xdr:colOff>
      <xdr:row>25</xdr:row>
      <xdr:rowOff>98113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674A65A-80E7-43EF-865E-99E7D06B34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773907</xdr:colOff>
      <xdr:row>9</xdr:row>
      <xdr:rowOff>130968</xdr:rowOff>
    </xdr:from>
    <xdr:to>
      <xdr:col>35</xdr:col>
      <xdr:colOff>388144</xdr:colOff>
      <xdr:row>25</xdr:row>
      <xdr:rowOff>83343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168F4CCA-1DAF-4745-9FCA-1E91F61D39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907" y="1821656"/>
          <a:ext cx="6055518" cy="2821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</xdr:colOff>
      <xdr:row>9</xdr:row>
      <xdr:rowOff>38099</xdr:rowOff>
    </xdr:from>
    <xdr:to>
      <xdr:col>8</xdr:col>
      <xdr:colOff>170730</xdr:colOff>
      <xdr:row>25</xdr:row>
      <xdr:rowOff>132209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84A0F551-13E8-4A37-9686-859F6C3D13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22855</xdr:rowOff>
    </xdr:from>
    <xdr:to>
      <xdr:col>8</xdr:col>
      <xdr:colOff>134535</xdr:colOff>
      <xdr:row>25</xdr:row>
      <xdr:rowOff>139825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0AE73B3-FFD6-4F4D-B623-5E65651228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24765</xdr:colOff>
      <xdr:row>9</xdr:row>
      <xdr:rowOff>51430</xdr:rowOff>
    </xdr:from>
    <xdr:to>
      <xdr:col>7</xdr:col>
      <xdr:colOff>555540</xdr:colOff>
      <xdr:row>25</xdr:row>
      <xdr:rowOff>160780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2C6CBB72-1D97-4C33-8959-C85F60D99B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9</xdr:row>
      <xdr:rowOff>47624</xdr:rowOff>
    </xdr:from>
    <xdr:to>
      <xdr:col>7</xdr:col>
      <xdr:colOff>549825</xdr:colOff>
      <xdr:row>25</xdr:row>
      <xdr:rowOff>168404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69A0F055-3661-459E-A8DB-851E8AD1A9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-1</xdr:colOff>
      <xdr:row>9</xdr:row>
      <xdr:rowOff>35719</xdr:rowOff>
    </xdr:from>
    <xdr:to>
      <xdr:col>42</xdr:col>
      <xdr:colOff>549116</xdr:colOff>
      <xdr:row>25</xdr:row>
      <xdr:rowOff>134779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2F1B248D-F19F-41A7-AB61-C6D08B0AD6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2" y="1726407"/>
          <a:ext cx="5748338" cy="29646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762000</xdr:colOff>
      <xdr:row>9</xdr:row>
      <xdr:rowOff>35718</xdr:rowOff>
    </xdr:from>
    <xdr:to>
      <xdr:col>42</xdr:col>
      <xdr:colOff>439102</xdr:colOff>
      <xdr:row>25</xdr:row>
      <xdr:rowOff>132397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93E8777A-CD15-4EC4-BB2D-EA18D26CFF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726406"/>
          <a:ext cx="5943600" cy="2962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36190</xdr:colOff>
      <xdr:row>9</xdr:row>
      <xdr:rowOff>39522</xdr:rowOff>
    </xdr:from>
    <xdr:to>
      <xdr:col>42</xdr:col>
      <xdr:colOff>761999</xdr:colOff>
      <xdr:row>25</xdr:row>
      <xdr:rowOff>78496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BDE73E0C-4650-4688-B288-835162C21A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3" y="1730210"/>
          <a:ext cx="6202684" cy="2908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9</xdr:row>
      <xdr:rowOff>59531</xdr:rowOff>
    </xdr:from>
    <xdr:to>
      <xdr:col>42</xdr:col>
      <xdr:colOff>464344</xdr:colOff>
      <xdr:row>25</xdr:row>
      <xdr:rowOff>157162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C10DD15-376A-4471-9ABA-E23AA2C19A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7719" y="1750219"/>
          <a:ext cx="5929313" cy="29670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</xdr:colOff>
      <xdr:row>9</xdr:row>
      <xdr:rowOff>17140</xdr:rowOff>
    </xdr:from>
    <xdr:to>
      <xdr:col>37</xdr:col>
      <xdr:colOff>549825</xdr:colOff>
      <xdr:row>25</xdr:row>
      <xdr:rowOff>134110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E334F382-0A91-470F-91E4-E5A1EDD4A7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</xdr:colOff>
      <xdr:row>9</xdr:row>
      <xdr:rowOff>49530</xdr:rowOff>
    </xdr:from>
    <xdr:to>
      <xdr:col>37</xdr:col>
      <xdr:colOff>553635</xdr:colOff>
      <xdr:row>25</xdr:row>
      <xdr:rowOff>170310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1DEF2F51-34AF-4575-A43A-58A5F1960D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32655</xdr:colOff>
      <xdr:row>9</xdr:row>
      <xdr:rowOff>68039</xdr:rowOff>
    </xdr:from>
    <xdr:to>
      <xdr:col>38</xdr:col>
      <xdr:colOff>174379</xdr:colOff>
      <xdr:row>25</xdr:row>
      <xdr:rowOff>101299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D989FDFE-990D-4670-8266-FDA719709C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869" y="1728110"/>
          <a:ext cx="5938367" cy="2884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47625</xdr:rowOff>
    </xdr:from>
    <xdr:to>
      <xdr:col>42</xdr:col>
      <xdr:colOff>385762</xdr:colOff>
      <xdr:row>25</xdr:row>
      <xdr:rowOff>171450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8C04F229-35D8-4D38-9BB4-F386A434A8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3" y="1738313"/>
          <a:ext cx="5862637" cy="29932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22858</xdr:rowOff>
    </xdr:from>
    <xdr:to>
      <xdr:col>32</xdr:col>
      <xdr:colOff>517440</xdr:colOff>
      <xdr:row>25</xdr:row>
      <xdr:rowOff>130303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C42B155-8F17-4417-AE62-46D94B1B59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782955</xdr:colOff>
      <xdr:row>9</xdr:row>
      <xdr:rowOff>68580</xdr:rowOff>
    </xdr:from>
    <xdr:to>
      <xdr:col>38</xdr:col>
      <xdr:colOff>129540</xdr:colOff>
      <xdr:row>25</xdr:row>
      <xdr:rowOff>161925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C530A9AF-7DA0-484E-9460-009EECD81B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955" y="1764030"/>
          <a:ext cx="5941695" cy="2996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19048</xdr:rowOff>
    </xdr:from>
    <xdr:to>
      <xdr:col>7</xdr:col>
      <xdr:colOff>16230</xdr:colOff>
      <xdr:row>25</xdr:row>
      <xdr:rowOff>134113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A931380B-1841-4276-950A-3A78E87520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773430</xdr:colOff>
      <xdr:row>9</xdr:row>
      <xdr:rowOff>66675</xdr:rowOff>
    </xdr:from>
    <xdr:to>
      <xdr:col>6</xdr:col>
      <xdr:colOff>740325</xdr:colOff>
      <xdr:row>25</xdr:row>
      <xdr:rowOff>177930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46FA1A7-4542-4488-8AED-C188B57575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22856</xdr:rowOff>
    </xdr:from>
    <xdr:to>
      <xdr:col>6</xdr:col>
      <xdr:colOff>765090</xdr:colOff>
      <xdr:row>25</xdr:row>
      <xdr:rowOff>132206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4755C04-58A2-47E0-BD90-D246773A21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9</xdr:row>
      <xdr:rowOff>28573</xdr:rowOff>
    </xdr:from>
    <xdr:to>
      <xdr:col>6</xdr:col>
      <xdr:colOff>780330</xdr:colOff>
      <xdr:row>25</xdr:row>
      <xdr:rowOff>139828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944AAFCE-A5EF-449F-A87E-AD5EB9BBD2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781050</xdr:colOff>
      <xdr:row>10</xdr:row>
      <xdr:rowOff>66675</xdr:rowOff>
    </xdr:from>
    <xdr:to>
      <xdr:col>5</xdr:col>
      <xdr:colOff>193590</xdr:colOff>
      <xdr:row>26</xdr:row>
      <xdr:rowOff>60405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F687044A-7B19-4B51-8F07-3BF875411D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274320</xdr:colOff>
      <xdr:row>10</xdr:row>
      <xdr:rowOff>81915</xdr:rowOff>
    </xdr:from>
    <xdr:to>
      <xdr:col>11</xdr:col>
      <xdr:colOff>403140</xdr:colOff>
      <xdr:row>26</xdr:row>
      <xdr:rowOff>130695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ECF08EB0-5D84-4564-8678-9E6FEFD978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739139</xdr:colOff>
      <xdr:row>10</xdr:row>
      <xdr:rowOff>74295</xdr:rowOff>
    </xdr:from>
    <xdr:to>
      <xdr:col>5</xdr:col>
      <xdr:colOff>136439</xdr:colOff>
      <xdr:row>26</xdr:row>
      <xdr:rowOff>66222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E813801F-6552-4509-8A4E-5DD6DF713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186690</xdr:colOff>
      <xdr:row>10</xdr:row>
      <xdr:rowOff>55245</xdr:rowOff>
    </xdr:from>
    <xdr:to>
      <xdr:col>11</xdr:col>
      <xdr:colOff>294555</xdr:colOff>
      <xdr:row>26</xdr:row>
      <xdr:rowOff>54582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87A3C238-42E9-415D-AB38-857D30EDC8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9</xdr:row>
      <xdr:rowOff>38100</xdr:rowOff>
    </xdr:from>
    <xdr:to>
      <xdr:col>5</xdr:col>
      <xdr:colOff>212640</xdr:colOff>
      <xdr:row>25</xdr:row>
      <xdr:rowOff>151260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9795399E-523B-41D8-8E70-3E24CA8B72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customProperty" Target="../customProperty26.bin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customProperty" Target="../customProperty27.bin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customProperty" Target="../customProperty28.bin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customProperty" Target="../customProperty29.bin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customProperty" Target="../customProperty30.bin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customProperty" Target="../customProperty31.bin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customProperty" Target="../customProperty32.bin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customProperty" Target="../customProperty33.bin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customProperty" Target="../customProperty34.bin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customProperty" Target="../customProperty35.bin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5.xml"/><Relationship Id="rId2" Type="http://schemas.openxmlformats.org/officeDocument/2006/relationships/customProperty" Target="../customProperty36.bin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6.xml"/><Relationship Id="rId2" Type="http://schemas.openxmlformats.org/officeDocument/2006/relationships/customProperty" Target="../customProperty37.bin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customProperty" Target="../customProperty38.bin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8.xml"/><Relationship Id="rId2" Type="http://schemas.openxmlformats.org/officeDocument/2006/relationships/customProperty" Target="../customProperty39.bin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customProperty" Target="../customProperty40.bin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0.xml"/><Relationship Id="rId2" Type="http://schemas.openxmlformats.org/officeDocument/2006/relationships/customProperty" Target="../customProperty41.bin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customProperty" Target="../customProperty42.bin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2.xml"/><Relationship Id="rId2" Type="http://schemas.openxmlformats.org/officeDocument/2006/relationships/customProperty" Target="../customProperty43.bin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B26"/>
  <sheetViews>
    <sheetView tabSelected="1" zoomScale="85" zoomScaleNormal="85" zoomScalePageLayoutView="85" workbookViewId="0">
      <selection activeCell="A28" sqref="A28"/>
    </sheetView>
  </sheetViews>
  <sheetFormatPr baseColWidth="10" defaultColWidth="14.140625" defaultRowHeight="15.75" x14ac:dyDescent="0.3"/>
  <cols>
    <col min="1" max="1" width="158.7109375" style="9" bestFit="1" customWidth="1"/>
    <col min="2" max="16384" width="14.140625" style="9"/>
  </cols>
  <sheetData>
    <row r="7" spans="1:1" x14ac:dyDescent="0.3">
      <c r="A7" s="8" t="s">
        <v>175</v>
      </c>
    </row>
    <row r="8" spans="1:1" x14ac:dyDescent="0.3">
      <c r="A8" s="10"/>
    </row>
    <row r="9" spans="1:1" ht="40.5" x14ac:dyDescent="0.5">
      <c r="A9" s="11" t="s">
        <v>176</v>
      </c>
    </row>
    <row r="10" spans="1:1" ht="34.5" x14ac:dyDescent="0.45">
      <c r="A10" s="12" t="s">
        <v>177</v>
      </c>
    </row>
    <row r="11" spans="1:1" ht="21" x14ac:dyDescent="0.35">
      <c r="A11" s="13"/>
    </row>
    <row r="15" spans="1:1" ht="21" x14ac:dyDescent="0.35">
      <c r="A15" s="14"/>
    </row>
    <row r="16" spans="1:1" ht="29.25" x14ac:dyDescent="0.5">
      <c r="A16" s="15" t="s">
        <v>178</v>
      </c>
    </row>
    <row r="17" spans="1:2" ht="19.5" x14ac:dyDescent="0.35">
      <c r="A17" s="16" t="s">
        <v>224</v>
      </c>
    </row>
    <row r="21" spans="1:2" x14ac:dyDescent="0.3">
      <c r="A21" s="17" t="s">
        <v>225</v>
      </c>
      <c r="B21" s="18"/>
    </row>
    <row r="26" spans="1:2" x14ac:dyDescent="0.3">
      <c r="A26" s="9" t="s">
        <v>179</v>
      </c>
    </row>
  </sheetData>
  <pageMargins left="1" right="1.1145833333333333" top="1" bottom="1" header="0.5" footer="0.5"/>
  <pageSetup paperSize="9" orientation="portrait" r:id="rId1"/>
  <customProperties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L125"/>
  <sheetViews>
    <sheetView showGridLines="0" topLeftCell="A19" workbookViewId="0">
      <selection activeCell="B1" sqref="B1"/>
    </sheetView>
  </sheetViews>
  <sheetFormatPr baseColWidth="10" defaultRowHeight="15" x14ac:dyDescent="0.25"/>
  <sheetData>
    <row r="7" spans="2:12" ht="15.75" thickBot="1" x14ac:dyDescent="0.3"/>
    <row r="8" spans="2:12" ht="21" thickBot="1" x14ac:dyDescent="0.35">
      <c r="B8" s="19" t="s">
        <v>180</v>
      </c>
      <c r="C8" s="20"/>
      <c r="D8" s="20"/>
      <c r="E8" s="20"/>
      <c r="F8" s="20"/>
      <c r="G8" s="20"/>
      <c r="H8" s="20"/>
      <c r="I8" s="20"/>
      <c r="J8" s="20"/>
      <c r="K8" s="20"/>
      <c r="L8" s="20"/>
    </row>
    <row r="9" spans="2:12" ht="16.5" x14ac:dyDescent="0.25"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</row>
    <row r="10" spans="2:12" ht="20.25" x14ac:dyDescent="0.3">
      <c r="B10" s="22" t="s">
        <v>181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</row>
    <row r="11" spans="2:12" ht="15.75" x14ac:dyDescent="0.3">
      <c r="B11" s="23" t="str">
        <f>'Abb. 203'!_Ref54280172</f>
        <v>Abbildung 203: Jährliche Differenzkosten der Basisvariante</v>
      </c>
    </row>
    <row r="12" spans="2:12" ht="15.75" x14ac:dyDescent="0.3">
      <c r="B12" s="23" t="str">
        <f>'Abb. 204'!B$8</f>
        <v xml:space="preserve">Abbildung 204: Jährliche annualisierte Differenzinvestitionen nach Sektoren </v>
      </c>
    </row>
    <row r="13" spans="2:12" ht="15.75" x14ac:dyDescent="0.3">
      <c r="B13" s="23" t="str">
        <f>'Abb. 205'!B$8</f>
        <v xml:space="preserve">Abbildung 205: Jährliche eingesparte Energiekosten nach Energieträgern </v>
      </c>
    </row>
    <row r="14" spans="2:12" ht="15.75" x14ac:dyDescent="0.3">
      <c r="B14" s="23" t="str">
        <f>'Abb. 206'!B$8</f>
        <v>Abbildung 206: Jährliche Differenzkosten der Basisvariante</v>
      </c>
    </row>
    <row r="15" spans="2:12" ht="15.75" x14ac:dyDescent="0.3">
      <c r="B15" s="23" t="str">
        <f>'Abb. 207'!B$8</f>
        <v>Abbildung 207: Jährliche Differenzkosten der Basisvariante</v>
      </c>
    </row>
    <row r="16" spans="2:12" ht="15.75" x14ac:dyDescent="0.3">
      <c r="B16" s="23" t="str">
        <f>'Abb. 208'!B$8</f>
        <v>Abbildung 208: Jährliche Differenzkosten der Basisvariante</v>
      </c>
    </row>
    <row r="17" spans="1:3" ht="15.75" x14ac:dyDescent="0.3">
      <c r="B17" s="23" t="str">
        <f>'Abb. 209'!B$8</f>
        <v>Abbildung 209: Direkte volkswirtschaftliche Mehrkosten gegenüber dem Szenario WWB</v>
      </c>
    </row>
    <row r="19" spans="1:3" ht="20.25" x14ac:dyDescent="0.3">
      <c r="B19" s="22" t="s">
        <v>182</v>
      </c>
    </row>
    <row r="20" spans="1:3" ht="15.75" x14ac:dyDescent="0.3">
      <c r="A20" s="1"/>
      <c r="B20" s="23" t="str">
        <f>'Abb. 211'!B$8</f>
        <v>Abbildung 211: Bevölkerungsentwicklung – Anteile der Grossregionen an der Gesamtbevölkerung</v>
      </c>
      <c r="C20" s="1"/>
    </row>
    <row r="21" spans="1:3" ht="15.75" x14ac:dyDescent="0.3">
      <c r="A21" s="1"/>
      <c r="B21" s="23" t="str">
        <f>'Abb. 212'!B$8</f>
        <v>Abbildung 212: Haushaltsentwicklung – Anteile der Grossregionen am Total der Haushalte</v>
      </c>
      <c r="C21" s="1"/>
    </row>
    <row r="22" spans="1:3" ht="15.75" x14ac:dyDescent="0.3">
      <c r="A22" s="1"/>
      <c r="B22" s="23" t="str">
        <f>'Abb. 213'!B$8</f>
        <v>Abbildung 213: Sektor Dienstleistungen – Entwicklung der Vollzeitäquivalente nach Grossregion</v>
      </c>
      <c r="C22" s="1"/>
    </row>
    <row r="23" spans="1:3" ht="15.75" x14ac:dyDescent="0.3">
      <c r="A23" s="1"/>
      <c r="B23" s="23" t="str">
        <f>'Abb. 214'!B$8</f>
        <v>Abbildung 214: Sektor Dienstleistungen - Entwicklung der Vollzeitäquivalente nach Grossregion für die Branche Finanzwesen</v>
      </c>
      <c r="C23" s="1"/>
    </row>
    <row r="24" spans="1:3" ht="15.75" x14ac:dyDescent="0.3">
      <c r="A24" s="1"/>
      <c r="B24" s="23" t="str">
        <f>'Abb. 215'!B$8</f>
        <v>Abbildung 215: Entwicklung der erwarteten mittleren jährlichen Zahl an Heizgradtagen</v>
      </c>
      <c r="C24" s="1"/>
    </row>
    <row r="25" spans="1:3" ht="15.75" x14ac:dyDescent="0.3">
      <c r="A25" s="1"/>
      <c r="B25" s="23" t="str">
        <f>'Abb. 216'!B$8</f>
        <v>Abbildung 216: Entwicklung der erwarteten mittleren jährlichen Zahl an Kühlgradtagen (CDD)</v>
      </c>
      <c r="C25" s="1"/>
    </row>
    <row r="26" spans="1:3" ht="15.75" x14ac:dyDescent="0.3">
      <c r="A26" s="1"/>
      <c r="B26" s="23" t="str">
        <f>'Abb. 217'!B$8</f>
        <v>Abbildung 217: Wohngebäude – Regionale Verteilung der mit Strom beheizten Flächen</v>
      </c>
      <c r="C26" s="1"/>
    </row>
    <row r="27" spans="1:3" ht="15.75" x14ac:dyDescent="0.3">
      <c r="A27" s="1"/>
      <c r="B27" s="23" t="str">
        <f>'Abb. 218'!B$8</f>
        <v>Abbildung 218: Stromverbrauch (Endenergie) nach Grossregionen</v>
      </c>
      <c r="C27" s="1"/>
    </row>
    <row r="28" spans="1:3" ht="15.75" x14ac:dyDescent="0.3">
      <c r="A28" s="1"/>
      <c r="B28" s="23" t="str">
        <f>'Abb. 219'!B$8</f>
        <v>Abbildung 219: Anteile der Grossregionen am Stromverbrauch (Endenergie)</v>
      </c>
      <c r="C28" s="1"/>
    </row>
    <row r="29" spans="1:3" ht="15.75" x14ac:dyDescent="0.3">
      <c r="A29" s="1"/>
      <c r="B29" s="23" t="str">
        <f>'Abb. 220'!B$8</f>
        <v xml:space="preserve">Abbildung 220: Stromverbrauch für Raumwärme und Warmwasser nach Grossregionen </v>
      </c>
      <c r="C29" s="1"/>
    </row>
    <row r="30" spans="1:3" ht="15.75" x14ac:dyDescent="0.3">
      <c r="A30" s="1"/>
      <c r="B30" s="23" t="str">
        <f>'Abb. 221'!B$8</f>
        <v xml:space="preserve">Abbildung 221: Anteile der Grossregionen am Stromverbrauch für Raumwärme und Warmwasser </v>
      </c>
      <c r="C30" s="1"/>
    </row>
    <row r="31" spans="1:3" ht="15.75" x14ac:dyDescent="0.3">
      <c r="A31" s="1"/>
      <c r="B31" s="23" t="str">
        <f>'Abb. 222'!B$8</f>
        <v>Abbildung 222: Stromverbrauch für Mobilität nach Grossregionen</v>
      </c>
      <c r="C31" s="1"/>
    </row>
    <row r="32" spans="1:3" ht="15.75" x14ac:dyDescent="0.3">
      <c r="A32" s="1"/>
      <c r="B32" s="23" t="str">
        <f>'Abb. 223'!B$8</f>
        <v>Abbildung 223: Anteile der Grossregionen am Stromverbrauch für Mobilität</v>
      </c>
      <c r="C32" s="1"/>
    </row>
    <row r="33" spans="1:3" ht="15.75" x14ac:dyDescent="0.3">
      <c r="A33" s="1"/>
      <c r="B33" s="23" t="str">
        <f>'Abb. 224'!B$8</f>
        <v>Abbildung 224: Stromerzeugung nach Grossregionen</v>
      </c>
      <c r="C33" s="1"/>
    </row>
    <row r="34" spans="1:3" ht="15.75" x14ac:dyDescent="0.3">
      <c r="A34" s="1"/>
      <c r="B34" s="23" t="str">
        <f>'Abb. 225'!B$8</f>
        <v>Abbildung 225: Anteile der Grossregionen an der Bruttostromerzeugung</v>
      </c>
      <c r="C34" s="1"/>
    </row>
    <row r="35" spans="1:3" ht="15.75" x14ac:dyDescent="0.3">
      <c r="A35" s="1"/>
      <c r="B35" s="23" t="str">
        <f>'Abb. 226'!B$8</f>
        <v>Abbildung 226: Stromerzeugung aus neuen Erneuerbaren nach Grossregionen</v>
      </c>
      <c r="C35" s="1"/>
    </row>
    <row r="36" spans="1:3" ht="15.75" x14ac:dyDescent="0.3">
      <c r="A36" s="1"/>
      <c r="B36" s="23" t="str">
        <f>'Abb. 227'!B$8</f>
        <v>Abbildung 227: Anteile der Grossregionen an der Bruttostromerzeugung</v>
      </c>
      <c r="C36" s="1"/>
    </row>
    <row r="38" spans="1:3" ht="20.25" x14ac:dyDescent="0.3">
      <c r="A38" s="1"/>
      <c r="B38" s="22" t="s">
        <v>183</v>
      </c>
    </row>
    <row r="39" spans="1:3" ht="15.75" x14ac:dyDescent="0.3">
      <c r="A39" s="1"/>
      <c r="B39" s="23" t="str">
        <f>'Abb. 228'!B$8</f>
        <v>Abbildung 228: Bevölkerungsentwicklung in der Sensitivität Bevölkerung und BIP hoch</v>
      </c>
    </row>
    <row r="40" spans="1:3" ht="15.75" x14ac:dyDescent="0.3">
      <c r="A40" s="1"/>
      <c r="B40" s="23" t="str">
        <f>'Abb. 229'!B$8</f>
        <v>Abbildung 229: Wirtschaftsentwicklung in der Sensitivität Bevölkerung und BIP hoch</v>
      </c>
    </row>
    <row r="41" spans="1:3" ht="15.75" x14ac:dyDescent="0.3">
      <c r="A41" s="1"/>
      <c r="B41" s="23" t="str">
        <f>'Abb. 230'!B$8</f>
        <v>Abbildung 230: Endenergieverbrauch in der Sensitivität «BIP-Pop hoch» zum Szenario ZERO Basis</v>
      </c>
    </row>
    <row r="42" spans="1:3" ht="15.75" x14ac:dyDescent="0.3">
      <c r="A42" s="1"/>
      <c r="B42" s="23" t="str">
        <f>'Abb. 231'!B$8</f>
        <v xml:space="preserve">Abbildung 231: Elektrizitätsverbrauch in der Sensitivität «BIP-Pop hoch» zum Szenario ZERO Basis </v>
      </c>
    </row>
    <row r="43" spans="1:3" ht="15.75" x14ac:dyDescent="0.3">
      <c r="A43" s="1"/>
      <c r="B43" s="23" t="str">
        <f>'Abb. 232'!B$8</f>
        <v>Abbildung 232: Landesverbrauch Elektrizität – Sensitivität Bevölkerung und BIP hoch</v>
      </c>
    </row>
    <row r="44" spans="1:3" ht="15.75" x14ac:dyDescent="0.3">
      <c r="A44" s="1"/>
      <c r="B44" s="23" t="str">
        <f>'Abb. 233'!B$8</f>
        <v>Abbildung 233: Stromerzeugung neuer erneuerbarer Energien – Sensitivität «BIP-Pop hoch»</v>
      </c>
    </row>
    <row r="45" spans="1:3" ht="15.75" x14ac:dyDescent="0.3">
      <c r="A45" s="1"/>
      <c r="B45" s="23" t="str">
        <f>'Abb. 234'!B$8</f>
        <v>Abbildung 234: THG-Emissionen nach Sektoren – Sensitivität Bevölkerung und BIP hoch</v>
      </c>
      <c r="C45" s="1"/>
    </row>
    <row r="46" spans="1:3" ht="15.75" x14ac:dyDescent="0.3">
      <c r="A46" s="1"/>
      <c r="B46" s="23" t="str">
        <f>'Abb. 235'!B$8</f>
        <v>Abbildung 235: Endenergieverbrauch in der Sensitivität «BIP-Pop hoch» zum Szenario WWB</v>
      </c>
      <c r="C46" s="1"/>
    </row>
    <row r="47" spans="1:3" ht="15.75" x14ac:dyDescent="0.3">
      <c r="A47" s="1"/>
      <c r="B47" s="23" t="str">
        <f>'Abb. 236'!B$8</f>
        <v xml:space="preserve">Abbildung 236: Stromerzeugung in der Sensitivität «BIP-Pop hoch» zum Szenario WWB </v>
      </c>
      <c r="C47" s="1"/>
    </row>
    <row r="48" spans="1:3" ht="15.75" x14ac:dyDescent="0.3">
      <c r="A48" s="1"/>
      <c r="B48" s="23" t="str">
        <f>'Abb. 237'!B$8</f>
        <v xml:space="preserve">Abbildung 237: THG-Emissionen nach Sektoren – Sensitivität «BIP-Pop hoch» zum Szenario WWB </v>
      </c>
      <c r="C48" s="1"/>
    </row>
    <row r="49" spans="1:3" ht="15.75" x14ac:dyDescent="0.3">
      <c r="A49" s="1"/>
      <c r="B49" s="23" t="str">
        <f>'Abb. 239'!B$8</f>
        <v>Abbildung 239: Sensitivität Energiepreise – eingesparte Energiekosten im Szenario ZERO Basis</v>
      </c>
      <c r="C49" s="1"/>
    </row>
    <row r="50" spans="1:3" ht="15.75" x14ac:dyDescent="0.3">
      <c r="A50" s="1"/>
      <c r="B50" s="23" t="str">
        <f>'Abb. 240'!B$8</f>
        <v>Abbildung 240: Sensitivität Energiepreise – eingesparte Energiekosten im Szenario ZERO A</v>
      </c>
      <c r="C50" s="1"/>
    </row>
    <row r="51" spans="1:3" ht="15.75" x14ac:dyDescent="0.3">
      <c r="A51" s="1"/>
      <c r="B51" s="23" t="str">
        <f>'Abb. 241'!B$8</f>
        <v>Abbildung 241: Sensitivität Energiepreise – eingesparte Energiekosten im Szenario ZERO B</v>
      </c>
      <c r="C51" s="1"/>
    </row>
    <row r="52" spans="1:3" ht="15.75" x14ac:dyDescent="0.3">
      <c r="A52" s="1"/>
      <c r="B52" s="23" t="str">
        <f>'Abb. 242'!B$8</f>
        <v>Abbildung 242: Sensitivität Energiepreise – eingesparte Energiekosten im Szenario ZERO C</v>
      </c>
      <c r="C52" s="1"/>
    </row>
    <row r="53" spans="1:3" ht="15.75" x14ac:dyDescent="0.3">
      <c r="A53" s="1"/>
      <c r="B53" s="23" t="str">
        <f>'Abb. 243'!B$8</f>
        <v>Abbildung 243: Sensitivität Energiepreise – Vergleich der direkten volkswirtschaftlichen Kosten in 2050</v>
      </c>
      <c r="C53" s="1"/>
    </row>
    <row r="54" spans="1:3" ht="15.75" x14ac:dyDescent="0.3">
      <c r="A54" s="1"/>
      <c r="B54" s="23" t="str">
        <f>'Abb. 244'!B$8</f>
        <v>Abbildung 244: Sensitivität Energiepreise – Vergleich der direkten volkswirtschaftlichen Kosten in 2060</v>
      </c>
      <c r="C54" s="1"/>
    </row>
    <row r="55" spans="1:3" ht="15.75" x14ac:dyDescent="0.3">
      <c r="A55" s="1"/>
      <c r="B55" s="23" t="str">
        <f>'Abb. 245'!B$8</f>
        <v>Abbildung 245: Sensitivität Energiepreise – relative Veränderung der volkswirtschaftlichen Mehrkosten</v>
      </c>
      <c r="C55" s="1"/>
    </row>
    <row r="56" spans="1:3" ht="15.75" x14ac:dyDescent="0.3">
      <c r="A56" s="1"/>
      <c r="B56" s="24"/>
      <c r="C56" s="1"/>
    </row>
    <row r="57" spans="1:3" ht="15.75" x14ac:dyDescent="0.3">
      <c r="A57" s="1"/>
      <c r="B57" s="24"/>
      <c r="C57" s="1"/>
    </row>
    <row r="58" spans="1:3" ht="15.75" x14ac:dyDescent="0.3">
      <c r="A58" s="1"/>
      <c r="B58" s="24"/>
      <c r="C58" s="1"/>
    </row>
    <row r="59" spans="1:3" x14ac:dyDescent="0.25">
      <c r="B59" s="25"/>
    </row>
    <row r="60" spans="1:3" ht="16.5" x14ac:dyDescent="0.25">
      <c r="B60" s="21"/>
    </row>
    <row r="61" spans="1:3" ht="15.75" x14ac:dyDescent="0.3">
      <c r="B61" s="24"/>
    </row>
    <row r="62" spans="1:3" ht="15.75" x14ac:dyDescent="0.3">
      <c r="B62" s="24"/>
    </row>
    <row r="63" spans="1:3" ht="15.75" x14ac:dyDescent="0.3">
      <c r="B63" s="24"/>
    </row>
    <row r="64" spans="1:3" ht="15.75" x14ac:dyDescent="0.3">
      <c r="B64" s="24"/>
    </row>
    <row r="65" spans="1:7" ht="15.75" x14ac:dyDescent="0.3">
      <c r="B65" s="24"/>
    </row>
    <row r="66" spans="1:7" ht="15.75" x14ac:dyDescent="0.3">
      <c r="B66" s="24"/>
    </row>
    <row r="67" spans="1:7" ht="15.75" x14ac:dyDescent="0.3">
      <c r="B67" s="24"/>
    </row>
    <row r="68" spans="1:7" ht="15.75" x14ac:dyDescent="0.3">
      <c r="B68" s="24"/>
    </row>
    <row r="69" spans="1:7" ht="15.75" x14ac:dyDescent="0.3">
      <c r="B69" s="24"/>
    </row>
    <row r="70" spans="1:7" ht="15.75" x14ac:dyDescent="0.3">
      <c r="B70" s="24"/>
    </row>
    <row r="71" spans="1:7" ht="15.75" x14ac:dyDescent="0.3">
      <c r="B71" s="24"/>
    </row>
    <row r="72" spans="1:7" ht="15.75" x14ac:dyDescent="0.3">
      <c r="B72" s="24"/>
    </row>
    <row r="73" spans="1:7" ht="15.75" x14ac:dyDescent="0.3">
      <c r="B73" s="24"/>
    </row>
    <row r="74" spans="1:7" ht="15.75" x14ac:dyDescent="0.3">
      <c r="B74" s="24"/>
    </row>
    <row r="75" spans="1:7" ht="15.75" x14ac:dyDescent="0.3">
      <c r="B75" s="24"/>
    </row>
    <row r="76" spans="1:7" ht="15.75" x14ac:dyDescent="0.3">
      <c r="B76" s="24"/>
    </row>
    <row r="78" spans="1:7" ht="16.5" x14ac:dyDescent="0.25">
      <c r="B78" s="21"/>
    </row>
    <row r="79" spans="1:7" ht="15.75" x14ac:dyDescent="0.3">
      <c r="A79" s="1"/>
      <c r="B79" s="24"/>
      <c r="C79" s="24"/>
      <c r="D79" s="1"/>
      <c r="E79" s="1"/>
      <c r="F79" s="1"/>
      <c r="G79" s="1"/>
    </row>
    <row r="80" spans="1:7" ht="15.75" x14ac:dyDescent="0.3">
      <c r="A80" s="1"/>
      <c r="B80" s="24"/>
      <c r="C80" s="1"/>
      <c r="D80" s="1"/>
      <c r="E80" s="1"/>
      <c r="F80" s="1"/>
      <c r="G80" s="1"/>
    </row>
    <row r="81" spans="1:7" ht="15.75" x14ac:dyDescent="0.3">
      <c r="A81" s="1"/>
      <c r="B81" s="24"/>
      <c r="C81" s="1"/>
      <c r="D81" s="1"/>
      <c r="E81" s="1"/>
      <c r="F81" s="1"/>
      <c r="G81" s="1"/>
    </row>
    <row r="82" spans="1:7" ht="15.75" x14ac:dyDescent="0.3">
      <c r="A82" s="1"/>
      <c r="B82" s="24"/>
      <c r="C82" s="1"/>
      <c r="D82" s="1"/>
      <c r="E82" s="1"/>
      <c r="F82" s="1"/>
      <c r="G82" s="1"/>
    </row>
    <row r="83" spans="1:7" ht="15.75" x14ac:dyDescent="0.3">
      <c r="A83" s="1"/>
      <c r="B83" s="24"/>
      <c r="C83" s="1"/>
      <c r="D83" s="1"/>
      <c r="E83" s="1"/>
      <c r="F83" s="1"/>
      <c r="G83" s="1"/>
    </row>
    <row r="84" spans="1:7" ht="15.75" x14ac:dyDescent="0.3">
      <c r="A84" s="1"/>
      <c r="B84" s="24"/>
      <c r="C84" s="1"/>
      <c r="D84" s="1"/>
      <c r="E84" s="1"/>
      <c r="F84" s="1"/>
      <c r="G84" s="1"/>
    </row>
    <row r="85" spans="1:7" ht="15.75" x14ac:dyDescent="0.3">
      <c r="A85" s="1"/>
      <c r="B85" s="24"/>
      <c r="C85" s="1"/>
      <c r="D85" s="1"/>
      <c r="E85" s="1"/>
      <c r="F85" s="1"/>
      <c r="G85" s="1"/>
    </row>
    <row r="86" spans="1:7" ht="15.75" x14ac:dyDescent="0.3">
      <c r="A86" s="1"/>
      <c r="B86" s="24"/>
      <c r="C86" s="1"/>
      <c r="D86" s="1"/>
      <c r="E86" s="1"/>
      <c r="F86" s="1"/>
      <c r="G86" s="1"/>
    </row>
    <row r="87" spans="1:7" ht="15.75" x14ac:dyDescent="0.3">
      <c r="A87" s="1"/>
      <c r="B87" s="24"/>
      <c r="C87" s="1"/>
      <c r="D87" s="1"/>
      <c r="E87" s="1"/>
      <c r="F87" s="1"/>
      <c r="G87" s="1"/>
    </row>
    <row r="88" spans="1:7" ht="15.75" x14ac:dyDescent="0.3">
      <c r="A88" s="1"/>
      <c r="B88" s="24"/>
      <c r="C88" s="1"/>
      <c r="D88" s="1"/>
      <c r="E88" s="1"/>
      <c r="F88" s="1"/>
      <c r="G88" s="1"/>
    </row>
    <row r="89" spans="1:7" ht="15.75" x14ac:dyDescent="0.3">
      <c r="A89" s="1"/>
      <c r="B89" s="24"/>
      <c r="C89" s="1"/>
      <c r="D89" s="1"/>
      <c r="E89" s="1"/>
      <c r="F89" s="1"/>
      <c r="G89" s="1"/>
    </row>
    <row r="90" spans="1:7" ht="15.75" x14ac:dyDescent="0.3">
      <c r="A90" s="1"/>
      <c r="B90" s="24"/>
      <c r="C90" s="1"/>
      <c r="D90" s="1"/>
      <c r="E90" s="1"/>
      <c r="F90" s="1"/>
      <c r="G90" s="1"/>
    </row>
    <row r="91" spans="1:7" ht="15.75" x14ac:dyDescent="0.3">
      <c r="A91" s="1"/>
      <c r="B91" s="24"/>
      <c r="C91" s="1"/>
      <c r="D91" s="1"/>
      <c r="E91" s="1"/>
      <c r="F91" s="1"/>
      <c r="G91" s="1"/>
    </row>
    <row r="92" spans="1:7" ht="15.75" x14ac:dyDescent="0.3">
      <c r="A92" s="1"/>
      <c r="B92" s="24"/>
      <c r="C92" s="1"/>
      <c r="D92" s="1"/>
      <c r="E92" s="1"/>
      <c r="F92" s="1"/>
      <c r="G92" s="1"/>
    </row>
    <row r="93" spans="1:7" ht="15.75" x14ac:dyDescent="0.3">
      <c r="A93" s="1"/>
      <c r="B93" s="24"/>
      <c r="C93" s="1"/>
      <c r="D93" s="1"/>
      <c r="E93" s="1"/>
      <c r="F93" s="1"/>
      <c r="G93" s="1"/>
    </row>
    <row r="94" spans="1:7" ht="15.75" x14ac:dyDescent="0.3">
      <c r="A94" s="1"/>
      <c r="B94" s="24"/>
      <c r="C94" s="1"/>
      <c r="D94" s="1"/>
      <c r="E94" s="1"/>
      <c r="F94" s="1"/>
      <c r="G94" s="1"/>
    </row>
    <row r="96" spans="1:7" ht="16.5" x14ac:dyDescent="0.25">
      <c r="B96" s="21"/>
    </row>
    <row r="97" spans="1:2" ht="15.75" x14ac:dyDescent="0.3">
      <c r="A97" s="1"/>
      <c r="B97" s="24"/>
    </row>
    <row r="98" spans="1:2" ht="15.75" x14ac:dyDescent="0.3">
      <c r="A98" s="1"/>
      <c r="B98" s="24"/>
    </row>
    <row r="99" spans="1:2" ht="15.75" x14ac:dyDescent="0.3">
      <c r="B99" s="24"/>
    </row>
    <row r="100" spans="1:2" ht="15.75" x14ac:dyDescent="0.3">
      <c r="B100" s="24"/>
    </row>
    <row r="101" spans="1:2" ht="15.75" x14ac:dyDescent="0.3">
      <c r="B101" s="24"/>
    </row>
    <row r="102" spans="1:2" ht="15.75" x14ac:dyDescent="0.3">
      <c r="B102" s="24"/>
    </row>
    <row r="103" spans="1:2" ht="15.75" x14ac:dyDescent="0.3">
      <c r="B103" s="24"/>
    </row>
    <row r="104" spans="1:2" ht="15.75" x14ac:dyDescent="0.3">
      <c r="B104" s="24"/>
    </row>
    <row r="105" spans="1:2" ht="15.75" x14ac:dyDescent="0.3">
      <c r="B105" s="24"/>
    </row>
    <row r="106" spans="1:2" ht="15.75" x14ac:dyDescent="0.3">
      <c r="B106" s="24"/>
    </row>
    <row r="107" spans="1:2" ht="15.75" x14ac:dyDescent="0.3">
      <c r="B107" s="24"/>
    </row>
    <row r="108" spans="1:2" ht="15.75" x14ac:dyDescent="0.3">
      <c r="B108" s="24"/>
    </row>
    <row r="109" spans="1:2" ht="15.75" x14ac:dyDescent="0.3">
      <c r="B109" s="24"/>
    </row>
    <row r="110" spans="1:2" ht="15.75" x14ac:dyDescent="0.3">
      <c r="B110" s="24"/>
    </row>
    <row r="111" spans="1:2" ht="15.75" x14ac:dyDescent="0.3">
      <c r="B111" s="24"/>
    </row>
    <row r="112" spans="1:2" ht="15.75" x14ac:dyDescent="0.3">
      <c r="B112" s="24"/>
    </row>
    <row r="113" spans="2:2" ht="15.75" x14ac:dyDescent="0.3">
      <c r="B113" s="24"/>
    </row>
    <row r="114" spans="2:2" ht="15.75" x14ac:dyDescent="0.3">
      <c r="B114" s="24"/>
    </row>
    <row r="115" spans="2:2" ht="15.75" x14ac:dyDescent="0.3">
      <c r="B115" s="24"/>
    </row>
    <row r="116" spans="2:2" ht="15.75" x14ac:dyDescent="0.3">
      <c r="B116" s="24"/>
    </row>
    <row r="117" spans="2:2" ht="15.75" x14ac:dyDescent="0.3">
      <c r="B117" s="24"/>
    </row>
    <row r="118" spans="2:2" ht="15.75" x14ac:dyDescent="0.3">
      <c r="B118" s="24"/>
    </row>
    <row r="119" spans="2:2" ht="15.75" x14ac:dyDescent="0.3">
      <c r="B119" s="24"/>
    </row>
    <row r="120" spans="2:2" ht="15.75" x14ac:dyDescent="0.3">
      <c r="B120" s="24"/>
    </row>
    <row r="121" spans="2:2" ht="15.75" x14ac:dyDescent="0.3">
      <c r="B121" s="24"/>
    </row>
    <row r="122" spans="2:2" ht="15.75" x14ac:dyDescent="0.3">
      <c r="B122" s="24"/>
    </row>
    <row r="123" spans="2:2" ht="15.75" x14ac:dyDescent="0.3">
      <c r="B123" s="24"/>
    </row>
    <row r="124" spans="2:2" ht="15.75" x14ac:dyDescent="0.3">
      <c r="B124" s="24"/>
    </row>
    <row r="125" spans="2:2" ht="15.75" x14ac:dyDescent="0.3">
      <c r="B125" s="24"/>
    </row>
  </sheetData>
  <hyperlinks>
    <hyperlink ref="B11" location="'Abb. 203'!_Ref54280172" display="'Abb. 203'!_Ref54280172"/>
    <hyperlink ref="B12:B23" location="'Abb. 203'!_Ref54280172" display="'Abb. 203'!_Ref54280172"/>
    <hyperlink ref="B13:B24" location="'Abb. 203'!_Ref54280172" display="'Abb. 203'!_Ref54280172"/>
    <hyperlink ref="B12" location="'Abb. 204'!B8" display="'Abb. 204'!B8"/>
    <hyperlink ref="B13" location="'Abb. 205'!B8" display="'Abb. 205'!B8"/>
    <hyperlink ref="B14" location="'Abb. 206'!B8" display="'Abb. 206'!B8"/>
    <hyperlink ref="B15" location="'Abb. 207'!B8" display="'Abb. 207'!B8"/>
    <hyperlink ref="B16" location="'Abb. 208'!B8" display="'Abb. 208'!B8"/>
    <hyperlink ref="B17" location="'Abb. 209'!B8" display="'Abb. 209'!B8"/>
    <hyperlink ref="B22" location="'Abb. 213'!B8" display="'Abb. 213'!B8"/>
    <hyperlink ref="B23" location="'Abb. 214'!B8" display="'Abb. 214'!B8"/>
    <hyperlink ref="B24" location="'Abb. 215'!B8" display="'Abb. 215'!B8"/>
    <hyperlink ref="B25" location="'Abb. 216'!B8" display="'Abb. 216'!B8"/>
    <hyperlink ref="B26" location="'Abb. 217'!B8" display="'Abb. 217'!B8"/>
    <hyperlink ref="B27" location="'Abb. 218'!B8" display="'Abb. 218'!B8"/>
    <hyperlink ref="B28" location="'Abb. 219'!B8" display="'Abb. 219'!B8"/>
    <hyperlink ref="B29" location="'Abb. 220'!B8" display="'Abb. 220'!B8"/>
    <hyperlink ref="B30:B34" location="'Abb. 203'!_Ref54280172" display="'Abb. 203'!_Ref54280172"/>
    <hyperlink ref="B35" location="'Abb. 226'!B8" display="'Abb. 226'!B8"/>
    <hyperlink ref="B36" location="'Abb. 227'!B8" display="'Abb. 227'!B8"/>
    <hyperlink ref="B20" location="'Abb. 211'!B8" display="'Abb. 211'!B8"/>
    <hyperlink ref="B21" location="'Abb. 212'!B8" display="'Abb. 212'!B8"/>
    <hyperlink ref="B30" location="'Abb. 221'!B8" display="'Abb. 221'!B8"/>
    <hyperlink ref="B31" location="'Abb. 222'!B8" display="'Abb. 222'!B8"/>
    <hyperlink ref="B32" location="'Abb. 223'!B8" display="'Abb. 223'!B8"/>
    <hyperlink ref="B33" location="'Abb. 224'!B8" display="'Abb. 224'!B8"/>
    <hyperlink ref="B34" location="'Abb. 225'!B8" display="'Abb. 225'!B8"/>
    <hyperlink ref="B39" location="'Abb. 228'!B8" display="'Abb. 228'!B8"/>
    <hyperlink ref="B40:B42" location="'Abb. 227'!B8" display="'Abb. 227'!B8"/>
    <hyperlink ref="B40" location="'Abb. 229'!B8" display="'Abb. 229'!B8"/>
    <hyperlink ref="B41" location="'Abb. 230'!B8" display="'Abb. 230'!B8"/>
    <hyperlink ref="B42" location="'Abb. 231'!B8" display="'Abb. 231'!B8"/>
    <hyperlink ref="B43" location="'Abb. 232'!B8" display="'Abb. 232'!B8"/>
    <hyperlink ref="B44" location="'Abb. 233'!B8" display="'Abb. 233'!B8"/>
    <hyperlink ref="B45" location="'Abb. 234'!_Ref82703418" display="'Abb. 234'!_Ref82703418"/>
    <hyperlink ref="B46" location="'Abb. 235'!_Ref82706345" display="'Abb. 235'!_Ref82706345"/>
    <hyperlink ref="B47" location="'Abb. 236'!_Ref83749881" display="'Abb. 236'!_Ref83749881"/>
    <hyperlink ref="B48" location="'Abb. 237'!_Ref86385301" display="'Abb. 237'!_Ref86385301"/>
    <hyperlink ref="B49" location="'Abb. 239'!_Ref82782688" display="'Abb. 239'!_Ref82782688"/>
    <hyperlink ref="B50" location="'Abb. 240'!B8" display="'Abb. 240'!B8"/>
    <hyperlink ref="B51" location="'Abb. 241'!B8" display="'Abb. 241'!B8"/>
    <hyperlink ref="B52" location="'Abb. 242'!_Ref82783711" display="'Abb. 242'!_Ref82783711"/>
    <hyperlink ref="B53" location="'Abb. 243'!_Ref82784185" display="'Abb. 243'!_Ref82784185"/>
    <hyperlink ref="B54" location="'Abb. 244'!_Ref82784188" display="'Abb. 244'!_Ref82784188"/>
    <hyperlink ref="B55" location="'Abb. 245'!B8" display="'Abb. 245'!B8"/>
  </hyperlinks>
  <pageMargins left="0.7" right="0.7" top="0.78740157499999996" bottom="0.78740157499999996" header="0.3" footer="0.3"/>
  <pageSetup paperSize="9" orientation="portrait" horizontalDpi="4294967293" verticalDpi="0" r:id="rId1"/>
  <customProperties>
    <customPr name="EpmWorksheetKeyString_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4"/>
  <sheetViews>
    <sheetView showGridLines="0" zoomScale="90" zoomScaleNormal="90" workbookViewId="0">
      <selection activeCell="B8" sqref="B8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4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7.25" thickBot="1" x14ac:dyDescent="0.35">
      <c r="B9" s="33" t="s">
        <v>5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3" x14ac:dyDescent="0.25">
      <c r="B20" s="7"/>
    </row>
    <row r="21" spans="2:43" x14ac:dyDescent="0.25">
      <c r="B21" s="7"/>
    </row>
    <row r="22" spans="2:43" x14ac:dyDescent="0.25">
      <c r="B22" s="7"/>
    </row>
    <row r="23" spans="2:43" x14ac:dyDescent="0.25">
      <c r="B23" s="7"/>
    </row>
    <row r="26" spans="2:4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43" ht="15.75" x14ac:dyDescent="0.25">
      <c r="B27" s="36" t="s">
        <v>6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43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</row>
    <row r="30" spans="2:43" ht="15.75" x14ac:dyDescent="0.3">
      <c r="B30" s="26"/>
      <c r="C30" s="26">
        <v>2020</v>
      </c>
      <c r="D30" s="26">
        <v>2021</v>
      </c>
      <c r="E30" s="26">
        <v>2022</v>
      </c>
      <c r="F30" s="26">
        <v>2023</v>
      </c>
      <c r="G30" s="26">
        <v>2024</v>
      </c>
      <c r="H30" s="26">
        <v>2025</v>
      </c>
      <c r="I30" s="26">
        <v>2026</v>
      </c>
      <c r="J30" s="26">
        <v>2027</v>
      </c>
      <c r="K30" s="26">
        <v>2028</v>
      </c>
      <c r="L30" s="26">
        <v>2029</v>
      </c>
      <c r="M30" s="26">
        <v>2030</v>
      </c>
      <c r="N30" s="26">
        <v>2031</v>
      </c>
      <c r="O30" s="26">
        <v>2032</v>
      </c>
      <c r="P30" s="26">
        <v>2033</v>
      </c>
      <c r="Q30" s="26">
        <v>2034</v>
      </c>
      <c r="R30" s="26">
        <v>2035</v>
      </c>
      <c r="S30" s="26">
        <v>2036</v>
      </c>
      <c r="T30" s="26">
        <v>2037</v>
      </c>
      <c r="U30" s="26">
        <v>2038</v>
      </c>
      <c r="V30" s="26">
        <v>2039</v>
      </c>
      <c r="W30" s="26">
        <v>2040</v>
      </c>
      <c r="X30" s="26">
        <v>2041</v>
      </c>
      <c r="Y30" s="26">
        <v>2042</v>
      </c>
      <c r="Z30" s="26">
        <v>2043</v>
      </c>
      <c r="AA30" s="26">
        <v>2044</v>
      </c>
      <c r="AB30" s="26">
        <v>2045</v>
      </c>
      <c r="AC30" s="26">
        <v>2046</v>
      </c>
      <c r="AD30" s="26">
        <v>2047</v>
      </c>
      <c r="AE30" s="26">
        <v>2048</v>
      </c>
      <c r="AF30" s="26">
        <v>2049</v>
      </c>
      <c r="AG30" s="26">
        <v>2050</v>
      </c>
      <c r="AH30" s="26">
        <v>2051</v>
      </c>
      <c r="AI30" s="26">
        <v>2052</v>
      </c>
      <c r="AJ30" s="26">
        <v>2053</v>
      </c>
      <c r="AK30" s="26">
        <v>2054</v>
      </c>
      <c r="AL30" s="26">
        <v>2055</v>
      </c>
      <c r="AM30" s="26">
        <v>2056</v>
      </c>
      <c r="AN30" s="26">
        <v>2057</v>
      </c>
      <c r="AO30" s="26">
        <v>2058</v>
      </c>
      <c r="AP30" s="26">
        <v>2059</v>
      </c>
      <c r="AQ30" s="26">
        <v>2060</v>
      </c>
    </row>
    <row r="31" spans="2:43" ht="15.75" x14ac:dyDescent="0.3">
      <c r="B31" s="27" t="s">
        <v>0</v>
      </c>
      <c r="C31" s="30">
        <v>2.9104841970875574E-2</v>
      </c>
      <c r="D31" s="30">
        <v>0.16685614328636331</v>
      </c>
      <c r="E31" s="30">
        <v>0.29024942223835926</v>
      </c>
      <c r="F31" s="30">
        <v>0.44178233127338484</v>
      </c>
      <c r="G31" s="30">
        <v>0.6183381191539532</v>
      </c>
      <c r="H31" s="30">
        <v>0.817764594016133</v>
      </c>
      <c r="I31" s="30">
        <v>1.0309186297396999</v>
      </c>
      <c r="J31" s="30">
        <v>1.2475117700223914</v>
      </c>
      <c r="K31" s="30">
        <v>1.478831254480456</v>
      </c>
      <c r="L31" s="30">
        <v>1.7005953332089763</v>
      </c>
      <c r="M31" s="30">
        <v>1.9554856120026285</v>
      </c>
      <c r="N31" s="30">
        <v>2.21493334222769</v>
      </c>
      <c r="O31" s="30">
        <v>2.503492189304497</v>
      </c>
      <c r="P31" s="30">
        <v>2.8495171100241206</v>
      </c>
      <c r="Q31" s="30">
        <v>3.1885938883739056</v>
      </c>
      <c r="R31" s="30">
        <v>3.5118120661256427</v>
      </c>
      <c r="S31" s="30">
        <v>3.8656003388166633</v>
      </c>
      <c r="T31" s="30">
        <v>4.1509960089347775</v>
      </c>
      <c r="U31" s="30">
        <v>4.4308480118737323</v>
      </c>
      <c r="V31" s="30">
        <v>4.7357007118790939</v>
      </c>
      <c r="W31" s="30">
        <v>4.9265967730924567</v>
      </c>
      <c r="X31" s="30">
        <v>5.1527998987648278</v>
      </c>
      <c r="Y31" s="30">
        <v>5.4153146823241496</v>
      </c>
      <c r="Z31" s="30">
        <v>5.5525452843998808</v>
      </c>
      <c r="AA31" s="30">
        <v>5.8003397774859566</v>
      </c>
      <c r="AB31" s="30">
        <v>6.0280408512262653</v>
      </c>
      <c r="AC31" s="30">
        <v>6.1470151792413912</v>
      </c>
      <c r="AD31" s="30">
        <v>6.3716891707018402</v>
      </c>
      <c r="AE31" s="30">
        <v>6.6533734749364815</v>
      </c>
      <c r="AF31" s="30">
        <v>7.3867854304776772</v>
      </c>
      <c r="AG31" s="30">
        <v>7.9167602133557224</v>
      </c>
      <c r="AH31" s="30">
        <v>7.9152204243089095</v>
      </c>
      <c r="AI31" s="30">
        <v>7.8519334724661087</v>
      </c>
      <c r="AJ31" s="30">
        <v>7.7643869202808853</v>
      </c>
      <c r="AK31" s="30">
        <v>7.6621439610172279</v>
      </c>
      <c r="AL31" s="30">
        <v>7.5122464894467216</v>
      </c>
      <c r="AM31" s="30">
        <v>7.3567211523070233</v>
      </c>
      <c r="AN31" s="30">
        <v>7.2072394252713305</v>
      </c>
      <c r="AO31" s="30">
        <v>7.0898779221208441</v>
      </c>
      <c r="AP31" s="30">
        <v>6.9872774435494147</v>
      </c>
      <c r="AQ31" s="30">
        <v>6.9415204855363788</v>
      </c>
    </row>
    <row r="32" spans="2:43" ht="15.75" x14ac:dyDescent="0.3">
      <c r="B32" s="27" t="s">
        <v>1</v>
      </c>
      <c r="C32" s="30">
        <v>4.6054846245902233E-3</v>
      </c>
      <c r="D32" s="30">
        <v>9.69487056660495E-3</v>
      </c>
      <c r="E32" s="30">
        <v>1.5015232436578025E-2</v>
      </c>
      <c r="F32" s="30">
        <v>2.2040239195345371E-2</v>
      </c>
      <c r="G32" s="30">
        <v>2.9122791134632522E-2</v>
      </c>
      <c r="H32" s="30">
        <v>3.4552037256098872E-2</v>
      </c>
      <c r="I32" s="30">
        <v>5.0459557298001924E-2</v>
      </c>
      <c r="J32" s="30">
        <v>6.3616298376042338E-2</v>
      </c>
      <c r="K32" s="30">
        <v>8.2212255378796104E-2</v>
      </c>
      <c r="L32" s="30">
        <v>9.674583608494948E-2</v>
      </c>
      <c r="M32" s="30">
        <v>0.12343102201378718</v>
      </c>
      <c r="N32" s="30">
        <v>0.15324532083950862</v>
      </c>
      <c r="O32" s="30">
        <v>0.20456589434923142</v>
      </c>
      <c r="P32" s="30">
        <v>0.26096415485533897</v>
      </c>
      <c r="Q32" s="30">
        <v>0.32188239378221717</v>
      </c>
      <c r="R32" s="30">
        <v>0.39058166651317594</v>
      </c>
      <c r="S32" s="30">
        <v>0.45443871141012243</v>
      </c>
      <c r="T32" s="30">
        <v>0.52324616316609462</v>
      </c>
      <c r="U32" s="30">
        <v>0.5951954865336444</v>
      </c>
      <c r="V32" s="30">
        <v>0.6613249701020667</v>
      </c>
      <c r="W32" s="30">
        <v>0.73943172243854804</v>
      </c>
      <c r="X32" s="30">
        <v>0.77867767085354367</v>
      </c>
      <c r="Y32" s="30">
        <v>0.83007735286390083</v>
      </c>
      <c r="Z32" s="30">
        <v>0.86033837374842881</v>
      </c>
      <c r="AA32" s="30">
        <v>0.8935936270535253</v>
      </c>
      <c r="AB32" s="30">
        <v>0.92185811412938068</v>
      </c>
      <c r="AC32" s="30">
        <v>0.95712063115202817</v>
      </c>
      <c r="AD32" s="30">
        <v>0.98979438671006215</v>
      </c>
      <c r="AE32" s="30">
        <v>1.0218835560736215</v>
      </c>
      <c r="AF32" s="30">
        <v>1.0423330309446548</v>
      </c>
      <c r="AG32" s="30">
        <v>1.0715898364798286</v>
      </c>
      <c r="AH32" s="30">
        <v>1.0688948882144589</v>
      </c>
      <c r="AI32" s="30">
        <v>1.0402254957397472</v>
      </c>
      <c r="AJ32" s="30">
        <v>1.0002482730677631</v>
      </c>
      <c r="AK32" s="30">
        <v>0.95115281050678457</v>
      </c>
      <c r="AL32" s="30">
        <v>0.89296279183037774</v>
      </c>
      <c r="AM32" s="30">
        <v>0.82065873989824556</v>
      </c>
      <c r="AN32" s="30">
        <v>0.7517736425440289</v>
      </c>
      <c r="AO32" s="30">
        <v>0.68269408892318395</v>
      </c>
      <c r="AP32" s="30">
        <v>0.628423961928954</v>
      </c>
      <c r="AQ32" s="30">
        <v>0.59132512785202429</v>
      </c>
    </row>
    <row r="33" spans="2:43" ht="15.75" x14ac:dyDescent="0.3">
      <c r="B33" s="26" t="s">
        <v>2</v>
      </c>
      <c r="C33" s="31">
        <v>-0.21384135599424225</v>
      </c>
      <c r="D33" s="31">
        <v>-0.46329104523870773</v>
      </c>
      <c r="E33" s="31">
        <v>-0.463312569784605</v>
      </c>
      <c r="F33" s="31">
        <v>-0.4561009059482018</v>
      </c>
      <c r="G33" s="31">
        <v>-0.62859320474236391</v>
      </c>
      <c r="H33" s="31">
        <v>-0.74643134397891442</v>
      </c>
      <c r="I33" s="31">
        <v>-0.87201009989323586</v>
      </c>
      <c r="J33" s="31">
        <v>-0.98775840762966849</v>
      </c>
      <c r="K33" s="31">
        <v>-1.1160829429318233</v>
      </c>
      <c r="L33" s="31">
        <v>-1.3270585285942542</v>
      </c>
      <c r="M33" s="31">
        <v>-1.4642435611164237</v>
      </c>
      <c r="N33" s="31">
        <v>-1.606667247337956</v>
      </c>
      <c r="O33" s="31">
        <v>-1.7457316066568001</v>
      </c>
      <c r="P33" s="31">
        <v>-1.9268618263709343</v>
      </c>
      <c r="Q33" s="31">
        <v>-2.1178168558405157</v>
      </c>
      <c r="R33" s="31">
        <v>-2.2117604186548467</v>
      </c>
      <c r="S33" s="31">
        <v>-2.408289927740674</v>
      </c>
      <c r="T33" s="31">
        <v>-2.5180719185717813</v>
      </c>
      <c r="U33" s="31">
        <v>-2.6770429008342598</v>
      </c>
      <c r="V33" s="31">
        <v>-2.7997393690756267</v>
      </c>
      <c r="W33" s="31">
        <v>-2.9168746491769646</v>
      </c>
      <c r="X33" s="31">
        <v>-2.840119010111072</v>
      </c>
      <c r="Y33" s="31">
        <v>-2.8335718385949114</v>
      </c>
      <c r="Z33" s="31">
        <v>-2.8008819206871838</v>
      </c>
      <c r="AA33" s="31">
        <v>-2.7554543673365033</v>
      </c>
      <c r="AB33" s="31">
        <v>-2.1543164945534241</v>
      </c>
      <c r="AC33" s="31">
        <v>-1.5983439342109285</v>
      </c>
      <c r="AD33" s="31">
        <v>-1.1627812802450084</v>
      </c>
      <c r="AE33" s="31">
        <v>-0.80555051342460871</v>
      </c>
      <c r="AF33" s="31">
        <v>-0.56353220834321205</v>
      </c>
      <c r="AG33" s="31">
        <v>-0.30473720354068701</v>
      </c>
      <c r="AH33" s="31">
        <v>-0.73389584900303495</v>
      </c>
      <c r="AI33" s="31">
        <v>-1.1233038631991277</v>
      </c>
      <c r="AJ33" s="31">
        <v>-1.4739025264018328</v>
      </c>
      <c r="AK33" s="31">
        <v>-1.7170520285769439</v>
      </c>
      <c r="AL33" s="31">
        <v>-1.9905684220166722</v>
      </c>
      <c r="AM33" s="31">
        <v>-2.2331104914830986</v>
      </c>
      <c r="AN33" s="31">
        <v>-2.4314788103220808</v>
      </c>
      <c r="AO33" s="31">
        <v>-2.6920587302816186</v>
      </c>
      <c r="AP33" s="31">
        <v>-2.8869325941213839</v>
      </c>
      <c r="AQ33" s="31">
        <v>-3.1639288913896109</v>
      </c>
    </row>
    <row r="34" spans="2:43" ht="15.75" x14ac:dyDescent="0.3">
      <c r="B34" s="27" t="s">
        <v>3</v>
      </c>
      <c r="C34" s="30">
        <v>-0.18013102939877645</v>
      </c>
      <c r="D34" s="30">
        <v>-0.2867400313857395</v>
      </c>
      <c r="E34" s="30">
        <v>-0.1580479151096677</v>
      </c>
      <c r="F34" s="30">
        <v>7.7216645205284064E-3</v>
      </c>
      <c r="G34" s="30">
        <v>1.8867705546221827E-2</v>
      </c>
      <c r="H34" s="30">
        <v>0.10588528729331734</v>
      </c>
      <c r="I34" s="30">
        <v>0.20936808714446614</v>
      </c>
      <c r="J34" s="30">
        <v>0.32336966076876522</v>
      </c>
      <c r="K34" s="30">
        <v>0.44496056692742875</v>
      </c>
      <c r="L34" s="30">
        <v>0.47028264069967146</v>
      </c>
      <c r="M34" s="30">
        <v>0.61467307289999185</v>
      </c>
      <c r="N34" s="30">
        <v>0.76151141572924252</v>
      </c>
      <c r="O34" s="30">
        <v>0.9623264769969283</v>
      </c>
      <c r="P34" s="30">
        <v>1.1836194385085252</v>
      </c>
      <c r="Q34" s="30">
        <v>1.3926594263156067</v>
      </c>
      <c r="R34" s="30">
        <v>1.6906333139839718</v>
      </c>
      <c r="S34" s="30">
        <v>1.9117491224861114</v>
      </c>
      <c r="T34" s="30">
        <v>2.156170253529091</v>
      </c>
      <c r="U34" s="30">
        <v>2.3490005975731174</v>
      </c>
      <c r="V34" s="30">
        <v>2.5972863129055344</v>
      </c>
      <c r="W34" s="30">
        <v>2.7491538463540395</v>
      </c>
      <c r="X34" s="30">
        <v>3.0913585595072997</v>
      </c>
      <c r="Y34" s="30">
        <v>3.4118201965931392</v>
      </c>
      <c r="Z34" s="30">
        <v>3.6120017374611262</v>
      </c>
      <c r="AA34" s="30">
        <v>3.9384790372029794</v>
      </c>
      <c r="AB34" s="30">
        <v>4.7955824708022226</v>
      </c>
      <c r="AC34" s="30">
        <v>5.5057918761824904</v>
      </c>
      <c r="AD34" s="30">
        <v>6.1987022771668947</v>
      </c>
      <c r="AE34" s="30">
        <v>6.8697065175854943</v>
      </c>
      <c r="AF34" s="30">
        <v>7.8655862530791207</v>
      </c>
      <c r="AG34" s="30">
        <v>8.6836128462948619</v>
      </c>
      <c r="AH34" s="30">
        <v>8.2502194635203345</v>
      </c>
      <c r="AI34" s="30">
        <v>7.7688551050067272</v>
      </c>
      <c r="AJ34" s="30">
        <v>7.2907326669468162</v>
      </c>
      <c r="AK34" s="30">
        <v>6.8962447429470686</v>
      </c>
      <c r="AL34" s="30">
        <v>6.4146408592604267</v>
      </c>
      <c r="AM34" s="30">
        <v>5.9442694007221704</v>
      </c>
      <c r="AN34" s="30">
        <v>5.5275342574932784</v>
      </c>
      <c r="AO34" s="30">
        <v>5.0805132807624096</v>
      </c>
      <c r="AP34" s="30">
        <v>4.7287688113569848</v>
      </c>
      <c r="AQ34" s="30">
        <v>4.3689167219987919</v>
      </c>
    </row>
  </sheetData>
  <phoneticPr fontId="19" type="noConversion"/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52"/>
  <sheetViews>
    <sheetView showGridLines="0" topLeftCell="A4" zoomScale="90" zoomScaleNormal="90" workbookViewId="0">
      <selection activeCell="A8" sqref="A8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15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8" thickBot="1" x14ac:dyDescent="0.4">
      <c r="B9" s="33" t="s">
        <v>16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" customHeight="1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11" spans="1:23" ht="15" customHeight="1" x14ac:dyDescent="0.25"/>
    <row r="12" spans="1:23" ht="15" customHeight="1" x14ac:dyDescent="0.25"/>
    <row r="13" spans="1:23" ht="15" customHeight="1" x14ac:dyDescent="0.25"/>
    <row r="14" spans="1:23" ht="15" customHeight="1" x14ac:dyDescent="0.25"/>
    <row r="15" spans="1:23" ht="15" customHeight="1" x14ac:dyDescent="0.25"/>
    <row r="16" spans="1:23" ht="15" customHeight="1" x14ac:dyDescent="0.25"/>
    <row r="17" spans="1:43" ht="15" customHeight="1" x14ac:dyDescent="0.25"/>
    <row r="18" spans="1:43" ht="15" customHeight="1" x14ac:dyDescent="0.25"/>
    <row r="19" spans="1:43" ht="15" customHeight="1" x14ac:dyDescent="0.25"/>
    <row r="20" spans="1:43" ht="15" customHeight="1" x14ac:dyDescent="0.25">
      <c r="B20" s="7"/>
    </row>
    <row r="21" spans="1:43" ht="15" customHeight="1" x14ac:dyDescent="0.25">
      <c r="B21" s="7"/>
    </row>
    <row r="22" spans="1:43" ht="15" customHeight="1" x14ac:dyDescent="0.25">
      <c r="B22" s="7"/>
    </row>
    <row r="23" spans="1:43" ht="15" customHeight="1" x14ac:dyDescent="0.25">
      <c r="B23" s="7"/>
    </row>
    <row r="24" spans="1:43" ht="15" customHeight="1" x14ac:dyDescent="0.25"/>
    <row r="25" spans="1:43" ht="15" customHeight="1" x14ac:dyDescent="0.25"/>
    <row r="26" spans="1:43" ht="15" customHeight="1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1:43" ht="15" customHeight="1" x14ac:dyDescent="0.25">
      <c r="B27" s="36" t="s">
        <v>6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1:43" ht="15" customHeight="1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1:43" s="3" customFormat="1" ht="15" customHeight="1" x14ac:dyDescent="0.25">
      <c r="A29"/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</row>
    <row r="30" spans="1:43" s="3" customFormat="1" ht="15.75" x14ac:dyDescent="0.3">
      <c r="A30"/>
      <c r="B30" s="26"/>
      <c r="C30" s="26">
        <v>2020</v>
      </c>
      <c r="D30" s="26">
        <v>2021</v>
      </c>
      <c r="E30" s="26">
        <v>2022</v>
      </c>
      <c r="F30" s="26">
        <v>2023</v>
      </c>
      <c r="G30" s="26">
        <v>2024</v>
      </c>
      <c r="H30" s="26">
        <v>2025</v>
      </c>
      <c r="I30" s="26">
        <v>2026</v>
      </c>
      <c r="J30" s="26">
        <v>2027</v>
      </c>
      <c r="K30" s="26">
        <v>2028</v>
      </c>
      <c r="L30" s="26">
        <v>2029</v>
      </c>
      <c r="M30" s="26">
        <v>2030</v>
      </c>
      <c r="N30" s="26">
        <v>2031</v>
      </c>
      <c r="O30" s="26">
        <v>2032</v>
      </c>
      <c r="P30" s="26">
        <v>2033</v>
      </c>
      <c r="Q30" s="26">
        <v>2034</v>
      </c>
      <c r="R30" s="26">
        <v>2035</v>
      </c>
      <c r="S30" s="26">
        <v>2036</v>
      </c>
      <c r="T30" s="26">
        <v>2037</v>
      </c>
      <c r="U30" s="26">
        <v>2038</v>
      </c>
      <c r="V30" s="26">
        <v>2039</v>
      </c>
      <c r="W30" s="26">
        <v>2040</v>
      </c>
      <c r="X30" s="26">
        <v>2041</v>
      </c>
      <c r="Y30" s="26">
        <v>2042</v>
      </c>
      <c r="Z30" s="26">
        <v>2043</v>
      </c>
      <c r="AA30" s="26">
        <v>2044</v>
      </c>
      <c r="AB30" s="26">
        <v>2045</v>
      </c>
      <c r="AC30" s="26">
        <v>2046</v>
      </c>
      <c r="AD30" s="26">
        <v>2047</v>
      </c>
      <c r="AE30" s="26">
        <v>2048</v>
      </c>
      <c r="AF30" s="26">
        <v>2049</v>
      </c>
      <c r="AG30" s="26">
        <v>2050</v>
      </c>
      <c r="AH30" s="26">
        <v>2051</v>
      </c>
      <c r="AI30" s="26">
        <v>2052</v>
      </c>
      <c r="AJ30" s="26">
        <v>2053</v>
      </c>
      <c r="AK30" s="26">
        <v>2054</v>
      </c>
      <c r="AL30" s="26">
        <v>2055</v>
      </c>
      <c r="AM30" s="26">
        <v>2056</v>
      </c>
      <c r="AN30" s="26">
        <v>2057</v>
      </c>
      <c r="AO30" s="26">
        <v>2058</v>
      </c>
      <c r="AP30" s="26">
        <v>2059</v>
      </c>
      <c r="AQ30" s="26">
        <v>2060</v>
      </c>
    </row>
    <row r="31" spans="1:43" s="3" customFormat="1" ht="15.75" x14ac:dyDescent="0.3">
      <c r="A31"/>
      <c r="B31" s="27" t="s">
        <v>7</v>
      </c>
      <c r="C31" s="30">
        <v>-6.4028187695081926E-3</v>
      </c>
      <c r="D31" s="30">
        <v>-2.1444724987104017E-3</v>
      </c>
      <c r="E31" s="30">
        <v>1.0984731730321141E-2</v>
      </c>
      <c r="F31" s="30">
        <v>3.4723265104422502E-2</v>
      </c>
      <c r="G31" s="30">
        <v>6.5482987560903552E-2</v>
      </c>
      <c r="H31" s="30">
        <v>0.11075131343440014</v>
      </c>
      <c r="I31" s="30">
        <v>0.1547064071308443</v>
      </c>
      <c r="J31" s="30">
        <v>0.20948507490543444</v>
      </c>
      <c r="K31" s="30">
        <v>0.25958455613053777</v>
      </c>
      <c r="L31" s="30">
        <v>0.31534313646029477</v>
      </c>
      <c r="M31" s="30">
        <v>0.38354710924793767</v>
      </c>
      <c r="N31" s="30">
        <v>0.45003042248504432</v>
      </c>
      <c r="O31" s="30">
        <v>0.51524462594758336</v>
      </c>
      <c r="P31" s="30">
        <v>0.58770680866115688</v>
      </c>
      <c r="Q31" s="30">
        <v>0.65979330198410002</v>
      </c>
      <c r="R31" s="30">
        <v>0.72894653499145301</v>
      </c>
      <c r="S31" s="30">
        <v>0.80253329083528657</v>
      </c>
      <c r="T31" s="30">
        <v>0.87582677654093621</v>
      </c>
      <c r="U31" s="30">
        <v>0.9455313330095646</v>
      </c>
      <c r="V31" s="30">
        <v>1.0146615269952652</v>
      </c>
      <c r="W31" s="30">
        <v>1.0729833967512303</v>
      </c>
      <c r="X31" s="30">
        <v>1.1276124286156213</v>
      </c>
      <c r="Y31" s="30">
        <v>1.1727566085840244</v>
      </c>
      <c r="Z31" s="30">
        <v>1.2298162092976115</v>
      </c>
      <c r="AA31" s="30">
        <v>1.2858991233336896</v>
      </c>
      <c r="AB31" s="30">
        <v>1.3501213439471604</v>
      </c>
      <c r="AC31" s="30">
        <v>1.414846959044928</v>
      </c>
      <c r="AD31" s="30">
        <v>1.4653768279794175</v>
      </c>
      <c r="AE31" s="30">
        <v>1.497617401819727</v>
      </c>
      <c r="AF31" s="30">
        <v>1.525096848194853</v>
      </c>
      <c r="AG31" s="30">
        <v>1.5361743438910085</v>
      </c>
      <c r="AH31" s="30">
        <v>1.5473526672246034</v>
      </c>
      <c r="AI31" s="30">
        <v>1.5493226372339295</v>
      </c>
      <c r="AJ31" s="30">
        <v>1.558675869907955</v>
      </c>
      <c r="AK31" s="30">
        <v>1.5622160219696253</v>
      </c>
      <c r="AL31" s="30">
        <v>1.5601155245168894</v>
      </c>
      <c r="AM31" s="30">
        <v>1.5532765953396079</v>
      </c>
      <c r="AN31" s="30">
        <v>1.5477318026674978</v>
      </c>
      <c r="AO31" s="30">
        <v>1.536697246689344</v>
      </c>
      <c r="AP31" s="30">
        <v>1.5270713289867746</v>
      </c>
      <c r="AQ31" s="30">
        <v>1.5104008271712748</v>
      </c>
    </row>
    <row r="32" spans="1:43" s="3" customFormat="1" ht="15.75" x14ac:dyDescent="0.3">
      <c r="A32"/>
      <c r="B32" s="27" t="s">
        <v>8</v>
      </c>
      <c r="C32" s="30">
        <v>2.094355079308733E-2</v>
      </c>
      <c r="D32" s="30">
        <v>7.2763662903240656E-2</v>
      </c>
      <c r="E32" s="30">
        <v>0.1240887403946361</v>
      </c>
      <c r="F32" s="30">
        <v>0.17935607570789117</v>
      </c>
      <c r="G32" s="30">
        <v>0.23753567745542925</v>
      </c>
      <c r="H32" s="30">
        <v>0.30221075730201674</v>
      </c>
      <c r="I32" s="30">
        <v>0.35738206582787357</v>
      </c>
      <c r="J32" s="30">
        <v>0.40849937550785714</v>
      </c>
      <c r="K32" s="30">
        <v>0.46701002546204989</v>
      </c>
      <c r="L32" s="30">
        <v>0.51671778843639093</v>
      </c>
      <c r="M32" s="30">
        <v>0.57235608807584615</v>
      </c>
      <c r="N32" s="30">
        <v>0.62362440540622222</v>
      </c>
      <c r="O32" s="30">
        <v>0.67597068837169516</v>
      </c>
      <c r="P32" s="30">
        <v>0.73526487234884308</v>
      </c>
      <c r="Q32" s="30">
        <v>0.79767037292276266</v>
      </c>
      <c r="R32" s="30">
        <v>0.85169357100332344</v>
      </c>
      <c r="S32" s="30">
        <v>0.92169856774223791</v>
      </c>
      <c r="T32" s="30">
        <v>0.98520078273563949</v>
      </c>
      <c r="U32" s="30">
        <v>1.0491062812947591</v>
      </c>
      <c r="V32" s="30">
        <v>1.1026707229936903</v>
      </c>
      <c r="W32" s="30">
        <v>1.152735273097617</v>
      </c>
      <c r="X32" s="30">
        <v>1.1876620468451697</v>
      </c>
      <c r="Y32" s="30">
        <v>1.2198592698495092</v>
      </c>
      <c r="Z32" s="30">
        <v>1.2510480832409723</v>
      </c>
      <c r="AA32" s="30">
        <v>1.2799007951269976</v>
      </c>
      <c r="AB32" s="30">
        <v>1.3068458164180441</v>
      </c>
      <c r="AC32" s="30">
        <v>1.3318140595108308</v>
      </c>
      <c r="AD32" s="30">
        <v>1.3512336422956217</v>
      </c>
      <c r="AE32" s="30">
        <v>1.368362007378455</v>
      </c>
      <c r="AF32" s="30">
        <v>1.3819428347075216</v>
      </c>
      <c r="AG32" s="30">
        <v>1.3878874429846821</v>
      </c>
      <c r="AH32" s="30">
        <v>1.393695053320319</v>
      </c>
      <c r="AI32" s="30">
        <v>1.4028686992336532</v>
      </c>
      <c r="AJ32" s="30">
        <v>1.4065595513169038</v>
      </c>
      <c r="AK32" s="30">
        <v>1.4164817065928819</v>
      </c>
      <c r="AL32" s="30">
        <v>1.4160456229622351</v>
      </c>
      <c r="AM32" s="30">
        <v>1.427157068939648</v>
      </c>
      <c r="AN32" s="30">
        <v>1.4353900073991468</v>
      </c>
      <c r="AO32" s="30">
        <v>1.4543529017612018</v>
      </c>
      <c r="AP32" s="30">
        <v>1.4517525381767551</v>
      </c>
      <c r="AQ32" s="30">
        <v>1.454815770013925</v>
      </c>
    </row>
    <row r="33" spans="1:43" s="3" customFormat="1" ht="15.75" x14ac:dyDescent="0.3">
      <c r="A33"/>
      <c r="B33" s="27" t="s">
        <v>9</v>
      </c>
      <c r="C33" s="30">
        <v>5.482155753677994E-3</v>
      </c>
      <c r="D33" s="30">
        <v>6.2764214459861051E-2</v>
      </c>
      <c r="E33" s="30">
        <v>0.11507594654717899</v>
      </c>
      <c r="F33" s="30">
        <v>0.16556015482368866</v>
      </c>
      <c r="G33" s="30">
        <v>0.21586400713792925</v>
      </c>
      <c r="H33" s="30">
        <v>0.26633961277368523</v>
      </c>
      <c r="I33" s="30">
        <v>0.31100930875856053</v>
      </c>
      <c r="J33" s="30">
        <v>0.35472395053338246</v>
      </c>
      <c r="K33" s="30">
        <v>0.39857633387713715</v>
      </c>
      <c r="L33" s="30">
        <v>0.44201854814568481</v>
      </c>
      <c r="M33" s="30">
        <v>0.48485665984477244</v>
      </c>
      <c r="N33" s="30">
        <v>0.5296075746504918</v>
      </c>
      <c r="O33" s="30">
        <v>0.57531244366486911</v>
      </c>
      <c r="P33" s="30">
        <v>0.62141168655957402</v>
      </c>
      <c r="Q33" s="30">
        <v>0.66776994142298052</v>
      </c>
      <c r="R33" s="30">
        <v>0.71603660388914592</v>
      </c>
      <c r="S33" s="30">
        <v>0.75673393431891833</v>
      </c>
      <c r="T33" s="30">
        <v>0.79716326314860331</v>
      </c>
      <c r="U33" s="30">
        <v>0.83342266466577553</v>
      </c>
      <c r="V33" s="30">
        <v>0.87237813016637422</v>
      </c>
      <c r="W33" s="30">
        <v>0.90714595167685175</v>
      </c>
      <c r="X33" s="30">
        <v>0.90742197289049731</v>
      </c>
      <c r="Y33" s="30">
        <v>0.91013322828021437</v>
      </c>
      <c r="Z33" s="30">
        <v>0.91566321717092936</v>
      </c>
      <c r="AA33" s="30">
        <v>0.91997183783574332</v>
      </c>
      <c r="AB33" s="30">
        <v>0.9216464961424703</v>
      </c>
      <c r="AC33" s="30">
        <v>0.9204726651893026</v>
      </c>
      <c r="AD33" s="30">
        <v>0.91636524820600973</v>
      </c>
      <c r="AE33" s="30">
        <v>0.91352191624104184</v>
      </c>
      <c r="AF33" s="30">
        <v>0.90869806847133283</v>
      </c>
      <c r="AG33" s="30">
        <v>0.90373217370390013</v>
      </c>
      <c r="AH33" s="30">
        <v>0.89542010740928268</v>
      </c>
      <c r="AI33" s="30">
        <v>0.88500675035481291</v>
      </c>
      <c r="AJ33" s="30">
        <v>0.87304565183877458</v>
      </c>
      <c r="AK33" s="30">
        <v>0.86198718011321751</v>
      </c>
      <c r="AL33" s="30">
        <v>0.8470742890132561</v>
      </c>
      <c r="AM33" s="30">
        <v>0.8310997845129019</v>
      </c>
      <c r="AN33" s="30">
        <v>0.81435984546894435</v>
      </c>
      <c r="AO33" s="30">
        <v>0.79663340750685985</v>
      </c>
      <c r="AP33" s="30">
        <v>0.77747238835924826</v>
      </c>
      <c r="AQ33" s="30">
        <v>0.75857200903122357</v>
      </c>
    </row>
    <row r="34" spans="1:43" s="3" customFormat="1" ht="15.75" x14ac:dyDescent="0.3">
      <c r="A34"/>
      <c r="B34" s="27" t="s">
        <v>10</v>
      </c>
      <c r="C34" s="30">
        <v>2.4588458147772551E-3</v>
      </c>
      <c r="D34" s="30">
        <v>1.3926056888228802E-2</v>
      </c>
      <c r="E34" s="30">
        <v>3.1889931606880098E-2</v>
      </c>
      <c r="F34" s="30">
        <v>5.4241515528724422E-2</v>
      </c>
      <c r="G34" s="30">
        <v>8.0163308992175705E-2</v>
      </c>
      <c r="H34" s="30">
        <v>0.10670058608795698</v>
      </c>
      <c r="I34" s="30">
        <v>0.13716111428419184</v>
      </c>
      <c r="J34" s="30">
        <v>0.16983140522199677</v>
      </c>
      <c r="K34" s="30">
        <v>0.20218736998390341</v>
      </c>
      <c r="L34" s="30">
        <v>0.23510298127849466</v>
      </c>
      <c r="M34" s="30">
        <v>0.26334261121670105</v>
      </c>
      <c r="N34" s="30">
        <v>0.27369393100204797</v>
      </c>
      <c r="O34" s="30">
        <v>0.26445626712022069</v>
      </c>
      <c r="P34" s="30">
        <v>0.2433533044274532</v>
      </c>
      <c r="Q34" s="30">
        <v>0.20868814416602141</v>
      </c>
      <c r="R34" s="30">
        <v>0.16403915293083499</v>
      </c>
      <c r="S34" s="30">
        <v>9.1934713657894684E-2</v>
      </c>
      <c r="T34" s="30">
        <v>-6.0612349931308245E-3</v>
      </c>
      <c r="U34" s="30">
        <v>-0.11623522392172564</v>
      </c>
      <c r="V34" s="30">
        <v>-0.23644783196881355</v>
      </c>
      <c r="W34" s="30">
        <v>-0.36555111267053253</v>
      </c>
      <c r="X34" s="30">
        <v>-0.51611148169189014</v>
      </c>
      <c r="Y34" s="30">
        <v>-0.68611441944716856</v>
      </c>
      <c r="Z34" s="30">
        <v>-0.84866320394186778</v>
      </c>
      <c r="AA34" s="30">
        <v>-1.0038451066949836</v>
      </c>
      <c r="AB34" s="30">
        <v>-1.1493702903517382</v>
      </c>
      <c r="AC34" s="30">
        <v>-1.2826862340249185</v>
      </c>
      <c r="AD34" s="30">
        <v>-1.397009901350875</v>
      </c>
      <c r="AE34" s="30">
        <v>-1.4925606319080091</v>
      </c>
      <c r="AF34" s="30">
        <v>-1.1403143064887244</v>
      </c>
      <c r="AG34" s="30">
        <v>-1.1808498200902853</v>
      </c>
      <c r="AH34" s="30">
        <v>-1.2043859435623296</v>
      </c>
      <c r="AI34" s="30">
        <v>-1.1726197514030818</v>
      </c>
      <c r="AJ34" s="30">
        <v>-1.1310241770167686</v>
      </c>
      <c r="AK34" s="30">
        <v>-1.0800152595659724</v>
      </c>
      <c r="AL34" s="30">
        <v>-1.0199374893600952</v>
      </c>
      <c r="AM34" s="30">
        <v>-0.9514579361427139</v>
      </c>
      <c r="AN34" s="30">
        <v>-0.87088665377899266</v>
      </c>
      <c r="AO34" s="30">
        <v>-0.7836402252893091</v>
      </c>
      <c r="AP34" s="30">
        <v>-0.69122690953418886</v>
      </c>
      <c r="AQ34" s="30">
        <v>-0.59439981526898422</v>
      </c>
    </row>
    <row r="35" spans="1:43" s="3" customFormat="1" ht="15.75" x14ac:dyDescent="0.3">
      <c r="A35"/>
      <c r="B35" s="27" t="s">
        <v>11</v>
      </c>
      <c r="C35" s="30">
        <v>-1.2222311711740033E-2</v>
      </c>
      <c r="D35" s="30">
        <v>-1.6576001483748513E-2</v>
      </c>
      <c r="E35" s="30">
        <v>-1.6110750261420781E-2</v>
      </c>
      <c r="F35" s="30">
        <v>-1.222314410146637E-2</v>
      </c>
      <c r="G35" s="30">
        <v>-7.7019487641448448E-3</v>
      </c>
      <c r="H35" s="30">
        <v>-2.3390736803853224E-3</v>
      </c>
      <c r="I35" s="30">
        <v>3.4362947354342366E-2</v>
      </c>
      <c r="J35" s="30">
        <v>6.8449556947171336E-2</v>
      </c>
      <c r="K35" s="30">
        <v>0.11677902112144968</v>
      </c>
      <c r="L35" s="30">
        <v>0.16286607846914805</v>
      </c>
      <c r="M35" s="30">
        <v>0.22547742740365481</v>
      </c>
      <c r="N35" s="30">
        <v>0.31717857555493195</v>
      </c>
      <c r="O35" s="30">
        <v>0.45664094315311765</v>
      </c>
      <c r="P35" s="30">
        <v>0.61025694130090957</v>
      </c>
      <c r="Q35" s="30">
        <v>0.77446750157230027</v>
      </c>
      <c r="R35" s="30">
        <v>0.96271020537904817</v>
      </c>
      <c r="S35" s="30">
        <v>1.1457387156428944</v>
      </c>
      <c r="T35" s="30">
        <v>1.3315259212564208</v>
      </c>
      <c r="U35" s="30">
        <v>1.5197727358326112</v>
      </c>
      <c r="V35" s="30">
        <v>1.7054098219472567</v>
      </c>
      <c r="W35" s="30">
        <v>1.8902562416886823</v>
      </c>
      <c r="X35" s="30">
        <v>2.0488937424416602</v>
      </c>
      <c r="Y35" s="30">
        <v>2.2029513279227833</v>
      </c>
      <c r="Z35" s="30">
        <v>2.3287942193414963</v>
      </c>
      <c r="AA35" s="30">
        <v>2.4551995724827558</v>
      </c>
      <c r="AB35" s="30">
        <v>2.5822815215009394</v>
      </c>
      <c r="AC35" s="30">
        <v>2.72777584015311</v>
      </c>
      <c r="AD35" s="30">
        <v>2.8662876340391343</v>
      </c>
      <c r="AE35" s="30">
        <v>2.9947091408979825</v>
      </c>
      <c r="AF35" s="30">
        <v>3.0959948016854688</v>
      </c>
      <c r="AG35" s="30">
        <v>3.1762739203288737</v>
      </c>
      <c r="AH35" s="30">
        <v>3.2250135143414274</v>
      </c>
      <c r="AI35" s="30">
        <v>3.2027466311507768</v>
      </c>
      <c r="AJ35" s="30">
        <v>3.1454407542252456</v>
      </c>
      <c r="AK35" s="30">
        <v>3.0566045456500488</v>
      </c>
      <c r="AL35" s="30">
        <v>2.935490246523917</v>
      </c>
      <c r="AM35" s="30">
        <v>2.7859018468061705</v>
      </c>
      <c r="AN35" s="30">
        <v>2.6399964466076473</v>
      </c>
      <c r="AO35" s="30">
        <v>2.4982876085648069</v>
      </c>
      <c r="AP35" s="30">
        <v>2.395031340580049</v>
      </c>
      <c r="AQ35" s="30">
        <v>2.3393637114338106</v>
      </c>
    </row>
    <row r="36" spans="1:43" s="3" customFormat="1" ht="15.75" x14ac:dyDescent="0.3">
      <c r="A36"/>
      <c r="B36" s="27" t="s">
        <v>12</v>
      </c>
      <c r="C36" s="30">
        <v>5.712128596757249E-3</v>
      </c>
      <c r="D36" s="30">
        <v>1.2006406628185062E-2</v>
      </c>
      <c r="E36" s="30">
        <v>2.0243963747696894E-2</v>
      </c>
      <c r="F36" s="30">
        <v>2.535061979099076E-2</v>
      </c>
      <c r="G36" s="30">
        <v>3.3047790083772753E-2</v>
      </c>
      <c r="H36" s="30">
        <v>4.2676463851433741E-2</v>
      </c>
      <c r="I36" s="30">
        <v>4.7922177178558838E-2</v>
      </c>
      <c r="J36" s="30">
        <v>5.4963719216569291E-2</v>
      </c>
      <c r="K36" s="30">
        <v>6.035314177408968E-2</v>
      </c>
      <c r="L36" s="30">
        <v>6.3413796833783551E-2</v>
      </c>
      <c r="M36" s="30">
        <v>7.0214590997140738E-2</v>
      </c>
      <c r="N36" s="30">
        <v>7.3985331003068963E-2</v>
      </c>
      <c r="O36" s="30">
        <v>7.773388289507048E-2</v>
      </c>
      <c r="P36" s="30">
        <v>8.2680807473932763E-2</v>
      </c>
      <c r="Q36" s="30">
        <v>8.4198326771731502E-2</v>
      </c>
      <c r="R36" s="30">
        <v>8.7965992507109778E-2</v>
      </c>
      <c r="S36" s="30">
        <v>9.011189719786919E-2</v>
      </c>
      <c r="T36" s="30">
        <v>9.8401176106764576E-2</v>
      </c>
      <c r="U36" s="30">
        <v>0.10497089245586574</v>
      </c>
      <c r="V36" s="30">
        <v>0.12051313886782472</v>
      </c>
      <c r="W36" s="30">
        <v>0.12646591402349533</v>
      </c>
      <c r="X36" s="30">
        <v>0.133765080059567</v>
      </c>
      <c r="Y36" s="30">
        <v>0.14063759020462985</v>
      </c>
      <c r="Z36" s="30">
        <v>0.14769655900505443</v>
      </c>
      <c r="AA36" s="30">
        <v>0.15286275733890414</v>
      </c>
      <c r="AB36" s="30">
        <v>0.15844271712823241</v>
      </c>
      <c r="AC36" s="30">
        <v>0.16032575740601557</v>
      </c>
      <c r="AD36" s="30">
        <v>0.16536132725090674</v>
      </c>
      <c r="AE36" s="30">
        <v>0.17290519726784542</v>
      </c>
      <c r="AF36" s="30">
        <v>0.17981606872750813</v>
      </c>
      <c r="AG36" s="30">
        <v>0.19002030860203661</v>
      </c>
      <c r="AH36" s="30">
        <v>0.19322641957639747</v>
      </c>
      <c r="AI36" s="30">
        <v>0.19446998473205512</v>
      </c>
      <c r="AJ36" s="30">
        <v>0.19486198156101553</v>
      </c>
      <c r="AK36" s="30">
        <v>0.19692644913073956</v>
      </c>
      <c r="AL36" s="30">
        <v>0.19938991222438046</v>
      </c>
      <c r="AM36" s="30">
        <v>0.20142010572375382</v>
      </c>
      <c r="AN36" s="30">
        <v>0.201753523209005</v>
      </c>
      <c r="AO36" s="30">
        <v>0.2038411336295427</v>
      </c>
      <c r="AP36" s="30">
        <v>0.20417246974375355</v>
      </c>
      <c r="AQ36" s="30">
        <v>0.20539839025953005</v>
      </c>
    </row>
    <row r="37" spans="1:43" s="3" customFormat="1" ht="15.75" x14ac:dyDescent="0.3">
      <c r="A37"/>
      <c r="B37" s="27" t="s">
        <v>13</v>
      </c>
      <c r="C37" s="30">
        <v>1.3133291493823973E-2</v>
      </c>
      <c r="D37" s="30">
        <v>2.4116276389306742E-2</v>
      </c>
      <c r="E37" s="30">
        <v>4.0768584730667976E-3</v>
      </c>
      <c r="F37" s="30">
        <v>-5.2261555808662931E-3</v>
      </c>
      <c r="G37" s="30">
        <v>-6.0537033121123348E-3</v>
      </c>
      <c r="H37" s="30">
        <v>-8.5750657529745037E-3</v>
      </c>
      <c r="I37" s="30">
        <v>-1.1625390794671401E-2</v>
      </c>
      <c r="J37" s="30">
        <v>-1.8441312310019612E-2</v>
      </c>
      <c r="K37" s="30">
        <v>-2.5659193868711315E-2</v>
      </c>
      <c r="L37" s="30">
        <v>-3.486699641482028E-2</v>
      </c>
      <c r="M37" s="30">
        <v>-4.4308874783424705E-2</v>
      </c>
      <c r="N37" s="30">
        <v>-5.3186897874116394E-2</v>
      </c>
      <c r="O37" s="30">
        <v>-6.1866661848058925E-2</v>
      </c>
      <c r="P37" s="30">
        <v>-6.9725460158232153E-2</v>
      </c>
      <c r="Q37" s="30">
        <v>-5.8351571018630893E-2</v>
      </c>
      <c r="R37" s="30">
        <v>-6.2988022954254555E-2</v>
      </c>
      <c r="S37" s="30">
        <v>-6.5576672108503889E-2</v>
      </c>
      <c r="T37" s="30">
        <v>-7.5508121569766135E-2</v>
      </c>
      <c r="U37" s="30">
        <v>-7.9931868154323973E-2</v>
      </c>
      <c r="V37" s="30">
        <v>-8.7968645361375705E-2</v>
      </c>
      <c r="W37" s="30">
        <v>-0.10155381705472431</v>
      </c>
      <c r="X37" s="30">
        <v>-0.11033659904845973</v>
      </c>
      <c r="Y37" s="30">
        <v>-0.13018290526299153</v>
      </c>
      <c r="Z37" s="30">
        <v>-0.13035855658363066</v>
      </c>
      <c r="AA37" s="30">
        <v>-0.14903198551587682</v>
      </c>
      <c r="AB37" s="30">
        <v>-0.18475100950438314</v>
      </c>
      <c r="AC37" s="30">
        <v>-0.32021658050246615</v>
      </c>
      <c r="AD37" s="30">
        <v>-0.34828165423218282</v>
      </c>
      <c r="AE37" s="30">
        <v>-0.37046838136392718</v>
      </c>
      <c r="AF37" s="30">
        <v>-0.38418149661548617</v>
      </c>
      <c r="AG37" s="30">
        <v>-0.39993024850245312</v>
      </c>
      <c r="AH37" s="30">
        <v>-0.37942832522386938</v>
      </c>
      <c r="AI37" s="30">
        <v>-0.36419671741418641</v>
      </c>
      <c r="AJ37" s="30">
        <v>-0.35228018789945742</v>
      </c>
      <c r="AK37" s="30">
        <v>-0.34242364176258011</v>
      </c>
      <c r="AL37" s="30">
        <v>-0.33743670279642551</v>
      </c>
      <c r="AM37" s="30">
        <v>-0.32812091206015714</v>
      </c>
      <c r="AN37" s="30">
        <v>-0.329963875768573</v>
      </c>
      <c r="AO37" s="30">
        <v>-0.32088339904097934</v>
      </c>
      <c r="AP37" s="30">
        <v>-0.32032600754663881</v>
      </c>
      <c r="AQ37" s="30">
        <v>-0.31716893987093547</v>
      </c>
    </row>
    <row r="38" spans="1:43" s="3" customFormat="1" ht="15.75" x14ac:dyDescent="0.3">
      <c r="A38"/>
      <c r="B38" s="26" t="s">
        <v>14</v>
      </c>
      <c r="C38" s="31">
        <v>0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0</v>
      </c>
      <c r="P38" s="31">
        <v>3.8568149410482394E-2</v>
      </c>
      <c r="Q38" s="31">
        <v>5.4357870552640838E-2</v>
      </c>
      <c r="R38" s="31">
        <v>6.3408028378981851E-2</v>
      </c>
      <c r="S38" s="31">
        <v>0.12242589153006601</v>
      </c>
      <c r="T38" s="31">
        <v>0.14444744570931115</v>
      </c>
      <c r="U38" s="31">
        <v>0.17421119669120633</v>
      </c>
      <c r="V38" s="31">
        <v>0.24448384823887201</v>
      </c>
      <c r="W38" s="31">
        <v>0.24411492557983552</v>
      </c>
      <c r="X38" s="31">
        <v>0.37389270865266266</v>
      </c>
      <c r="Y38" s="31">
        <v>0.58527398219314952</v>
      </c>
      <c r="Z38" s="31">
        <v>0.65854875686931824</v>
      </c>
      <c r="AA38" s="31">
        <v>0.85938278357872533</v>
      </c>
      <c r="AB38" s="31">
        <v>1.042824255945541</v>
      </c>
      <c r="AC38" s="31">
        <v>1.1946827124645878</v>
      </c>
      <c r="AD38" s="31">
        <v>1.3523560465138083</v>
      </c>
      <c r="AE38" s="31">
        <v>1.5692868246033658</v>
      </c>
      <c r="AF38" s="31">
        <v>1.8197326117952028</v>
      </c>
      <c r="AG38" s="31">
        <v>2.3034520924379587</v>
      </c>
      <c r="AH38" s="31">
        <v>2.2443269312230791</v>
      </c>
      <c r="AI38" s="31">
        <v>2.1543352385781489</v>
      </c>
      <c r="AJ38" s="31">
        <v>2.0691074763472175</v>
      </c>
      <c r="AK38" s="31">
        <v>1.9903669588892681</v>
      </c>
      <c r="AL38" s="31">
        <v>1.9115050863625642</v>
      </c>
      <c r="AM38" s="31">
        <v>1.8374445991878121</v>
      </c>
      <c r="AN38" s="31">
        <v>1.7688583294666551</v>
      </c>
      <c r="AO38" s="31">
        <v>1.7045892482993776</v>
      </c>
      <c r="AP38" s="31">
        <v>1.6433302947836619</v>
      </c>
      <c r="AQ38" s="31">
        <v>1.5845385327665336</v>
      </c>
    </row>
    <row r="39" spans="1:43" s="3" customFormat="1" ht="15.75" x14ac:dyDescent="0.3">
      <c r="A39"/>
      <c r="B39" s="27" t="s">
        <v>3</v>
      </c>
      <c r="C39" s="30">
        <v>2.9104841970875574E-2</v>
      </c>
      <c r="D39" s="30">
        <v>0.16685614328636339</v>
      </c>
      <c r="E39" s="30">
        <v>0.29024942223835926</v>
      </c>
      <c r="F39" s="30">
        <v>0.44178233127338479</v>
      </c>
      <c r="G39" s="30">
        <v>0.61833811915395342</v>
      </c>
      <c r="H39" s="30">
        <v>0.817764594016133</v>
      </c>
      <c r="I39" s="30">
        <v>1.0309186297396999</v>
      </c>
      <c r="J39" s="30">
        <v>1.2475117700223919</v>
      </c>
      <c r="K39" s="30">
        <v>1.478831254480456</v>
      </c>
      <c r="L39" s="30">
        <v>1.7005953332089765</v>
      </c>
      <c r="M39" s="30">
        <v>1.9554856120026283</v>
      </c>
      <c r="N39" s="30">
        <v>2.2149333422276904</v>
      </c>
      <c r="O39" s="30">
        <v>2.5034921893044979</v>
      </c>
      <c r="P39" s="30">
        <v>2.8495171100241201</v>
      </c>
      <c r="Q39" s="30">
        <v>3.1885938883739056</v>
      </c>
      <c r="R39" s="30">
        <v>3.5118120661256422</v>
      </c>
      <c r="S39" s="30">
        <v>3.8656003388166633</v>
      </c>
      <c r="T39" s="30">
        <v>4.1509960089347784</v>
      </c>
      <c r="U39" s="30">
        <v>4.4308480118737323</v>
      </c>
      <c r="V39" s="30">
        <v>4.7357007118790939</v>
      </c>
      <c r="W39" s="30">
        <v>4.9265967730924558</v>
      </c>
      <c r="X39" s="30">
        <v>5.1527998987648287</v>
      </c>
      <c r="Y39" s="30">
        <v>5.4153146823241514</v>
      </c>
      <c r="Z39" s="30">
        <v>5.5525452843998835</v>
      </c>
      <c r="AA39" s="30">
        <v>5.8003397774859558</v>
      </c>
      <c r="AB39" s="30">
        <v>6.0280408512262653</v>
      </c>
      <c r="AC39" s="30">
        <v>6.1470151792413903</v>
      </c>
      <c r="AD39" s="30">
        <v>6.371689170701841</v>
      </c>
      <c r="AE39" s="30">
        <v>6.6533734749364823</v>
      </c>
      <c r="AF39" s="30">
        <v>7.3867854304776763</v>
      </c>
      <c r="AG39" s="30">
        <v>7.9167602133557224</v>
      </c>
      <c r="AH39" s="30">
        <v>7.9152204243089113</v>
      </c>
      <c r="AI39" s="30">
        <v>7.851933472466107</v>
      </c>
      <c r="AJ39" s="30">
        <v>7.7643869202808862</v>
      </c>
      <c r="AK39" s="30">
        <v>7.6621439610172279</v>
      </c>
      <c r="AL39" s="30">
        <v>7.5122464894467207</v>
      </c>
      <c r="AM39" s="30">
        <v>7.3567211523070224</v>
      </c>
      <c r="AN39" s="30">
        <v>7.2072394252713305</v>
      </c>
      <c r="AO39" s="30">
        <v>7.089877922120845</v>
      </c>
      <c r="AP39" s="30">
        <v>6.9872774435494156</v>
      </c>
      <c r="AQ39" s="30">
        <v>6.9415204855363779</v>
      </c>
    </row>
    <row r="40" spans="1:43" s="3" customFormat="1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</row>
    <row r="41" spans="1:43" s="3" customFormat="1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</row>
    <row r="42" spans="1:43" s="3" customFormat="1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</row>
    <row r="43" spans="1:43" s="3" customFormat="1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</row>
    <row r="44" spans="1:43" s="3" customFormat="1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</row>
    <row r="45" spans="1:43" s="3" customFormat="1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</row>
    <row r="46" spans="1:43" s="3" customForma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</row>
    <row r="47" spans="1:43" s="3" customForma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</row>
    <row r="48" spans="1:43" s="3" customForma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</row>
    <row r="49" spans="1:43" s="3" customForma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</row>
    <row r="50" spans="1:43" s="3" customForma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</row>
    <row r="51" spans="1:43" s="3" customForma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</row>
    <row r="52" spans="1:43" s="3" customForma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9"/>
  <sheetViews>
    <sheetView showGridLines="0" zoomScale="90" zoomScaleNormal="90" workbookViewId="0">
      <selection activeCell="A8" sqref="A8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17</v>
      </c>
      <c r="C8" s="32"/>
      <c r="D8" s="32"/>
      <c r="E8" s="32"/>
      <c r="F8" s="32" t="s">
        <v>17</v>
      </c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8" thickBot="1" x14ac:dyDescent="0.4">
      <c r="B9" s="33" t="s">
        <v>16</v>
      </c>
      <c r="C9" s="33"/>
      <c r="D9" s="33"/>
      <c r="E9" s="33"/>
      <c r="F9" s="33" t="s">
        <v>27</v>
      </c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3" x14ac:dyDescent="0.25">
      <c r="B20" s="7"/>
    </row>
    <row r="21" spans="2:43" x14ac:dyDescent="0.25">
      <c r="B21" s="7"/>
    </row>
    <row r="22" spans="2:43" x14ac:dyDescent="0.25">
      <c r="B22" s="7"/>
    </row>
    <row r="23" spans="2:43" x14ac:dyDescent="0.25">
      <c r="B23" s="7"/>
    </row>
    <row r="26" spans="2:4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43" x14ac:dyDescent="0.25">
      <c r="B27" s="6" t="s">
        <v>160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43" ht="15.75" x14ac:dyDescent="0.25">
      <c r="B28" s="36" t="s">
        <v>25</v>
      </c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</row>
    <row r="30" spans="2:43" ht="15.75" x14ac:dyDescent="0.3">
      <c r="B30" s="26"/>
      <c r="C30" s="26">
        <v>2020</v>
      </c>
      <c r="D30" s="26">
        <v>2021</v>
      </c>
      <c r="E30" s="26">
        <v>2022</v>
      </c>
      <c r="F30" s="26">
        <v>2023</v>
      </c>
      <c r="G30" s="26">
        <v>2024</v>
      </c>
      <c r="H30" s="26">
        <v>2025</v>
      </c>
      <c r="I30" s="26">
        <v>2026</v>
      </c>
      <c r="J30" s="26">
        <v>2027</v>
      </c>
      <c r="K30" s="26">
        <v>2028</v>
      </c>
      <c r="L30" s="26">
        <v>2029</v>
      </c>
      <c r="M30" s="26">
        <v>2030</v>
      </c>
      <c r="N30" s="26">
        <v>2031</v>
      </c>
      <c r="O30" s="26">
        <v>2032</v>
      </c>
      <c r="P30" s="26">
        <v>2033</v>
      </c>
      <c r="Q30" s="26">
        <v>2034</v>
      </c>
      <c r="R30" s="26">
        <v>2035</v>
      </c>
      <c r="S30" s="26">
        <v>2036</v>
      </c>
      <c r="T30" s="26">
        <v>2037</v>
      </c>
      <c r="U30" s="26">
        <v>2038</v>
      </c>
      <c r="V30" s="26">
        <v>2039</v>
      </c>
      <c r="W30" s="26">
        <v>2040</v>
      </c>
      <c r="X30" s="26">
        <v>2041</v>
      </c>
      <c r="Y30" s="26">
        <v>2042</v>
      </c>
      <c r="Z30" s="26">
        <v>2043</v>
      </c>
      <c r="AA30" s="26">
        <v>2044</v>
      </c>
      <c r="AB30" s="26">
        <v>2045</v>
      </c>
      <c r="AC30" s="26">
        <v>2046</v>
      </c>
      <c r="AD30" s="26">
        <v>2047</v>
      </c>
      <c r="AE30" s="26">
        <v>2048</v>
      </c>
      <c r="AF30" s="26">
        <v>2049</v>
      </c>
      <c r="AG30" s="26">
        <v>2050</v>
      </c>
      <c r="AH30" s="26">
        <v>2051</v>
      </c>
      <c r="AI30" s="26">
        <v>2052</v>
      </c>
      <c r="AJ30" s="26">
        <v>2053</v>
      </c>
      <c r="AK30" s="26">
        <v>2054</v>
      </c>
      <c r="AL30" s="26">
        <v>2055</v>
      </c>
      <c r="AM30" s="26">
        <v>2056</v>
      </c>
      <c r="AN30" s="26">
        <v>2057</v>
      </c>
      <c r="AO30" s="26">
        <v>2058</v>
      </c>
      <c r="AP30" s="26">
        <v>2059</v>
      </c>
      <c r="AQ30" s="26">
        <v>2060</v>
      </c>
    </row>
    <row r="31" spans="2:43" ht="15.75" x14ac:dyDescent="0.3">
      <c r="B31" s="27" t="s">
        <v>18</v>
      </c>
      <c r="C31" s="30">
        <v>-0.13273109668237476</v>
      </c>
      <c r="D31" s="30">
        <v>-0.21942214550442374</v>
      </c>
      <c r="E31" s="30">
        <v>-0.45264544848692206</v>
      </c>
      <c r="F31" s="30">
        <v>-0.63585324673441712</v>
      </c>
      <c r="G31" s="30">
        <v>-0.78025504937636647</v>
      </c>
      <c r="H31" s="30">
        <v>-0.91794465591937802</v>
      </c>
      <c r="I31" s="30">
        <v>-1.0692752182665106</v>
      </c>
      <c r="J31" s="30">
        <v>-1.2057064124690069</v>
      </c>
      <c r="K31" s="30">
        <v>-1.352058083966488</v>
      </c>
      <c r="L31" s="30">
        <v>-1.4890579771025101</v>
      </c>
      <c r="M31" s="30">
        <v>-1.6243887394621448</v>
      </c>
      <c r="N31" s="30">
        <v>-1.7456925356028963</v>
      </c>
      <c r="O31" s="30">
        <v>-1.8592391623641835</v>
      </c>
      <c r="P31" s="30">
        <v>-1.9678251466616163</v>
      </c>
      <c r="Q31" s="30">
        <v>-2.0731564200690653</v>
      </c>
      <c r="R31" s="30">
        <v>-2.1720465017793069</v>
      </c>
      <c r="S31" s="30">
        <v>-2.2798410231115427</v>
      </c>
      <c r="T31" s="30">
        <v>-2.3809095885096276</v>
      </c>
      <c r="U31" s="30">
        <v>-2.4749375430782994</v>
      </c>
      <c r="V31" s="30">
        <v>-2.5653849450241197</v>
      </c>
      <c r="W31" s="30">
        <v>-2.6480811960478499</v>
      </c>
      <c r="X31" s="30">
        <v>-2.7625010216962504</v>
      </c>
      <c r="Y31" s="30">
        <v>-2.8668696152772846</v>
      </c>
      <c r="Z31" s="30">
        <v>-2.9536856215863625</v>
      </c>
      <c r="AA31" s="30">
        <v>-3.0294633309893015</v>
      </c>
      <c r="AB31" s="30">
        <v>-3.1688648728997655</v>
      </c>
      <c r="AC31" s="30">
        <v>-3.3144470575704017</v>
      </c>
      <c r="AD31" s="30">
        <v>-3.4011348541219713</v>
      </c>
      <c r="AE31" s="30">
        <v>-3.4614718812460756</v>
      </c>
      <c r="AF31" s="30">
        <v>-3.4947934243323209</v>
      </c>
      <c r="AG31" s="30">
        <v>-3.5097790321383227</v>
      </c>
      <c r="AH31" s="30">
        <v>-3.4627536389319054</v>
      </c>
      <c r="AI31" s="30">
        <v>-3.4172340642856134</v>
      </c>
      <c r="AJ31" s="30">
        <v>-3.3700295052537239</v>
      </c>
      <c r="AK31" s="30">
        <v>-3.3282444351491871</v>
      </c>
      <c r="AL31" s="30">
        <v>-3.2862389673010024</v>
      </c>
      <c r="AM31" s="30">
        <v>-3.2435712402332579</v>
      </c>
      <c r="AN31" s="30">
        <v>-3.2012247790423967</v>
      </c>
      <c r="AO31" s="30">
        <v>-3.1589480833999009</v>
      </c>
      <c r="AP31" s="30">
        <v>-3.1143706108852225</v>
      </c>
      <c r="AQ31" s="30">
        <v>-3.0737832181013753</v>
      </c>
    </row>
    <row r="32" spans="2:43" ht="15.75" x14ac:dyDescent="0.3">
      <c r="B32" s="27" t="s">
        <v>19</v>
      </c>
      <c r="C32" s="30">
        <v>-1.3153026524529423E-2</v>
      </c>
      <c r="D32" s="30">
        <v>-2.453542300302456E-2</v>
      </c>
      <c r="E32" s="30">
        <v>-7.4486827391652702E-2</v>
      </c>
      <c r="F32" s="30">
        <v>-0.10513789866505817</v>
      </c>
      <c r="G32" s="30">
        <v>-0.14515753124674438</v>
      </c>
      <c r="H32" s="30">
        <v>-0.17625922506408664</v>
      </c>
      <c r="I32" s="30">
        <v>-0.21512532820317914</v>
      </c>
      <c r="J32" s="30">
        <v>-0.26541264639459622</v>
      </c>
      <c r="K32" s="30">
        <v>-0.30060398412781036</v>
      </c>
      <c r="L32" s="30">
        <v>-0.35042520652592213</v>
      </c>
      <c r="M32" s="30">
        <v>-0.38735858770681036</v>
      </c>
      <c r="N32" s="30">
        <v>-0.43388611889403855</v>
      </c>
      <c r="O32" s="30">
        <v>-0.49090740794540555</v>
      </c>
      <c r="P32" s="30">
        <v>-0.55695929831905955</v>
      </c>
      <c r="Q32" s="30">
        <v>-0.60968725291610359</v>
      </c>
      <c r="R32" s="30">
        <v>-0.66058423416366052</v>
      </c>
      <c r="S32" s="30">
        <v>-0.7175891538441902</v>
      </c>
      <c r="T32" s="30">
        <v>-0.78249506018767234</v>
      </c>
      <c r="U32" s="30">
        <v>-0.82567380515537403</v>
      </c>
      <c r="V32" s="30">
        <v>-0.87770798316846976</v>
      </c>
      <c r="W32" s="30">
        <v>-0.92423305095316421</v>
      </c>
      <c r="X32" s="30">
        <v>-0.98765542904145132</v>
      </c>
      <c r="Y32" s="30">
        <v>-1.0458494290098055</v>
      </c>
      <c r="Z32" s="30">
        <v>-1.1026163818629788</v>
      </c>
      <c r="AA32" s="30">
        <v>-1.1598541478469353</v>
      </c>
      <c r="AB32" s="30">
        <v>-1.2065660611699101</v>
      </c>
      <c r="AC32" s="30">
        <v>-1.2534005801531976</v>
      </c>
      <c r="AD32" s="30">
        <v>-1.2991261138741157</v>
      </c>
      <c r="AE32" s="30">
        <v>-1.3292485196149961</v>
      </c>
      <c r="AF32" s="30">
        <v>-1.3584339546794413</v>
      </c>
      <c r="AG32" s="30">
        <v>-1.4047865741154553</v>
      </c>
      <c r="AH32" s="30">
        <v>-1.4224173503084931</v>
      </c>
      <c r="AI32" s="30">
        <v>-1.4338615346289312</v>
      </c>
      <c r="AJ32" s="30">
        <v>-1.4473614425184913</v>
      </c>
      <c r="AK32" s="30">
        <v>-1.4585432249300747</v>
      </c>
      <c r="AL32" s="30">
        <v>-1.4685342009300366</v>
      </c>
      <c r="AM32" s="30">
        <v>-1.4803334813923659</v>
      </c>
      <c r="AN32" s="30">
        <v>-1.4906774006573789</v>
      </c>
      <c r="AO32" s="30">
        <v>-1.4999496471375999</v>
      </c>
      <c r="AP32" s="30">
        <v>-1.5120149186956469</v>
      </c>
      <c r="AQ32" s="30">
        <v>-1.5214141111631283</v>
      </c>
    </row>
    <row r="33" spans="2:43" ht="15.75" x14ac:dyDescent="0.3">
      <c r="B33" s="27" t="s">
        <v>20</v>
      </c>
      <c r="C33" s="30">
        <v>-3.5716216561620441E-3</v>
      </c>
      <c r="D33" s="30">
        <v>-5.0174126231545164E-3</v>
      </c>
      <c r="E33" s="30">
        <v>-6.1575483559523324E-3</v>
      </c>
      <c r="F33" s="30">
        <v>-7.2268104492704457E-3</v>
      </c>
      <c r="G33" s="30">
        <v>-8.3153958246605236E-3</v>
      </c>
      <c r="H33" s="30">
        <v>-9.4367662475103101E-3</v>
      </c>
      <c r="I33" s="30">
        <v>-1.0550569539431311E-2</v>
      </c>
      <c r="J33" s="30">
        <v>-1.1642822578922614E-2</v>
      </c>
      <c r="K33" s="30">
        <v>-1.26605548217946E-2</v>
      </c>
      <c r="L33" s="30">
        <v>-1.3646580605652138E-2</v>
      </c>
      <c r="M33" s="30">
        <v>-1.4547025512388493E-2</v>
      </c>
      <c r="N33" s="30">
        <v>-1.5414292372770968E-2</v>
      </c>
      <c r="O33" s="30">
        <v>-1.6200905603551634E-2</v>
      </c>
      <c r="P33" s="30">
        <v>-1.6933965970734346E-2</v>
      </c>
      <c r="Q33" s="30">
        <v>-1.7620456479696369E-2</v>
      </c>
      <c r="R33" s="30">
        <v>-1.8244710708111171E-2</v>
      </c>
      <c r="S33" s="30">
        <v>-1.8803842857782346E-2</v>
      </c>
      <c r="T33" s="30">
        <v>-1.9299105839972474E-2</v>
      </c>
      <c r="U33" s="30">
        <v>-1.972966078701691E-2</v>
      </c>
      <c r="V33" s="30">
        <v>-2.0093683235268375E-2</v>
      </c>
      <c r="W33" s="30">
        <v>-2.0384899237183559E-2</v>
      </c>
      <c r="X33" s="30">
        <v>-2.0729674129984964E-2</v>
      </c>
      <c r="Y33" s="30">
        <v>-2.099750091170885E-2</v>
      </c>
      <c r="Z33" s="30">
        <v>-2.1198457699061809E-2</v>
      </c>
      <c r="AA33" s="30">
        <v>-2.1343515780449598E-2</v>
      </c>
      <c r="AB33" s="30">
        <v>-2.1442078045333719E-2</v>
      </c>
      <c r="AC33" s="30">
        <v>-2.1495956456008887E-2</v>
      </c>
      <c r="AD33" s="30">
        <v>-2.1519715421791777E-2</v>
      </c>
      <c r="AE33" s="30">
        <v>-2.1519930192083515E-2</v>
      </c>
      <c r="AF33" s="30">
        <v>-2.1502148795074373E-2</v>
      </c>
      <c r="AG33" s="30">
        <v>-2.1471332399590003E-2</v>
      </c>
      <c r="AH33" s="30">
        <v>-2.1422810004448369E-2</v>
      </c>
      <c r="AI33" s="30">
        <v>-2.1368944910250463E-2</v>
      </c>
      <c r="AJ33" s="30">
        <v>-2.1311686799224346E-2</v>
      </c>
      <c r="AK33" s="30">
        <v>-2.1252499454776162E-2</v>
      </c>
      <c r="AL33" s="30">
        <v>-2.1213391434023822E-2</v>
      </c>
      <c r="AM33" s="30">
        <v>-2.1185504576995386E-2</v>
      </c>
      <c r="AN33" s="30">
        <v>-2.1157513187527777E-2</v>
      </c>
      <c r="AO33" s="30">
        <v>-2.1129711321617541E-2</v>
      </c>
      <c r="AP33" s="30">
        <v>-2.1102349046984874E-2</v>
      </c>
      <c r="AQ33" s="30">
        <v>-2.1075528190057237E-2</v>
      </c>
    </row>
    <row r="34" spans="2:43" ht="15.75" x14ac:dyDescent="0.3">
      <c r="B34" s="27" t="s">
        <v>21</v>
      </c>
      <c r="C34" s="30">
        <v>-3.3915300247357609E-2</v>
      </c>
      <c r="D34" s="30">
        <v>-0.16847747853469194</v>
      </c>
      <c r="E34" s="30">
        <v>0.16497003359039178</v>
      </c>
      <c r="F34" s="30">
        <v>0.39519790954066802</v>
      </c>
      <c r="G34" s="30">
        <v>0.43580347752228643</v>
      </c>
      <c r="H34" s="30">
        <v>0.4825186761807061</v>
      </c>
      <c r="I34" s="30">
        <v>0.57195756923050811</v>
      </c>
      <c r="J34" s="30">
        <v>0.64527107618211932</v>
      </c>
      <c r="K34" s="30">
        <v>0.72678150348499893</v>
      </c>
      <c r="L34" s="30">
        <v>0.79751036080346327</v>
      </c>
      <c r="M34" s="30">
        <v>0.84755606348504053</v>
      </c>
      <c r="N34" s="30">
        <v>0.90894474477662468</v>
      </c>
      <c r="O34" s="30">
        <v>0.96376326634692311</v>
      </c>
      <c r="P34" s="30">
        <v>1.0036184202769707</v>
      </c>
      <c r="Q34" s="30">
        <v>1.0702299797966746</v>
      </c>
      <c r="R34" s="30">
        <v>1.1401324181181953</v>
      </c>
      <c r="S34" s="30">
        <v>1.221587096474176</v>
      </c>
      <c r="T34" s="30">
        <v>1.2930086894801329</v>
      </c>
      <c r="U34" s="30">
        <v>1.4065846748578552</v>
      </c>
      <c r="V34" s="30">
        <v>1.4773082533307207</v>
      </c>
      <c r="W34" s="30">
        <v>1.5943010081734152</v>
      </c>
      <c r="X34" s="30">
        <v>1.6643270554297322</v>
      </c>
      <c r="Y34" s="30">
        <v>1.7751724136569209</v>
      </c>
      <c r="Z34" s="30">
        <v>1.8113267273663838</v>
      </c>
      <c r="AA34" s="30">
        <v>1.8840361127078615</v>
      </c>
      <c r="AB34" s="30">
        <v>1.9348656524536734</v>
      </c>
      <c r="AC34" s="30">
        <v>2.0509635249863436</v>
      </c>
      <c r="AD34" s="30">
        <v>2.1331349623144331</v>
      </c>
      <c r="AE34" s="30">
        <v>2.2378459764073342</v>
      </c>
      <c r="AF34" s="30">
        <v>2.3116919127810558</v>
      </c>
      <c r="AG34" s="30">
        <v>2.3622051268486963</v>
      </c>
      <c r="AH34" s="30">
        <v>2.3341904313935151</v>
      </c>
      <c r="AI34" s="30">
        <v>2.3156061071549461</v>
      </c>
      <c r="AJ34" s="30">
        <v>2.2771552738054992</v>
      </c>
      <c r="AK34" s="30">
        <v>2.2477213720744853</v>
      </c>
      <c r="AL34" s="30">
        <v>2.2332332804847819</v>
      </c>
      <c r="AM34" s="30">
        <v>2.2024817695776222</v>
      </c>
      <c r="AN34" s="30">
        <v>2.1645283815798111</v>
      </c>
      <c r="AO34" s="30">
        <v>2.1188339211474889</v>
      </c>
      <c r="AP34" s="30">
        <v>2.0876158366355559</v>
      </c>
      <c r="AQ34" s="30">
        <v>2.0462558784540534</v>
      </c>
    </row>
    <row r="35" spans="2:43" ht="15.75" x14ac:dyDescent="0.3">
      <c r="B35" s="27" t="s">
        <v>11</v>
      </c>
      <c r="C35" s="30">
        <v>-2.9837183267062053E-2</v>
      </c>
      <c r="D35" s="30">
        <v>-4.5514407800398213E-2</v>
      </c>
      <c r="E35" s="30">
        <v>-9.2677651945387796E-2</v>
      </c>
      <c r="F35" s="30">
        <v>-9.8641325482543327E-2</v>
      </c>
      <c r="G35" s="30">
        <v>-0.1256858861328608</v>
      </c>
      <c r="H35" s="30">
        <v>-0.1178654406456323</v>
      </c>
      <c r="I35" s="30">
        <v>-0.14181578325586977</v>
      </c>
      <c r="J35" s="30">
        <v>-0.13836279318879224</v>
      </c>
      <c r="K35" s="30">
        <v>-0.16329107390492942</v>
      </c>
      <c r="L35" s="30">
        <v>-0.26177870920321006</v>
      </c>
      <c r="M35" s="30">
        <v>-0.27558820534775741</v>
      </c>
      <c r="N35" s="30">
        <v>-0.30881851192876691</v>
      </c>
      <c r="O35" s="30">
        <v>-0.33026657225916167</v>
      </c>
      <c r="P35" s="30">
        <v>-0.37915768045890402</v>
      </c>
      <c r="Q35" s="30">
        <v>-0.47974363998197372</v>
      </c>
      <c r="R35" s="30">
        <v>-0.54178939207539889</v>
      </c>
      <c r="S35" s="30">
        <v>-0.68490326001166568</v>
      </c>
      <c r="T35" s="30">
        <v>-0.71758409809638191</v>
      </c>
      <c r="U35" s="30">
        <v>-0.81380251815326965</v>
      </c>
      <c r="V35" s="30">
        <v>-0.94033524201175755</v>
      </c>
      <c r="W35" s="30">
        <v>-1.0168454780280016</v>
      </c>
      <c r="X35" s="30">
        <v>-1.0557660831865388</v>
      </c>
      <c r="Y35" s="30">
        <v>-1.0518547009099635</v>
      </c>
      <c r="Z35" s="30">
        <v>-1.1247215294943125</v>
      </c>
      <c r="AA35" s="30">
        <v>-1.1924641351818637</v>
      </c>
      <c r="AB35" s="30">
        <v>-1.1807948165906854</v>
      </c>
      <c r="AC35" s="30">
        <v>-1.364451478664209</v>
      </c>
      <c r="AD35" s="30">
        <v>-1.4132414138918101</v>
      </c>
      <c r="AE35" s="30">
        <v>-1.6178676033343404</v>
      </c>
      <c r="AF35" s="30">
        <v>-1.7465627040204659</v>
      </c>
      <c r="AG35" s="30">
        <v>-1.7494278730713411</v>
      </c>
      <c r="AH35" s="30">
        <v>-1.9099357771268486</v>
      </c>
      <c r="AI35" s="30">
        <v>-1.9747907357440688</v>
      </c>
      <c r="AJ35" s="30">
        <v>-2.0718427525363921</v>
      </c>
      <c r="AK35" s="30">
        <v>-2.1378660972252965</v>
      </c>
      <c r="AL35" s="30">
        <v>-2.1373505610488324</v>
      </c>
      <c r="AM35" s="30">
        <v>-2.2134526429354766</v>
      </c>
      <c r="AN35" s="30">
        <v>-2.2365451724644876</v>
      </c>
      <c r="AO35" s="30">
        <v>-2.3208796074344655</v>
      </c>
      <c r="AP35" s="30">
        <v>-2.3436231981908753</v>
      </c>
      <c r="AQ35" s="30">
        <v>-2.4131861041729237</v>
      </c>
    </row>
    <row r="36" spans="2:43" ht="15.75" x14ac:dyDescent="0.3">
      <c r="B36" s="27" t="s">
        <v>23</v>
      </c>
      <c r="C36" s="30">
        <v>-7.8317762344084943E-4</v>
      </c>
      <c r="D36" s="30">
        <v>-1.5993010147794563E-3</v>
      </c>
      <c r="E36" s="30">
        <v>-2.3785589979885345E-3</v>
      </c>
      <c r="F36" s="30">
        <v>-3.1159143273798121E-3</v>
      </c>
      <c r="G36" s="30">
        <v>-3.8060718072302391E-3</v>
      </c>
      <c r="H36" s="30">
        <v>-4.4452663635574079E-3</v>
      </c>
      <c r="I36" s="30">
        <v>-5.0306097584319502E-3</v>
      </c>
      <c r="J36" s="30">
        <v>-5.5610998831285771E-3</v>
      </c>
      <c r="K36" s="30">
        <v>-6.0373259385147265E-3</v>
      </c>
      <c r="L36" s="30">
        <v>-6.4616742788465159E-3</v>
      </c>
      <c r="M36" s="30">
        <v>-6.8385691330563247E-3</v>
      </c>
      <c r="N36" s="30">
        <v>-7.1743277798961454E-3</v>
      </c>
      <c r="O36" s="30">
        <v>-7.4780153242021757E-3</v>
      </c>
      <c r="P36" s="30">
        <v>-7.7599467965840463E-3</v>
      </c>
      <c r="Q36" s="30">
        <v>-8.0321462111423332E-3</v>
      </c>
      <c r="R36" s="30">
        <v>-8.3068187179438265E-3</v>
      </c>
      <c r="S36" s="30">
        <v>-8.6109742790170009E-3</v>
      </c>
      <c r="T36" s="30">
        <v>-8.9334561660584771E-3</v>
      </c>
      <c r="U36" s="30">
        <v>-9.2968822401186344E-3</v>
      </c>
      <c r="V36" s="30">
        <v>-9.712242956535647E-3</v>
      </c>
      <c r="W36" s="30">
        <v>-1.018935479445645E-2</v>
      </c>
      <c r="X36" s="30">
        <v>-1.0738869296311975E-2</v>
      </c>
      <c r="Y36" s="30">
        <v>-1.1365036553706147E-2</v>
      </c>
      <c r="Z36" s="30">
        <v>-1.2071530140736229E-2</v>
      </c>
      <c r="AA36" s="30">
        <v>-1.2860710770559593E-2</v>
      </c>
      <c r="AB36" s="30">
        <v>-1.3734480909211243E-2</v>
      </c>
      <c r="AC36" s="30">
        <v>-1.4694658505837481E-2</v>
      </c>
      <c r="AD36" s="30">
        <v>-1.5736256414898436E-2</v>
      </c>
      <c r="AE36" s="30">
        <v>-1.685561266913993E-2</v>
      </c>
      <c r="AF36" s="30">
        <v>-1.8048216334855909E-2</v>
      </c>
      <c r="AG36" s="30">
        <v>-1.9308825828974249E-2</v>
      </c>
      <c r="AH36" s="30">
        <v>-1.9802630399330438E-2</v>
      </c>
      <c r="AI36" s="30">
        <v>-2.0336288326032216E-2</v>
      </c>
      <c r="AJ36" s="30">
        <v>-2.0897220554259605E-2</v>
      </c>
      <c r="AK36" s="30">
        <v>-2.1488196514080814E-2</v>
      </c>
      <c r="AL36" s="30">
        <v>-2.2104293126486822E-2</v>
      </c>
      <c r="AM36" s="30">
        <v>-2.2739599634522791E-2</v>
      </c>
      <c r="AN36" s="30">
        <v>-2.3391577526962977E-2</v>
      </c>
      <c r="AO36" s="30">
        <v>-2.4056799040374985E-2</v>
      </c>
      <c r="AP36" s="30">
        <v>-2.4732332633896136E-2</v>
      </c>
      <c r="AQ36" s="30">
        <v>-2.6203121878027046E-2</v>
      </c>
    </row>
    <row r="37" spans="2:43" ht="15.75" x14ac:dyDescent="0.3">
      <c r="B37" s="27" t="s">
        <v>184</v>
      </c>
      <c r="C37" s="30">
        <v>1.0238306845136973E-6</v>
      </c>
      <c r="D37" s="30">
        <v>-5.4648790235347024E-5</v>
      </c>
      <c r="E37" s="30">
        <v>-1.1425325309324164E-4</v>
      </c>
      <c r="F37" s="30">
        <v>-3.2629080620098094E-4</v>
      </c>
      <c r="G37" s="30">
        <v>-2.4246838878775484E-4</v>
      </c>
      <c r="H37" s="30">
        <v>-1.9009567945586545E-4</v>
      </c>
      <c r="I37" s="30">
        <v>2.5110107678932735E-5</v>
      </c>
      <c r="J37" s="30">
        <v>-1.5290174573414546E-3</v>
      </c>
      <c r="K37" s="30">
        <v>-5.6150269728513921E-4</v>
      </c>
      <c r="L37" s="30">
        <v>-8.5444529757690909E-4</v>
      </c>
      <c r="M37" s="30">
        <v>-1.089571167306728E-3</v>
      </c>
      <c r="N37" s="30">
        <v>-1.6800726722121589E-3</v>
      </c>
      <c r="O37" s="30">
        <v>-3.8265711072186614E-3</v>
      </c>
      <c r="P37" s="30">
        <v>-1.6264009530066387E-3</v>
      </c>
      <c r="Q37" s="30">
        <v>1.9308002079098529E-4</v>
      </c>
      <c r="R37" s="30">
        <v>4.9078820671378531E-2</v>
      </c>
      <c r="S37" s="30">
        <v>7.9871229889347958E-2</v>
      </c>
      <c r="T37" s="30">
        <v>9.814070074779932E-2</v>
      </c>
      <c r="U37" s="30">
        <v>5.9812833721963755E-2</v>
      </c>
      <c r="V37" s="30">
        <v>0.13618647398980371</v>
      </c>
      <c r="W37" s="30">
        <v>0.10855832171027564</v>
      </c>
      <c r="X37" s="30">
        <v>0.21913898879405436</v>
      </c>
      <c r="Y37" s="30">
        <v>0.16113871851785469</v>
      </c>
      <c r="Z37" s="30">
        <v>0.26226889162365202</v>
      </c>
      <c r="AA37" s="30">
        <v>0.32431405798902169</v>
      </c>
      <c r="AB37" s="30">
        <v>0.26403757569128783</v>
      </c>
      <c r="AC37" s="30">
        <v>0.37241944229518703</v>
      </c>
      <c r="AD37" s="30">
        <v>0.33771250455172214</v>
      </c>
      <c r="AE37" s="30">
        <v>0.43262000254792987</v>
      </c>
      <c r="AF37" s="30">
        <v>0.44333343369017186</v>
      </c>
      <c r="AG37" s="30">
        <v>0.45771281088160304</v>
      </c>
      <c r="AH37" s="30">
        <v>0.53107117612912003</v>
      </c>
      <c r="AI37" s="30">
        <v>0.50526369206024713</v>
      </c>
      <c r="AJ37" s="30">
        <v>0.54273496592429771</v>
      </c>
      <c r="AK37" s="30">
        <v>0.62486163678906048</v>
      </c>
      <c r="AL37" s="30">
        <v>0.57027698128569715</v>
      </c>
      <c r="AM37" s="30">
        <v>0.62439283979616111</v>
      </c>
      <c r="AN37" s="30">
        <v>0.65959655862121813</v>
      </c>
      <c r="AO37" s="30">
        <v>0.6870874513666515</v>
      </c>
      <c r="AP37" s="30">
        <v>0.69314412249157931</v>
      </c>
      <c r="AQ37" s="30">
        <v>0.66733382276031417</v>
      </c>
    </row>
    <row r="38" spans="2:43" ht="15.75" x14ac:dyDescent="0.3">
      <c r="B38" s="26" t="s">
        <v>24</v>
      </c>
      <c r="C38" s="31">
        <v>0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0</v>
      </c>
      <c r="P38" s="31">
        <v>0</v>
      </c>
      <c r="Q38" s="31">
        <v>0</v>
      </c>
      <c r="R38" s="31">
        <v>0</v>
      </c>
      <c r="S38" s="31">
        <v>0</v>
      </c>
      <c r="T38" s="31">
        <v>0</v>
      </c>
      <c r="U38" s="31">
        <v>0</v>
      </c>
      <c r="V38" s="31">
        <v>0</v>
      </c>
      <c r="W38" s="31">
        <v>0</v>
      </c>
      <c r="X38" s="31">
        <v>0.11380602301567835</v>
      </c>
      <c r="Y38" s="31">
        <v>0.22705331189278158</v>
      </c>
      <c r="Z38" s="31">
        <v>0.33981598110623268</v>
      </c>
      <c r="AA38" s="31">
        <v>0.45218130253572258</v>
      </c>
      <c r="AB38" s="31">
        <v>1.2381825869165204</v>
      </c>
      <c r="AC38" s="31">
        <v>1.9467628298571951</v>
      </c>
      <c r="AD38" s="31">
        <v>2.5171296066134237</v>
      </c>
      <c r="AE38" s="31">
        <v>2.9709470546767638</v>
      </c>
      <c r="AF38" s="31">
        <v>3.3207828933477175</v>
      </c>
      <c r="AG38" s="31">
        <v>3.4801184962826972</v>
      </c>
      <c r="AH38" s="31">
        <v>3.2371747502453547</v>
      </c>
      <c r="AI38" s="31">
        <v>2.9234179054805756</v>
      </c>
      <c r="AJ38" s="31">
        <v>2.6376498415304614</v>
      </c>
      <c r="AK38" s="31">
        <v>2.3777594158329256</v>
      </c>
      <c r="AL38" s="31">
        <v>2.1413627300532307</v>
      </c>
      <c r="AM38" s="31">
        <v>1.9212973679157366</v>
      </c>
      <c r="AN38" s="31">
        <v>1.7173926923556446</v>
      </c>
      <c r="AO38" s="31">
        <v>1.5269837455382012</v>
      </c>
      <c r="AP38" s="31">
        <v>1.348150856204108</v>
      </c>
      <c r="AQ38" s="31">
        <v>1.1781434909015334</v>
      </c>
    </row>
    <row r="39" spans="2:43" ht="15.75" x14ac:dyDescent="0.3">
      <c r="B39" s="27" t="s">
        <v>3</v>
      </c>
      <c r="C39" s="30">
        <v>-0.21399038217024224</v>
      </c>
      <c r="D39" s="30">
        <v>-0.46462081727070781</v>
      </c>
      <c r="E39" s="30">
        <v>-0.46349025484060491</v>
      </c>
      <c r="F39" s="30">
        <v>-0.45510357692420184</v>
      </c>
      <c r="G39" s="30">
        <v>-0.62765892525436373</v>
      </c>
      <c r="H39" s="30">
        <v>-0.74362277373891439</v>
      </c>
      <c r="I39" s="30">
        <v>-0.8698148296852356</v>
      </c>
      <c r="J39" s="30">
        <v>-0.98294371578966877</v>
      </c>
      <c r="K39" s="30">
        <v>-1.1084310219718232</v>
      </c>
      <c r="L39" s="30">
        <v>-1.3247142322102545</v>
      </c>
      <c r="M39" s="30">
        <v>-1.4622546348444236</v>
      </c>
      <c r="N39" s="30">
        <v>-1.6037211144739563</v>
      </c>
      <c r="O39" s="30">
        <v>-1.7441553682568001</v>
      </c>
      <c r="P39" s="30">
        <v>-1.9266440188829344</v>
      </c>
      <c r="Q39" s="30">
        <v>-2.1178168558405162</v>
      </c>
      <c r="R39" s="30">
        <v>-2.2117604186548472</v>
      </c>
      <c r="S39" s="30">
        <v>-2.408289927740674</v>
      </c>
      <c r="T39" s="30">
        <v>-2.5180719185717813</v>
      </c>
      <c r="U39" s="30">
        <v>-2.6770429008342598</v>
      </c>
      <c r="V39" s="30">
        <v>-2.7997393690756267</v>
      </c>
      <c r="W39" s="30">
        <v>-2.9168746491769646</v>
      </c>
      <c r="X39" s="30">
        <v>-2.8401190101110729</v>
      </c>
      <c r="Y39" s="30">
        <v>-2.8335718385949114</v>
      </c>
      <c r="Z39" s="30">
        <v>-2.8008819206871829</v>
      </c>
      <c r="AA39" s="30">
        <v>-2.7554543673365037</v>
      </c>
      <c r="AB39" s="30">
        <v>-2.1543164945534241</v>
      </c>
      <c r="AC39" s="30">
        <v>-1.5983439342109289</v>
      </c>
      <c r="AD39" s="30">
        <v>-1.1627812802450088</v>
      </c>
      <c r="AE39" s="30">
        <v>-0.80555051342460837</v>
      </c>
      <c r="AF39" s="30">
        <v>-0.56353220834321283</v>
      </c>
      <c r="AG39" s="30">
        <v>-0.30473720354068601</v>
      </c>
      <c r="AH39" s="30">
        <v>-0.73389584900303584</v>
      </c>
      <c r="AI39" s="30">
        <v>-1.1233038631991272</v>
      </c>
      <c r="AJ39" s="30">
        <v>-1.4739025264018326</v>
      </c>
      <c r="AK39" s="30">
        <v>-1.7170520285769442</v>
      </c>
      <c r="AL39" s="30">
        <v>-1.9905684220166733</v>
      </c>
      <c r="AM39" s="30">
        <v>-2.2331104914830999</v>
      </c>
      <c r="AN39" s="30">
        <v>-2.4314788103220804</v>
      </c>
      <c r="AO39" s="30">
        <v>-2.6920587302816168</v>
      </c>
      <c r="AP39" s="30">
        <v>-2.8869325941213821</v>
      </c>
      <c r="AQ39" s="30">
        <v>-3.1639288913896113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4"/>
  <sheetViews>
    <sheetView showGridLines="0" zoomScale="90" zoomScaleNormal="90" workbookViewId="0">
      <selection activeCell="B8" sqref="B8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185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7.25" thickBot="1" x14ac:dyDescent="0.35">
      <c r="B9" s="33" t="s">
        <v>26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3" x14ac:dyDescent="0.25">
      <c r="B20" s="7"/>
    </row>
    <row r="21" spans="2:43" x14ac:dyDescent="0.25">
      <c r="B21" s="7"/>
    </row>
    <row r="22" spans="2:43" x14ac:dyDescent="0.25">
      <c r="B22" s="7"/>
    </row>
    <row r="23" spans="2:43" x14ac:dyDescent="0.25">
      <c r="B23" s="7"/>
    </row>
    <row r="26" spans="2:4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43" ht="15.75" x14ac:dyDescent="0.25">
      <c r="B27" s="36" t="s">
        <v>6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43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</row>
    <row r="30" spans="2:43" ht="15.75" x14ac:dyDescent="0.3">
      <c r="B30" s="26"/>
      <c r="C30" s="26">
        <v>2020</v>
      </c>
      <c r="D30" s="26">
        <v>2021</v>
      </c>
      <c r="E30" s="26">
        <v>2022</v>
      </c>
      <c r="F30" s="26">
        <v>2023</v>
      </c>
      <c r="G30" s="26">
        <v>2024</v>
      </c>
      <c r="H30" s="26">
        <v>2025</v>
      </c>
      <c r="I30" s="26">
        <v>2026</v>
      </c>
      <c r="J30" s="26">
        <v>2027</v>
      </c>
      <c r="K30" s="26">
        <v>2028</v>
      </c>
      <c r="L30" s="26">
        <v>2029</v>
      </c>
      <c r="M30" s="26">
        <v>2030</v>
      </c>
      <c r="N30" s="26">
        <v>2031</v>
      </c>
      <c r="O30" s="26">
        <v>2032</v>
      </c>
      <c r="P30" s="26">
        <v>2033</v>
      </c>
      <c r="Q30" s="26">
        <v>2034</v>
      </c>
      <c r="R30" s="26">
        <v>2035</v>
      </c>
      <c r="S30" s="26">
        <v>2036</v>
      </c>
      <c r="T30" s="26">
        <v>2037</v>
      </c>
      <c r="U30" s="26">
        <v>2038</v>
      </c>
      <c r="V30" s="26">
        <v>2039</v>
      </c>
      <c r="W30" s="26">
        <v>2040</v>
      </c>
      <c r="X30" s="26">
        <v>2041</v>
      </c>
      <c r="Y30" s="26">
        <v>2042</v>
      </c>
      <c r="Z30" s="26">
        <v>2043</v>
      </c>
      <c r="AA30" s="26">
        <v>2044</v>
      </c>
      <c r="AB30" s="26">
        <v>2045</v>
      </c>
      <c r="AC30" s="26">
        <v>2046</v>
      </c>
      <c r="AD30" s="26">
        <v>2047</v>
      </c>
      <c r="AE30" s="26">
        <v>2048</v>
      </c>
      <c r="AF30" s="26">
        <v>2049</v>
      </c>
      <c r="AG30" s="26">
        <v>2050</v>
      </c>
      <c r="AH30" s="26">
        <v>2051</v>
      </c>
      <c r="AI30" s="26">
        <v>2052</v>
      </c>
      <c r="AJ30" s="26">
        <v>2053</v>
      </c>
      <c r="AK30" s="26">
        <v>2054</v>
      </c>
      <c r="AL30" s="26">
        <v>2055</v>
      </c>
      <c r="AM30" s="26">
        <v>2056</v>
      </c>
      <c r="AN30" s="26">
        <v>2057</v>
      </c>
      <c r="AO30" s="26">
        <v>2058</v>
      </c>
      <c r="AP30" s="26">
        <v>2059</v>
      </c>
      <c r="AQ30" s="26">
        <v>2060</v>
      </c>
    </row>
    <row r="31" spans="2:43" ht="15.75" x14ac:dyDescent="0.3">
      <c r="B31" s="27" t="s">
        <v>0</v>
      </c>
      <c r="C31" s="30">
        <v>2.7404572930111962E-2</v>
      </c>
      <c r="D31" s="30">
        <v>0.1723613463678908</v>
      </c>
      <c r="E31" s="30">
        <v>0.31042486134479691</v>
      </c>
      <c r="F31" s="30">
        <v>0.4767903563544702</v>
      </c>
      <c r="G31" s="30">
        <v>0.67052857884778749</v>
      </c>
      <c r="H31" s="30">
        <v>0.88324707538841929</v>
      </c>
      <c r="I31" s="30">
        <v>1.107179033466164</v>
      </c>
      <c r="J31" s="30">
        <v>1.3362219491642688</v>
      </c>
      <c r="K31" s="30">
        <v>1.5811428670630761</v>
      </c>
      <c r="L31" s="30">
        <v>1.8241061480801866</v>
      </c>
      <c r="M31" s="30">
        <v>2.0857335639228571</v>
      </c>
      <c r="N31" s="30">
        <v>2.3632668547299396</v>
      </c>
      <c r="O31" s="30">
        <v>2.6602616005963324</v>
      </c>
      <c r="P31" s="30">
        <v>3.0262596792747725</v>
      </c>
      <c r="Q31" s="30">
        <v>3.3591770019275575</v>
      </c>
      <c r="R31" s="30">
        <v>3.6832702492016516</v>
      </c>
      <c r="S31" s="30">
        <v>4.0316348570073108</v>
      </c>
      <c r="T31" s="30">
        <v>4.3268517601386911</v>
      </c>
      <c r="U31" s="30">
        <v>4.6201708114731197</v>
      </c>
      <c r="V31" s="30">
        <v>4.9457875218959728</v>
      </c>
      <c r="W31" s="30">
        <v>5.1629790904527084</v>
      </c>
      <c r="X31" s="30">
        <v>5.4610964245800782</v>
      </c>
      <c r="Y31" s="30">
        <v>5.8304670112715549</v>
      </c>
      <c r="Z31" s="30">
        <v>6.0290198414393394</v>
      </c>
      <c r="AA31" s="30">
        <v>6.3727199593024499</v>
      </c>
      <c r="AB31" s="30">
        <v>6.7156618223646811</v>
      </c>
      <c r="AC31" s="30">
        <v>6.8543648894431772</v>
      </c>
      <c r="AD31" s="30">
        <v>7.2234988744790884</v>
      </c>
      <c r="AE31" s="30">
        <v>7.6335285717280073</v>
      </c>
      <c r="AF31" s="30">
        <v>8.5135761998321122</v>
      </c>
      <c r="AG31" s="30">
        <v>9.1980255266166076</v>
      </c>
      <c r="AH31" s="30">
        <v>9.2019730910806814</v>
      </c>
      <c r="AI31" s="30">
        <v>9.1846602696299353</v>
      </c>
      <c r="AJ31" s="30">
        <v>9.0673045848578582</v>
      </c>
      <c r="AK31" s="30">
        <v>8.955102672313922</v>
      </c>
      <c r="AL31" s="30">
        <v>8.8151077275430545</v>
      </c>
      <c r="AM31" s="30">
        <v>8.6521690540820106</v>
      </c>
      <c r="AN31" s="30">
        <v>8.5107841047179349</v>
      </c>
      <c r="AO31" s="30">
        <v>8.3766299961839632</v>
      </c>
      <c r="AP31" s="30">
        <v>8.2867847066906304</v>
      </c>
      <c r="AQ31" s="30">
        <v>8.2389498721988979</v>
      </c>
    </row>
    <row r="32" spans="2:43" ht="15.75" x14ac:dyDescent="0.3">
      <c r="B32" s="27" t="s">
        <v>1</v>
      </c>
      <c r="C32" s="30">
        <v>8.086092824259818E-3</v>
      </c>
      <c r="D32" s="30">
        <v>1.0884835445407019E-2</v>
      </c>
      <c r="E32" s="30">
        <v>1.8184549022539038E-2</v>
      </c>
      <c r="F32" s="30">
        <v>2.7179113817967043E-2</v>
      </c>
      <c r="G32" s="30">
        <v>3.6554837076052921E-2</v>
      </c>
      <c r="H32" s="30">
        <v>4.490691681426328E-2</v>
      </c>
      <c r="I32" s="30">
        <v>6.2020426173331575E-2</v>
      </c>
      <c r="J32" s="30">
        <v>7.6197809443150799E-2</v>
      </c>
      <c r="K32" s="30">
        <v>9.4720466253242847E-2</v>
      </c>
      <c r="L32" s="30">
        <v>0.11050384300476332</v>
      </c>
      <c r="M32" s="30">
        <v>0.1428746475692351</v>
      </c>
      <c r="N32" s="30">
        <v>0.16391359905890887</v>
      </c>
      <c r="O32" s="30">
        <v>0.21358615208131959</v>
      </c>
      <c r="P32" s="30">
        <v>0.27110955011318422</v>
      </c>
      <c r="Q32" s="30">
        <v>0.33074123163312208</v>
      </c>
      <c r="R32" s="30">
        <v>0.39717192679790531</v>
      </c>
      <c r="S32" s="30">
        <v>0.45946819683800844</v>
      </c>
      <c r="T32" s="30">
        <v>0.52274054283235905</v>
      </c>
      <c r="U32" s="30">
        <v>0.585095109771546</v>
      </c>
      <c r="V32" s="30">
        <v>0.64246881655318322</v>
      </c>
      <c r="W32" s="30">
        <v>0.72844648416455837</v>
      </c>
      <c r="X32" s="30">
        <v>0.75930056612523167</v>
      </c>
      <c r="Y32" s="30">
        <v>0.8190619046615053</v>
      </c>
      <c r="Z32" s="30">
        <v>0.85799341604172197</v>
      </c>
      <c r="AA32" s="30">
        <v>0.90110337134300944</v>
      </c>
      <c r="AB32" s="30">
        <v>0.93783989357440578</v>
      </c>
      <c r="AC32" s="30">
        <v>0.98065740150752767</v>
      </c>
      <c r="AD32" s="30">
        <v>1.0224297076335414</v>
      </c>
      <c r="AE32" s="30">
        <v>1.0773269284233475</v>
      </c>
      <c r="AF32" s="30">
        <v>1.1201166877479145</v>
      </c>
      <c r="AG32" s="30">
        <v>1.1897415175007056</v>
      </c>
      <c r="AH32" s="30">
        <v>1.1787951649677657</v>
      </c>
      <c r="AI32" s="30">
        <v>1.1608868276876387</v>
      </c>
      <c r="AJ32" s="30">
        <v>1.105676981597562</v>
      </c>
      <c r="AK32" s="30">
        <v>1.0456989761453932</v>
      </c>
      <c r="AL32" s="30">
        <v>0.98157988471800039</v>
      </c>
      <c r="AM32" s="30">
        <v>0.90352377611661483</v>
      </c>
      <c r="AN32" s="30">
        <v>0.83155095548836844</v>
      </c>
      <c r="AO32" s="30">
        <v>0.75956614412531021</v>
      </c>
      <c r="AP32" s="30">
        <v>0.70464137239152147</v>
      </c>
      <c r="AQ32" s="30">
        <v>0.66715860991138853</v>
      </c>
    </row>
    <row r="33" spans="2:43" ht="15.75" x14ac:dyDescent="0.3">
      <c r="B33" s="26" t="s">
        <v>2</v>
      </c>
      <c r="C33" s="31">
        <v>-0.20143457461109429</v>
      </c>
      <c r="D33" s="31">
        <v>-0.46486532931473329</v>
      </c>
      <c r="E33" s="31">
        <v>-0.46498903329264296</v>
      </c>
      <c r="F33" s="31">
        <v>-0.46574761550035665</v>
      </c>
      <c r="G33" s="31">
        <v>-0.65039921983385429</v>
      </c>
      <c r="H33" s="31">
        <v>-0.79592107557852831</v>
      </c>
      <c r="I33" s="31">
        <v>-0.8992152995401691</v>
      </c>
      <c r="J33" s="31">
        <v>-1.0140863549804353</v>
      </c>
      <c r="K33" s="31">
        <v>-1.1464006795442376</v>
      </c>
      <c r="L33" s="31">
        <v>-1.3699095665858128</v>
      </c>
      <c r="M33" s="31">
        <v>-1.4698457400869545</v>
      </c>
      <c r="N33" s="31">
        <v>-1.6133205735485001</v>
      </c>
      <c r="O33" s="31">
        <v>-1.7575079398315339</v>
      </c>
      <c r="P33" s="31">
        <v>-1.9615305616231069</v>
      </c>
      <c r="Q33" s="31">
        <v>-2.1507630738240748</v>
      </c>
      <c r="R33" s="31">
        <v>-2.2620149098305036</v>
      </c>
      <c r="S33" s="31">
        <v>-2.467779555256973</v>
      </c>
      <c r="T33" s="31">
        <v>-2.5727471560068471</v>
      </c>
      <c r="U33" s="31">
        <v>-2.7390475996845143</v>
      </c>
      <c r="V33" s="31">
        <v>-2.8471179678907057</v>
      </c>
      <c r="W33" s="31">
        <v>-2.9881530583816089</v>
      </c>
      <c r="X33" s="31">
        <v>-2.9055576024771002</v>
      </c>
      <c r="Y33" s="31">
        <v>-2.8909417405799083</v>
      </c>
      <c r="Z33" s="31">
        <v>-2.8368886321452091</v>
      </c>
      <c r="AA33" s="31">
        <v>-2.8604349732873127</v>
      </c>
      <c r="AB33" s="31">
        <v>-2.346439110855647</v>
      </c>
      <c r="AC33" s="31">
        <v>-1.9456590897952668</v>
      </c>
      <c r="AD33" s="31">
        <v>-1.6758327355252782</v>
      </c>
      <c r="AE33" s="31">
        <v>-1.5043786823513228</v>
      </c>
      <c r="AF33" s="31">
        <v>-1.4564997741338921</v>
      </c>
      <c r="AG33" s="31">
        <v>-1.4013698060103561</v>
      </c>
      <c r="AH33" s="31">
        <v>-1.9152538511932216</v>
      </c>
      <c r="AI33" s="31">
        <v>-2.3646564613669252</v>
      </c>
      <c r="AJ33" s="31">
        <v>-2.7649004857096533</v>
      </c>
      <c r="AK33" s="31">
        <v>-3.0305005563631848</v>
      </c>
      <c r="AL33" s="31">
        <v>-3.3138352759815781</v>
      </c>
      <c r="AM33" s="31">
        <v>-3.5541764673817324</v>
      </c>
      <c r="AN33" s="31">
        <v>-3.7048692755839965</v>
      </c>
      <c r="AO33" s="31">
        <v>-3.9503123918251486</v>
      </c>
      <c r="AP33" s="31">
        <v>-4.1317766842439418</v>
      </c>
      <c r="AQ33" s="31">
        <v>-4.3697479310371596</v>
      </c>
    </row>
    <row r="34" spans="2:43" ht="15.75" x14ac:dyDescent="0.3">
      <c r="B34" s="27" t="s">
        <v>3</v>
      </c>
      <c r="C34" s="30">
        <v>-0.16594390885672253</v>
      </c>
      <c r="D34" s="30">
        <v>-0.28161914750143546</v>
      </c>
      <c r="E34" s="30">
        <v>-0.13637962292530698</v>
      </c>
      <c r="F34" s="30">
        <v>3.8221854672080613E-2</v>
      </c>
      <c r="G34" s="30">
        <v>5.6684196089986018E-2</v>
      </c>
      <c r="H34" s="30">
        <v>0.13223291662415421</v>
      </c>
      <c r="I34" s="30">
        <v>0.26998416009932635</v>
      </c>
      <c r="J34" s="30">
        <v>0.39833340362698438</v>
      </c>
      <c r="K34" s="30">
        <v>0.52946265377208124</v>
      </c>
      <c r="L34" s="30">
        <v>0.56470042449913693</v>
      </c>
      <c r="M34" s="30">
        <v>0.75876247140513786</v>
      </c>
      <c r="N34" s="30">
        <v>0.91385988024034825</v>
      </c>
      <c r="O34" s="30">
        <v>1.1163398128461182</v>
      </c>
      <c r="P34" s="30">
        <v>1.3358386677648497</v>
      </c>
      <c r="Q34" s="30">
        <v>1.5391551597366047</v>
      </c>
      <c r="R34" s="30">
        <v>1.818427266169053</v>
      </c>
      <c r="S34" s="30">
        <v>2.023323498588347</v>
      </c>
      <c r="T34" s="30">
        <v>2.2768451469642033</v>
      </c>
      <c r="U34" s="30">
        <v>2.4662183215601519</v>
      </c>
      <c r="V34" s="30">
        <v>2.7411383705584504</v>
      </c>
      <c r="W34" s="30">
        <v>2.9032725162356576</v>
      </c>
      <c r="X34" s="30">
        <v>3.3148393882282092</v>
      </c>
      <c r="Y34" s="30">
        <v>3.7585871753531523</v>
      </c>
      <c r="Z34" s="30">
        <v>4.0501246253358518</v>
      </c>
      <c r="AA34" s="30">
        <v>4.4133883573581469</v>
      </c>
      <c r="AB34" s="30">
        <v>5.3070626050834395</v>
      </c>
      <c r="AC34" s="30">
        <v>5.8893632011554384</v>
      </c>
      <c r="AD34" s="30">
        <v>6.5700958465873498</v>
      </c>
      <c r="AE34" s="30">
        <v>7.2064768178000334</v>
      </c>
      <c r="AF34" s="30">
        <v>8.1771931134461333</v>
      </c>
      <c r="AG34" s="30">
        <v>8.9863972381069583</v>
      </c>
      <c r="AH34" s="30">
        <v>8.4655144048552255</v>
      </c>
      <c r="AI34" s="30">
        <v>7.9808906359506491</v>
      </c>
      <c r="AJ34" s="30">
        <v>7.4080810807457675</v>
      </c>
      <c r="AK34" s="30">
        <v>6.9703010920961308</v>
      </c>
      <c r="AL34" s="30">
        <v>6.4828523362794774</v>
      </c>
      <c r="AM34" s="30">
        <v>6.0015163628168935</v>
      </c>
      <c r="AN34" s="30">
        <v>5.6374657846223073</v>
      </c>
      <c r="AO34" s="30">
        <v>5.1858837484841249</v>
      </c>
      <c r="AP34" s="30">
        <v>4.8596493948382102</v>
      </c>
      <c r="AQ34" s="30">
        <v>4.5363605510731269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4"/>
  <sheetViews>
    <sheetView showGridLines="0" zoomScale="90" zoomScaleNormal="90" workbookViewId="0">
      <selection activeCell="A7" sqref="A7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186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7.25" thickBot="1" x14ac:dyDescent="0.35">
      <c r="B9" s="33" t="s">
        <v>28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3" x14ac:dyDescent="0.25">
      <c r="B20" s="7"/>
    </row>
    <row r="21" spans="2:43" x14ac:dyDescent="0.25">
      <c r="B21" s="7"/>
    </row>
    <row r="22" spans="2:43" x14ac:dyDescent="0.25">
      <c r="B22" s="7"/>
    </row>
    <row r="23" spans="2:43" x14ac:dyDescent="0.25">
      <c r="B23" s="7"/>
    </row>
    <row r="26" spans="2:4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43" ht="15.75" x14ac:dyDescent="0.25">
      <c r="B27" s="36" t="s">
        <v>6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43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</row>
    <row r="30" spans="2:43" ht="15.75" x14ac:dyDescent="0.3">
      <c r="B30" s="26"/>
      <c r="C30" s="26">
        <v>2020</v>
      </c>
      <c r="D30" s="26">
        <v>2021</v>
      </c>
      <c r="E30" s="26">
        <v>2022</v>
      </c>
      <c r="F30" s="26">
        <v>2023</v>
      </c>
      <c r="G30" s="26">
        <v>2024</v>
      </c>
      <c r="H30" s="26">
        <v>2025</v>
      </c>
      <c r="I30" s="26">
        <v>2026</v>
      </c>
      <c r="J30" s="26">
        <v>2027</v>
      </c>
      <c r="K30" s="26">
        <v>2028</v>
      </c>
      <c r="L30" s="26">
        <v>2029</v>
      </c>
      <c r="M30" s="26">
        <v>2030</v>
      </c>
      <c r="N30" s="26">
        <v>2031</v>
      </c>
      <c r="O30" s="26">
        <v>2032</v>
      </c>
      <c r="P30" s="26">
        <v>2033</v>
      </c>
      <c r="Q30" s="26">
        <v>2034</v>
      </c>
      <c r="R30" s="26">
        <v>2035</v>
      </c>
      <c r="S30" s="26">
        <v>2036</v>
      </c>
      <c r="T30" s="26">
        <v>2037</v>
      </c>
      <c r="U30" s="26">
        <v>2038</v>
      </c>
      <c r="V30" s="26">
        <v>2039</v>
      </c>
      <c r="W30" s="26">
        <v>2040</v>
      </c>
      <c r="X30" s="26">
        <v>2041</v>
      </c>
      <c r="Y30" s="26">
        <v>2042</v>
      </c>
      <c r="Z30" s="26">
        <v>2043</v>
      </c>
      <c r="AA30" s="26">
        <v>2044</v>
      </c>
      <c r="AB30" s="26">
        <v>2045</v>
      </c>
      <c r="AC30" s="26">
        <v>2046</v>
      </c>
      <c r="AD30" s="26">
        <v>2047</v>
      </c>
      <c r="AE30" s="26">
        <v>2048</v>
      </c>
      <c r="AF30" s="26">
        <v>2049</v>
      </c>
      <c r="AG30" s="26">
        <v>2050</v>
      </c>
      <c r="AH30" s="26">
        <v>2051</v>
      </c>
      <c r="AI30" s="26">
        <v>2052</v>
      </c>
      <c r="AJ30" s="26">
        <v>2053</v>
      </c>
      <c r="AK30" s="26">
        <v>2054</v>
      </c>
      <c r="AL30" s="26">
        <v>2055</v>
      </c>
      <c r="AM30" s="26">
        <v>2056</v>
      </c>
      <c r="AN30" s="26">
        <v>2057</v>
      </c>
      <c r="AO30" s="26">
        <v>2058</v>
      </c>
      <c r="AP30" s="26">
        <v>2059</v>
      </c>
      <c r="AQ30" s="26">
        <v>2060</v>
      </c>
    </row>
    <row r="31" spans="2:43" ht="15.75" x14ac:dyDescent="0.3">
      <c r="B31" s="27" t="s">
        <v>0</v>
      </c>
      <c r="C31" s="30">
        <v>2.3904801506423722E-2</v>
      </c>
      <c r="D31" s="30">
        <v>0.15853018848332234</v>
      </c>
      <c r="E31" s="30">
        <v>0.28151958372667385</v>
      </c>
      <c r="F31" s="30">
        <v>0.42356888478181093</v>
      </c>
      <c r="G31" s="30">
        <v>0.58922854287052384</v>
      </c>
      <c r="H31" s="30">
        <v>0.76489236818426343</v>
      </c>
      <c r="I31" s="30">
        <v>0.95728886879040143</v>
      </c>
      <c r="J31" s="30">
        <v>1.1428439127929957</v>
      </c>
      <c r="K31" s="30">
        <v>1.3501968312827541</v>
      </c>
      <c r="L31" s="30">
        <v>1.5507965270087702</v>
      </c>
      <c r="M31" s="30">
        <v>1.7911281350137269</v>
      </c>
      <c r="N31" s="30">
        <v>2.0452700584942223</v>
      </c>
      <c r="O31" s="30">
        <v>2.3240507862869357</v>
      </c>
      <c r="P31" s="30">
        <v>2.6620729795512115</v>
      </c>
      <c r="Q31" s="30">
        <v>2.9321680683887474</v>
      </c>
      <c r="R31" s="30">
        <v>3.1866165620300215</v>
      </c>
      <c r="S31" s="30">
        <v>3.4573640182605709</v>
      </c>
      <c r="T31" s="30">
        <v>3.6728357306216903</v>
      </c>
      <c r="U31" s="30">
        <v>3.8295015761153444</v>
      </c>
      <c r="V31" s="30">
        <v>3.9432911665131498</v>
      </c>
      <c r="W31" s="30">
        <v>3.9862180000829093</v>
      </c>
      <c r="X31" s="30">
        <v>4.0651169181743532</v>
      </c>
      <c r="Y31" s="30">
        <v>4.2139455966238897</v>
      </c>
      <c r="Z31" s="30">
        <v>4.1898520048648686</v>
      </c>
      <c r="AA31" s="30">
        <v>4.3006227058020325</v>
      </c>
      <c r="AB31" s="30">
        <v>4.4180259038568108</v>
      </c>
      <c r="AC31" s="30">
        <v>4.2628413231476383</v>
      </c>
      <c r="AD31" s="30">
        <v>4.4252637981588139</v>
      </c>
      <c r="AE31" s="30">
        <v>4.6099385000846107</v>
      </c>
      <c r="AF31" s="30">
        <v>5.1821164743788453</v>
      </c>
      <c r="AG31" s="30">
        <v>5.6347189725019255</v>
      </c>
      <c r="AH31" s="30">
        <v>5.5485588737678331</v>
      </c>
      <c r="AI31" s="30">
        <v>5.4780135221240451</v>
      </c>
      <c r="AJ31" s="30">
        <v>5.3955858866559838</v>
      </c>
      <c r="AK31" s="30">
        <v>5.3272051826278757</v>
      </c>
      <c r="AL31" s="30">
        <v>5.228261793467901</v>
      </c>
      <c r="AM31" s="30">
        <v>5.1052774650948756</v>
      </c>
      <c r="AN31" s="30">
        <v>5.0164359444268705</v>
      </c>
      <c r="AO31" s="30">
        <v>4.9368592864686773</v>
      </c>
      <c r="AP31" s="30">
        <v>4.8991013125036957</v>
      </c>
      <c r="AQ31" s="30">
        <v>4.8865791215790608</v>
      </c>
    </row>
    <row r="32" spans="2:43" ht="15.75" x14ac:dyDescent="0.3">
      <c r="B32" s="27" t="s">
        <v>1</v>
      </c>
      <c r="C32" s="30">
        <v>8.2035868879086656E-3</v>
      </c>
      <c r="D32" s="30">
        <v>1.0650076266023892E-2</v>
      </c>
      <c r="E32" s="30">
        <v>1.6883603617942843E-2</v>
      </c>
      <c r="F32" s="30">
        <v>2.4078419611073491E-2</v>
      </c>
      <c r="G32" s="30">
        <v>3.1272136854298728E-2</v>
      </c>
      <c r="H32" s="30">
        <v>3.7202556393765109E-2</v>
      </c>
      <c r="I32" s="30">
        <v>5.3024620183774414E-2</v>
      </c>
      <c r="J32" s="30">
        <v>6.6989962770919217E-2</v>
      </c>
      <c r="K32" s="30">
        <v>8.613976558751657E-2</v>
      </c>
      <c r="L32" s="30">
        <v>0.10187504424042922</v>
      </c>
      <c r="M32" s="30">
        <v>0.13983163237339455</v>
      </c>
      <c r="N32" s="30">
        <v>0.18124018291320232</v>
      </c>
      <c r="O32" s="30">
        <v>0.24425429930619283</v>
      </c>
      <c r="P32" s="30">
        <v>0.31434360348302226</v>
      </c>
      <c r="Q32" s="30">
        <v>0.37315438443187521</v>
      </c>
      <c r="R32" s="30">
        <v>0.43485402976829102</v>
      </c>
      <c r="S32" s="30">
        <v>0.48658335194774666</v>
      </c>
      <c r="T32" s="30">
        <v>0.53773912043268246</v>
      </c>
      <c r="U32" s="30">
        <v>0.56034436990728775</v>
      </c>
      <c r="V32" s="30">
        <v>0.56601377969254885</v>
      </c>
      <c r="W32" s="30">
        <v>0.57828160481317681</v>
      </c>
      <c r="X32" s="30">
        <v>0.57329423878003005</v>
      </c>
      <c r="Y32" s="30">
        <v>0.57236761244111112</v>
      </c>
      <c r="Z32" s="30">
        <v>0.55990207557700211</v>
      </c>
      <c r="AA32" s="30">
        <v>0.54774424973843017</v>
      </c>
      <c r="AB32" s="30">
        <v>0.5358361055816292</v>
      </c>
      <c r="AC32" s="30">
        <v>0.53008487802969806</v>
      </c>
      <c r="AD32" s="30">
        <v>0.52776965273429299</v>
      </c>
      <c r="AE32" s="30">
        <v>0.52407301228147174</v>
      </c>
      <c r="AF32" s="30">
        <v>0.51122102474682851</v>
      </c>
      <c r="AG32" s="30">
        <v>0.50419657735200996</v>
      </c>
      <c r="AH32" s="30">
        <v>0.48285077348817945</v>
      </c>
      <c r="AI32" s="30">
        <v>0.45495262321649876</v>
      </c>
      <c r="AJ32" s="30">
        <v>0.42186765283143746</v>
      </c>
      <c r="AK32" s="30">
        <v>0.38313609299529866</v>
      </c>
      <c r="AL32" s="30">
        <v>0.33902282303591824</v>
      </c>
      <c r="AM32" s="30">
        <v>0.27911649300666214</v>
      </c>
      <c r="AN32" s="30">
        <v>0.22329701998166973</v>
      </c>
      <c r="AO32" s="30">
        <v>0.16447720932802337</v>
      </c>
      <c r="AP32" s="30">
        <v>0.12020382300514303</v>
      </c>
      <c r="AQ32" s="30">
        <v>8.1965171175885587E-2</v>
      </c>
    </row>
    <row r="33" spans="2:43" ht="15.75" x14ac:dyDescent="0.3">
      <c r="B33" s="26" t="s">
        <v>2</v>
      </c>
      <c r="C33" s="31">
        <v>-0.15210320511618416</v>
      </c>
      <c r="D33" s="31">
        <v>-0.35540891047755335</v>
      </c>
      <c r="E33" s="31">
        <v>-0.29988957762164753</v>
      </c>
      <c r="F33" s="31">
        <v>-0.23346889602428325</v>
      </c>
      <c r="G33" s="31">
        <v>-0.36127609299211499</v>
      </c>
      <c r="H33" s="31">
        <v>-0.43886514262474269</v>
      </c>
      <c r="I33" s="31">
        <v>-0.5105860140464914</v>
      </c>
      <c r="J33" s="31">
        <v>-0.57471795560613759</v>
      </c>
      <c r="K33" s="31">
        <v>-0.66905642046774638</v>
      </c>
      <c r="L33" s="31">
        <v>-0.83657774086845582</v>
      </c>
      <c r="M33" s="31">
        <v>-0.92292399019854388</v>
      </c>
      <c r="N33" s="31">
        <v>-0.94257319902050851</v>
      </c>
      <c r="O33" s="31">
        <v>-0.92920946229646728</v>
      </c>
      <c r="P33" s="31">
        <v>-0.92989167627709068</v>
      </c>
      <c r="Q33" s="31">
        <v>-0.94676621829489749</v>
      </c>
      <c r="R33" s="31">
        <v>-0.88555878282486522</v>
      </c>
      <c r="S33" s="31">
        <v>-0.79600509190178059</v>
      </c>
      <c r="T33" s="31">
        <v>-0.6228665993745427</v>
      </c>
      <c r="U33" s="31">
        <v>-0.50869582948024827</v>
      </c>
      <c r="V33" s="31">
        <v>-0.36770790463321712</v>
      </c>
      <c r="W33" s="31">
        <v>-0.25850631033865601</v>
      </c>
      <c r="X33" s="31">
        <v>0.1851475362808544</v>
      </c>
      <c r="Y33" s="31">
        <v>0.59722187629460544</v>
      </c>
      <c r="Z33" s="31">
        <v>1.0492939433010113</v>
      </c>
      <c r="AA33" s="31">
        <v>1.5281000314796336</v>
      </c>
      <c r="AB33" s="31">
        <v>2.4753776266218637</v>
      </c>
      <c r="AC33" s="31">
        <v>3.494881477879733</v>
      </c>
      <c r="AD33" s="31">
        <v>4.3661936264854226</v>
      </c>
      <c r="AE33" s="31">
        <v>5.1361736392887414</v>
      </c>
      <c r="AF33" s="31">
        <v>5.7928818483491904</v>
      </c>
      <c r="AG33" s="31">
        <v>6.4705935951504632</v>
      </c>
      <c r="AH33" s="31">
        <v>6.3358678022300499</v>
      </c>
      <c r="AI33" s="31">
        <v>5.9553160032633006</v>
      </c>
      <c r="AJ33" s="31">
        <v>5.7799229430318375</v>
      </c>
      <c r="AK33" s="31">
        <v>5.548769435552753</v>
      </c>
      <c r="AL33" s="31">
        <v>5.353102149068909</v>
      </c>
      <c r="AM33" s="31">
        <v>5.1537166280879285</v>
      </c>
      <c r="AN33" s="31">
        <v>5.1403134680764913</v>
      </c>
      <c r="AO33" s="31">
        <v>4.6331737391650112</v>
      </c>
      <c r="AP33" s="31">
        <v>4.4340596474502316</v>
      </c>
      <c r="AQ33" s="31">
        <v>4.1895858198650631</v>
      </c>
    </row>
    <row r="34" spans="2:43" ht="15.75" x14ac:dyDescent="0.3">
      <c r="B34" s="27" t="s">
        <v>3</v>
      </c>
      <c r="C34" s="30">
        <v>-0.11999481672185178</v>
      </c>
      <c r="D34" s="30">
        <v>-0.18622864572820713</v>
      </c>
      <c r="E34" s="30">
        <v>-1.4863902770308073E-3</v>
      </c>
      <c r="F34" s="30">
        <v>0.21417840836860119</v>
      </c>
      <c r="G34" s="30">
        <v>0.2592245867327076</v>
      </c>
      <c r="H34" s="30">
        <v>0.36322978195328587</v>
      </c>
      <c r="I34" s="30">
        <v>0.49972747492768449</v>
      </c>
      <c r="J34" s="30">
        <v>0.63511591995777739</v>
      </c>
      <c r="K34" s="30">
        <v>0.76728017640252433</v>
      </c>
      <c r="L34" s="30">
        <v>0.81609383038074346</v>
      </c>
      <c r="M34" s="30">
        <v>1.0080357771885777</v>
      </c>
      <c r="N34" s="30">
        <v>1.2839370423869163</v>
      </c>
      <c r="O34" s="30">
        <v>1.6390956232966614</v>
      </c>
      <c r="P34" s="30">
        <v>2.0465249067571434</v>
      </c>
      <c r="Q34" s="30">
        <v>2.3585562345257252</v>
      </c>
      <c r="R34" s="30">
        <v>2.7359118089734475</v>
      </c>
      <c r="S34" s="30">
        <v>3.1479422783065374</v>
      </c>
      <c r="T34" s="30">
        <v>3.58770825167983</v>
      </c>
      <c r="U34" s="30">
        <v>3.8811501165423841</v>
      </c>
      <c r="V34" s="30">
        <v>4.1415970415724814</v>
      </c>
      <c r="W34" s="30">
        <v>4.3059932945574309</v>
      </c>
      <c r="X34" s="30">
        <v>4.8235586932352374</v>
      </c>
      <c r="Y34" s="30">
        <v>5.3835350853596067</v>
      </c>
      <c r="Z34" s="30">
        <v>5.7990480237428832</v>
      </c>
      <c r="AA34" s="30">
        <v>6.3764669870200956</v>
      </c>
      <c r="AB34" s="30">
        <v>7.4292396360603039</v>
      </c>
      <c r="AC34" s="30">
        <v>8.2878076790570709</v>
      </c>
      <c r="AD34" s="30">
        <v>9.3192270773785317</v>
      </c>
      <c r="AE34" s="30">
        <v>10.270185151654823</v>
      </c>
      <c r="AF34" s="30">
        <v>11.486219347474863</v>
      </c>
      <c r="AG34" s="30">
        <v>12.609509145004399</v>
      </c>
      <c r="AH34" s="30">
        <v>12.367277449486062</v>
      </c>
      <c r="AI34" s="30">
        <v>11.888282148603844</v>
      </c>
      <c r="AJ34" s="30">
        <v>11.597376482519259</v>
      </c>
      <c r="AK34" s="30">
        <v>11.259110711175927</v>
      </c>
      <c r="AL34" s="30">
        <v>10.920386765572728</v>
      </c>
      <c r="AM34" s="30">
        <v>10.538110586189466</v>
      </c>
      <c r="AN34" s="30">
        <v>10.380046432485033</v>
      </c>
      <c r="AO34" s="30">
        <v>9.7345102349617125</v>
      </c>
      <c r="AP34" s="30">
        <v>9.4533647829590706</v>
      </c>
      <c r="AQ34" s="30">
        <v>9.1581301126200092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4"/>
  <sheetViews>
    <sheetView showGridLines="0" zoomScale="90" zoomScaleNormal="90" workbookViewId="0">
      <selection activeCell="A5" sqref="A5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187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7.25" thickBot="1" x14ac:dyDescent="0.35">
      <c r="B9" s="33" t="s">
        <v>29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3" x14ac:dyDescent="0.25">
      <c r="B20" s="7"/>
    </row>
    <row r="21" spans="2:43" x14ac:dyDescent="0.25">
      <c r="B21" s="7"/>
    </row>
    <row r="22" spans="2:43" x14ac:dyDescent="0.25">
      <c r="B22" s="7"/>
    </row>
    <row r="23" spans="2:43" x14ac:dyDescent="0.25">
      <c r="B23" s="7"/>
    </row>
    <row r="26" spans="2:4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43" ht="15.75" x14ac:dyDescent="0.25">
      <c r="B27" s="36" t="s">
        <v>6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43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</row>
    <row r="30" spans="2:43" ht="15.75" x14ac:dyDescent="0.3">
      <c r="B30" s="26"/>
      <c r="C30" s="26">
        <v>2020</v>
      </c>
      <c r="D30" s="26">
        <v>2021</v>
      </c>
      <c r="E30" s="26">
        <v>2022</v>
      </c>
      <c r="F30" s="26">
        <v>2023</v>
      </c>
      <c r="G30" s="26">
        <v>2024</v>
      </c>
      <c r="H30" s="26">
        <v>2025</v>
      </c>
      <c r="I30" s="26">
        <v>2026</v>
      </c>
      <c r="J30" s="26">
        <v>2027</v>
      </c>
      <c r="K30" s="26">
        <v>2028</v>
      </c>
      <c r="L30" s="26">
        <v>2029</v>
      </c>
      <c r="M30" s="26">
        <v>2030</v>
      </c>
      <c r="N30" s="26">
        <v>2031</v>
      </c>
      <c r="O30" s="26">
        <v>2032</v>
      </c>
      <c r="P30" s="26">
        <v>2033</v>
      </c>
      <c r="Q30" s="26">
        <v>2034</v>
      </c>
      <c r="R30" s="26">
        <v>2035</v>
      </c>
      <c r="S30" s="26">
        <v>2036</v>
      </c>
      <c r="T30" s="26">
        <v>2037</v>
      </c>
      <c r="U30" s="26">
        <v>2038</v>
      </c>
      <c r="V30" s="26">
        <v>2039</v>
      </c>
      <c r="W30" s="26">
        <v>2040</v>
      </c>
      <c r="X30" s="26">
        <v>2041</v>
      </c>
      <c r="Y30" s="26">
        <v>2042</v>
      </c>
      <c r="Z30" s="26">
        <v>2043</v>
      </c>
      <c r="AA30" s="26">
        <v>2044</v>
      </c>
      <c r="AB30" s="26">
        <v>2045</v>
      </c>
      <c r="AC30" s="26">
        <v>2046</v>
      </c>
      <c r="AD30" s="26">
        <v>2047</v>
      </c>
      <c r="AE30" s="26">
        <v>2048</v>
      </c>
      <c r="AF30" s="26">
        <v>2049</v>
      </c>
      <c r="AG30" s="26">
        <v>2050</v>
      </c>
      <c r="AH30" s="26">
        <v>2051</v>
      </c>
      <c r="AI30" s="26">
        <v>2052</v>
      </c>
      <c r="AJ30" s="26">
        <v>2053</v>
      </c>
      <c r="AK30" s="26">
        <v>2054</v>
      </c>
      <c r="AL30" s="26">
        <v>2055</v>
      </c>
      <c r="AM30" s="26">
        <v>2056</v>
      </c>
      <c r="AN30" s="26">
        <v>2057</v>
      </c>
      <c r="AO30" s="26">
        <v>2058</v>
      </c>
      <c r="AP30" s="26">
        <v>2059</v>
      </c>
      <c r="AQ30" s="26">
        <v>2060</v>
      </c>
    </row>
    <row r="31" spans="2:43" ht="15.75" x14ac:dyDescent="0.3">
      <c r="B31" s="27" t="s">
        <v>0</v>
      </c>
      <c r="C31" s="30">
        <v>2.6011090473360629E-2</v>
      </c>
      <c r="D31" s="30">
        <v>0.1663058849654469</v>
      </c>
      <c r="E31" s="30">
        <v>0.30083231438420543</v>
      </c>
      <c r="F31" s="30">
        <v>0.46201785491252439</v>
      </c>
      <c r="G31" s="30">
        <v>0.65035740913913265</v>
      </c>
      <c r="H31" s="30">
        <v>0.86464177537537668</v>
      </c>
      <c r="I31" s="30">
        <v>1.0948978507755915</v>
      </c>
      <c r="J31" s="30">
        <v>1.3330728850101197</v>
      </c>
      <c r="K31" s="30">
        <v>1.5923962369849034</v>
      </c>
      <c r="L31" s="30">
        <v>1.8516962387547393</v>
      </c>
      <c r="M31" s="30">
        <v>2.1406636086227149</v>
      </c>
      <c r="N31" s="30">
        <v>2.4452591345457062</v>
      </c>
      <c r="O31" s="30">
        <v>2.7808460286351666</v>
      </c>
      <c r="P31" s="30">
        <v>3.1841361377951749</v>
      </c>
      <c r="Q31" s="30">
        <v>3.555221694403583</v>
      </c>
      <c r="R31" s="30">
        <v>3.9241922970096326</v>
      </c>
      <c r="S31" s="30">
        <v>4.3242669305911017</v>
      </c>
      <c r="T31" s="30">
        <v>4.6762095435434494</v>
      </c>
      <c r="U31" s="30">
        <v>5.0170995741339084</v>
      </c>
      <c r="V31" s="30">
        <v>5.3695890895401774</v>
      </c>
      <c r="W31" s="30">
        <v>5.6310868537963792</v>
      </c>
      <c r="X31" s="30">
        <v>5.9263561724254101</v>
      </c>
      <c r="Y31" s="30">
        <v>6.2787472117437018</v>
      </c>
      <c r="Z31" s="30">
        <v>6.4228501363249864</v>
      </c>
      <c r="AA31" s="30">
        <v>6.704819515413643</v>
      </c>
      <c r="AB31" s="30">
        <v>6.9114973961685662</v>
      </c>
      <c r="AC31" s="30">
        <v>7.0263680257938708</v>
      </c>
      <c r="AD31" s="30">
        <v>7.2055961656000163</v>
      </c>
      <c r="AE31" s="30">
        <v>7.3918916496820311</v>
      </c>
      <c r="AF31" s="30">
        <v>7.7804128454129549</v>
      </c>
      <c r="AG31" s="30">
        <v>8.141906126113037</v>
      </c>
      <c r="AH31" s="30">
        <v>8.0901221369477749</v>
      </c>
      <c r="AI31" s="30">
        <v>8.0180444013184644</v>
      </c>
      <c r="AJ31" s="30">
        <v>7.9245305356997129</v>
      </c>
      <c r="AK31" s="30">
        <v>7.8328518102309879</v>
      </c>
      <c r="AL31" s="30">
        <v>7.7165520585835212</v>
      </c>
      <c r="AM31" s="30">
        <v>7.5604530101156193</v>
      </c>
      <c r="AN31" s="30">
        <v>7.4345047822026009</v>
      </c>
      <c r="AO31" s="30">
        <v>7.3089690491114467</v>
      </c>
      <c r="AP31" s="30">
        <v>7.2297026757416099</v>
      </c>
      <c r="AQ31" s="30">
        <v>7.1866621063272458</v>
      </c>
    </row>
    <row r="32" spans="2:43" ht="15.75" x14ac:dyDescent="0.3">
      <c r="B32" s="27" t="s">
        <v>1</v>
      </c>
      <c r="C32" s="30">
        <v>7.8063332626229498E-3</v>
      </c>
      <c r="D32" s="30">
        <v>1.0219231414960329E-2</v>
      </c>
      <c r="E32" s="30">
        <v>1.731630881133658E-2</v>
      </c>
      <c r="F32" s="30">
        <v>2.5851421833352289E-2</v>
      </c>
      <c r="G32" s="30">
        <v>3.4824808299838847E-2</v>
      </c>
      <c r="H32" s="30">
        <v>4.2594132572801931E-2</v>
      </c>
      <c r="I32" s="30">
        <v>6.0126321476507427E-2</v>
      </c>
      <c r="J32" s="30">
        <v>7.641935821510551E-2</v>
      </c>
      <c r="K32" s="30">
        <v>9.7741139556621948E-2</v>
      </c>
      <c r="L32" s="30">
        <v>0.11736347691644142</v>
      </c>
      <c r="M32" s="30">
        <v>0.15457140672222211</v>
      </c>
      <c r="N32" s="30">
        <v>0.18010624102759448</v>
      </c>
      <c r="O32" s="30">
        <v>0.23635305424825806</v>
      </c>
      <c r="P32" s="30">
        <v>0.30032820722495052</v>
      </c>
      <c r="Q32" s="30">
        <v>0.36773372389144265</v>
      </c>
      <c r="R32" s="30">
        <v>0.44260495997009913</v>
      </c>
      <c r="S32" s="30">
        <v>0.51471132034029499</v>
      </c>
      <c r="T32" s="30">
        <v>0.58829051206017369</v>
      </c>
      <c r="U32" s="30">
        <v>0.66226772765756237</v>
      </c>
      <c r="V32" s="30">
        <v>0.73199156935787668</v>
      </c>
      <c r="W32" s="30">
        <v>0.8257274062147909</v>
      </c>
      <c r="X32" s="30">
        <v>0.86309691843881819</v>
      </c>
      <c r="Y32" s="30">
        <v>0.91843847865378592</v>
      </c>
      <c r="Z32" s="30">
        <v>0.93940083707305533</v>
      </c>
      <c r="AA32" s="30">
        <v>0.96522204518347876</v>
      </c>
      <c r="AB32" s="30">
        <v>0.96570831521966283</v>
      </c>
      <c r="AC32" s="30">
        <v>0.97406154334634898</v>
      </c>
      <c r="AD32" s="30">
        <v>0.98228440662828709</v>
      </c>
      <c r="AE32" s="30">
        <v>0.98958562627335989</v>
      </c>
      <c r="AF32" s="30">
        <v>0.98598048686819684</v>
      </c>
      <c r="AG32" s="30">
        <v>1.0095130674297106</v>
      </c>
      <c r="AH32" s="30">
        <v>0.99444631001340822</v>
      </c>
      <c r="AI32" s="30">
        <v>0.97211552820887415</v>
      </c>
      <c r="AJ32" s="30">
        <v>0.94126490927554884</v>
      </c>
      <c r="AK32" s="30">
        <v>0.90427910982749193</v>
      </c>
      <c r="AL32" s="30">
        <v>0.86083109316500661</v>
      </c>
      <c r="AM32" s="30">
        <v>0.80064477942072931</v>
      </c>
      <c r="AN32" s="30">
        <v>0.74409870999407557</v>
      </c>
      <c r="AO32" s="30">
        <v>0.68575231730174202</v>
      </c>
      <c r="AP32" s="30">
        <v>0.64261182190837407</v>
      </c>
      <c r="AQ32" s="30">
        <v>0.61502700103642238</v>
      </c>
    </row>
    <row r="33" spans="2:43" ht="15.75" x14ac:dyDescent="0.3">
      <c r="B33" s="26" t="s">
        <v>2</v>
      </c>
      <c r="C33" s="31">
        <v>-9.7986343080919344E-2</v>
      </c>
      <c r="D33" s="31">
        <v>-0.28276897849616434</v>
      </c>
      <c r="E33" s="31">
        <v>-0.20516620695917534</v>
      </c>
      <c r="F33" s="31">
        <v>-0.15500319170743704</v>
      </c>
      <c r="G33" s="31">
        <v>-0.29842270068024446</v>
      </c>
      <c r="H33" s="31">
        <v>-0.40244335731342906</v>
      </c>
      <c r="I33" s="31">
        <v>-0.50746742594452354</v>
      </c>
      <c r="J33" s="31">
        <v>-0.60296701417024567</v>
      </c>
      <c r="K33" s="31">
        <v>-0.70351901050383525</v>
      </c>
      <c r="L33" s="31">
        <v>-0.89458892186086592</v>
      </c>
      <c r="M33" s="31">
        <v>-1.0015783428411043</v>
      </c>
      <c r="N33" s="31">
        <v>-1.1057397188955826</v>
      </c>
      <c r="O33" s="31">
        <v>-1.2097082118504523</v>
      </c>
      <c r="P33" s="31">
        <v>-1.3643406793931472</v>
      </c>
      <c r="Q33" s="31">
        <v>-1.4933157401587218</v>
      </c>
      <c r="R33" s="31">
        <v>-1.5832659104986655</v>
      </c>
      <c r="S33" s="31">
        <v>-1.7122802978828093</v>
      </c>
      <c r="T33" s="31">
        <v>-1.7682163645098483</v>
      </c>
      <c r="U33" s="31">
        <v>-1.8868668450292692</v>
      </c>
      <c r="V33" s="31">
        <v>-1.9299819364521358</v>
      </c>
      <c r="W33" s="31">
        <v>-2.0039678594217771</v>
      </c>
      <c r="X33" s="31">
        <v>-1.7322002071720197</v>
      </c>
      <c r="Y33" s="31">
        <v>-1.5225841269958356</v>
      </c>
      <c r="Z33" s="31">
        <v>-1.2576654271457828</v>
      </c>
      <c r="AA33" s="31">
        <v>-1.039302552610311</v>
      </c>
      <c r="AB33" s="31">
        <v>-2.8658529896463277E-2</v>
      </c>
      <c r="AC33" s="31">
        <v>0.85930555448652512</v>
      </c>
      <c r="AD33" s="31">
        <v>1.6350712373374441</v>
      </c>
      <c r="AE33" s="31">
        <v>2.3012731186363213</v>
      </c>
      <c r="AF33" s="31">
        <v>2.8930762556389782</v>
      </c>
      <c r="AG33" s="31">
        <v>3.5358824885579252</v>
      </c>
      <c r="AH33" s="31">
        <v>3.0852972160301286</v>
      </c>
      <c r="AI33" s="31">
        <v>2.6937882982214969</v>
      </c>
      <c r="AJ33" s="31">
        <v>2.2912483645628399</v>
      </c>
      <c r="AK33" s="31">
        <v>1.985875906789055</v>
      </c>
      <c r="AL33" s="31">
        <v>1.7060002466270781</v>
      </c>
      <c r="AM33" s="31">
        <v>1.4035956498699398</v>
      </c>
      <c r="AN33" s="31">
        <v>1.2009666908323524</v>
      </c>
      <c r="AO33" s="31">
        <v>0.89095229095075135</v>
      </c>
      <c r="AP33" s="31">
        <v>0.6659554856211598</v>
      </c>
      <c r="AQ33" s="31">
        <v>0.36904016255906935</v>
      </c>
    </row>
    <row r="34" spans="2:43" ht="15.75" x14ac:dyDescent="0.3">
      <c r="B34" s="27" t="s">
        <v>3</v>
      </c>
      <c r="C34" s="30">
        <v>-6.4168919344935765E-2</v>
      </c>
      <c r="D34" s="30">
        <v>-0.10624386211575711</v>
      </c>
      <c r="E34" s="30">
        <v>0.11298241623636671</v>
      </c>
      <c r="F34" s="30">
        <v>0.33286608503843967</v>
      </c>
      <c r="G34" s="30">
        <v>0.38675951675872705</v>
      </c>
      <c r="H34" s="30">
        <v>0.50479255063474959</v>
      </c>
      <c r="I34" s="30">
        <v>0.64755674630757531</v>
      </c>
      <c r="J34" s="30">
        <v>0.8065252290549797</v>
      </c>
      <c r="K34" s="30">
        <v>0.98661836603769004</v>
      </c>
      <c r="L34" s="30">
        <v>1.0744707938103149</v>
      </c>
      <c r="M34" s="30">
        <v>1.2936566725038328</v>
      </c>
      <c r="N34" s="30">
        <v>1.5196256566777182</v>
      </c>
      <c r="O34" s="30">
        <v>1.8074908710329722</v>
      </c>
      <c r="P34" s="30">
        <v>2.120123665626978</v>
      </c>
      <c r="Q34" s="30">
        <v>2.4296396781363043</v>
      </c>
      <c r="R34" s="30">
        <v>2.7835313464810656</v>
      </c>
      <c r="S34" s="30">
        <v>3.1266979530485868</v>
      </c>
      <c r="T34" s="30">
        <v>3.4962836910937751</v>
      </c>
      <c r="U34" s="30">
        <v>3.7925004567622018</v>
      </c>
      <c r="V34" s="30">
        <v>4.1715987224459186</v>
      </c>
      <c r="W34" s="30">
        <v>4.4528464005893929</v>
      </c>
      <c r="X34" s="30">
        <v>5.0572528836922084</v>
      </c>
      <c r="Y34" s="30">
        <v>5.6746015634016524</v>
      </c>
      <c r="Z34" s="30">
        <v>6.1045855462522587</v>
      </c>
      <c r="AA34" s="30">
        <v>6.6307390079868105</v>
      </c>
      <c r="AB34" s="30">
        <v>7.8485471814917656</v>
      </c>
      <c r="AC34" s="30">
        <v>8.859735123626745</v>
      </c>
      <c r="AD34" s="30">
        <v>9.8229518095657475</v>
      </c>
      <c r="AE34" s="30">
        <v>10.682750394591713</v>
      </c>
      <c r="AF34" s="30">
        <v>11.65946958792013</v>
      </c>
      <c r="AG34" s="30">
        <v>12.687301682100673</v>
      </c>
      <c r="AH34" s="30">
        <v>12.169865662991313</v>
      </c>
      <c r="AI34" s="30">
        <v>11.683948227748836</v>
      </c>
      <c r="AJ34" s="30">
        <v>11.157043809538102</v>
      </c>
      <c r="AK34" s="30">
        <v>10.723006826847536</v>
      </c>
      <c r="AL34" s="30">
        <v>10.283383398375605</v>
      </c>
      <c r="AM34" s="30">
        <v>9.7646934394062885</v>
      </c>
      <c r="AN34" s="30">
        <v>9.3795701830290295</v>
      </c>
      <c r="AO34" s="30">
        <v>8.8856736573639399</v>
      </c>
      <c r="AP34" s="30">
        <v>8.5382699832711442</v>
      </c>
      <c r="AQ34" s="30">
        <v>8.1707292699227381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showGridLines="0" zoomScale="90" zoomScaleNormal="90" workbookViewId="0">
      <selection activeCell="A5" sqref="A5"/>
    </sheetView>
  </sheetViews>
  <sheetFormatPr baseColWidth="10" defaultRowHeight="15" x14ac:dyDescent="0.25"/>
  <cols>
    <col min="2" max="2" width="25.28515625" customWidth="1"/>
    <col min="3" max="3" width="9.5703125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161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162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8" x14ac:dyDescent="0.25">
      <c r="B20" s="7"/>
    </row>
    <row r="21" spans="2:8" x14ac:dyDescent="0.25">
      <c r="B21" s="7"/>
    </row>
    <row r="22" spans="2:8" x14ac:dyDescent="0.25">
      <c r="B22" s="7"/>
    </row>
    <row r="23" spans="2:8" x14ac:dyDescent="0.25">
      <c r="B23" s="7"/>
    </row>
    <row r="26" spans="2:8" ht="15.75" thickBot="1" x14ac:dyDescent="0.3">
      <c r="B26" s="35"/>
      <c r="C26" s="35"/>
      <c r="D26" s="35"/>
      <c r="E26" s="35"/>
      <c r="F26" s="35"/>
      <c r="G26" s="35"/>
      <c r="H26" s="35"/>
    </row>
    <row r="27" spans="2:8" ht="15.75" x14ac:dyDescent="0.25">
      <c r="B27" s="36" t="s">
        <v>106</v>
      </c>
      <c r="C27" s="6"/>
      <c r="D27" s="6"/>
      <c r="E27" s="6"/>
      <c r="F27" s="6"/>
      <c r="G27" s="6"/>
      <c r="H27" s="6"/>
    </row>
    <row r="28" spans="2:8" x14ac:dyDescent="0.25">
      <c r="B28" s="6"/>
      <c r="C28" s="6"/>
    </row>
    <row r="29" spans="2:8" ht="15.75" x14ac:dyDescent="0.25">
      <c r="B29" s="37"/>
      <c r="C29" s="38"/>
      <c r="D29" s="38"/>
      <c r="E29" s="38"/>
      <c r="F29" s="38"/>
    </row>
    <row r="30" spans="2:8" ht="15.75" x14ac:dyDescent="0.3">
      <c r="B30" s="26"/>
      <c r="C30" s="26" t="s">
        <v>152</v>
      </c>
      <c r="D30" s="26" t="s">
        <v>188</v>
      </c>
      <c r="E30" s="26" t="s">
        <v>189</v>
      </c>
      <c r="F30" s="26" t="s">
        <v>190</v>
      </c>
    </row>
    <row r="31" spans="2:8" ht="15.75" x14ac:dyDescent="0.3">
      <c r="B31" s="27" t="s">
        <v>191</v>
      </c>
      <c r="C31" s="28">
        <v>108.58019245496001</v>
      </c>
      <c r="D31" s="28">
        <v>118.48675890068519</v>
      </c>
      <c r="E31" s="28">
        <v>86.375729788380269</v>
      </c>
      <c r="F31" s="28">
        <v>121.1812456780706</v>
      </c>
    </row>
    <row r="32" spans="2:8" ht="15.75" x14ac:dyDescent="0.3">
      <c r="B32" s="27" t="s">
        <v>192</v>
      </c>
      <c r="C32" s="28">
        <v>14.20363868836435</v>
      </c>
      <c r="D32" s="28">
        <v>14.612426541847222</v>
      </c>
      <c r="E32" s="28">
        <v>10.239449558745576</v>
      </c>
      <c r="F32" s="28">
        <v>15.088240386189558</v>
      </c>
    </row>
    <row r="33" spans="2:6" ht="15.75" x14ac:dyDescent="0.3">
      <c r="B33" s="26" t="s">
        <v>2</v>
      </c>
      <c r="C33" s="29">
        <v>-50</v>
      </c>
      <c r="D33" s="29">
        <v>-54.126799031908483</v>
      </c>
      <c r="E33" s="29">
        <v>18.553210180645344</v>
      </c>
      <c r="F33" s="29">
        <v>-15.565397246813578</v>
      </c>
    </row>
    <row r="34" spans="2:6" ht="15.75" x14ac:dyDescent="0.3">
      <c r="B34" s="27" t="s">
        <v>3</v>
      </c>
      <c r="C34" s="28">
        <v>72.783831143324363</v>
      </c>
      <c r="D34" s="28">
        <v>78.972386410623926</v>
      </c>
      <c r="E34" s="28">
        <v>115.16838952777118</v>
      </c>
      <c r="F34" s="28">
        <v>120.70408881744657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7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  <col min="44" max="47" width="9.5703125" hidden="1" customWidth="1" outlineLevel="1"/>
    <col min="48" max="48" width="9.5703125" customWidth="1" collapsed="1"/>
    <col min="49" max="52" width="9.5703125" hidden="1" customWidth="1" outlineLevel="1"/>
    <col min="53" max="53" width="9.5703125" customWidth="1" collapsed="1"/>
    <col min="54" max="57" width="9.5703125" hidden="1" customWidth="1" outlineLevel="1"/>
    <col min="58" max="58" width="9.5703125" customWidth="1" collapsed="1"/>
    <col min="59" max="62" width="9.5703125" hidden="1" customWidth="1" outlineLevel="1"/>
    <col min="63" max="6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30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7.25" thickBot="1" x14ac:dyDescent="0.35">
      <c r="B9" s="33" t="s">
        <v>31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63" x14ac:dyDescent="0.25">
      <c r="B20" s="7"/>
    </row>
    <row r="21" spans="2:63" x14ac:dyDescent="0.25">
      <c r="B21" s="7"/>
    </row>
    <row r="22" spans="2:63" x14ac:dyDescent="0.25">
      <c r="B22" s="7"/>
    </row>
    <row r="23" spans="2:63" x14ac:dyDescent="0.25">
      <c r="B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63" ht="15.75" x14ac:dyDescent="0.25">
      <c r="B27" s="36" t="s">
        <v>39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63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6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</row>
    <row r="30" spans="2:63" ht="15.75" x14ac:dyDescent="0.3">
      <c r="B30" s="26"/>
      <c r="C30" s="26">
        <v>2000</v>
      </c>
      <c r="D30" s="26">
        <v>2001</v>
      </c>
      <c r="E30" s="26">
        <v>2002</v>
      </c>
      <c r="F30" s="26">
        <v>2003</v>
      </c>
      <c r="G30" s="26">
        <v>2004</v>
      </c>
      <c r="H30" s="26">
        <v>2005</v>
      </c>
      <c r="I30" s="26">
        <v>2006</v>
      </c>
      <c r="J30" s="26">
        <v>2007</v>
      </c>
      <c r="K30" s="26">
        <v>2008</v>
      </c>
      <c r="L30" s="26">
        <v>2009</v>
      </c>
      <c r="M30" s="26">
        <v>2010</v>
      </c>
      <c r="N30" s="26">
        <v>2011</v>
      </c>
      <c r="O30" s="26">
        <v>2012</v>
      </c>
      <c r="P30" s="26">
        <v>2013</v>
      </c>
      <c r="Q30" s="26">
        <v>2014</v>
      </c>
      <c r="R30" s="26">
        <v>2015</v>
      </c>
      <c r="S30" s="26">
        <v>2016</v>
      </c>
      <c r="T30" s="26">
        <v>2017</v>
      </c>
      <c r="U30" s="26">
        <v>2018</v>
      </c>
      <c r="V30" s="26">
        <v>2019</v>
      </c>
      <c r="W30" s="26">
        <v>2020</v>
      </c>
      <c r="X30" s="26">
        <v>2021</v>
      </c>
      <c r="Y30" s="26">
        <v>2022</v>
      </c>
      <c r="Z30" s="26">
        <v>2023</v>
      </c>
      <c r="AA30" s="26">
        <v>2024</v>
      </c>
      <c r="AB30" s="26">
        <v>2025</v>
      </c>
      <c r="AC30" s="26">
        <v>2026</v>
      </c>
      <c r="AD30" s="26">
        <v>2027</v>
      </c>
      <c r="AE30" s="26">
        <v>2028</v>
      </c>
      <c r="AF30" s="26">
        <v>2029</v>
      </c>
      <c r="AG30" s="26">
        <v>2030</v>
      </c>
      <c r="AH30" s="26">
        <v>2031</v>
      </c>
      <c r="AI30" s="26">
        <v>2032</v>
      </c>
      <c r="AJ30" s="26">
        <v>2033</v>
      </c>
      <c r="AK30" s="26">
        <v>2034</v>
      </c>
      <c r="AL30" s="26">
        <v>2035</v>
      </c>
      <c r="AM30" s="26">
        <v>2036</v>
      </c>
      <c r="AN30" s="26">
        <v>2037</v>
      </c>
      <c r="AO30" s="26">
        <v>2038</v>
      </c>
      <c r="AP30" s="26">
        <v>2039</v>
      </c>
      <c r="AQ30" s="26">
        <v>2040</v>
      </c>
      <c r="AR30" s="26">
        <v>2041</v>
      </c>
      <c r="AS30" s="26">
        <v>2042</v>
      </c>
      <c r="AT30" s="26">
        <v>2043</v>
      </c>
      <c r="AU30" s="26">
        <v>2044</v>
      </c>
      <c r="AV30" s="26">
        <v>2045</v>
      </c>
      <c r="AW30" s="26">
        <v>2046</v>
      </c>
      <c r="AX30" s="26">
        <v>2047</v>
      </c>
      <c r="AY30" s="26">
        <v>2048</v>
      </c>
      <c r="AZ30" s="26">
        <v>2049</v>
      </c>
      <c r="BA30" s="26">
        <v>2050</v>
      </c>
      <c r="BB30" s="26">
        <v>2051</v>
      </c>
      <c r="BC30" s="26">
        <v>2052</v>
      </c>
      <c r="BD30" s="26">
        <v>2053</v>
      </c>
      <c r="BE30" s="26">
        <v>2054</v>
      </c>
      <c r="BF30" s="26">
        <v>2055</v>
      </c>
      <c r="BG30" s="26">
        <v>2056</v>
      </c>
      <c r="BH30" s="26">
        <v>2057</v>
      </c>
      <c r="BI30" s="26">
        <v>2058</v>
      </c>
      <c r="BJ30" s="26">
        <v>2059</v>
      </c>
      <c r="BK30" s="26">
        <v>2060</v>
      </c>
    </row>
    <row r="31" spans="2:63" ht="15.75" x14ac:dyDescent="0.3">
      <c r="B31" s="27" t="s">
        <v>32</v>
      </c>
      <c r="C31" s="39">
        <v>0.18096935525415705</v>
      </c>
      <c r="D31" s="39">
        <v>0.18131330781342464</v>
      </c>
      <c r="E31" s="39">
        <v>0.18175962863806089</v>
      </c>
      <c r="F31" s="39">
        <v>0.18253418840889848</v>
      </c>
      <c r="G31" s="39">
        <v>0.18342338075342118</v>
      </c>
      <c r="H31" s="39">
        <v>0.18414801976303985</v>
      </c>
      <c r="I31" s="39">
        <v>0.18481551178935512</v>
      </c>
      <c r="J31" s="39">
        <v>0.18532252813209807</v>
      </c>
      <c r="K31" s="39">
        <v>0.18609498965371829</v>
      </c>
      <c r="L31" s="39">
        <v>0.18723303749784828</v>
      </c>
      <c r="M31" s="39">
        <v>0.18815375360914741</v>
      </c>
      <c r="N31" s="39">
        <v>0.18876578250992934</v>
      </c>
      <c r="O31" s="39">
        <v>0.18899221832166396</v>
      </c>
      <c r="P31" s="39">
        <v>0.18944709432920132</v>
      </c>
      <c r="Q31" s="39">
        <v>0.19028848289189604</v>
      </c>
      <c r="R31" s="39">
        <v>0.19103290911521253</v>
      </c>
      <c r="S31" s="39">
        <v>0.19168127567010604</v>
      </c>
      <c r="T31" s="39">
        <v>0.1921627343453198</v>
      </c>
      <c r="U31" s="39">
        <v>0.1925551477572803</v>
      </c>
      <c r="V31" s="39">
        <v>0.19294013354610537</v>
      </c>
      <c r="W31" s="39">
        <v>0.1933196089644717</v>
      </c>
      <c r="X31" s="39">
        <v>0.19369288144743668</v>
      </c>
      <c r="Y31" s="39">
        <v>0.19406365079220284</v>
      </c>
      <c r="Z31" s="39">
        <v>0.19443220679705134</v>
      </c>
      <c r="AA31" s="39">
        <v>0.1947971883479982</v>
      </c>
      <c r="AB31" s="39">
        <v>0.1951602792778302</v>
      </c>
      <c r="AC31" s="39">
        <v>0.19552277883546246</v>
      </c>
      <c r="AD31" s="39">
        <v>0.19588478488547822</v>
      </c>
      <c r="AE31" s="39">
        <v>0.1962464544980802</v>
      </c>
      <c r="AF31" s="39">
        <v>0.19660631439991824</v>
      </c>
      <c r="AG31" s="39">
        <v>0.19696611809405812</v>
      </c>
      <c r="AH31" s="39">
        <v>0.19732135725416802</v>
      </c>
      <c r="AI31" s="39">
        <v>0.19765710877054052</v>
      </c>
      <c r="AJ31" s="39">
        <v>0.19796258097165367</v>
      </c>
      <c r="AK31" s="39">
        <v>0.19822350071429265</v>
      </c>
      <c r="AL31" s="39">
        <v>0.19843273526772373</v>
      </c>
      <c r="AM31" s="39">
        <v>0.19859779138936065</v>
      </c>
      <c r="AN31" s="39">
        <v>0.1987121498219965</v>
      </c>
      <c r="AO31" s="39">
        <v>0.19878047213720801</v>
      </c>
      <c r="AP31" s="39">
        <v>0.19882394433607925</v>
      </c>
      <c r="AQ31" s="39">
        <v>0.19885261508597832</v>
      </c>
      <c r="AR31" s="39">
        <v>0.19887923589010079</v>
      </c>
      <c r="AS31" s="39">
        <v>0.19890946287462738</v>
      </c>
      <c r="AT31" s="39">
        <v>0.19893969596173738</v>
      </c>
      <c r="AU31" s="39">
        <v>0.1989704634117849</v>
      </c>
      <c r="AV31" s="39">
        <v>0.19899952550377609</v>
      </c>
      <c r="AW31" s="39">
        <v>0.19902842759211262</v>
      </c>
      <c r="AX31" s="39">
        <v>0.19905716964240827</v>
      </c>
      <c r="AY31" s="39">
        <v>0.1990857516191932</v>
      </c>
      <c r="AZ31" s="39">
        <v>0.19911417348591734</v>
      </c>
      <c r="BA31" s="39">
        <v>0.19914243520495301</v>
      </c>
      <c r="BB31" s="39">
        <v>0.19917053673759877</v>
      </c>
      <c r="BC31" s="39">
        <v>0.19919847804408253</v>
      </c>
      <c r="BD31" s="39">
        <v>0.19922625908356492</v>
      </c>
      <c r="BE31" s="39">
        <v>0.19925387981414261</v>
      </c>
      <c r="BF31" s="39">
        <v>0.19928134019285162</v>
      </c>
      <c r="BG31" s="39">
        <v>0.19930864017567079</v>
      </c>
      <c r="BH31" s="39">
        <v>0.19933577971752522</v>
      </c>
      <c r="BI31" s="39">
        <v>0.19936275877228984</v>
      </c>
      <c r="BJ31" s="39">
        <v>0.19938957729279205</v>
      </c>
      <c r="BK31" s="39">
        <v>0.19941623523081645</v>
      </c>
    </row>
    <row r="32" spans="2:63" ht="15.75" x14ac:dyDescent="0.3">
      <c r="B32" s="27" t="s">
        <v>33</v>
      </c>
      <c r="C32" s="39">
        <v>0.2306910415625181</v>
      </c>
      <c r="D32" s="39">
        <v>0.23013340006784613</v>
      </c>
      <c r="E32" s="39">
        <v>0.22939562947432809</v>
      </c>
      <c r="F32" s="39">
        <v>0.2286852276410119</v>
      </c>
      <c r="G32" s="39">
        <v>0.22813512187695587</v>
      </c>
      <c r="H32" s="39">
        <v>0.22768533228274671</v>
      </c>
      <c r="I32" s="39">
        <v>0.22718500905974112</v>
      </c>
      <c r="J32" s="39">
        <v>0.2264410832490798</v>
      </c>
      <c r="K32" s="39">
        <v>0.22531109127937579</v>
      </c>
      <c r="L32" s="39">
        <v>0.22420007616385221</v>
      </c>
      <c r="M32" s="39">
        <v>0.22331384301082605</v>
      </c>
      <c r="N32" s="39">
        <v>0.2228227776206404</v>
      </c>
      <c r="O32" s="39">
        <v>0.22253856857084298</v>
      </c>
      <c r="P32" s="39">
        <v>0.22234623307905441</v>
      </c>
      <c r="Q32" s="39">
        <v>0.22193717314890241</v>
      </c>
      <c r="R32" s="39">
        <v>0.2214462865351885</v>
      </c>
      <c r="S32" s="39">
        <v>0.22104239115398008</v>
      </c>
      <c r="T32" s="39">
        <v>0.22075234251626819</v>
      </c>
      <c r="U32" s="39">
        <v>0.22052427298652799</v>
      </c>
      <c r="V32" s="39">
        <v>0.2203073575427146</v>
      </c>
      <c r="W32" s="39">
        <v>0.22010111445010844</v>
      </c>
      <c r="X32" s="39">
        <v>0.21990688555333765</v>
      </c>
      <c r="Y32" s="39">
        <v>0.21972066835888271</v>
      </c>
      <c r="Z32" s="39">
        <v>0.21954140396801108</v>
      </c>
      <c r="AA32" s="39">
        <v>0.21937013530916252</v>
      </c>
      <c r="AB32" s="39">
        <v>0.21920674868427212</v>
      </c>
      <c r="AC32" s="39">
        <v>0.21904823815738458</v>
      </c>
      <c r="AD32" s="39">
        <v>0.21889461822405751</v>
      </c>
      <c r="AE32" s="39">
        <v>0.21874277542929951</v>
      </c>
      <c r="AF32" s="39">
        <v>0.2185915784812065</v>
      </c>
      <c r="AG32" s="39">
        <v>0.21844269573832145</v>
      </c>
      <c r="AH32" s="39">
        <v>0.21829453115007424</v>
      </c>
      <c r="AI32" s="39">
        <v>0.21815272974529151</v>
      </c>
      <c r="AJ32" s="39">
        <v>0.21802506268656965</v>
      </c>
      <c r="AK32" s="39">
        <v>0.21792386095512156</v>
      </c>
      <c r="AL32" s="39">
        <v>0.21785196446964986</v>
      </c>
      <c r="AM32" s="39">
        <v>0.21780101331347207</v>
      </c>
      <c r="AN32" s="39">
        <v>0.21777638907417621</v>
      </c>
      <c r="AO32" s="39">
        <v>0.21777769346612816</v>
      </c>
      <c r="AP32" s="39">
        <v>0.21778805071751928</v>
      </c>
      <c r="AQ32" s="39">
        <v>0.21780401417706816</v>
      </c>
      <c r="AR32" s="39">
        <v>0.21782117830100872</v>
      </c>
      <c r="AS32" s="39">
        <v>0.21783291212928854</v>
      </c>
      <c r="AT32" s="39">
        <v>0.21784409097131405</v>
      </c>
      <c r="AU32" s="39">
        <v>0.21785846704861098</v>
      </c>
      <c r="AV32" s="39">
        <v>0.21787235984198441</v>
      </c>
      <c r="AW32" s="39">
        <v>0.21788636763330654</v>
      </c>
      <c r="AX32" s="39">
        <v>0.21790049203795306</v>
      </c>
      <c r="AY32" s="39">
        <v>0.21791473467084968</v>
      </c>
      <c r="AZ32" s="39">
        <v>0.21792909714646375</v>
      </c>
      <c r="BA32" s="39">
        <v>0.21794358107879494</v>
      </c>
      <c r="BB32" s="39">
        <v>0.21795818808136655</v>
      </c>
      <c r="BC32" s="39">
        <v>0.21797291976721758</v>
      </c>
      <c r="BD32" s="39">
        <v>0.21798777774889272</v>
      </c>
      <c r="BE32" s="39">
        <v>0.21800276363843496</v>
      </c>
      <c r="BF32" s="39">
        <v>0.21801787904737582</v>
      </c>
      <c r="BG32" s="39">
        <v>0.21803312558672749</v>
      </c>
      <c r="BH32" s="39">
        <v>0.21804850486697397</v>
      </c>
      <c r="BI32" s="39">
        <v>0.21806401849806195</v>
      </c>
      <c r="BJ32" s="39">
        <v>0.21807966808939266</v>
      </c>
      <c r="BK32" s="39">
        <v>0.21809545524981319</v>
      </c>
    </row>
    <row r="33" spans="2:63" ht="15.75" x14ac:dyDescent="0.3">
      <c r="B33" s="27" t="s">
        <v>34</v>
      </c>
      <c r="C33" s="39">
        <v>0.13778112800787334</v>
      </c>
      <c r="D33" s="39">
        <v>0.13758741867163679</v>
      </c>
      <c r="E33" s="39">
        <v>0.13749951439671323</v>
      </c>
      <c r="F33" s="39">
        <v>0.13742872752222868</v>
      </c>
      <c r="G33" s="39">
        <v>0.13728091750257962</v>
      </c>
      <c r="H33" s="39">
        <v>0.13702988322756873</v>
      </c>
      <c r="I33" s="39">
        <v>0.1368154193246105</v>
      </c>
      <c r="J33" s="39">
        <v>0.13658476862328903</v>
      </c>
      <c r="K33" s="39">
        <v>0.13634549062296711</v>
      </c>
      <c r="L33" s="39">
        <v>0.13625497508920326</v>
      </c>
      <c r="M33" s="39">
        <v>0.13625525868735341</v>
      </c>
      <c r="N33" s="39">
        <v>0.13590905058112598</v>
      </c>
      <c r="O33" s="39">
        <v>0.1357542040558164</v>
      </c>
      <c r="P33" s="39">
        <v>0.13571277181818972</v>
      </c>
      <c r="Q33" s="39">
        <v>0.13564576620916136</v>
      </c>
      <c r="R33" s="39">
        <v>0.13550701086675906</v>
      </c>
      <c r="S33" s="39">
        <v>0.13530298476847413</v>
      </c>
      <c r="T33" s="39">
        <v>0.13513962378447747</v>
      </c>
      <c r="U33" s="39">
        <v>0.13500259133051759</v>
      </c>
      <c r="V33" s="39">
        <v>0.13487201252544809</v>
      </c>
      <c r="W33" s="39">
        <v>0.13474653415710136</v>
      </c>
      <c r="X33" s="39">
        <v>0.13462592968822146</v>
      </c>
      <c r="Y33" s="39">
        <v>0.13451017013269134</v>
      </c>
      <c r="Z33" s="39">
        <v>0.1343973808861495</v>
      </c>
      <c r="AA33" s="39">
        <v>0.13428743746607316</v>
      </c>
      <c r="AB33" s="39">
        <v>0.13418203934831957</v>
      </c>
      <c r="AC33" s="39">
        <v>0.13407992639261126</v>
      </c>
      <c r="AD33" s="39">
        <v>0.13398317259910844</v>
      </c>
      <c r="AE33" s="39">
        <v>0.13389105615987376</v>
      </c>
      <c r="AF33" s="39">
        <v>0.13380543149191262</v>
      </c>
      <c r="AG33" s="39">
        <v>0.1337246738992284</v>
      </c>
      <c r="AH33" s="39">
        <v>0.13364745743245182</v>
      </c>
      <c r="AI33" s="39">
        <v>0.13357910879230742</v>
      </c>
      <c r="AJ33" s="39">
        <v>0.13352208446972794</v>
      </c>
      <c r="AK33" s="39">
        <v>0.13347533938491551</v>
      </c>
      <c r="AL33" s="39">
        <v>0.13343976529022261</v>
      </c>
      <c r="AM33" s="39">
        <v>0.13341592990394113</v>
      </c>
      <c r="AN33" s="39">
        <v>0.13340453406128094</v>
      </c>
      <c r="AO33" s="39">
        <v>0.13340411497057725</v>
      </c>
      <c r="AP33" s="39">
        <v>0.13341260592197843</v>
      </c>
      <c r="AQ33" s="39">
        <v>0.13342650835753445</v>
      </c>
      <c r="AR33" s="39">
        <v>0.13343887978267704</v>
      </c>
      <c r="AS33" s="39">
        <v>0.13345051767847504</v>
      </c>
      <c r="AT33" s="39">
        <v>0.13346465106927438</v>
      </c>
      <c r="AU33" s="39">
        <v>0.1334797327767176</v>
      </c>
      <c r="AV33" s="39">
        <v>0.13349354194033786</v>
      </c>
      <c r="AW33" s="39">
        <v>0.13350755164997932</v>
      </c>
      <c r="AX33" s="39">
        <v>0.13352176162597953</v>
      </c>
      <c r="AY33" s="39">
        <v>0.13353617158614089</v>
      </c>
      <c r="AZ33" s="39">
        <v>0.13355078124573885</v>
      </c>
      <c r="BA33" s="39">
        <v>0.13356559031753032</v>
      </c>
      <c r="BB33" s="39">
        <v>0.1335805985117621</v>
      </c>
      <c r="BC33" s="39">
        <v>0.13359580553617956</v>
      </c>
      <c r="BD33" s="39">
        <v>0.13361121109603491</v>
      </c>
      <c r="BE33" s="39">
        <v>0.13362681489409553</v>
      </c>
      <c r="BF33" s="39">
        <v>0.13364261663065252</v>
      </c>
      <c r="BG33" s="39">
        <v>0.13365861600352907</v>
      </c>
      <c r="BH33" s="39">
        <v>0.13367481270808892</v>
      </c>
      <c r="BI33" s="39">
        <v>0.13369120643724461</v>
      </c>
      <c r="BJ33" s="39">
        <v>0.13370779688146586</v>
      </c>
      <c r="BK33" s="39">
        <v>0.13372458372878804</v>
      </c>
    </row>
    <row r="34" spans="2:63" ht="15.75" x14ac:dyDescent="0.3">
      <c r="B34" s="27" t="s">
        <v>35</v>
      </c>
      <c r="C34" s="39">
        <v>0.16774306070522746</v>
      </c>
      <c r="D34" s="39">
        <v>0.16858464968289921</v>
      </c>
      <c r="E34" s="39">
        <v>0.16941157785308575</v>
      </c>
      <c r="F34" s="39">
        <v>0.16972372464070551</v>
      </c>
      <c r="G34" s="39">
        <v>0.16994793375847894</v>
      </c>
      <c r="H34" s="39">
        <v>0.17038865205123224</v>
      </c>
      <c r="I34" s="39">
        <v>0.17080870641087337</v>
      </c>
      <c r="J34" s="39">
        <v>0.17160502026422186</v>
      </c>
      <c r="K34" s="39">
        <v>0.17262069844756739</v>
      </c>
      <c r="L34" s="39">
        <v>0.17330078613544123</v>
      </c>
      <c r="M34" s="39">
        <v>0.17381154208949906</v>
      </c>
      <c r="N34" s="39">
        <v>0.17475511216700676</v>
      </c>
      <c r="O34" s="39">
        <v>0.17512940389985521</v>
      </c>
      <c r="P34" s="39">
        <v>0.17517566779660976</v>
      </c>
      <c r="Q34" s="39">
        <v>0.17535811923054215</v>
      </c>
      <c r="R34" s="39">
        <v>0.17578812835891622</v>
      </c>
      <c r="S34" s="39">
        <v>0.17614302035481394</v>
      </c>
      <c r="T34" s="39">
        <v>0.17646398155673643</v>
      </c>
      <c r="U34" s="39">
        <v>0.17675615690895013</v>
      </c>
      <c r="V34" s="39">
        <v>0.17702426805570676</v>
      </c>
      <c r="W34" s="39">
        <v>0.17726978365476997</v>
      </c>
      <c r="X34" s="39">
        <v>0.17749380918215851</v>
      </c>
      <c r="Y34" s="39">
        <v>0.17769782941142617</v>
      </c>
      <c r="Z34" s="39">
        <v>0.17788111033329584</v>
      </c>
      <c r="AA34" s="39">
        <v>0.17804823079903226</v>
      </c>
      <c r="AB34" s="39">
        <v>0.17820331861989991</v>
      </c>
      <c r="AC34" s="39">
        <v>0.17834801134657377</v>
      </c>
      <c r="AD34" s="39">
        <v>0.17848203710418828</v>
      </c>
      <c r="AE34" s="39">
        <v>0.17860894718096818</v>
      </c>
      <c r="AF34" s="39">
        <v>0.17873468092678615</v>
      </c>
      <c r="AG34" s="39">
        <v>0.17885844528821526</v>
      </c>
      <c r="AH34" s="39">
        <v>0.17898078032456533</v>
      </c>
      <c r="AI34" s="39">
        <v>0.17910417980667923</v>
      </c>
      <c r="AJ34" s="39">
        <v>0.17922897835560758</v>
      </c>
      <c r="AK34" s="39">
        <v>0.17935502416523919</v>
      </c>
      <c r="AL34" s="39">
        <v>0.17947980071396791</v>
      </c>
      <c r="AM34" s="39">
        <v>0.17960138982064319</v>
      </c>
      <c r="AN34" s="39">
        <v>0.1797213145940299</v>
      </c>
      <c r="AO34" s="39">
        <v>0.1798391574616412</v>
      </c>
      <c r="AP34" s="39">
        <v>0.17995466098715379</v>
      </c>
      <c r="AQ34" s="39">
        <v>0.18007037283503674</v>
      </c>
      <c r="AR34" s="39">
        <v>0.18018762248338202</v>
      </c>
      <c r="AS34" s="39">
        <v>0.18030578303305775</v>
      </c>
      <c r="AT34" s="39">
        <v>0.18042427091490945</v>
      </c>
      <c r="AU34" s="39">
        <v>0.1805427338653689</v>
      </c>
      <c r="AV34" s="39">
        <v>0.18066006553545885</v>
      </c>
      <c r="AW34" s="39">
        <v>0.18077709306876005</v>
      </c>
      <c r="AX34" s="39">
        <v>0.18089381604654167</v>
      </c>
      <c r="AY34" s="39">
        <v>0.18101023405123648</v>
      </c>
      <c r="AZ34" s="39">
        <v>0.18112634666644148</v>
      </c>
      <c r="BA34" s="39">
        <v>0.1812421534769183</v>
      </c>
      <c r="BB34" s="39">
        <v>0.18135765406859394</v>
      </c>
      <c r="BC34" s="39">
        <v>0.18147284802856176</v>
      </c>
      <c r="BD34" s="39">
        <v>0.18158773494508182</v>
      </c>
      <c r="BE34" s="39">
        <v>0.18170231440758169</v>
      </c>
      <c r="BF34" s="39">
        <v>0.18181658600665726</v>
      </c>
      <c r="BG34" s="39">
        <v>0.18193054933407329</v>
      </c>
      <c r="BH34" s="39">
        <v>0.18204420398276436</v>
      </c>
      <c r="BI34" s="39">
        <v>0.18215754954683538</v>
      </c>
      <c r="BJ34" s="39">
        <v>0.1822705856215622</v>
      </c>
      <c r="BK34" s="39">
        <v>0.18238331180339265</v>
      </c>
    </row>
    <row r="35" spans="2:63" ht="15.75" x14ac:dyDescent="0.3">
      <c r="B35" s="27" t="s">
        <v>36</v>
      </c>
      <c r="C35" s="39">
        <v>0.14515775099403219</v>
      </c>
      <c r="D35" s="39">
        <v>0.14454950087146243</v>
      </c>
      <c r="E35" s="39">
        <v>0.14393480465295116</v>
      </c>
      <c r="F35" s="39">
        <v>0.14359503041320137</v>
      </c>
      <c r="G35" s="39">
        <v>0.14318114924640968</v>
      </c>
      <c r="H35" s="39">
        <v>0.14262506361673846</v>
      </c>
      <c r="I35" s="39">
        <v>0.14211143110771896</v>
      </c>
      <c r="J35" s="39">
        <v>0.14164507990308453</v>
      </c>
      <c r="K35" s="39">
        <v>0.14119336922659501</v>
      </c>
      <c r="L35" s="39">
        <v>0.14075074727224804</v>
      </c>
      <c r="M35" s="39">
        <v>0.14031709506142501</v>
      </c>
      <c r="N35" s="39">
        <v>0.14013261213604272</v>
      </c>
      <c r="O35" s="39">
        <v>0.13990495770778058</v>
      </c>
      <c r="P35" s="39">
        <v>0.13959429721477465</v>
      </c>
      <c r="Q35" s="39">
        <v>0.13917760665877893</v>
      </c>
      <c r="R35" s="39">
        <v>0.13877574877562573</v>
      </c>
      <c r="S35" s="39">
        <v>0.13847182668593863</v>
      </c>
      <c r="T35" s="39">
        <v>0.1382087401649669</v>
      </c>
      <c r="U35" s="39">
        <v>0.13797183639345714</v>
      </c>
      <c r="V35" s="39">
        <v>0.13774906719226607</v>
      </c>
      <c r="W35" s="39">
        <v>0.13753807996117864</v>
      </c>
      <c r="X35" s="39">
        <v>0.13733497190512386</v>
      </c>
      <c r="Y35" s="39">
        <v>0.13714286904831491</v>
      </c>
      <c r="Z35" s="39">
        <v>0.13696231117713084</v>
      </c>
      <c r="AA35" s="39">
        <v>0.13678970709054744</v>
      </c>
      <c r="AB35" s="39">
        <v>0.13662287504151482</v>
      </c>
      <c r="AC35" s="39">
        <v>0.13646038273515826</v>
      </c>
      <c r="AD35" s="39">
        <v>0.13630116033050294</v>
      </c>
      <c r="AE35" s="39">
        <v>0.13614540284914484</v>
      </c>
      <c r="AF35" s="39">
        <v>0.1359883106102093</v>
      </c>
      <c r="AG35" s="39">
        <v>0.13582890451856947</v>
      </c>
      <c r="AH35" s="39">
        <v>0.13567159231212983</v>
      </c>
      <c r="AI35" s="39">
        <v>0.13551516709431632</v>
      </c>
      <c r="AJ35" s="39">
        <v>0.13536124737780827</v>
      </c>
      <c r="AK35" s="39">
        <v>0.13521127769130792</v>
      </c>
      <c r="AL35" s="39">
        <v>0.13506686303123666</v>
      </c>
      <c r="AM35" s="39">
        <v>0.13493259564201629</v>
      </c>
      <c r="AN35" s="39">
        <v>0.13480973999357551</v>
      </c>
      <c r="AO35" s="39">
        <v>0.13469583970187402</v>
      </c>
      <c r="AP35" s="39">
        <v>0.13458839152030028</v>
      </c>
      <c r="AQ35" s="39">
        <v>0.1344861191681771</v>
      </c>
      <c r="AR35" s="39">
        <v>0.13438477148655215</v>
      </c>
      <c r="AS35" s="39">
        <v>0.13428307806636611</v>
      </c>
      <c r="AT35" s="39">
        <v>0.1341802509943873</v>
      </c>
      <c r="AU35" s="39">
        <v>0.13407467673437753</v>
      </c>
      <c r="AV35" s="39">
        <v>0.13397219561206283</v>
      </c>
      <c r="AW35" s="39">
        <v>0.13386986552454017</v>
      </c>
      <c r="AX35" s="39">
        <v>0.13376768609202705</v>
      </c>
      <c r="AY35" s="39">
        <v>0.1336656569345295</v>
      </c>
      <c r="AZ35" s="39">
        <v>0.1335637776718491</v>
      </c>
      <c r="BA35" s="39">
        <v>0.13346204792358987</v>
      </c>
      <c r="BB35" s="39">
        <v>0.13336046730916556</v>
      </c>
      <c r="BC35" s="39">
        <v>0.13325903544780665</v>
      </c>
      <c r="BD35" s="39">
        <v>0.13315775195856722</v>
      </c>
      <c r="BE35" s="39">
        <v>0.13305661646033198</v>
      </c>
      <c r="BF35" s="39">
        <v>0.13295562857182319</v>
      </c>
      <c r="BG35" s="39">
        <v>0.13285478791160737</v>
      </c>
      <c r="BH35" s="39">
        <v>0.1327540940981024</v>
      </c>
      <c r="BI35" s="39">
        <v>0.13265354674958402</v>
      </c>
      <c r="BJ35" s="39">
        <v>0.1325531454841925</v>
      </c>
      <c r="BK35" s="39">
        <v>0.13245288991993959</v>
      </c>
    </row>
    <row r="36" spans="2:63" ht="15.75" x14ac:dyDescent="0.3">
      <c r="B36" s="27" t="s">
        <v>37</v>
      </c>
      <c r="C36" s="39">
        <v>9.4597285353188232E-2</v>
      </c>
      <c r="D36" s="39">
        <v>9.470230690020702E-2</v>
      </c>
      <c r="E36" s="39">
        <v>9.490994409831055E-2</v>
      </c>
      <c r="F36" s="39">
        <v>9.4936565272069423E-2</v>
      </c>
      <c r="G36" s="39">
        <v>9.491388263951149E-2</v>
      </c>
      <c r="H36" s="39">
        <v>9.4947234243386039E-2</v>
      </c>
      <c r="I36" s="39">
        <v>9.5029505540101325E-2</v>
      </c>
      <c r="J36" s="39">
        <v>9.5134342053920101E-2</v>
      </c>
      <c r="K36" s="39">
        <v>9.5197952318841997E-2</v>
      </c>
      <c r="L36" s="39">
        <v>9.5099828495740654E-2</v>
      </c>
      <c r="M36" s="39">
        <v>9.4974459127895289E-2</v>
      </c>
      <c r="N36" s="39">
        <v>9.5232064918877951E-2</v>
      </c>
      <c r="O36" s="39">
        <v>9.5251811929705915E-2</v>
      </c>
      <c r="P36" s="39">
        <v>9.5187058087703141E-2</v>
      </c>
      <c r="Q36" s="39">
        <v>9.5039920201728037E-2</v>
      </c>
      <c r="R36" s="39">
        <v>9.4909635894325259E-2</v>
      </c>
      <c r="S36" s="39">
        <v>9.4815413750828831E-2</v>
      </c>
      <c r="T36" s="39">
        <v>9.4748831700203234E-2</v>
      </c>
      <c r="U36" s="39">
        <v>9.4698019681017889E-2</v>
      </c>
      <c r="V36" s="39">
        <v>9.464947042460993E-2</v>
      </c>
      <c r="W36" s="39">
        <v>9.4603042037523857E-2</v>
      </c>
      <c r="X36" s="39">
        <v>9.4559894297912242E-2</v>
      </c>
      <c r="Y36" s="39">
        <v>9.451560288264596E-2</v>
      </c>
      <c r="Z36" s="39">
        <v>9.4472132993574695E-2</v>
      </c>
      <c r="AA36" s="39">
        <v>9.4427549964230778E-2</v>
      </c>
      <c r="AB36" s="39">
        <v>9.4377536460949416E-2</v>
      </c>
      <c r="AC36" s="39">
        <v>9.4326044576322404E-2</v>
      </c>
      <c r="AD36" s="39">
        <v>9.4272326046360627E-2</v>
      </c>
      <c r="AE36" s="39">
        <v>9.4215751786455096E-2</v>
      </c>
      <c r="AF36" s="39">
        <v>9.4154371887774743E-2</v>
      </c>
      <c r="AG36" s="39">
        <v>9.4087974189703646E-2</v>
      </c>
      <c r="AH36" s="39">
        <v>9.4021200896900789E-2</v>
      </c>
      <c r="AI36" s="39">
        <v>9.3957831378375878E-2</v>
      </c>
      <c r="AJ36" s="39">
        <v>9.3897110642747583E-2</v>
      </c>
      <c r="AK36" s="39">
        <v>9.3841738526434459E-2</v>
      </c>
      <c r="AL36" s="39">
        <v>9.3796531557182039E-2</v>
      </c>
      <c r="AM36" s="39">
        <v>9.3759151497099541E-2</v>
      </c>
      <c r="AN36" s="39">
        <v>9.3728575798698255E-2</v>
      </c>
      <c r="AO36" s="39">
        <v>9.3703515675342325E-2</v>
      </c>
      <c r="AP36" s="39">
        <v>9.3680304946071394E-2</v>
      </c>
      <c r="AQ36" s="39">
        <v>9.3655805863585295E-2</v>
      </c>
      <c r="AR36" s="39">
        <v>9.3630255212805755E-2</v>
      </c>
      <c r="AS36" s="39">
        <v>9.3603213893269685E-2</v>
      </c>
      <c r="AT36" s="39">
        <v>9.3573279879460833E-2</v>
      </c>
      <c r="AU36" s="39">
        <v>9.354082190829717E-2</v>
      </c>
      <c r="AV36" s="39">
        <v>9.3512180709600115E-2</v>
      </c>
      <c r="AW36" s="39">
        <v>9.3483579821391688E-2</v>
      </c>
      <c r="AX36" s="39">
        <v>9.3455018453588903E-2</v>
      </c>
      <c r="AY36" s="39">
        <v>9.3426495819681321E-2</v>
      </c>
      <c r="AZ36" s="39">
        <v>9.3398011136721304E-2</v>
      </c>
      <c r="BA36" s="39">
        <v>9.3369563625313914E-2</v>
      </c>
      <c r="BB36" s="39">
        <v>9.3341152509607228E-2</v>
      </c>
      <c r="BC36" s="39">
        <v>9.3312777017282578E-2</v>
      </c>
      <c r="BD36" s="39">
        <v>9.3284436379544478E-2</v>
      </c>
      <c r="BE36" s="39">
        <v>9.3256129831111159E-2</v>
      </c>
      <c r="BF36" s="39">
        <v>9.322785661020444E-2</v>
      </c>
      <c r="BG36" s="39">
        <v>9.3199615958540066E-2</v>
      </c>
      <c r="BH36" s="39">
        <v>9.3171407121318037E-2</v>
      </c>
      <c r="BI36" s="39">
        <v>9.3143229347212628E-2</v>
      </c>
      <c r="BJ36" s="39">
        <v>9.3115081888362691E-2</v>
      </c>
      <c r="BK36" s="39">
        <v>9.3086964000361885E-2</v>
      </c>
    </row>
    <row r="37" spans="2:63" ht="15.75" x14ac:dyDescent="0.3">
      <c r="B37" s="27" t="s">
        <v>38</v>
      </c>
      <c r="C37" s="39">
        <v>4.3060378123003659E-2</v>
      </c>
      <c r="D37" s="39">
        <v>4.3129415992523776E-2</v>
      </c>
      <c r="E37" s="39">
        <v>4.3088900886550305E-2</v>
      </c>
      <c r="F37" s="39">
        <v>4.3096536101884721E-2</v>
      </c>
      <c r="G37" s="39">
        <v>4.3117614222643236E-2</v>
      </c>
      <c r="H37" s="39">
        <v>4.317581481528792E-2</v>
      </c>
      <c r="I37" s="39">
        <v>4.3234416767599551E-2</v>
      </c>
      <c r="J37" s="39">
        <v>4.3267177774306623E-2</v>
      </c>
      <c r="K37" s="39">
        <v>4.3236408450934433E-2</v>
      </c>
      <c r="L37" s="39">
        <v>4.3160549345666245E-2</v>
      </c>
      <c r="M37" s="39">
        <v>4.3174048413853756E-2</v>
      </c>
      <c r="N37" s="39">
        <v>4.2382600066376841E-2</v>
      </c>
      <c r="O37" s="39">
        <v>4.2428835514334934E-2</v>
      </c>
      <c r="P37" s="39">
        <v>4.253687767446699E-2</v>
      </c>
      <c r="Q37" s="39">
        <v>4.25529316589911E-2</v>
      </c>
      <c r="R37" s="39">
        <v>4.2540280453972741E-2</v>
      </c>
      <c r="S37" s="39">
        <v>4.2543087615858344E-2</v>
      </c>
      <c r="T37" s="39">
        <v>4.2523745932027943E-2</v>
      </c>
      <c r="U37" s="39">
        <v>4.2491974942248927E-2</v>
      </c>
      <c r="V37" s="39">
        <v>4.2457690713149171E-2</v>
      </c>
      <c r="W37" s="39">
        <v>4.2421836774845977E-2</v>
      </c>
      <c r="X37" s="39">
        <v>4.2385627925809639E-2</v>
      </c>
      <c r="Y37" s="39">
        <v>4.2349209373836148E-2</v>
      </c>
      <c r="Z37" s="39">
        <v>4.23134538447867E-2</v>
      </c>
      <c r="AA37" s="39">
        <v>4.2279751022955628E-2</v>
      </c>
      <c r="AB37" s="39">
        <v>4.2247202567213989E-2</v>
      </c>
      <c r="AC37" s="39">
        <v>4.221461795648726E-2</v>
      </c>
      <c r="AD37" s="39">
        <v>4.2181900810304006E-2</v>
      </c>
      <c r="AE37" s="39">
        <v>4.2149612096178402E-2</v>
      </c>
      <c r="AF37" s="39">
        <v>4.2119312202192463E-2</v>
      </c>
      <c r="AG37" s="39">
        <v>4.2091188271903696E-2</v>
      </c>
      <c r="AH37" s="39">
        <v>4.2063080629709967E-2</v>
      </c>
      <c r="AI37" s="39">
        <v>4.2033874412489201E-2</v>
      </c>
      <c r="AJ37" s="39">
        <v>4.2002935495885303E-2</v>
      </c>
      <c r="AK37" s="39">
        <v>4.196925856268871E-2</v>
      </c>
      <c r="AL37" s="39">
        <v>4.1932339670017194E-2</v>
      </c>
      <c r="AM37" s="39">
        <v>4.1892128433467124E-2</v>
      </c>
      <c r="AN37" s="39">
        <v>4.1847296656242657E-2</v>
      </c>
      <c r="AO37" s="39">
        <v>4.1799206587229035E-2</v>
      </c>
      <c r="AP37" s="39">
        <v>4.1752041570897569E-2</v>
      </c>
      <c r="AQ37" s="39">
        <v>4.1704564512619911E-2</v>
      </c>
      <c r="AR37" s="39">
        <v>4.165805684347354E-2</v>
      </c>
      <c r="AS37" s="39">
        <v>4.1615032324915466E-2</v>
      </c>
      <c r="AT37" s="39">
        <v>4.1573760208916614E-2</v>
      </c>
      <c r="AU37" s="39">
        <v>4.1533104254842926E-2</v>
      </c>
      <c r="AV37" s="39">
        <v>4.149013085677955E-2</v>
      </c>
      <c r="AW37" s="39">
        <v>4.1447114709909715E-2</v>
      </c>
      <c r="AX37" s="39">
        <v>4.1404056101501732E-2</v>
      </c>
      <c r="AY37" s="39">
        <v>4.1360955318368829E-2</v>
      </c>
      <c r="AZ37" s="39">
        <v>4.1317812646868145E-2</v>
      </c>
      <c r="BA37" s="39">
        <v>4.1274628372899753E-2</v>
      </c>
      <c r="BB37" s="39">
        <v>4.1231402781905728E-2</v>
      </c>
      <c r="BC37" s="39">
        <v>4.1188136158869314E-2</v>
      </c>
      <c r="BD37" s="39">
        <v>4.1144828788313888E-2</v>
      </c>
      <c r="BE37" s="39">
        <v>4.1101480954302147E-2</v>
      </c>
      <c r="BF37" s="39">
        <v>4.1058092940435192E-2</v>
      </c>
      <c r="BG37" s="39">
        <v>4.101466502985162E-2</v>
      </c>
      <c r="BH37" s="39">
        <v>4.0971197505226715E-2</v>
      </c>
      <c r="BI37" s="39">
        <v>4.0927690648771546E-2</v>
      </c>
      <c r="BJ37" s="39">
        <v>4.0884144742232072E-2</v>
      </c>
      <c r="BK37" s="39">
        <v>4.0840560066888389E-2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7"/>
  <sheetViews>
    <sheetView showGridLines="0" zoomScale="90" zoomScaleNormal="90" workbookViewId="0">
      <selection activeCell="B8" sqref="B8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  <col min="44" max="47" width="9.5703125" hidden="1" customWidth="1" outlineLevel="1"/>
    <col min="48" max="48" width="9.5703125" customWidth="1" collapsed="1"/>
    <col min="49" max="52" width="9.5703125" hidden="1" customWidth="1" outlineLevel="1"/>
    <col min="53" max="53" width="9.5703125" customWidth="1" collapsed="1"/>
    <col min="54" max="57" width="9.5703125" hidden="1" customWidth="1" outlineLevel="1"/>
    <col min="58" max="58" width="9.5703125" customWidth="1" collapsed="1"/>
    <col min="59" max="62" width="9.5703125" hidden="1" customWidth="1" outlineLevel="1"/>
    <col min="63" max="6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40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7.25" thickBot="1" x14ac:dyDescent="0.35">
      <c r="B9" s="33" t="s">
        <v>31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63" x14ac:dyDescent="0.25">
      <c r="B20" s="7"/>
    </row>
    <row r="21" spans="2:63" x14ac:dyDescent="0.25">
      <c r="B21" s="7"/>
    </row>
    <row r="22" spans="2:63" x14ac:dyDescent="0.25">
      <c r="B22" s="7"/>
    </row>
    <row r="23" spans="2:63" x14ac:dyDescent="0.25">
      <c r="B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63" ht="15.75" x14ac:dyDescent="0.25">
      <c r="B27" s="36" t="s">
        <v>163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63" x14ac:dyDescent="0.25">
      <c r="B28" s="6" t="s">
        <v>39</v>
      </c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6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</row>
    <row r="30" spans="2:63" ht="15.75" x14ac:dyDescent="0.3">
      <c r="B30" s="26"/>
      <c r="C30" s="26">
        <v>2000</v>
      </c>
      <c r="D30" s="26">
        <v>2001</v>
      </c>
      <c r="E30" s="26">
        <v>2002</v>
      </c>
      <c r="F30" s="26">
        <v>2003</v>
      </c>
      <c r="G30" s="26">
        <v>2004</v>
      </c>
      <c r="H30" s="26">
        <v>2005</v>
      </c>
      <c r="I30" s="26">
        <v>2006</v>
      </c>
      <c r="J30" s="26">
        <v>2007</v>
      </c>
      <c r="K30" s="26">
        <v>2008</v>
      </c>
      <c r="L30" s="26">
        <v>2009</v>
      </c>
      <c r="M30" s="26">
        <v>2010</v>
      </c>
      <c r="N30" s="26">
        <v>2011</v>
      </c>
      <c r="O30" s="26">
        <v>2012</v>
      </c>
      <c r="P30" s="26">
        <v>2013</v>
      </c>
      <c r="Q30" s="26">
        <v>2014</v>
      </c>
      <c r="R30" s="26">
        <v>2015</v>
      </c>
      <c r="S30" s="26">
        <v>2016</v>
      </c>
      <c r="T30" s="26">
        <v>2017</v>
      </c>
      <c r="U30" s="26">
        <v>2018</v>
      </c>
      <c r="V30" s="26">
        <v>2019</v>
      </c>
      <c r="W30" s="26">
        <v>2020</v>
      </c>
      <c r="X30" s="26">
        <v>2021</v>
      </c>
      <c r="Y30" s="26">
        <v>2022</v>
      </c>
      <c r="Z30" s="26">
        <v>2023</v>
      </c>
      <c r="AA30" s="26">
        <v>2024</v>
      </c>
      <c r="AB30" s="26">
        <v>2025</v>
      </c>
      <c r="AC30" s="26">
        <v>2026</v>
      </c>
      <c r="AD30" s="26">
        <v>2027</v>
      </c>
      <c r="AE30" s="26">
        <v>2028</v>
      </c>
      <c r="AF30" s="26">
        <v>2029</v>
      </c>
      <c r="AG30" s="26">
        <v>2030</v>
      </c>
      <c r="AH30" s="26">
        <v>2031</v>
      </c>
      <c r="AI30" s="26">
        <v>2032</v>
      </c>
      <c r="AJ30" s="26">
        <v>2033</v>
      </c>
      <c r="AK30" s="26">
        <v>2034</v>
      </c>
      <c r="AL30" s="26">
        <v>2035</v>
      </c>
      <c r="AM30" s="26">
        <v>2036</v>
      </c>
      <c r="AN30" s="26">
        <v>2037</v>
      </c>
      <c r="AO30" s="26">
        <v>2038</v>
      </c>
      <c r="AP30" s="26">
        <v>2039</v>
      </c>
      <c r="AQ30" s="26">
        <v>2040</v>
      </c>
      <c r="AR30" s="26">
        <v>2041</v>
      </c>
      <c r="AS30" s="26">
        <v>2042</v>
      </c>
      <c r="AT30" s="26">
        <v>2043</v>
      </c>
      <c r="AU30" s="26">
        <v>2044</v>
      </c>
      <c r="AV30" s="26">
        <v>2045</v>
      </c>
      <c r="AW30" s="26">
        <v>2046</v>
      </c>
      <c r="AX30" s="26">
        <v>2047</v>
      </c>
      <c r="AY30" s="26">
        <v>2048</v>
      </c>
      <c r="AZ30" s="26">
        <v>2049</v>
      </c>
      <c r="BA30" s="26">
        <v>2050</v>
      </c>
      <c r="BB30" s="26">
        <v>2051</v>
      </c>
      <c r="BC30" s="26">
        <v>2052</v>
      </c>
      <c r="BD30" s="26">
        <v>2053</v>
      </c>
      <c r="BE30" s="26">
        <v>2054</v>
      </c>
      <c r="BF30" s="26">
        <v>2055</v>
      </c>
      <c r="BG30" s="26">
        <v>2056</v>
      </c>
      <c r="BH30" s="26">
        <v>2057</v>
      </c>
      <c r="BI30" s="26">
        <v>2058</v>
      </c>
      <c r="BJ30" s="26">
        <v>2059</v>
      </c>
      <c r="BK30" s="26">
        <v>2060</v>
      </c>
    </row>
    <row r="31" spans="2:63" ht="15.75" x14ac:dyDescent="0.3">
      <c r="B31" s="27" t="s">
        <v>32</v>
      </c>
      <c r="C31" s="39">
        <v>0.18013031123474782</v>
      </c>
      <c r="D31" s="39">
        <v>0.18041983924826091</v>
      </c>
      <c r="E31" s="39">
        <v>0.18070968740945054</v>
      </c>
      <c r="F31" s="39">
        <v>0.18099985413775133</v>
      </c>
      <c r="G31" s="39">
        <v>0.18129033782279241</v>
      </c>
      <c r="H31" s="39">
        <v>0.18158113682436514</v>
      </c>
      <c r="I31" s="39">
        <v>0.18187224947239358</v>
      </c>
      <c r="J31" s="39">
        <v>0.18216367406690526</v>
      </c>
      <c r="K31" s="39">
        <v>0.18245540887800479</v>
      </c>
      <c r="L31" s="39">
        <v>0.18274745214584828</v>
      </c>
      <c r="M31" s="39">
        <v>0.18303980208062007</v>
      </c>
      <c r="N31" s="39">
        <v>0.18333245686250993</v>
      </c>
      <c r="O31" s="39">
        <v>0.1836254146416938</v>
      </c>
      <c r="P31" s="39">
        <v>0.18391867353831445</v>
      </c>
      <c r="Q31" s="39">
        <v>0.18421223164246467</v>
      </c>
      <c r="R31" s="39">
        <v>0.18450608701417179</v>
      </c>
      <c r="S31" s="39">
        <v>0.18480023768338422</v>
      </c>
      <c r="T31" s="39">
        <v>0.18509468164995946</v>
      </c>
      <c r="U31" s="39">
        <v>0.18528616181013785</v>
      </c>
      <c r="V31" s="39">
        <v>0.18556384253625227</v>
      </c>
      <c r="W31" s="39">
        <v>0.18590417266726236</v>
      </c>
      <c r="X31" s="39">
        <v>0.18627555677423735</v>
      </c>
      <c r="Y31" s="39">
        <v>0.18666137096740498</v>
      </c>
      <c r="Z31" s="39">
        <v>0.18706173908050677</v>
      </c>
      <c r="AA31" s="39">
        <v>0.18747625506124146</v>
      </c>
      <c r="AB31" s="39">
        <v>0.1878986320597032</v>
      </c>
      <c r="AC31" s="39">
        <v>0.188320049722141</v>
      </c>
      <c r="AD31" s="39">
        <v>0.18872920412297819</v>
      </c>
      <c r="AE31" s="39">
        <v>0.18912752879836631</v>
      </c>
      <c r="AF31" s="39">
        <v>0.18952753118804019</v>
      </c>
      <c r="AG31" s="39">
        <v>0.18991629650735076</v>
      </c>
      <c r="AH31" s="39">
        <v>0.19027808649296843</v>
      </c>
      <c r="AI31" s="39">
        <v>0.19060553083446063</v>
      </c>
      <c r="AJ31" s="39">
        <v>0.19088506429842234</v>
      </c>
      <c r="AK31" s="39">
        <v>0.19111955391523935</v>
      </c>
      <c r="AL31" s="39">
        <v>0.19131149006256604</v>
      </c>
      <c r="AM31" s="39">
        <v>0.19145904506828251</v>
      </c>
      <c r="AN31" s="39">
        <v>0.19157090964756673</v>
      </c>
      <c r="AO31" s="39">
        <v>0.19165750429998157</v>
      </c>
      <c r="AP31" s="39">
        <v>0.1917356904011164</v>
      </c>
      <c r="AQ31" s="39">
        <v>0.19181793377523712</v>
      </c>
      <c r="AR31" s="39">
        <v>0.19190848300635535</v>
      </c>
      <c r="AS31" s="39">
        <v>0.19200686523399432</v>
      </c>
      <c r="AT31" s="39">
        <v>0.19211291474028114</v>
      </c>
      <c r="AU31" s="39">
        <v>0.19222637555181135</v>
      </c>
      <c r="AV31" s="39">
        <v>0.19232822125735857</v>
      </c>
      <c r="AW31" s="39">
        <v>0.19242996074146385</v>
      </c>
      <c r="AX31" s="39">
        <v>0.19253159381624807</v>
      </c>
      <c r="AY31" s="39">
        <v>0.19263312029265101</v>
      </c>
      <c r="AZ31" s="39">
        <v>0.19273453998043338</v>
      </c>
      <c r="BA31" s="39">
        <v>0.19283585268817857</v>
      </c>
      <c r="BB31" s="39">
        <v>0.19293705822329474</v>
      </c>
      <c r="BC31" s="39">
        <v>0.19303815639201666</v>
      </c>
      <c r="BD31" s="39">
        <v>0.19313914699940812</v>
      </c>
      <c r="BE31" s="39">
        <v>0.19324002984936367</v>
      </c>
      <c r="BF31" s="39">
        <v>0.19334080474461082</v>
      </c>
      <c r="BG31" s="39">
        <v>0.19344147148671217</v>
      </c>
      <c r="BH31" s="39">
        <v>0.19354202987606758</v>
      </c>
      <c r="BI31" s="39">
        <v>0.19364247971191612</v>
      </c>
      <c r="BJ31" s="39">
        <v>0.19374282079233859</v>
      </c>
      <c r="BK31" s="39">
        <v>0.1938430529142593</v>
      </c>
    </row>
    <row r="32" spans="2:63" ht="15.75" x14ac:dyDescent="0.3">
      <c r="B32" s="27" t="s">
        <v>33</v>
      </c>
      <c r="C32" s="39">
        <v>0.22577844797736413</v>
      </c>
      <c r="D32" s="39">
        <v>0.22558026318487109</v>
      </c>
      <c r="E32" s="39">
        <v>0.22538258005493284</v>
      </c>
      <c r="F32" s="39">
        <v>0.22518541200564685</v>
      </c>
      <c r="G32" s="39">
        <v>0.22498877244463511</v>
      </c>
      <c r="H32" s="39">
        <v>0.22479267476871428</v>
      </c>
      <c r="I32" s="39">
        <v>0.22459713236356799</v>
      </c>
      <c r="J32" s="39">
        <v>0.22440215860341811</v>
      </c>
      <c r="K32" s="39">
        <v>0.22420776685069724</v>
      </c>
      <c r="L32" s="39">
        <v>0.2240139704557218</v>
      </c>
      <c r="M32" s="39">
        <v>0.22382078275636574</v>
      </c>
      <c r="N32" s="39">
        <v>0.22362821707773364</v>
      </c>
      <c r="O32" s="39">
        <v>0.22343628673183641</v>
      </c>
      <c r="P32" s="39">
        <v>0.22324500501726535</v>
      </c>
      <c r="Q32" s="39">
        <v>0.22305438521886811</v>
      </c>
      <c r="R32" s="39">
        <v>0.22286444060742447</v>
      </c>
      <c r="S32" s="39">
        <v>0.2226751844393231</v>
      </c>
      <c r="T32" s="39">
        <v>0.22248662995623816</v>
      </c>
      <c r="U32" s="39">
        <v>0.22231667697162116</v>
      </c>
      <c r="V32" s="39">
        <v>0.22213166657547259</v>
      </c>
      <c r="W32" s="39">
        <v>0.22193850092036055</v>
      </c>
      <c r="X32" s="39">
        <v>0.22173962365838246</v>
      </c>
      <c r="Y32" s="39">
        <v>0.22153866567370198</v>
      </c>
      <c r="Z32" s="39">
        <v>0.22133933113676862</v>
      </c>
      <c r="AA32" s="39">
        <v>0.22114043247200146</v>
      </c>
      <c r="AB32" s="39">
        <v>0.22094335264551845</v>
      </c>
      <c r="AC32" s="39">
        <v>0.22074631958662377</v>
      </c>
      <c r="AD32" s="39">
        <v>0.22054976746590371</v>
      </c>
      <c r="AE32" s="39">
        <v>0.22035350322360214</v>
      </c>
      <c r="AF32" s="39">
        <v>0.22015752520880444</v>
      </c>
      <c r="AG32" s="39">
        <v>0.21996366489557456</v>
      </c>
      <c r="AH32" s="39">
        <v>0.21977352705496914</v>
      </c>
      <c r="AI32" s="39">
        <v>0.21959437581606936</v>
      </c>
      <c r="AJ32" s="39">
        <v>0.21943955865485612</v>
      </c>
      <c r="AK32" s="39">
        <v>0.21931259069666462</v>
      </c>
      <c r="AL32" s="39">
        <v>0.21920844653211113</v>
      </c>
      <c r="AM32" s="39">
        <v>0.21913190982954958</v>
      </c>
      <c r="AN32" s="39">
        <v>0.21908095515708828</v>
      </c>
      <c r="AO32" s="39">
        <v>0.21904133542944265</v>
      </c>
      <c r="AP32" s="39">
        <v>0.21901496652479785</v>
      </c>
      <c r="AQ32" s="39">
        <v>0.21899314153692551</v>
      </c>
      <c r="AR32" s="39">
        <v>0.21896855484940592</v>
      </c>
      <c r="AS32" s="39">
        <v>0.21895090450316801</v>
      </c>
      <c r="AT32" s="39">
        <v>0.21893772589103855</v>
      </c>
      <c r="AU32" s="39">
        <v>0.21892864801885961</v>
      </c>
      <c r="AV32" s="39">
        <v>0.21891269552988943</v>
      </c>
      <c r="AW32" s="39">
        <v>0.21889681495714605</v>
      </c>
      <c r="AX32" s="39">
        <v>0.21888100804194352</v>
      </c>
      <c r="AY32" s="39">
        <v>0.21886527652471163</v>
      </c>
      <c r="AZ32" s="39">
        <v>0.21884962214498541</v>
      </c>
      <c r="BA32" s="39">
        <v>0.21883404664139475</v>
      </c>
      <c r="BB32" s="39">
        <v>0.21881855175165396</v>
      </c>
      <c r="BC32" s="39">
        <v>0.21880313921255146</v>
      </c>
      <c r="BD32" s="39">
        <v>0.2187878107599395</v>
      </c>
      <c r="BE32" s="39">
        <v>0.21877256812872392</v>
      </c>
      <c r="BF32" s="39">
        <v>0.21875741305285382</v>
      </c>
      <c r="BG32" s="39">
        <v>0.21874234726531142</v>
      </c>
      <c r="BH32" s="39">
        <v>0.21872737249810187</v>
      </c>
      <c r="BI32" s="39">
        <v>0.21871249048224267</v>
      </c>
      <c r="BJ32" s="39">
        <v>0.21869770294775462</v>
      </c>
      <c r="BK32" s="39">
        <v>0.21868301162365017</v>
      </c>
    </row>
    <row r="33" spans="2:63" ht="15.75" x14ac:dyDescent="0.3">
      <c r="B33" s="27" t="s">
        <v>34</v>
      </c>
      <c r="C33" s="39">
        <v>0.14060432382524388</v>
      </c>
      <c r="D33" s="39">
        <v>0.14038857503643237</v>
      </c>
      <c r="E33" s="39">
        <v>0.14017449927838671</v>
      </c>
      <c r="F33" s="39">
        <v>0.1399620861984994</v>
      </c>
      <c r="G33" s="39">
        <v>0.13975132545071342</v>
      </c>
      <c r="H33" s="39">
        <v>0.1395422066958206</v>
      </c>
      <c r="I33" s="39">
        <v>0.13933471960175883</v>
      </c>
      <c r="J33" s="39">
        <v>0.13912885384390555</v>
      </c>
      <c r="K33" s="39">
        <v>0.13892459910536989</v>
      </c>
      <c r="L33" s="39">
        <v>0.13872194507728211</v>
      </c>
      <c r="M33" s="39">
        <v>0.13852088145908081</v>
      </c>
      <c r="N33" s="39">
        <v>0.1383213979587975</v>
      </c>
      <c r="O33" s="39">
        <v>0.13812348429333968</v>
      </c>
      <c r="P33" s="39">
        <v>0.1379271301887709</v>
      </c>
      <c r="Q33" s="39">
        <v>0.13773232538058874</v>
      </c>
      <c r="R33" s="39">
        <v>0.13753905961400095</v>
      </c>
      <c r="S33" s="39">
        <v>0.13734732264419877</v>
      </c>
      <c r="T33" s="39">
        <v>0.13715710423662866</v>
      </c>
      <c r="U33" s="39">
        <v>0.13695614524652955</v>
      </c>
      <c r="V33" s="39">
        <v>0.13676369324784685</v>
      </c>
      <c r="W33" s="39">
        <v>0.1365820219245453</v>
      </c>
      <c r="X33" s="39">
        <v>0.13641120688762123</v>
      </c>
      <c r="Y33" s="39">
        <v>0.13624730999959103</v>
      </c>
      <c r="Z33" s="39">
        <v>0.13608826609707422</v>
      </c>
      <c r="AA33" s="39">
        <v>0.1359388742577301</v>
      </c>
      <c r="AB33" s="39">
        <v>0.13579656552552338</v>
      </c>
      <c r="AC33" s="39">
        <v>0.13565784342400314</v>
      </c>
      <c r="AD33" s="39">
        <v>0.13552970742952053</v>
      </c>
      <c r="AE33" s="39">
        <v>0.13541631001171064</v>
      </c>
      <c r="AF33" s="39">
        <v>0.13531539815799662</v>
      </c>
      <c r="AG33" s="39">
        <v>0.13521933638593403</v>
      </c>
      <c r="AH33" s="39">
        <v>0.13513288865893497</v>
      </c>
      <c r="AI33" s="39">
        <v>0.13506259616020658</v>
      </c>
      <c r="AJ33" s="39">
        <v>0.13500609835489341</v>
      </c>
      <c r="AK33" s="39">
        <v>0.13496200738142305</v>
      </c>
      <c r="AL33" s="39">
        <v>0.13492745378474513</v>
      </c>
      <c r="AM33" s="39">
        <v>0.13490812420948148</v>
      </c>
      <c r="AN33" s="39">
        <v>0.13489862439656977</v>
      </c>
      <c r="AO33" s="39">
        <v>0.13489506232441906</v>
      </c>
      <c r="AP33" s="39">
        <v>0.13489413538344577</v>
      </c>
      <c r="AQ33" s="39">
        <v>0.13489061533099675</v>
      </c>
      <c r="AR33" s="39">
        <v>0.13488599060513956</v>
      </c>
      <c r="AS33" s="39">
        <v>0.13487843677397432</v>
      </c>
      <c r="AT33" s="39">
        <v>0.13487361513664456</v>
      </c>
      <c r="AU33" s="39">
        <v>0.13486653784917066</v>
      </c>
      <c r="AV33" s="39">
        <v>0.1348610247025204</v>
      </c>
      <c r="AW33" s="39">
        <v>0.13485571328096199</v>
      </c>
      <c r="AX33" s="39">
        <v>0.13485060328039611</v>
      </c>
      <c r="AY33" s="39">
        <v>0.13484569439400954</v>
      </c>
      <c r="AZ33" s="39">
        <v>0.13484098631228661</v>
      </c>
      <c r="BA33" s="39">
        <v>0.13483647872302082</v>
      </c>
      <c r="BB33" s="39">
        <v>0.13483217131132655</v>
      </c>
      <c r="BC33" s="39">
        <v>0.13482806375965004</v>
      </c>
      <c r="BD33" s="39">
        <v>0.13482415574778153</v>
      </c>
      <c r="BE33" s="39">
        <v>0.13482044695286635</v>
      </c>
      <c r="BF33" s="39">
        <v>0.13481693704941661</v>
      </c>
      <c r="BG33" s="39">
        <v>0.13481362570932262</v>
      </c>
      <c r="BH33" s="39">
        <v>0.13481051260186416</v>
      </c>
      <c r="BI33" s="39">
        <v>0.13480759739372214</v>
      </c>
      <c r="BJ33" s="39">
        <v>0.13480487974899003</v>
      </c>
      <c r="BK33" s="39">
        <v>0.134802359329185</v>
      </c>
    </row>
    <row r="34" spans="2:63" ht="15.75" x14ac:dyDescent="0.3">
      <c r="B34" s="27" t="s">
        <v>35</v>
      </c>
      <c r="C34" s="39">
        <v>0.17913499772081734</v>
      </c>
      <c r="D34" s="39">
        <v>0.17920596469767272</v>
      </c>
      <c r="E34" s="39">
        <v>0.17927545697491351</v>
      </c>
      <c r="F34" s="39">
        <v>0.17934347348673291</v>
      </c>
      <c r="G34" s="39">
        <v>0.17941001319921726</v>
      </c>
      <c r="H34" s="39">
        <v>0.17947507511037039</v>
      </c>
      <c r="I34" s="39">
        <v>0.17953865825013779</v>
      </c>
      <c r="J34" s="39">
        <v>0.17960076168042952</v>
      </c>
      <c r="K34" s="39">
        <v>0.1796613844951431</v>
      </c>
      <c r="L34" s="39">
        <v>0.17972052582018555</v>
      </c>
      <c r="M34" s="39">
        <v>0.17977818481349528</v>
      </c>
      <c r="N34" s="39">
        <v>0.17983436066506209</v>
      </c>
      <c r="O34" s="39">
        <v>0.17988905259694851</v>
      </c>
      <c r="P34" s="39">
        <v>0.17994225986330883</v>
      </c>
      <c r="Q34" s="39">
        <v>0.17999398175040837</v>
      </c>
      <c r="R34" s="39">
        <v>0.1800442175766421</v>
      </c>
      <c r="S34" s="39">
        <v>0.1800929666925522</v>
      </c>
      <c r="T34" s="39">
        <v>0.18014022848084565</v>
      </c>
      <c r="U34" s="39">
        <v>0.18018415332082657</v>
      </c>
      <c r="V34" s="39">
        <v>0.18022422251389816</v>
      </c>
      <c r="W34" s="39">
        <v>0.18026803845291559</v>
      </c>
      <c r="X34" s="39">
        <v>0.18031431844402868</v>
      </c>
      <c r="Y34" s="39">
        <v>0.18036135424214506</v>
      </c>
      <c r="Z34" s="39">
        <v>0.1804064789716246</v>
      </c>
      <c r="AA34" s="39">
        <v>0.18045420932892395</v>
      </c>
      <c r="AB34" s="39">
        <v>0.18050374522576268</v>
      </c>
      <c r="AC34" s="39">
        <v>0.18055523057424197</v>
      </c>
      <c r="AD34" s="39">
        <v>0.18061098264346084</v>
      </c>
      <c r="AE34" s="39">
        <v>0.1806730405247024</v>
      </c>
      <c r="AF34" s="39">
        <v>0.18074311052708661</v>
      </c>
      <c r="AG34" s="39">
        <v>0.18081757397919765</v>
      </c>
      <c r="AH34" s="39">
        <v>0.18089654315776105</v>
      </c>
      <c r="AI34" s="39">
        <v>0.18098015553379435</v>
      </c>
      <c r="AJ34" s="39">
        <v>0.18107375213764476</v>
      </c>
      <c r="AK34" s="39">
        <v>0.18117474319275112</v>
      </c>
      <c r="AL34" s="39">
        <v>0.18127598612551432</v>
      </c>
      <c r="AM34" s="39">
        <v>0.18137587444142714</v>
      </c>
      <c r="AN34" s="39">
        <v>0.18147544091950116</v>
      </c>
      <c r="AO34" s="39">
        <v>0.18157910606703262</v>
      </c>
      <c r="AP34" s="39">
        <v>0.18168689082696796</v>
      </c>
      <c r="AQ34" s="39">
        <v>0.18179548573743484</v>
      </c>
      <c r="AR34" s="39">
        <v>0.18190240397899973</v>
      </c>
      <c r="AS34" s="39">
        <v>0.18200853683434132</v>
      </c>
      <c r="AT34" s="39">
        <v>0.18211461993026937</v>
      </c>
      <c r="AU34" s="39">
        <v>0.18222058281077094</v>
      </c>
      <c r="AV34" s="39">
        <v>0.18232598417572729</v>
      </c>
      <c r="AW34" s="39">
        <v>0.18243103592787627</v>
      </c>
      <c r="AX34" s="39">
        <v>0.18253573772034071</v>
      </c>
      <c r="AY34" s="39">
        <v>0.18264008920799099</v>
      </c>
      <c r="AZ34" s="39">
        <v>0.18274409004744532</v>
      </c>
      <c r="BA34" s="39">
        <v>0.18284773989706943</v>
      </c>
      <c r="BB34" s="39">
        <v>0.18295103841697674</v>
      </c>
      <c r="BC34" s="39">
        <v>0.1830539852690283</v>
      </c>
      <c r="BD34" s="39">
        <v>0.18315658011683283</v>
      </c>
      <c r="BE34" s="39">
        <v>0.18325882262574686</v>
      </c>
      <c r="BF34" s="39">
        <v>0.18336071246287458</v>
      </c>
      <c r="BG34" s="39">
        <v>0.18346224929706798</v>
      </c>
      <c r="BH34" s="39">
        <v>0.1835634327989267</v>
      </c>
      <c r="BI34" s="39">
        <v>0.18366426264079816</v>
      </c>
      <c r="BJ34" s="39">
        <v>0.18376473849677769</v>
      </c>
      <c r="BK34" s="39">
        <v>0.18386486004270805</v>
      </c>
    </row>
    <row r="35" spans="2:63" ht="15.75" x14ac:dyDescent="0.3">
      <c r="B35" s="27" t="s">
        <v>36</v>
      </c>
      <c r="C35" s="39">
        <v>0.13889513954298785</v>
      </c>
      <c r="D35" s="39">
        <v>0.13882876741087816</v>
      </c>
      <c r="E35" s="39">
        <v>0.13876214449408417</v>
      </c>
      <c r="F35" s="39">
        <v>0.13869527317633118</v>
      </c>
      <c r="G35" s="39">
        <v>0.13862815583216309</v>
      </c>
      <c r="H35" s="39">
        <v>0.13856079482687209</v>
      </c>
      <c r="I35" s="39">
        <v>0.13849319251643</v>
      </c>
      <c r="J35" s="39">
        <v>0.13842535124741939</v>
      </c>
      <c r="K35" s="39">
        <v>0.13835727335696585</v>
      </c>
      <c r="L35" s="39">
        <v>0.13828896117267114</v>
      </c>
      <c r="M35" s="39">
        <v>0.13822041701254698</v>
      </c>
      <c r="N35" s="39">
        <v>0.1381516431849488</v>
      </c>
      <c r="O35" s="39">
        <v>0.13808264198851183</v>
      </c>
      <c r="P35" s="39">
        <v>0.13801341571208628</v>
      </c>
      <c r="Q35" s="39">
        <v>0.13794396663467406</v>
      </c>
      <c r="R35" s="39">
        <v>0.13787429702536624</v>
      </c>
      <c r="S35" s="39">
        <v>0.13780440914328085</v>
      </c>
      <c r="T35" s="39">
        <v>0.13773430523750188</v>
      </c>
      <c r="U35" s="39">
        <v>0.13771225258209069</v>
      </c>
      <c r="V35" s="39">
        <v>0.137652084624796</v>
      </c>
      <c r="W35" s="39">
        <v>0.13756150004878007</v>
      </c>
      <c r="X35" s="39">
        <v>0.13745174742643351</v>
      </c>
      <c r="Y35" s="39">
        <v>0.13733552808583896</v>
      </c>
      <c r="Z35" s="39">
        <v>0.13721254082829765</v>
      </c>
      <c r="AA35" s="39">
        <v>0.13707726559617242</v>
      </c>
      <c r="AB35" s="39">
        <v>0.13694002104145098</v>
      </c>
      <c r="AC35" s="39">
        <v>0.13680254947840498</v>
      </c>
      <c r="AD35" s="39">
        <v>0.13666900734644935</v>
      </c>
      <c r="AE35" s="39">
        <v>0.13653637617175371</v>
      </c>
      <c r="AF35" s="39">
        <v>0.13639576701441497</v>
      </c>
      <c r="AG35" s="39">
        <v>0.13626440902730924</v>
      </c>
      <c r="AH35" s="39">
        <v>0.13614071404422712</v>
      </c>
      <c r="AI35" s="39">
        <v>0.13602273565846651</v>
      </c>
      <c r="AJ35" s="39">
        <v>0.13591015473856669</v>
      </c>
      <c r="AK35" s="39">
        <v>0.13579761646308716</v>
      </c>
      <c r="AL35" s="39">
        <v>0.13569702186466029</v>
      </c>
      <c r="AM35" s="39">
        <v>0.13560254935806335</v>
      </c>
      <c r="AN35" s="39">
        <v>0.13551443202901028</v>
      </c>
      <c r="AO35" s="39">
        <v>0.13543232926027116</v>
      </c>
      <c r="AP35" s="39">
        <v>0.13534790613707953</v>
      </c>
      <c r="AQ35" s="39">
        <v>0.13526177190481217</v>
      </c>
      <c r="AR35" s="39">
        <v>0.13517093119646312</v>
      </c>
      <c r="AS35" s="39">
        <v>0.13507631989805657</v>
      </c>
      <c r="AT35" s="39">
        <v>0.13497270050082549</v>
      </c>
      <c r="AU35" s="39">
        <v>0.13486358515881591</v>
      </c>
      <c r="AV35" s="39">
        <v>0.13476445117299427</v>
      </c>
      <c r="AW35" s="39">
        <v>0.13466548144149684</v>
      </c>
      <c r="AX35" s="39">
        <v>0.13456667559492341</v>
      </c>
      <c r="AY35" s="39">
        <v>0.13446803326332504</v>
      </c>
      <c r="AZ35" s="39">
        <v>0.13436955407621365</v>
      </c>
      <c r="BA35" s="39">
        <v>0.13427123766257157</v>
      </c>
      <c r="BB35" s="39">
        <v>0.13417308365086106</v>
      </c>
      <c r="BC35" s="39">
        <v>0.13407509166903359</v>
      </c>
      <c r="BD35" s="39">
        <v>0.13397726134453936</v>
      </c>
      <c r="BE35" s="39">
        <v>0.1338795923043366</v>
      </c>
      <c r="BF35" s="39">
        <v>0.13378208417490089</v>
      </c>
      <c r="BG35" s="39">
        <v>0.13368473658223415</v>
      </c>
      <c r="BH35" s="39">
        <v>0.13358754915187412</v>
      </c>
      <c r="BI35" s="39">
        <v>0.13349052150890309</v>
      </c>
      <c r="BJ35" s="39">
        <v>0.13339365327795746</v>
      </c>
      <c r="BK35" s="39">
        <v>0.13329694408323603</v>
      </c>
    </row>
    <row r="36" spans="2:63" ht="15.75" x14ac:dyDescent="0.3">
      <c r="B36" s="27" t="s">
        <v>37</v>
      </c>
      <c r="C36" s="39">
        <v>9.1561584101242668E-2</v>
      </c>
      <c r="D36" s="39">
        <v>9.1636473137782601E-2</v>
      </c>
      <c r="E36" s="39">
        <v>9.171091555657869E-2</v>
      </c>
      <c r="F36" s="39">
        <v>9.1784909465646228E-2</v>
      </c>
      <c r="G36" s="39">
        <v>9.1858452977670757E-2</v>
      </c>
      <c r="H36" s="39">
        <v>9.1931544210086827E-2</v>
      </c>
      <c r="I36" s="39">
        <v>9.2004181285157458E-2</v>
      </c>
      <c r="J36" s="39">
        <v>9.2076362330053077E-2</v>
      </c>
      <c r="K36" s="39">
        <v>9.2148085476931069E-2</v>
      </c>
      <c r="L36" s="39">
        <v>9.2219348863015027E-2</v>
      </c>
      <c r="M36" s="39">
        <v>9.2290150630674486E-2</v>
      </c>
      <c r="N36" s="39">
        <v>9.2360488927504092E-2</v>
      </c>
      <c r="O36" s="39">
        <v>9.2430361906403843E-2</v>
      </c>
      <c r="P36" s="39">
        <v>9.2499767725658377E-2</v>
      </c>
      <c r="Q36" s="39">
        <v>9.2568704549017014E-2</v>
      </c>
      <c r="R36" s="39">
        <v>9.2637170545773584E-2</v>
      </c>
      <c r="S36" s="39">
        <v>9.2705163890846362E-2</v>
      </c>
      <c r="T36" s="39">
        <v>9.27726827648582E-2</v>
      </c>
      <c r="U36" s="39">
        <v>9.2877780423684095E-2</v>
      </c>
      <c r="V36" s="39">
        <v>9.2955015898457768E-2</v>
      </c>
      <c r="W36" s="39">
        <v>9.3002610864841698E-2</v>
      </c>
      <c r="X36" s="39">
        <v>9.3037957604111945E-2</v>
      </c>
      <c r="Y36" s="39">
        <v>9.3061194826741619E-2</v>
      </c>
      <c r="Z36" s="39">
        <v>9.3072471842358825E-2</v>
      </c>
      <c r="AA36" s="39">
        <v>9.3070475723174617E-2</v>
      </c>
      <c r="AB36" s="39">
        <v>9.3055165056333988E-2</v>
      </c>
      <c r="AC36" s="39">
        <v>9.3040484547138549E-2</v>
      </c>
      <c r="AD36" s="39">
        <v>9.3021972195429611E-2</v>
      </c>
      <c r="AE36" s="39">
        <v>9.2995779519836883E-2</v>
      </c>
      <c r="AF36" s="39">
        <v>9.2960144204259604E-2</v>
      </c>
      <c r="AG36" s="39">
        <v>9.2920256602993745E-2</v>
      </c>
      <c r="AH36" s="39">
        <v>9.288722535503284E-2</v>
      </c>
      <c r="AI36" s="39">
        <v>9.2857468056073172E-2</v>
      </c>
      <c r="AJ36" s="39">
        <v>9.2829452638717447E-2</v>
      </c>
      <c r="AK36" s="39">
        <v>9.280722602465806E-2</v>
      </c>
      <c r="AL36" s="39">
        <v>9.2790875666486722E-2</v>
      </c>
      <c r="AM36" s="39">
        <v>9.2781773621467806E-2</v>
      </c>
      <c r="AN36" s="39">
        <v>9.2774190343340571E-2</v>
      </c>
      <c r="AO36" s="39">
        <v>9.2763578269398531E-2</v>
      </c>
      <c r="AP36" s="39">
        <v>9.2746486201157802E-2</v>
      </c>
      <c r="AQ36" s="39">
        <v>9.2725453207697137E-2</v>
      </c>
      <c r="AR36" s="39">
        <v>9.2702735562310026E-2</v>
      </c>
      <c r="AS36" s="39">
        <v>9.2670528012079575E-2</v>
      </c>
      <c r="AT36" s="39">
        <v>9.263000208265805E-2</v>
      </c>
      <c r="AU36" s="39">
        <v>9.2585433634839481E-2</v>
      </c>
      <c r="AV36" s="39">
        <v>9.2550575858849154E-2</v>
      </c>
      <c r="AW36" s="39">
        <v>9.2515774976335008E-2</v>
      </c>
      <c r="AX36" s="39">
        <v>9.2481030096233027E-2</v>
      </c>
      <c r="AY36" s="39">
        <v>9.2446340331734433E-2</v>
      </c>
      <c r="AZ36" s="39">
        <v>9.2411704800274622E-2</v>
      </c>
      <c r="BA36" s="39">
        <v>9.2377122623521324E-2</v>
      </c>
      <c r="BB36" s="39">
        <v>9.2342592927363548E-2</v>
      </c>
      <c r="BC36" s="39">
        <v>9.2308114841899838E-2</v>
      </c>
      <c r="BD36" s="39">
        <v>9.2273687501427074E-2</v>
      </c>
      <c r="BE36" s="39">
        <v>9.223931004442891E-2</v>
      </c>
      <c r="BF36" s="39">
        <v>9.2204981613564455E-2</v>
      </c>
      <c r="BG36" s="39">
        <v>9.2170701355656803E-2</v>
      </c>
      <c r="BH36" s="39">
        <v>9.2136468421681494E-2</v>
      </c>
      <c r="BI36" s="39">
        <v>9.2102281966755156E-2</v>
      </c>
      <c r="BJ36" s="39">
        <v>9.2068141150124239E-2</v>
      </c>
      <c r="BK36" s="39">
        <v>9.2034045135153231E-2</v>
      </c>
    </row>
    <row r="37" spans="2:63" ht="15.75" x14ac:dyDescent="0.3">
      <c r="B37" s="27" t="s">
        <v>38</v>
      </c>
      <c r="C37" s="39">
        <v>4.389519559759638E-2</v>
      </c>
      <c r="D37" s="39">
        <v>4.3940117284102326E-2</v>
      </c>
      <c r="E37" s="39">
        <v>4.3984716231653585E-2</v>
      </c>
      <c r="F37" s="39">
        <v>4.4028991529391881E-2</v>
      </c>
      <c r="G37" s="39">
        <v>4.407294227280803E-2</v>
      </c>
      <c r="H37" s="39">
        <v>4.411656756377056E-2</v>
      </c>
      <c r="I37" s="39">
        <v>4.4159866510554403E-2</v>
      </c>
      <c r="J37" s="39">
        <v>4.420283822786928E-2</v>
      </c>
      <c r="K37" s="39">
        <v>4.4245481836888215E-2</v>
      </c>
      <c r="L37" s="39">
        <v>4.4287796465275878E-2</v>
      </c>
      <c r="M37" s="39">
        <v>4.4329781247216905E-2</v>
      </c>
      <c r="N37" s="39">
        <v>4.4371435323443925E-2</v>
      </c>
      <c r="O37" s="39">
        <v>4.4412757841265846E-2</v>
      </c>
      <c r="P37" s="39">
        <v>4.4453747954595821E-2</v>
      </c>
      <c r="Q37" s="39">
        <v>4.4494404823979115E-2</v>
      </c>
      <c r="R37" s="39">
        <v>4.4534727616621E-2</v>
      </c>
      <c r="S37" s="39">
        <v>4.4574715506414488E-2</v>
      </c>
      <c r="T37" s="39">
        <v>4.461436767396805E-2</v>
      </c>
      <c r="U37" s="39">
        <v>4.466682964511004E-2</v>
      </c>
      <c r="V37" s="39">
        <v>4.4709474603276379E-2</v>
      </c>
      <c r="W37" s="39">
        <v>4.4743155121294412E-2</v>
      </c>
      <c r="X37" s="39">
        <v>4.4769589205184847E-2</v>
      </c>
      <c r="Y37" s="39">
        <v>4.4794576204576393E-2</v>
      </c>
      <c r="Z37" s="39">
        <v>4.4819172043369326E-2</v>
      </c>
      <c r="AA37" s="39">
        <v>4.4842487560756004E-2</v>
      </c>
      <c r="AB37" s="39">
        <v>4.4862518445707322E-2</v>
      </c>
      <c r="AC37" s="39">
        <v>4.4877522667446622E-2</v>
      </c>
      <c r="AD37" s="39">
        <v>4.4889358796257717E-2</v>
      </c>
      <c r="AE37" s="39">
        <v>4.4897461750027956E-2</v>
      </c>
      <c r="AF37" s="39">
        <v>4.4900523699397545E-2</v>
      </c>
      <c r="AG37" s="39">
        <v>4.4898462601640078E-2</v>
      </c>
      <c r="AH37" s="39">
        <v>4.4891015236106419E-2</v>
      </c>
      <c r="AI37" s="39">
        <v>4.4877137940929408E-2</v>
      </c>
      <c r="AJ37" s="39">
        <v>4.4855919176899219E-2</v>
      </c>
      <c r="AK37" s="39">
        <v>4.4826262326176626E-2</v>
      </c>
      <c r="AL37" s="39">
        <v>4.4788725963916386E-2</v>
      </c>
      <c r="AM37" s="39">
        <v>4.4740723471728153E-2</v>
      </c>
      <c r="AN37" s="39">
        <v>4.4685447506923201E-2</v>
      </c>
      <c r="AO37" s="39">
        <v>4.4631084349454439E-2</v>
      </c>
      <c r="AP37" s="39">
        <v>4.4573924525434669E-2</v>
      </c>
      <c r="AQ37" s="39">
        <v>4.4515598506896466E-2</v>
      </c>
      <c r="AR37" s="39">
        <v>4.4460900801326336E-2</v>
      </c>
      <c r="AS37" s="39">
        <v>4.4408408744385876E-2</v>
      </c>
      <c r="AT37" s="39">
        <v>4.4358421718282866E-2</v>
      </c>
      <c r="AU37" s="39">
        <v>4.4308836975732055E-2</v>
      </c>
      <c r="AV37" s="39">
        <v>4.4257047302660821E-2</v>
      </c>
      <c r="AW37" s="39">
        <v>4.4205218674719965E-2</v>
      </c>
      <c r="AX37" s="39">
        <v>4.4153351449915154E-2</v>
      </c>
      <c r="AY37" s="39">
        <v>4.4101445985577165E-2</v>
      </c>
      <c r="AZ37" s="39">
        <v>4.404950263836073E-2</v>
      </c>
      <c r="BA37" s="39">
        <v>4.3997521764243194E-2</v>
      </c>
      <c r="BB37" s="39">
        <v>4.3945503718523349E-2</v>
      </c>
      <c r="BC37" s="39">
        <v>4.3893448855820173E-2</v>
      </c>
      <c r="BD37" s="39">
        <v>4.3841357530071658E-2</v>
      </c>
      <c r="BE37" s="39">
        <v>4.378923009453365E-2</v>
      </c>
      <c r="BF37" s="39">
        <v>4.3737066901778657E-2</v>
      </c>
      <c r="BG37" s="39">
        <v>4.3684868303694668E-2</v>
      </c>
      <c r="BH37" s="39">
        <v>4.3632634651484072E-2</v>
      </c>
      <c r="BI37" s="39">
        <v>4.3580366295662441E-2</v>
      </c>
      <c r="BJ37" s="39">
        <v>4.3528063586057576E-2</v>
      </c>
      <c r="BK37" s="39">
        <v>4.3475726871808174E-2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zoomScale="90" zoomScaleNormal="90" workbookViewId="0"/>
  </sheetViews>
  <sheetFormatPr baseColWidth="10" defaultRowHeight="15" x14ac:dyDescent="0.25"/>
  <cols>
    <col min="3" max="9" width="13.5703125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42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43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9" x14ac:dyDescent="0.25">
      <c r="B20" s="7"/>
    </row>
    <row r="21" spans="2:9" x14ac:dyDescent="0.25">
      <c r="B21" s="7"/>
    </row>
    <row r="22" spans="2:9" x14ac:dyDescent="0.25">
      <c r="B22" s="7"/>
    </row>
    <row r="23" spans="2:9" x14ac:dyDescent="0.25">
      <c r="B23" s="7"/>
    </row>
    <row r="26" spans="2:9" ht="15.75" thickBot="1" x14ac:dyDescent="0.3">
      <c r="B26" s="35"/>
      <c r="C26" s="35"/>
      <c r="D26" s="35"/>
      <c r="E26" s="35"/>
      <c r="F26" s="35"/>
      <c r="G26" s="35"/>
      <c r="H26" s="35"/>
    </row>
    <row r="27" spans="2:9" ht="15.75" x14ac:dyDescent="0.25">
      <c r="B27" s="36" t="s">
        <v>52</v>
      </c>
      <c r="C27" s="36"/>
      <c r="D27" s="36"/>
      <c r="E27" s="36"/>
      <c r="F27" s="36"/>
      <c r="G27" s="36"/>
      <c r="H27" s="36"/>
    </row>
    <row r="29" spans="2:9" x14ac:dyDescent="0.25">
      <c r="B29" s="2"/>
    </row>
    <row r="30" spans="2:9" s="43" customFormat="1" ht="31.5" x14ac:dyDescent="0.3">
      <c r="B30" s="42"/>
      <c r="C30" s="44" t="s">
        <v>33</v>
      </c>
      <c r="D30" s="44" t="s">
        <v>193</v>
      </c>
      <c r="E30" s="44" t="s">
        <v>194</v>
      </c>
      <c r="F30" s="44" t="s">
        <v>36</v>
      </c>
      <c r="G30" s="44" t="s">
        <v>38</v>
      </c>
      <c r="H30" s="44" t="s">
        <v>195</v>
      </c>
      <c r="I30" s="44" t="s">
        <v>35</v>
      </c>
    </row>
    <row r="31" spans="2:9" ht="15.75" x14ac:dyDescent="0.3">
      <c r="B31" s="41" t="s">
        <v>44</v>
      </c>
      <c r="C31" s="40">
        <v>0.19612728251034062</v>
      </c>
      <c r="D31" s="40">
        <v>0.21370542055088887</v>
      </c>
      <c r="E31" s="40">
        <v>0.11668789087891929</v>
      </c>
      <c r="F31" s="40">
        <v>0.11096381118650488</v>
      </c>
      <c r="G31" s="40">
        <v>4.5655164353211729E-2</v>
      </c>
      <c r="H31" s="40">
        <v>8.7755566578303093E-2</v>
      </c>
      <c r="I31" s="40">
        <v>0.22910486394183152</v>
      </c>
    </row>
    <row r="32" spans="2:9" ht="15.75" x14ac:dyDescent="0.3">
      <c r="B32" s="41" t="s">
        <v>45</v>
      </c>
      <c r="C32" s="40">
        <v>0.19452842800589398</v>
      </c>
      <c r="D32" s="40">
        <v>0.2144992306537615</v>
      </c>
      <c r="E32" s="40">
        <v>0.11667554312281876</v>
      </c>
      <c r="F32" s="40">
        <v>0.1104882815384972</v>
      </c>
      <c r="G32" s="40">
        <v>4.4012118221169919E-2</v>
      </c>
      <c r="H32" s="40">
        <v>8.8517169333631768E-2</v>
      </c>
      <c r="I32" s="40">
        <v>0.23127922912422683</v>
      </c>
    </row>
    <row r="33" spans="2:13" ht="15.75" x14ac:dyDescent="0.3">
      <c r="B33" s="41" t="s">
        <v>46</v>
      </c>
      <c r="C33" s="40">
        <v>0.19310307336127153</v>
      </c>
      <c r="D33" s="40">
        <v>0.21517389139920828</v>
      </c>
      <c r="E33" s="40">
        <v>0.11671165365739058</v>
      </c>
      <c r="F33" s="40">
        <v>0.10996364760967001</v>
      </c>
      <c r="G33" s="40">
        <v>4.2569969299103318E-2</v>
      </c>
      <c r="H33" s="40">
        <v>8.9108065917732487E-2</v>
      </c>
      <c r="I33" s="40">
        <v>0.2333696987556238</v>
      </c>
    </row>
    <row r="34" spans="2:13" ht="15.75" x14ac:dyDescent="0.3">
      <c r="B34" s="41" t="s">
        <v>47</v>
      </c>
      <c r="C34" s="40">
        <v>0.19156935542546424</v>
      </c>
      <c r="D34" s="40">
        <v>0.21616442555105539</v>
      </c>
      <c r="E34" s="40">
        <v>0.1166711480399284</v>
      </c>
      <c r="F34" s="40">
        <v>0.10950864749156142</v>
      </c>
      <c r="G34" s="40">
        <v>4.1200868806552882E-2</v>
      </c>
      <c r="H34" s="40">
        <v>8.9516714002372835E-2</v>
      </c>
      <c r="I34" s="40">
        <v>0.23536884068306477</v>
      </c>
    </row>
    <row r="35" spans="2:13" ht="15.75" x14ac:dyDescent="0.3">
      <c r="B35" s="41" t="s">
        <v>48</v>
      </c>
      <c r="C35" s="40">
        <v>0.18996515088300955</v>
      </c>
      <c r="D35" s="40">
        <v>0.21756657418366449</v>
      </c>
      <c r="E35" s="40">
        <v>0.11647228442527116</v>
      </c>
      <c r="F35" s="40">
        <v>0.10933630473379408</v>
      </c>
      <c r="G35" s="40">
        <v>3.9908068256901089E-2</v>
      </c>
      <c r="H35" s="40">
        <v>8.9695219562301379E-2</v>
      </c>
      <c r="I35" s="40">
        <v>0.23705639795505826</v>
      </c>
    </row>
    <row r="36" spans="2:13" ht="15.75" x14ac:dyDescent="0.3">
      <c r="B36" s="41" t="s">
        <v>49</v>
      </c>
      <c r="C36" s="40">
        <v>0.18833161792725997</v>
      </c>
      <c r="D36" s="40">
        <v>0.21915782605614276</v>
      </c>
      <c r="E36" s="40">
        <v>0.11618914960233254</v>
      </c>
      <c r="F36" s="40">
        <v>0.10925025679620744</v>
      </c>
      <c r="G36" s="40">
        <v>3.8668735484662133E-2</v>
      </c>
      <c r="H36" s="40">
        <v>8.9726698716733944E-2</v>
      </c>
      <c r="I36" s="40">
        <v>0.23867571541666119</v>
      </c>
    </row>
    <row r="37" spans="2:13" ht="15.75" x14ac:dyDescent="0.3">
      <c r="B37" s="41" t="s">
        <v>50</v>
      </c>
      <c r="C37" s="40">
        <v>0.18673199119317882</v>
      </c>
      <c r="D37" s="40">
        <v>0.22079177274853723</v>
      </c>
      <c r="E37" s="40">
        <v>0.11589082027506871</v>
      </c>
      <c r="F37" s="40">
        <v>0.10915788626426415</v>
      </c>
      <c r="G37" s="40">
        <v>3.7434019359993749E-2</v>
      </c>
      <c r="H37" s="40">
        <v>8.967143203336865E-2</v>
      </c>
      <c r="I37" s="40">
        <v>0.2403220781255887</v>
      </c>
    </row>
    <row r="38" spans="2:13" ht="15.75" x14ac:dyDescent="0.3">
      <c r="B38" s="41" t="s">
        <v>51</v>
      </c>
      <c r="C38" s="40">
        <v>0.18363226921064238</v>
      </c>
      <c r="D38" s="40">
        <v>0.22400826881042638</v>
      </c>
      <c r="E38" s="40">
        <v>0.11533981123657842</v>
      </c>
      <c r="F38" s="40">
        <v>0.10907116729075009</v>
      </c>
      <c r="G38" s="40">
        <v>3.5029552271259805E-2</v>
      </c>
      <c r="H38" s="40">
        <v>8.9487864060164402E-2</v>
      </c>
      <c r="I38" s="40">
        <v>0.24343106712017853</v>
      </c>
    </row>
    <row r="48" spans="2:13" ht="15.75" x14ac:dyDescent="0.3">
      <c r="M48" s="1" t="s">
        <v>52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showGridLines="0" topLeftCell="A2" zoomScale="90" zoomScaleNormal="90" workbookViewId="0">
      <selection activeCell="A2" sqref="A2"/>
    </sheetView>
  </sheetViews>
  <sheetFormatPr baseColWidth="10" defaultRowHeight="15" x14ac:dyDescent="0.25"/>
  <cols>
    <col min="3" max="9" width="13.5703125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53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54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1:10" x14ac:dyDescent="0.25">
      <c r="B20" s="7"/>
    </row>
    <row r="21" spans="1:10" x14ac:dyDescent="0.25">
      <c r="B21" s="7"/>
    </row>
    <row r="22" spans="1:10" x14ac:dyDescent="0.25">
      <c r="B22" s="7"/>
    </row>
    <row r="23" spans="1:10" x14ac:dyDescent="0.25">
      <c r="B23" s="7"/>
    </row>
    <row r="26" spans="1:10" ht="15.75" thickBot="1" x14ac:dyDescent="0.3">
      <c r="B26" s="35"/>
      <c r="C26" s="35"/>
      <c r="D26" s="35"/>
      <c r="E26" s="35"/>
      <c r="F26" s="35"/>
      <c r="G26" s="35"/>
      <c r="H26" s="35"/>
    </row>
    <row r="27" spans="1:10" ht="15.75" x14ac:dyDescent="0.25">
      <c r="B27" s="36" t="s">
        <v>52</v>
      </c>
      <c r="C27" s="36"/>
      <c r="D27" s="36"/>
      <c r="E27" s="36"/>
      <c r="F27" s="36"/>
      <c r="G27" s="36"/>
      <c r="H27" s="36"/>
    </row>
    <row r="29" spans="1:10" x14ac:dyDescent="0.25">
      <c r="B29" s="2"/>
    </row>
    <row r="30" spans="1:10" ht="31.5" x14ac:dyDescent="0.3">
      <c r="A30" s="43"/>
      <c r="B30" s="42"/>
      <c r="C30" s="44" t="s">
        <v>33</v>
      </c>
      <c r="D30" s="44" t="s">
        <v>193</v>
      </c>
      <c r="E30" s="44" t="s">
        <v>194</v>
      </c>
      <c r="F30" s="44" t="s">
        <v>36</v>
      </c>
      <c r="G30" s="44" t="s">
        <v>38</v>
      </c>
      <c r="H30" s="44" t="s">
        <v>195</v>
      </c>
      <c r="I30" s="44" t="s">
        <v>35</v>
      </c>
    </row>
    <row r="31" spans="1:10" ht="15.75" x14ac:dyDescent="0.3">
      <c r="B31" s="41" t="s">
        <v>44</v>
      </c>
      <c r="C31" s="40">
        <v>0.10903538618225332</v>
      </c>
      <c r="D31" s="40">
        <v>0.2203875942003338</v>
      </c>
      <c r="E31" s="40">
        <v>8.7372417296100999E-2</v>
      </c>
      <c r="F31" s="40">
        <v>7.3575900335551045E-2</v>
      </c>
      <c r="G31" s="40">
        <v>5.075116341081639E-2</v>
      </c>
      <c r="H31" s="40">
        <v>7.6515598262456755E-2</v>
      </c>
      <c r="I31" s="40">
        <v>0.38236194031248766</v>
      </c>
    </row>
    <row r="32" spans="1:10" ht="15.75" x14ac:dyDescent="0.3">
      <c r="B32" s="41" t="s">
        <v>45</v>
      </c>
      <c r="C32" s="40">
        <v>0.10769487005036067</v>
      </c>
      <c r="D32" s="40">
        <v>0.22073287311550385</v>
      </c>
      <c r="E32" s="40">
        <v>8.7011145175892396E-2</v>
      </c>
      <c r="F32" s="40">
        <v>7.3063400326307218E-2</v>
      </c>
      <c r="G32" s="40">
        <v>4.822693552367794E-2</v>
      </c>
      <c r="H32" s="40">
        <v>7.734052942747463E-2</v>
      </c>
      <c r="I32" s="40">
        <v>0.38593024638078333</v>
      </c>
      <c r="J32" s="5"/>
    </row>
    <row r="33" spans="2:10" ht="15.75" x14ac:dyDescent="0.3">
      <c r="B33" s="41" t="s">
        <v>46</v>
      </c>
      <c r="C33" s="40">
        <v>0.10660667351894312</v>
      </c>
      <c r="D33" s="40">
        <v>0.22095108483464376</v>
      </c>
      <c r="E33" s="40">
        <v>8.6474734329413674E-2</v>
      </c>
      <c r="F33" s="40">
        <v>7.2723949629963189E-2</v>
      </c>
      <c r="G33" s="40">
        <v>4.5850874967989008E-2</v>
      </c>
      <c r="H33" s="40">
        <v>7.814597104908215E-2</v>
      </c>
      <c r="I33" s="40">
        <v>0.38924671166996511</v>
      </c>
      <c r="J33" s="5"/>
    </row>
    <row r="34" spans="2:10" ht="15.75" x14ac:dyDescent="0.3">
      <c r="B34" s="41" t="s">
        <v>47</v>
      </c>
      <c r="C34" s="40">
        <v>0.10543358741453068</v>
      </c>
      <c r="D34" s="40">
        <v>0.22152326034140413</v>
      </c>
      <c r="E34" s="40">
        <v>8.5767876152896994E-2</v>
      </c>
      <c r="F34" s="40">
        <v>7.245644174876148E-2</v>
      </c>
      <c r="G34" s="40">
        <v>4.3462630514429113E-2</v>
      </c>
      <c r="H34" s="40">
        <v>7.8952495198855541E-2</v>
      </c>
      <c r="I34" s="40">
        <v>0.39240370862912205</v>
      </c>
      <c r="J34" s="5"/>
    </row>
    <row r="35" spans="2:10" ht="15.75" x14ac:dyDescent="0.3">
      <c r="B35" s="41" t="s">
        <v>48</v>
      </c>
      <c r="C35" s="40">
        <v>0.10421950587283849</v>
      </c>
      <c r="D35" s="40">
        <v>0.22271514604795292</v>
      </c>
      <c r="E35" s="40">
        <v>8.4911912820368557E-2</v>
      </c>
      <c r="F35" s="40">
        <v>7.2451984412963064E-2</v>
      </c>
      <c r="G35" s="40">
        <v>4.1134765280665661E-2</v>
      </c>
      <c r="H35" s="40">
        <v>7.9638967313643463E-2</v>
      </c>
      <c r="I35" s="40">
        <v>0.39492771825156786</v>
      </c>
      <c r="J35" s="5"/>
    </row>
    <row r="36" spans="2:10" ht="15.75" x14ac:dyDescent="0.3">
      <c r="B36" s="41" t="s">
        <v>49</v>
      </c>
      <c r="C36" s="40">
        <v>0.10300354006751575</v>
      </c>
      <c r="D36" s="40">
        <v>0.22418557589598104</v>
      </c>
      <c r="E36" s="40">
        <v>8.3986950609751643E-2</v>
      </c>
      <c r="F36" s="40">
        <v>7.2552846397401421E-2</v>
      </c>
      <c r="G36" s="40">
        <v>3.887551290386039E-2</v>
      </c>
      <c r="H36" s="40">
        <v>8.0258075808665369E-2</v>
      </c>
      <c r="I36" s="40">
        <v>0.39713749831682438</v>
      </c>
      <c r="J36" s="5"/>
    </row>
    <row r="37" spans="2:10" ht="15.75" x14ac:dyDescent="0.3">
      <c r="B37" s="41" t="s">
        <v>50</v>
      </c>
      <c r="C37" s="40">
        <v>0.10179576578567431</v>
      </c>
      <c r="D37" s="40">
        <v>0.22570732259164658</v>
      </c>
      <c r="E37" s="40">
        <v>8.309756911202619E-2</v>
      </c>
      <c r="F37" s="40">
        <v>7.2668820546554755E-2</v>
      </c>
      <c r="G37" s="40">
        <v>3.6650761389529225E-2</v>
      </c>
      <c r="H37" s="40">
        <v>8.0813511019208417E-2</v>
      </c>
      <c r="I37" s="40">
        <v>0.3992662495553605</v>
      </c>
      <c r="J37" s="5"/>
    </row>
    <row r="38" spans="2:10" ht="15.75" x14ac:dyDescent="0.3">
      <c r="B38" s="41" t="s">
        <v>51</v>
      </c>
      <c r="C38" s="40">
        <v>9.9350928640406039E-2</v>
      </c>
      <c r="D38" s="40">
        <v>0.22870036414178349</v>
      </c>
      <c r="E38" s="40">
        <v>8.1515860959402178E-2</v>
      </c>
      <c r="F38" s="40">
        <v>7.2977649473546694E-2</v>
      </c>
      <c r="G38" s="40">
        <v>3.2450171704501075E-2</v>
      </c>
      <c r="H38" s="40">
        <v>8.1811708852306431E-2</v>
      </c>
      <c r="I38" s="40">
        <v>0.4031933162280541</v>
      </c>
      <c r="J38" s="5"/>
    </row>
    <row r="39" spans="2:10" x14ac:dyDescent="0.25">
      <c r="J39" s="5"/>
    </row>
    <row r="51" spans="12:12" ht="15.75" x14ac:dyDescent="0.3">
      <c r="L51" s="1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8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55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7.25" thickBot="1" x14ac:dyDescent="0.35">
      <c r="B9" s="33" t="s">
        <v>56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3" x14ac:dyDescent="0.25">
      <c r="B20" s="7"/>
    </row>
    <row r="21" spans="2:43" x14ac:dyDescent="0.25">
      <c r="B21" s="7"/>
    </row>
    <row r="22" spans="2:43" x14ac:dyDescent="0.25">
      <c r="B22" s="7"/>
    </row>
    <row r="23" spans="2:43" x14ac:dyDescent="0.25">
      <c r="B23" s="7"/>
    </row>
    <row r="26" spans="2:4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43" ht="15.75" x14ac:dyDescent="0.25">
      <c r="B27" s="36" t="s">
        <v>58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43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</row>
    <row r="30" spans="2:43" ht="15.75" x14ac:dyDescent="0.3">
      <c r="B30" s="26"/>
      <c r="C30" s="26">
        <v>2020</v>
      </c>
      <c r="D30" s="26">
        <v>2021</v>
      </c>
      <c r="E30" s="26">
        <v>2022</v>
      </c>
      <c r="F30" s="26">
        <v>2023</v>
      </c>
      <c r="G30" s="26">
        <v>2024</v>
      </c>
      <c r="H30" s="26">
        <v>2025</v>
      </c>
      <c r="I30" s="26">
        <v>2026</v>
      </c>
      <c r="J30" s="26">
        <v>2027</v>
      </c>
      <c r="K30" s="26">
        <v>2028</v>
      </c>
      <c r="L30" s="26">
        <v>2029</v>
      </c>
      <c r="M30" s="26">
        <v>2030</v>
      </c>
      <c r="N30" s="26">
        <v>2031</v>
      </c>
      <c r="O30" s="26">
        <v>2032</v>
      </c>
      <c r="P30" s="26">
        <v>2033</v>
      </c>
      <c r="Q30" s="26">
        <v>2034</v>
      </c>
      <c r="R30" s="26">
        <v>2035</v>
      </c>
      <c r="S30" s="26">
        <v>2036</v>
      </c>
      <c r="T30" s="26">
        <v>2037</v>
      </c>
      <c r="U30" s="26">
        <v>2038</v>
      </c>
      <c r="V30" s="26">
        <v>2039</v>
      </c>
      <c r="W30" s="26">
        <v>2040</v>
      </c>
      <c r="X30" s="26">
        <v>2041</v>
      </c>
      <c r="Y30" s="26">
        <v>2042</v>
      </c>
      <c r="Z30" s="26">
        <v>2043</v>
      </c>
      <c r="AA30" s="26">
        <v>2044</v>
      </c>
      <c r="AB30" s="26">
        <v>2045</v>
      </c>
      <c r="AC30" s="26">
        <v>2046</v>
      </c>
      <c r="AD30" s="26">
        <v>2047</v>
      </c>
      <c r="AE30" s="26">
        <v>2048</v>
      </c>
      <c r="AF30" s="26">
        <v>2049</v>
      </c>
      <c r="AG30" s="26">
        <v>2050</v>
      </c>
      <c r="AH30" s="26">
        <v>2051</v>
      </c>
      <c r="AI30" s="26">
        <v>2052</v>
      </c>
      <c r="AJ30" s="26">
        <v>2053</v>
      </c>
      <c r="AK30" s="26">
        <v>2054</v>
      </c>
      <c r="AL30" s="26">
        <v>2055</v>
      </c>
      <c r="AM30" s="26">
        <v>2056</v>
      </c>
      <c r="AN30" s="26">
        <v>2057</v>
      </c>
      <c r="AO30" s="26">
        <v>2058</v>
      </c>
      <c r="AP30" s="26">
        <v>2059</v>
      </c>
      <c r="AQ30" s="26">
        <v>2060</v>
      </c>
    </row>
    <row r="31" spans="2:43" ht="15.75" x14ac:dyDescent="0.3">
      <c r="B31" s="47" t="s">
        <v>57</v>
      </c>
      <c r="C31" s="48">
        <v>3182.1256226793398</v>
      </c>
      <c r="D31" s="48">
        <v>3172.76721981336</v>
      </c>
      <c r="E31" s="48">
        <v>3163.36628368936</v>
      </c>
      <c r="F31" s="48">
        <v>3153.9461314692398</v>
      </c>
      <c r="G31" s="48">
        <v>3144.5300803149398</v>
      </c>
      <c r="H31" s="48">
        <v>3135.1414473883601</v>
      </c>
      <c r="I31" s="48">
        <v>3125.80354985144</v>
      </c>
      <c r="J31" s="48">
        <v>3116.5397048660798</v>
      </c>
      <c r="K31" s="48">
        <v>3107.3732295942</v>
      </c>
      <c r="L31" s="48">
        <v>3098.32744119774</v>
      </c>
      <c r="M31" s="48">
        <v>3089.4256568385899</v>
      </c>
      <c r="N31" s="48">
        <v>3080.4301026548401</v>
      </c>
      <c r="O31" s="48">
        <v>3071.1469936046401</v>
      </c>
      <c r="P31" s="48">
        <v>3061.66563008001</v>
      </c>
      <c r="Q31" s="48">
        <v>3052.0753124729899</v>
      </c>
      <c r="R31" s="48">
        <v>3042.4653411755999</v>
      </c>
      <c r="S31" s="48">
        <v>3032.9250165798799</v>
      </c>
      <c r="T31" s="48">
        <v>3023.54363907786</v>
      </c>
      <c r="U31" s="48">
        <v>3014.4105090615599</v>
      </c>
      <c r="V31" s="48">
        <v>3005.61492692302</v>
      </c>
      <c r="W31" s="48">
        <v>2997.24619305427</v>
      </c>
      <c r="X31" s="48">
        <v>2989.2834058572798</v>
      </c>
      <c r="Y31" s="48">
        <v>2981.6262493010399</v>
      </c>
      <c r="Z31" s="48">
        <v>2974.24490212808</v>
      </c>
      <c r="AA31" s="48">
        <v>2967.1095430809301</v>
      </c>
      <c r="AB31" s="48">
        <v>2960.1903509021099</v>
      </c>
      <c r="AC31" s="48">
        <v>2953.4575043341702</v>
      </c>
      <c r="AD31" s="48">
        <v>2946.88118211962</v>
      </c>
      <c r="AE31" s="48">
        <v>2940.4315630010101</v>
      </c>
      <c r="AF31" s="48">
        <v>2934.0788257208601</v>
      </c>
      <c r="AG31" s="48">
        <v>2927.7931490216902</v>
      </c>
      <c r="AH31" s="48">
        <v>2921.9222295091399</v>
      </c>
      <c r="AI31" s="48">
        <v>2916.7318757398598</v>
      </c>
      <c r="AJ31" s="48">
        <v>2912.06943438296</v>
      </c>
      <c r="AK31" s="48">
        <v>2907.78225210756</v>
      </c>
      <c r="AL31" s="48">
        <v>2903.71767558277</v>
      </c>
      <c r="AM31" s="48">
        <v>2899.7230514776802</v>
      </c>
      <c r="AN31" s="48">
        <v>2895.6457264614201</v>
      </c>
      <c r="AO31" s="48">
        <v>2891.3330472030898</v>
      </c>
      <c r="AP31" s="48">
        <v>2886.6323603718101</v>
      </c>
      <c r="AQ31" s="48">
        <v>2881.39101263667</v>
      </c>
    </row>
    <row r="32" spans="2:43" ht="15.75" x14ac:dyDescent="0.3">
      <c r="B32" s="27" t="s">
        <v>33</v>
      </c>
      <c r="C32" s="46">
        <v>3374.9001292661001</v>
      </c>
      <c r="D32" s="46">
        <v>3365.3783621009702</v>
      </c>
      <c r="E32" s="46">
        <v>3355.7995188626601</v>
      </c>
      <c r="F32" s="46">
        <v>3346.1889102615901</v>
      </c>
      <c r="G32" s="46">
        <v>3336.5718470081802</v>
      </c>
      <c r="H32" s="46">
        <v>3326.9736398128698</v>
      </c>
      <c r="I32" s="46">
        <v>3317.4195993860899</v>
      </c>
      <c r="J32" s="46">
        <v>3307.9350364382499</v>
      </c>
      <c r="K32" s="46">
        <v>3298.5452616798002</v>
      </c>
      <c r="L32" s="46">
        <v>3289.2755858211499</v>
      </c>
      <c r="M32" s="46">
        <v>3280.1513195727298</v>
      </c>
      <c r="N32" s="46">
        <v>3270.9104501925899</v>
      </c>
      <c r="O32" s="46">
        <v>3261.34013417292</v>
      </c>
      <c r="P32" s="46">
        <v>3251.5394360754099</v>
      </c>
      <c r="Q32" s="46">
        <v>3241.6074204617198</v>
      </c>
      <c r="R32" s="46">
        <v>3231.6431518935201</v>
      </c>
      <c r="S32" s="46">
        <v>3221.7456949325001</v>
      </c>
      <c r="T32" s="46">
        <v>3212.0141141403301</v>
      </c>
      <c r="U32" s="46">
        <v>3202.5474740786699</v>
      </c>
      <c r="V32" s="46">
        <v>3193.4448393092098</v>
      </c>
      <c r="W32" s="46">
        <v>3184.80527439362</v>
      </c>
      <c r="X32" s="46">
        <v>3176.5980757226698</v>
      </c>
      <c r="Y32" s="46">
        <v>3168.7063844724998</v>
      </c>
      <c r="Z32" s="46">
        <v>3161.1000323828398</v>
      </c>
      <c r="AA32" s="46">
        <v>3153.7488511934098</v>
      </c>
      <c r="AB32" s="46">
        <v>3146.6226726439399</v>
      </c>
      <c r="AC32" s="46">
        <v>3139.6913284741599</v>
      </c>
      <c r="AD32" s="46">
        <v>3132.9246504237899</v>
      </c>
      <c r="AE32" s="46">
        <v>3126.2924702325599</v>
      </c>
      <c r="AF32" s="46">
        <v>3119.7646196402002</v>
      </c>
      <c r="AG32" s="46">
        <v>3113.3109303864398</v>
      </c>
      <c r="AH32" s="46">
        <v>3107.2831190022098</v>
      </c>
      <c r="AI32" s="46">
        <v>3101.9513459415598</v>
      </c>
      <c r="AJ32" s="46">
        <v>3097.16310882883</v>
      </c>
      <c r="AK32" s="46">
        <v>3092.7659052883901</v>
      </c>
      <c r="AL32" s="46">
        <v>3088.6072329445701</v>
      </c>
      <c r="AM32" s="46">
        <v>3084.5345894217398</v>
      </c>
      <c r="AN32" s="46">
        <v>3080.3954723442498</v>
      </c>
      <c r="AO32" s="46">
        <v>3076.0373793364502</v>
      </c>
      <c r="AP32" s="46">
        <v>3071.3078080226901</v>
      </c>
      <c r="AQ32" s="46">
        <v>3066.0542560273402</v>
      </c>
    </row>
    <row r="33" spans="2:43" ht="15.75" x14ac:dyDescent="0.3">
      <c r="B33" s="27" t="s">
        <v>34</v>
      </c>
      <c r="C33" s="46">
        <v>2985.57073549297</v>
      </c>
      <c r="D33" s="46">
        <v>2976.8873989562098</v>
      </c>
      <c r="E33" s="46">
        <v>2968.1782899618502</v>
      </c>
      <c r="F33" s="46">
        <v>2959.46414425784</v>
      </c>
      <c r="G33" s="46">
        <v>2950.76569759212</v>
      </c>
      <c r="H33" s="46">
        <v>2942.1036857126401</v>
      </c>
      <c r="I33" s="46">
        <v>2933.4988443673301</v>
      </c>
      <c r="J33" s="46">
        <v>2924.9719093041299</v>
      </c>
      <c r="K33" s="46">
        <v>2916.5436162709898</v>
      </c>
      <c r="L33" s="46">
        <v>2908.2347010158501</v>
      </c>
      <c r="M33" s="46">
        <v>2900.0658992866502</v>
      </c>
      <c r="N33" s="46">
        <v>2891.8291437694202</v>
      </c>
      <c r="O33" s="46">
        <v>2883.3541229403299</v>
      </c>
      <c r="P33" s="46">
        <v>2874.7182062325201</v>
      </c>
      <c r="Q33" s="46">
        <v>2865.9987630791302</v>
      </c>
      <c r="R33" s="46">
        <v>2857.2731629133</v>
      </c>
      <c r="S33" s="46">
        <v>2848.61877516819</v>
      </c>
      <c r="T33" s="46">
        <v>2840.11296927692</v>
      </c>
      <c r="U33" s="46">
        <v>2831.83311467266</v>
      </c>
      <c r="V33" s="46">
        <v>2823.8565807885402</v>
      </c>
      <c r="W33" s="46">
        <v>2816.2607370577002</v>
      </c>
      <c r="X33" s="46">
        <v>2809.0542655637601</v>
      </c>
      <c r="Y33" s="46">
        <v>2802.1686338947602</v>
      </c>
      <c r="Z33" s="46">
        <v>2795.5653897405</v>
      </c>
      <c r="AA33" s="46">
        <v>2789.2060807907801</v>
      </c>
      <c r="AB33" s="46">
        <v>2783.0522547353899</v>
      </c>
      <c r="AC33" s="46">
        <v>2777.0654592641299</v>
      </c>
      <c r="AD33" s="46">
        <v>2771.2072420667901</v>
      </c>
      <c r="AE33" s="46">
        <v>2765.4391508331801</v>
      </c>
      <c r="AF33" s="46">
        <v>2759.7227332530802</v>
      </c>
      <c r="AG33" s="46">
        <v>2754.0195370162901</v>
      </c>
      <c r="AH33" s="46">
        <v>2748.6860616758099</v>
      </c>
      <c r="AI33" s="46">
        <v>2744.0020426820201</v>
      </c>
      <c r="AJ33" s="46">
        <v>2739.8138815707898</v>
      </c>
      <c r="AK33" s="46">
        <v>2735.9679798779998</v>
      </c>
      <c r="AL33" s="46">
        <v>2732.3107391395201</v>
      </c>
      <c r="AM33" s="46">
        <v>2728.6885608912398</v>
      </c>
      <c r="AN33" s="46">
        <v>2724.9478466690298</v>
      </c>
      <c r="AO33" s="46">
        <v>2720.93499800876</v>
      </c>
      <c r="AP33" s="46">
        <v>2716.4964164463099</v>
      </c>
      <c r="AQ33" s="46">
        <v>2711.4785035175601</v>
      </c>
    </row>
    <row r="34" spans="2:43" ht="15.75" x14ac:dyDescent="0.3">
      <c r="B34" s="27" t="s">
        <v>36</v>
      </c>
      <c r="C34" s="46">
        <v>3499.3725717759798</v>
      </c>
      <c r="D34" s="46">
        <v>3489.0808461691099</v>
      </c>
      <c r="E34" s="46">
        <v>3478.7397540008201</v>
      </c>
      <c r="F34" s="46">
        <v>3468.3750332804798</v>
      </c>
      <c r="G34" s="46">
        <v>3458.0124220174698</v>
      </c>
      <c r="H34" s="46">
        <v>3447.6776582211801</v>
      </c>
      <c r="I34" s="46">
        <v>3437.39647990099</v>
      </c>
      <c r="J34" s="46">
        <v>3427.19462506626</v>
      </c>
      <c r="K34" s="46">
        <v>3417.0978317263998</v>
      </c>
      <c r="L34" s="46">
        <v>3407.1318378907699</v>
      </c>
      <c r="M34" s="46">
        <v>3397.3223815687702</v>
      </c>
      <c r="N34" s="46">
        <v>3387.4050825397699</v>
      </c>
      <c r="O34" s="46">
        <v>3377.1644834254398</v>
      </c>
      <c r="P34" s="46">
        <v>3366.6997064985399</v>
      </c>
      <c r="Q34" s="46">
        <v>3356.1098740318298</v>
      </c>
      <c r="R34" s="46">
        <v>3345.4941082980599</v>
      </c>
      <c r="S34" s="46">
        <v>3334.9515315700201</v>
      </c>
      <c r="T34" s="46">
        <v>3324.58126612044</v>
      </c>
      <c r="U34" s="46">
        <v>3314.48243422211</v>
      </c>
      <c r="V34" s="46">
        <v>3304.7541581477799</v>
      </c>
      <c r="W34" s="46">
        <v>3295.49556017021</v>
      </c>
      <c r="X34" s="46">
        <v>3286.6635354425898</v>
      </c>
      <c r="Y34" s="46">
        <v>3278.1336905056</v>
      </c>
      <c r="Z34" s="46">
        <v>3269.8832147131898</v>
      </c>
      <c r="AA34" s="46">
        <v>3261.88929741933</v>
      </c>
      <c r="AB34" s="46">
        <v>3254.1291279779898</v>
      </c>
      <c r="AC34" s="46">
        <v>3246.5798957431298</v>
      </c>
      <c r="AD34" s="46">
        <v>3239.21879006872</v>
      </c>
      <c r="AE34" s="46">
        <v>3232.0230003087399</v>
      </c>
      <c r="AF34" s="46">
        <v>3224.9697158171398</v>
      </c>
      <c r="AG34" s="46">
        <v>3218.03612594789</v>
      </c>
      <c r="AH34" s="46">
        <v>3211.56600959445</v>
      </c>
      <c r="AI34" s="46">
        <v>3205.81598627937</v>
      </c>
      <c r="AJ34" s="46">
        <v>3200.63250630023</v>
      </c>
      <c r="AK34" s="46">
        <v>3195.8620199546199</v>
      </c>
      <c r="AL34" s="46">
        <v>3191.3509775401299</v>
      </c>
      <c r="AM34" s="46">
        <v>3186.9458293543398</v>
      </c>
      <c r="AN34" s="46">
        <v>3182.4930256948401</v>
      </c>
      <c r="AO34" s="46">
        <v>3177.83901685922</v>
      </c>
      <c r="AP34" s="46">
        <v>3172.8302531450599</v>
      </c>
      <c r="AQ34" s="46">
        <v>3167.3131848499502</v>
      </c>
    </row>
    <row r="35" spans="2:43" ht="15.75" x14ac:dyDescent="0.3">
      <c r="B35" s="27" t="s">
        <v>32</v>
      </c>
      <c r="C35" s="46">
        <v>2995.1854182083398</v>
      </c>
      <c r="D35" s="46">
        <v>2986.0379407699202</v>
      </c>
      <c r="E35" s="46">
        <v>2976.8446271859698</v>
      </c>
      <c r="F35" s="46">
        <v>2967.6282008337398</v>
      </c>
      <c r="G35" s="46">
        <v>2958.4113850904901</v>
      </c>
      <c r="H35" s="46">
        <v>2949.2169033334699</v>
      </c>
      <c r="I35" s="46">
        <v>2940.06747893993</v>
      </c>
      <c r="J35" s="46">
        <v>2930.9858352871202</v>
      </c>
      <c r="K35" s="46">
        <v>2921.9946957522998</v>
      </c>
      <c r="L35" s="46">
        <v>2913.11678371271</v>
      </c>
      <c r="M35" s="46">
        <v>2904.3748225456102</v>
      </c>
      <c r="N35" s="46">
        <v>2895.5332195539399</v>
      </c>
      <c r="O35" s="46">
        <v>2886.4007743082698</v>
      </c>
      <c r="P35" s="46">
        <v>2877.0667985873101</v>
      </c>
      <c r="Q35" s="46">
        <v>2867.6206041697601</v>
      </c>
      <c r="R35" s="46">
        <v>2858.1515028343201</v>
      </c>
      <c r="S35" s="46">
        <v>2848.7488063596902</v>
      </c>
      <c r="T35" s="46">
        <v>2839.5018265245799</v>
      </c>
      <c r="U35" s="46">
        <v>2830.4998751076801</v>
      </c>
      <c r="V35" s="46">
        <v>2821.8322638876898</v>
      </c>
      <c r="W35" s="46">
        <v>2813.58830464332</v>
      </c>
      <c r="X35" s="46">
        <v>2805.74367608271</v>
      </c>
      <c r="Y35" s="46">
        <v>2798.19552345893</v>
      </c>
      <c r="Z35" s="46">
        <v>2790.91535836812</v>
      </c>
      <c r="AA35" s="46">
        <v>2783.8746924063898</v>
      </c>
      <c r="AB35" s="46">
        <v>2777.0450371698798</v>
      </c>
      <c r="AC35" s="46">
        <v>2770.3979042546998</v>
      </c>
      <c r="AD35" s="46">
        <v>2763.9048052569901</v>
      </c>
      <c r="AE35" s="46">
        <v>2757.5372517728701</v>
      </c>
      <c r="AF35" s="46">
        <v>2751.2667553984602</v>
      </c>
      <c r="AG35" s="46">
        <v>2745.0648277299001</v>
      </c>
      <c r="AH35" s="46">
        <v>2739.29349115983</v>
      </c>
      <c r="AI35" s="46">
        <v>2734.2257825479701</v>
      </c>
      <c r="AJ35" s="46">
        <v>2729.6997351909899</v>
      </c>
      <c r="AK35" s="46">
        <v>2725.5533823855699</v>
      </c>
      <c r="AL35" s="46">
        <v>2721.6247574283898</v>
      </c>
      <c r="AM35" s="46">
        <v>2717.75189361614</v>
      </c>
      <c r="AN35" s="46">
        <v>2713.77282424549</v>
      </c>
      <c r="AO35" s="46">
        <v>2709.5255826131302</v>
      </c>
      <c r="AP35" s="46">
        <v>2704.8482020157298</v>
      </c>
      <c r="AQ35" s="46">
        <v>2699.5787157499799</v>
      </c>
    </row>
    <row r="36" spans="2:43" ht="15.75" x14ac:dyDescent="0.3">
      <c r="B36" s="27" t="s">
        <v>38</v>
      </c>
      <c r="C36" s="46">
        <v>2532.5596143617499</v>
      </c>
      <c r="D36" s="46">
        <v>2523.6961579849799</v>
      </c>
      <c r="E36" s="46">
        <v>2514.8384386303701</v>
      </c>
      <c r="F36" s="46">
        <v>2506.0023898895502</v>
      </c>
      <c r="G36" s="46">
        <v>2497.2039453541302</v>
      </c>
      <c r="H36" s="46">
        <v>2488.4590386157302</v>
      </c>
      <c r="I36" s="46">
        <v>2479.7836032659602</v>
      </c>
      <c r="J36" s="46">
        <v>2471.1935728964399</v>
      </c>
      <c r="K36" s="46">
        <v>2462.7048810987899</v>
      </c>
      <c r="L36" s="46">
        <v>2454.3334614646201</v>
      </c>
      <c r="M36" s="46">
        <v>2446.0952475855502</v>
      </c>
      <c r="N36" s="46">
        <v>2437.83237194414</v>
      </c>
      <c r="O36" s="46">
        <v>2429.4150861338298</v>
      </c>
      <c r="P36" s="46">
        <v>2420.9015024126102</v>
      </c>
      <c r="Q36" s="46">
        <v>2412.3497330384398</v>
      </c>
      <c r="R36" s="46">
        <v>2403.8178902692898</v>
      </c>
      <c r="S36" s="46">
        <v>2395.3640863631299</v>
      </c>
      <c r="T36" s="46">
        <v>2387.0464335779502</v>
      </c>
      <c r="U36" s="46">
        <v>2378.9230441717</v>
      </c>
      <c r="V36" s="46">
        <v>2371.0520304023698</v>
      </c>
      <c r="W36" s="46">
        <v>2363.4915045279099</v>
      </c>
      <c r="X36" s="46">
        <v>2356.2420333212299</v>
      </c>
      <c r="Y36" s="46">
        <v>2349.2481759242401</v>
      </c>
      <c r="Z36" s="46">
        <v>2342.4840331484802</v>
      </c>
      <c r="AA36" s="46">
        <v>2335.9237058055</v>
      </c>
      <c r="AB36" s="46">
        <v>2329.5412947068398</v>
      </c>
      <c r="AC36" s="46">
        <v>2323.3109006640402</v>
      </c>
      <c r="AD36" s="46">
        <v>2317.20662448863</v>
      </c>
      <c r="AE36" s="46">
        <v>2311.20256699217</v>
      </c>
      <c r="AF36" s="46">
        <v>2305.2728289861798</v>
      </c>
      <c r="AG36" s="46">
        <v>2299.3915112822201</v>
      </c>
      <c r="AH36" s="46">
        <v>2293.81843187095</v>
      </c>
      <c r="AI36" s="46">
        <v>2288.7550004629602</v>
      </c>
      <c r="AJ36" s="46">
        <v>2284.08770544966</v>
      </c>
      <c r="AK36" s="46">
        <v>2279.7030352224801</v>
      </c>
      <c r="AL36" s="46">
        <v>2275.4874781728199</v>
      </c>
      <c r="AM36" s="46">
        <v>2271.3275226921</v>
      </c>
      <c r="AN36" s="46">
        <v>2267.1096571717399</v>
      </c>
      <c r="AO36" s="46">
        <v>2262.72037000314</v>
      </c>
      <c r="AP36" s="46">
        <v>2258.0461495777299</v>
      </c>
      <c r="AQ36" s="46">
        <v>2252.9734842869202</v>
      </c>
    </row>
    <row r="37" spans="2:43" ht="15.75" x14ac:dyDescent="0.3">
      <c r="B37" s="27" t="s">
        <v>37</v>
      </c>
      <c r="C37" s="46">
        <v>3203.90909523562</v>
      </c>
      <c r="D37" s="46">
        <v>3194.3190594779999</v>
      </c>
      <c r="E37" s="46">
        <v>3184.68631026003</v>
      </c>
      <c r="F37" s="46">
        <v>3175.0350667811999</v>
      </c>
      <c r="G37" s="46">
        <v>3165.3895482409798</v>
      </c>
      <c r="H37" s="46">
        <v>3155.77397383886</v>
      </c>
      <c r="I37" s="46">
        <v>3146.2125627743299</v>
      </c>
      <c r="J37" s="46">
        <v>3136.7295342468501</v>
      </c>
      <c r="K37" s="46">
        <v>3127.3491074559302</v>
      </c>
      <c r="L37" s="46">
        <v>3118.0955016010198</v>
      </c>
      <c r="M37" s="46">
        <v>3108.9929358816298</v>
      </c>
      <c r="N37" s="46">
        <v>3099.79227416613</v>
      </c>
      <c r="O37" s="46">
        <v>3090.29076830234</v>
      </c>
      <c r="P37" s="46">
        <v>3080.58221945891</v>
      </c>
      <c r="Q37" s="46">
        <v>3070.7604288044799</v>
      </c>
      <c r="R37" s="46">
        <v>3060.9191975076901</v>
      </c>
      <c r="S37" s="46">
        <v>3051.1523267371899</v>
      </c>
      <c r="T37" s="46">
        <v>3041.5536176616201</v>
      </c>
      <c r="U37" s="46">
        <v>3032.2168714496302</v>
      </c>
      <c r="V37" s="46">
        <v>3023.2358892698498</v>
      </c>
      <c r="W37" s="46">
        <v>3014.70447229095</v>
      </c>
      <c r="X37" s="46">
        <v>3006.5993681586101</v>
      </c>
      <c r="Y37" s="46">
        <v>2998.8144846731798</v>
      </c>
      <c r="Z37" s="46">
        <v>2991.31936323523</v>
      </c>
      <c r="AA37" s="46">
        <v>2984.0835452453598</v>
      </c>
      <c r="AB37" s="46">
        <v>2977.0765721041498</v>
      </c>
      <c r="AC37" s="46">
        <v>2970.2679852122001</v>
      </c>
      <c r="AD37" s="46">
        <v>2963.6273259700802</v>
      </c>
      <c r="AE37" s="46">
        <v>2957.1241357784002</v>
      </c>
      <c r="AF37" s="46">
        <v>2950.7279560377301</v>
      </c>
      <c r="AG37" s="46">
        <v>2944.4083281486701</v>
      </c>
      <c r="AH37" s="46">
        <v>2938.5369176497902</v>
      </c>
      <c r="AI37" s="46">
        <v>2933.39575631966</v>
      </c>
      <c r="AJ37" s="46">
        <v>2928.8199349188499</v>
      </c>
      <c r="AK37" s="46">
        <v>2924.6445442079098</v>
      </c>
      <c r="AL37" s="46">
        <v>2920.7046749474098</v>
      </c>
      <c r="AM37" s="46">
        <v>2916.8354178979098</v>
      </c>
      <c r="AN37" s="46">
        <v>2912.8718638199698</v>
      </c>
      <c r="AO37" s="46">
        <v>2908.6491034741698</v>
      </c>
      <c r="AP37" s="46">
        <v>2904.0022276210502</v>
      </c>
      <c r="AQ37" s="46">
        <v>2898.7663270211901</v>
      </c>
    </row>
    <row r="38" spans="2:43" ht="15.75" x14ac:dyDescent="0.3">
      <c r="B38" s="27" t="s">
        <v>35</v>
      </c>
      <c r="C38" s="46">
        <v>3198.4120403830698</v>
      </c>
      <c r="D38" s="46">
        <v>3189.3406197422501</v>
      </c>
      <c r="E38" s="46">
        <v>3180.2280483726299</v>
      </c>
      <c r="F38" s="46">
        <v>3171.0973394013199</v>
      </c>
      <c r="G38" s="46">
        <v>3161.9715059554201</v>
      </c>
      <c r="H38" s="46">
        <v>3152.87356116204</v>
      </c>
      <c r="I38" s="46">
        <v>3143.8265181482898</v>
      </c>
      <c r="J38" s="46">
        <v>3134.8533900412699</v>
      </c>
      <c r="K38" s="46">
        <v>3125.97718996809</v>
      </c>
      <c r="L38" s="46">
        <v>3117.2209310558601</v>
      </c>
      <c r="M38" s="46">
        <v>3108.6076264316898</v>
      </c>
      <c r="N38" s="46">
        <v>3099.9096827039798</v>
      </c>
      <c r="O38" s="46">
        <v>3090.9407379722202</v>
      </c>
      <c r="P38" s="46">
        <v>3081.7856526001301</v>
      </c>
      <c r="Q38" s="46">
        <v>3072.5292869514101</v>
      </c>
      <c r="R38" s="46">
        <v>3063.2565013897802</v>
      </c>
      <c r="S38" s="46">
        <v>3054.05215627896</v>
      </c>
      <c r="T38" s="46">
        <v>3045.0011119826499</v>
      </c>
      <c r="U38" s="46">
        <v>3036.1882288645702</v>
      </c>
      <c r="V38" s="46">
        <v>3027.6983672884398</v>
      </c>
      <c r="W38" s="46">
        <v>3019.6163876179598</v>
      </c>
      <c r="X38" s="46">
        <v>3011.9299478256899</v>
      </c>
      <c r="Y38" s="46">
        <v>3004.5487173361298</v>
      </c>
      <c r="Z38" s="46">
        <v>2997.4405736909898</v>
      </c>
      <c r="AA38" s="46">
        <v>2990.57339443195</v>
      </c>
      <c r="AB38" s="46">
        <v>2983.9150571006999</v>
      </c>
      <c r="AC38" s="46">
        <v>2977.4334392389201</v>
      </c>
      <c r="AD38" s="46">
        <v>2971.0964183883102</v>
      </c>
      <c r="AE38" s="46">
        <v>2964.8718720905399</v>
      </c>
      <c r="AF38" s="46">
        <v>2958.7276778873202</v>
      </c>
      <c r="AG38" s="46">
        <v>2952.6317133203202</v>
      </c>
      <c r="AH38" s="46">
        <v>2946.9212426000199</v>
      </c>
      <c r="AI38" s="46">
        <v>2941.8579452516101</v>
      </c>
      <c r="AJ38" s="46">
        <v>2937.29632178879</v>
      </c>
      <c r="AK38" s="46">
        <v>2933.09087272532</v>
      </c>
      <c r="AL38" s="46">
        <v>2929.0960985749298</v>
      </c>
      <c r="AM38" s="46">
        <v>2925.1664998513302</v>
      </c>
      <c r="AN38" s="46">
        <v>2921.1565770682701</v>
      </c>
      <c r="AO38" s="46">
        <v>2916.9208307394802</v>
      </c>
      <c r="AP38" s="46">
        <v>2912.3137613786898</v>
      </c>
      <c r="AQ38" s="46">
        <v>2907.1898694996298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8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59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7.25" thickBot="1" x14ac:dyDescent="0.35">
      <c r="B9" s="33" t="s">
        <v>56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3" x14ac:dyDescent="0.25">
      <c r="B20" s="7"/>
    </row>
    <row r="21" spans="2:43" x14ac:dyDescent="0.25">
      <c r="B21" s="7"/>
    </row>
    <row r="22" spans="2:43" x14ac:dyDescent="0.25">
      <c r="B22" s="7"/>
    </row>
    <row r="23" spans="2:43" x14ac:dyDescent="0.25">
      <c r="B23" s="7"/>
    </row>
    <row r="26" spans="2:4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43" ht="15.75" x14ac:dyDescent="0.25">
      <c r="B27" s="36" t="s">
        <v>58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43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</row>
    <row r="30" spans="2:43" ht="15.75" x14ac:dyDescent="0.3">
      <c r="B30" s="26"/>
      <c r="C30" s="26">
        <v>2020</v>
      </c>
      <c r="D30" s="26">
        <v>2021</v>
      </c>
      <c r="E30" s="26">
        <v>2022</v>
      </c>
      <c r="F30" s="26">
        <v>2023</v>
      </c>
      <c r="G30" s="26">
        <v>2024</v>
      </c>
      <c r="H30" s="26">
        <v>2025</v>
      </c>
      <c r="I30" s="26">
        <v>2026</v>
      </c>
      <c r="J30" s="26">
        <v>2027</v>
      </c>
      <c r="K30" s="26">
        <v>2028</v>
      </c>
      <c r="L30" s="26">
        <v>2029</v>
      </c>
      <c r="M30" s="26">
        <v>2030</v>
      </c>
      <c r="N30" s="26">
        <v>2031</v>
      </c>
      <c r="O30" s="26">
        <v>2032</v>
      </c>
      <c r="P30" s="26">
        <v>2033</v>
      </c>
      <c r="Q30" s="26">
        <v>2034</v>
      </c>
      <c r="R30" s="26">
        <v>2035</v>
      </c>
      <c r="S30" s="26">
        <v>2036</v>
      </c>
      <c r="T30" s="26">
        <v>2037</v>
      </c>
      <c r="U30" s="26">
        <v>2038</v>
      </c>
      <c r="V30" s="26">
        <v>2039</v>
      </c>
      <c r="W30" s="26">
        <v>2040</v>
      </c>
      <c r="X30" s="26">
        <v>2041</v>
      </c>
      <c r="Y30" s="26">
        <v>2042</v>
      </c>
      <c r="Z30" s="26">
        <v>2043</v>
      </c>
      <c r="AA30" s="26">
        <v>2044</v>
      </c>
      <c r="AB30" s="26">
        <v>2045</v>
      </c>
      <c r="AC30" s="26">
        <v>2046</v>
      </c>
      <c r="AD30" s="26">
        <v>2047</v>
      </c>
      <c r="AE30" s="26">
        <v>2048</v>
      </c>
      <c r="AF30" s="26">
        <v>2049</v>
      </c>
      <c r="AG30" s="26">
        <v>2050</v>
      </c>
      <c r="AH30" s="26">
        <v>2051</v>
      </c>
      <c r="AI30" s="26">
        <v>2052</v>
      </c>
      <c r="AJ30" s="26">
        <v>2053</v>
      </c>
      <c r="AK30" s="26">
        <v>2054</v>
      </c>
      <c r="AL30" s="26">
        <v>2055</v>
      </c>
      <c r="AM30" s="26">
        <v>2056</v>
      </c>
      <c r="AN30" s="26">
        <v>2057</v>
      </c>
      <c r="AO30" s="26">
        <v>2058</v>
      </c>
      <c r="AP30" s="26">
        <v>2059</v>
      </c>
      <c r="AQ30" s="26">
        <v>2060</v>
      </c>
    </row>
    <row r="31" spans="2:43" ht="15.75" x14ac:dyDescent="0.3">
      <c r="B31" s="47" t="s">
        <v>57</v>
      </c>
      <c r="C31" s="48">
        <v>176.840070252651</v>
      </c>
      <c r="D31" s="48">
        <v>178.936625240376</v>
      </c>
      <c r="E31" s="48">
        <v>181.09634706555599</v>
      </c>
      <c r="F31" s="48">
        <v>183.308440241764</v>
      </c>
      <c r="G31" s="48">
        <v>185.56210928257599</v>
      </c>
      <c r="H31" s="48">
        <v>187.84655870156601</v>
      </c>
      <c r="I31" s="48">
        <v>190.15099301230899</v>
      </c>
      <c r="J31" s="48">
        <v>192.46461672837901</v>
      </c>
      <c r="K31" s="48">
        <v>194.77663436335001</v>
      </c>
      <c r="L31" s="48">
        <v>197.07625043079801</v>
      </c>
      <c r="M31" s="48">
        <v>199.352669444296</v>
      </c>
      <c r="N31" s="48">
        <v>201.73437638719099</v>
      </c>
      <c r="O31" s="48">
        <v>204.32238140174701</v>
      </c>
      <c r="P31" s="48">
        <v>207.064676739915</v>
      </c>
      <c r="Q31" s="48">
        <v>209.909254653647</v>
      </c>
      <c r="R31" s="48">
        <v>212.80410739489301</v>
      </c>
      <c r="S31" s="48">
        <v>215.697227215607</v>
      </c>
      <c r="T31" s="48">
        <v>218.53660636773799</v>
      </c>
      <c r="U31" s="48">
        <v>221.270237103239</v>
      </c>
      <c r="V31" s="48">
        <v>223.84611167406101</v>
      </c>
      <c r="W31" s="48">
        <v>226.21222233215599</v>
      </c>
      <c r="X31" s="48">
        <v>228.390346865482</v>
      </c>
      <c r="Y31" s="48">
        <v>230.44789738019799</v>
      </c>
      <c r="Z31" s="48">
        <v>232.40131760555099</v>
      </c>
      <c r="AA31" s="48">
        <v>234.267051270786</v>
      </c>
      <c r="AB31" s="48">
        <v>236.06154210515299</v>
      </c>
      <c r="AC31" s="48">
        <v>237.801233837898</v>
      </c>
      <c r="AD31" s="48">
        <v>239.50257019826901</v>
      </c>
      <c r="AE31" s="48">
        <v>241.18199491551201</v>
      </c>
      <c r="AF31" s="48">
        <v>242.85595171887499</v>
      </c>
      <c r="AG31" s="48">
        <v>244.54088433760501</v>
      </c>
      <c r="AH31" s="48">
        <v>246.15733845976499</v>
      </c>
      <c r="AI31" s="48">
        <v>247.63186212456301</v>
      </c>
      <c r="AJ31" s="48">
        <v>248.98990258796701</v>
      </c>
      <c r="AK31" s="48">
        <v>250.25690710594699</v>
      </c>
      <c r="AL31" s="48">
        <v>251.45832293446901</v>
      </c>
      <c r="AM31" s="48">
        <v>252.61959732950299</v>
      </c>
      <c r="AN31" s="48">
        <v>253.76617754701701</v>
      </c>
      <c r="AO31" s="48">
        <v>254.92351084297999</v>
      </c>
      <c r="AP31" s="48">
        <v>256.11704447335899</v>
      </c>
      <c r="AQ31" s="48">
        <v>257.37222569412302</v>
      </c>
    </row>
    <row r="32" spans="2:43" ht="15.75" x14ac:dyDescent="0.3">
      <c r="B32" s="27" t="s">
        <v>33</v>
      </c>
      <c r="C32" s="46">
        <v>139.55587191199601</v>
      </c>
      <c r="D32" s="46">
        <v>141.36787841785801</v>
      </c>
      <c r="E32" s="46">
        <v>143.23606382011999</v>
      </c>
      <c r="F32" s="46">
        <v>145.150855852457</v>
      </c>
      <c r="G32" s="46">
        <v>147.10268224854499</v>
      </c>
      <c r="H32" s="46">
        <v>149.08197074205901</v>
      </c>
      <c r="I32" s="46">
        <v>151.07914906667401</v>
      </c>
      <c r="J32" s="46">
        <v>153.084644956066</v>
      </c>
      <c r="K32" s="46">
        <v>155.08888614390901</v>
      </c>
      <c r="L32" s="46">
        <v>157.08230036387801</v>
      </c>
      <c r="M32" s="46">
        <v>159.05531534964999</v>
      </c>
      <c r="N32" s="46">
        <v>161.12077336585901</v>
      </c>
      <c r="O32" s="46">
        <v>163.367438171662</v>
      </c>
      <c r="P32" s="46">
        <v>165.74961974252</v>
      </c>
      <c r="Q32" s="46">
        <v>168.22162805388999</v>
      </c>
      <c r="R32" s="46">
        <v>170.737773081233</v>
      </c>
      <c r="S32" s="46">
        <v>173.252364800007</v>
      </c>
      <c r="T32" s="46">
        <v>175.719713185671</v>
      </c>
      <c r="U32" s="46">
        <v>178.094128213685</v>
      </c>
      <c r="V32" s="46">
        <v>180.32991985950699</v>
      </c>
      <c r="W32" s="46">
        <v>182.381398098597</v>
      </c>
      <c r="X32" s="46">
        <v>184.26940114992999</v>
      </c>
      <c r="Y32" s="46">
        <v>186.05432848752901</v>
      </c>
      <c r="Z32" s="46">
        <v>187.74983196941901</v>
      </c>
      <c r="AA32" s="46">
        <v>189.36956345362799</v>
      </c>
      <c r="AB32" s="46">
        <v>190.92717479818199</v>
      </c>
      <c r="AC32" s="46">
        <v>192.43631786110799</v>
      </c>
      <c r="AD32" s="46">
        <v>193.910644500432</v>
      </c>
      <c r="AE32" s="46">
        <v>195.36380657418101</v>
      </c>
      <c r="AF32" s="46">
        <v>196.80945594038201</v>
      </c>
      <c r="AG32" s="46">
        <v>198.26124445706199</v>
      </c>
      <c r="AH32" s="46">
        <v>199.644961978211</v>
      </c>
      <c r="AI32" s="46">
        <v>200.89407323456101</v>
      </c>
      <c r="AJ32" s="46">
        <v>202.03374239924901</v>
      </c>
      <c r="AK32" s="46">
        <v>203.08913364541399</v>
      </c>
      <c r="AL32" s="46">
        <v>204.085411146192</v>
      </c>
      <c r="AM32" s="46">
        <v>205.04773907472199</v>
      </c>
      <c r="AN32" s="46">
        <v>206.00128160413999</v>
      </c>
      <c r="AO32" s="46">
        <v>206.971202907585</v>
      </c>
      <c r="AP32" s="46">
        <v>207.982667158195</v>
      </c>
      <c r="AQ32" s="46">
        <v>209.06083852910601</v>
      </c>
    </row>
    <row r="33" spans="2:43" ht="15.75" x14ac:dyDescent="0.3">
      <c r="B33" s="27" t="s">
        <v>34</v>
      </c>
      <c r="C33" s="46">
        <v>196.00290541566599</v>
      </c>
      <c r="D33" s="46">
        <v>197.939097278849</v>
      </c>
      <c r="E33" s="46">
        <v>199.948780428996</v>
      </c>
      <c r="F33" s="46">
        <v>202.02064073686</v>
      </c>
      <c r="G33" s="46">
        <v>204.143364073198</v>
      </c>
      <c r="H33" s="46">
        <v>206.30563630876401</v>
      </c>
      <c r="I33" s="46">
        <v>208.49614331431101</v>
      </c>
      <c r="J33" s="46">
        <v>210.70357096059601</v>
      </c>
      <c r="K33" s="46">
        <v>212.91660511837199</v>
      </c>
      <c r="L33" s="46">
        <v>215.12393165839401</v>
      </c>
      <c r="M33" s="46">
        <v>217.314236451417</v>
      </c>
      <c r="N33" s="46">
        <v>219.62445127128899</v>
      </c>
      <c r="O33" s="46">
        <v>222.16213204676299</v>
      </c>
      <c r="P33" s="46">
        <v>224.87190088095099</v>
      </c>
      <c r="Q33" s="46">
        <v>227.69837987696701</v>
      </c>
      <c r="R33" s="46">
        <v>230.58619113792199</v>
      </c>
      <c r="S33" s="46">
        <v>233.47995676692901</v>
      </c>
      <c r="T33" s="46">
        <v>236.32429886710199</v>
      </c>
      <c r="U33" s="46">
        <v>239.063839541551</v>
      </c>
      <c r="V33" s="46">
        <v>241.643200893391</v>
      </c>
      <c r="W33" s="46">
        <v>244.00700502573301</v>
      </c>
      <c r="X33" s="46">
        <v>246.17564138496101</v>
      </c>
      <c r="Y33" s="46">
        <v>248.21907569399099</v>
      </c>
      <c r="Z33" s="46">
        <v>250.15629447073499</v>
      </c>
      <c r="AA33" s="46">
        <v>252.006284233103</v>
      </c>
      <c r="AB33" s="46">
        <v>253.78803149900699</v>
      </c>
      <c r="AC33" s="46">
        <v>255.52052278635699</v>
      </c>
      <c r="AD33" s="46">
        <v>257.22274461306398</v>
      </c>
      <c r="AE33" s="46">
        <v>258.91368349703998</v>
      </c>
      <c r="AF33" s="46">
        <v>260.61232595619498</v>
      </c>
      <c r="AG33" s="46">
        <v>262.33765850843997</v>
      </c>
      <c r="AH33" s="46">
        <v>264.02117017633498</v>
      </c>
      <c r="AI33" s="46">
        <v>265.59320983657301</v>
      </c>
      <c r="AJ33" s="46">
        <v>267.07105378826498</v>
      </c>
      <c r="AK33" s="46">
        <v>268.47197833052502</v>
      </c>
      <c r="AL33" s="46">
        <v>269.81325976246501</v>
      </c>
      <c r="AM33" s="46">
        <v>271.11217438319699</v>
      </c>
      <c r="AN33" s="46">
        <v>272.38599849183203</v>
      </c>
      <c r="AO33" s="46">
        <v>273.65200838748501</v>
      </c>
      <c r="AP33" s="46">
        <v>274.92748036926599</v>
      </c>
      <c r="AQ33" s="46">
        <v>276.22969073628798</v>
      </c>
    </row>
    <row r="34" spans="2:43" ht="15.75" x14ac:dyDescent="0.3">
      <c r="B34" s="27" t="s">
        <v>36</v>
      </c>
      <c r="C34" s="46">
        <v>127.211140347344</v>
      </c>
      <c r="D34" s="46">
        <v>129.04131444360999</v>
      </c>
      <c r="E34" s="46">
        <v>130.92540534462401</v>
      </c>
      <c r="F34" s="46">
        <v>132.85419484153701</v>
      </c>
      <c r="G34" s="46">
        <v>134.818464725501</v>
      </c>
      <c r="H34" s="46">
        <v>136.80899678766599</v>
      </c>
      <c r="I34" s="46">
        <v>138.816572819182</v>
      </c>
      <c r="J34" s="46">
        <v>140.8319746112</v>
      </c>
      <c r="K34" s="46">
        <v>142.84598395487001</v>
      </c>
      <c r="L34" s="46">
        <v>144.84938264134499</v>
      </c>
      <c r="M34" s="46">
        <v>146.83295246177201</v>
      </c>
      <c r="N34" s="46">
        <v>148.90632174328201</v>
      </c>
      <c r="O34" s="46">
        <v>151.15556345255001</v>
      </c>
      <c r="P34" s="46">
        <v>153.536126340057</v>
      </c>
      <c r="Q34" s="46">
        <v>156.003459156281</v>
      </c>
      <c r="R34" s="46">
        <v>158.51301065169801</v>
      </c>
      <c r="S34" s="46">
        <v>161.02022957678801</v>
      </c>
      <c r="T34" s="46">
        <v>163.48056468202901</v>
      </c>
      <c r="U34" s="46">
        <v>165.849464717899</v>
      </c>
      <c r="V34" s="46">
        <v>168.08237843487601</v>
      </c>
      <c r="W34" s="46">
        <v>170.134754583438</v>
      </c>
      <c r="X34" s="46">
        <v>172.02870055225699</v>
      </c>
      <c r="Y34" s="46">
        <v>173.82446285278701</v>
      </c>
      <c r="Z34" s="46">
        <v>175.53469891968101</v>
      </c>
      <c r="AA34" s="46">
        <v>177.172066187589</v>
      </c>
      <c r="AB34" s="46">
        <v>178.749222091164</v>
      </c>
      <c r="AC34" s="46">
        <v>180.27882406505699</v>
      </c>
      <c r="AD34" s="46">
        <v>181.773529543921</v>
      </c>
      <c r="AE34" s="46">
        <v>183.245995962406</v>
      </c>
      <c r="AF34" s="46">
        <v>184.70888075516601</v>
      </c>
      <c r="AG34" s="46">
        <v>186.174841356851</v>
      </c>
      <c r="AH34" s="46">
        <v>187.581320966357</v>
      </c>
      <c r="AI34" s="46">
        <v>188.87060704709799</v>
      </c>
      <c r="AJ34" s="46">
        <v>190.062623430505</v>
      </c>
      <c r="AK34" s="46">
        <v>191.17729394800801</v>
      </c>
      <c r="AL34" s="46">
        <v>192.23454243104001</v>
      </c>
      <c r="AM34" s="46">
        <v>193.25429271102999</v>
      </c>
      <c r="AN34" s="46">
        <v>194.25646861941101</v>
      </c>
      <c r="AO34" s="46">
        <v>195.26099398761201</v>
      </c>
      <c r="AP34" s="46">
        <v>196.287792647066</v>
      </c>
      <c r="AQ34" s="46">
        <v>197.356788429202</v>
      </c>
    </row>
    <row r="35" spans="2:43" ht="15.75" x14ac:dyDescent="0.3">
      <c r="B35" s="27" t="s">
        <v>32</v>
      </c>
      <c r="C35" s="46">
        <v>217.91313753899601</v>
      </c>
      <c r="D35" s="46">
        <v>220.416984523438</v>
      </c>
      <c r="E35" s="46">
        <v>222.990262756405</v>
      </c>
      <c r="F35" s="46">
        <v>225.62069388457601</v>
      </c>
      <c r="G35" s="46">
        <v>228.29599955463399</v>
      </c>
      <c r="H35" s="46">
        <v>231.00390141325701</v>
      </c>
      <c r="I35" s="46">
        <v>233.732121107127</v>
      </c>
      <c r="J35" s="46">
        <v>236.46838028292501</v>
      </c>
      <c r="K35" s="46">
        <v>239.20040058732999</v>
      </c>
      <c r="L35" s="46">
        <v>241.915903667023</v>
      </c>
      <c r="M35" s="46">
        <v>244.602611168685</v>
      </c>
      <c r="N35" s="46">
        <v>247.40595952348201</v>
      </c>
      <c r="O35" s="46">
        <v>250.440431020185</v>
      </c>
      <c r="P35" s="46">
        <v>253.647316091882</v>
      </c>
      <c r="Q35" s="46">
        <v>256.96790517166301</v>
      </c>
      <c r="R35" s="46">
        <v>260.34348869261498</v>
      </c>
      <c r="S35" s="46">
        <v>263.71535708782898</v>
      </c>
      <c r="T35" s="46">
        <v>267.02480079039299</v>
      </c>
      <c r="U35" s="46">
        <v>270.21311023339501</v>
      </c>
      <c r="V35" s="46">
        <v>273.22157584992499</v>
      </c>
      <c r="W35" s="46">
        <v>275.99148807307103</v>
      </c>
      <c r="X35" s="46">
        <v>278.54426763004398</v>
      </c>
      <c r="Y35" s="46">
        <v>280.95355719315398</v>
      </c>
      <c r="Z35" s="46">
        <v>283.23898011313099</v>
      </c>
      <c r="AA35" s="46">
        <v>285.42015974070699</v>
      </c>
      <c r="AB35" s="46">
        <v>287.51671942661198</v>
      </c>
      <c r="AC35" s="46">
        <v>289.54828252157898</v>
      </c>
      <c r="AD35" s="46">
        <v>291.53447237633998</v>
      </c>
      <c r="AE35" s="46">
        <v>293.494912341624</v>
      </c>
      <c r="AF35" s="46">
        <v>295.44922576816498</v>
      </c>
      <c r="AG35" s="46">
        <v>297.41703600669302</v>
      </c>
      <c r="AH35" s="46">
        <v>299.29448155526501</v>
      </c>
      <c r="AI35" s="46">
        <v>300.98851643743802</v>
      </c>
      <c r="AJ35" s="46">
        <v>302.53498729219399</v>
      </c>
      <c r="AK35" s="46">
        <v>303.96974075851602</v>
      </c>
      <c r="AL35" s="46">
        <v>305.32862347538497</v>
      </c>
      <c r="AM35" s="46">
        <v>306.64748208178401</v>
      </c>
      <c r="AN35" s="46">
        <v>307.96216321669402</v>
      </c>
      <c r="AO35" s="46">
        <v>309.30851351909899</v>
      </c>
      <c r="AP35" s="46">
        <v>310.72237962797999</v>
      </c>
      <c r="AQ35" s="46">
        <v>312.23960818231899</v>
      </c>
    </row>
    <row r="36" spans="2:43" ht="15.75" x14ac:dyDescent="0.3">
      <c r="B36" s="27" t="s">
        <v>38</v>
      </c>
      <c r="C36" s="46">
        <v>347.31500461536098</v>
      </c>
      <c r="D36" s="46">
        <v>350.59787719519898</v>
      </c>
      <c r="E36" s="46">
        <v>353.94666818640701</v>
      </c>
      <c r="F36" s="46">
        <v>357.347654540196</v>
      </c>
      <c r="G36" s="46">
        <v>360.78711320777501</v>
      </c>
      <c r="H36" s="46">
        <v>364.25132114035301</v>
      </c>
      <c r="I36" s="46">
        <v>367.72655528913998</v>
      </c>
      <c r="J36" s="46">
        <v>371.19909260534502</v>
      </c>
      <c r="K36" s="46">
        <v>374.655210040177</v>
      </c>
      <c r="L36" s="46">
        <v>378.081184544846</v>
      </c>
      <c r="M36" s="46">
        <v>381.46329307056101</v>
      </c>
      <c r="N36" s="46">
        <v>384.96649052977</v>
      </c>
      <c r="O36" s="46">
        <v>388.72063650537802</v>
      </c>
      <c r="P36" s="46">
        <v>392.65936495427798</v>
      </c>
      <c r="Q36" s="46">
        <v>396.71630983336303</v>
      </c>
      <c r="R36" s="46">
        <v>400.82510509952698</v>
      </c>
      <c r="S36" s="46">
        <v>404.91938470966301</v>
      </c>
      <c r="T36" s="46">
        <v>408.93278262066502</v>
      </c>
      <c r="U36" s="46">
        <v>412.79893278942598</v>
      </c>
      <c r="V36" s="46">
        <v>416.45146917283898</v>
      </c>
      <c r="W36" s="46">
        <v>419.82402572779699</v>
      </c>
      <c r="X36" s="46">
        <v>422.94232945329099</v>
      </c>
      <c r="Y36" s="46">
        <v>425.89037741705903</v>
      </c>
      <c r="Z36" s="46">
        <v>428.68920867912198</v>
      </c>
      <c r="AA36" s="46">
        <v>431.359862299501</v>
      </c>
      <c r="AB36" s="46">
        <v>433.92337733821398</v>
      </c>
      <c r="AC36" s="46">
        <v>436.40079285528299</v>
      </c>
      <c r="AD36" s="46">
        <v>438.81314791072703</v>
      </c>
      <c r="AE36" s="46">
        <v>441.18148156456601</v>
      </c>
      <c r="AF36" s="46">
        <v>443.526832876821</v>
      </c>
      <c r="AG36" s="46">
        <v>445.87024090751203</v>
      </c>
      <c r="AH36" s="46">
        <v>448.09488625321001</v>
      </c>
      <c r="AI36" s="46">
        <v>450.09740381671702</v>
      </c>
      <c r="AJ36" s="46">
        <v>451.91901411739599</v>
      </c>
      <c r="AK36" s="46">
        <v>453.60093767461098</v>
      </c>
      <c r="AL36" s="46">
        <v>455.18439500772598</v>
      </c>
      <c r="AM36" s="46">
        <v>456.71060663610399</v>
      </c>
      <c r="AN36" s="46">
        <v>458.220793079109</v>
      </c>
      <c r="AO36" s="46">
        <v>459.756174856104</v>
      </c>
      <c r="AP36" s="46">
        <v>461.35797248645298</v>
      </c>
      <c r="AQ36" s="46">
        <v>463.06740648952001</v>
      </c>
    </row>
    <row r="37" spans="2:43" ht="15.75" x14ac:dyDescent="0.3">
      <c r="B37" s="27" t="s">
        <v>37</v>
      </c>
      <c r="C37" s="46">
        <v>167.421517455969</v>
      </c>
      <c r="D37" s="46">
        <v>169.638711137462</v>
      </c>
      <c r="E37" s="46">
        <v>171.91850129666199</v>
      </c>
      <c r="F37" s="46">
        <v>174.249657294261</v>
      </c>
      <c r="G37" s="46">
        <v>176.62094849095399</v>
      </c>
      <c r="H37" s="46">
        <v>179.021144247438</v>
      </c>
      <c r="I37" s="46">
        <v>181.439013924405</v>
      </c>
      <c r="J37" s="46">
        <v>183.863326882552</v>
      </c>
      <c r="K37" s="46">
        <v>186.282852482572</v>
      </c>
      <c r="L37" s="46">
        <v>188.68636008516199</v>
      </c>
      <c r="M37" s="46">
        <v>191.062619051014</v>
      </c>
      <c r="N37" s="46">
        <v>193.54379166700099</v>
      </c>
      <c r="O37" s="46">
        <v>196.23390926644399</v>
      </c>
      <c r="P37" s="46">
        <v>199.07954477971199</v>
      </c>
      <c r="Q37" s="46">
        <v>202.02727113717799</v>
      </c>
      <c r="R37" s="46">
        <v>205.02366126921001</v>
      </c>
      <c r="S37" s="46">
        <v>208.015288106181</v>
      </c>
      <c r="T37" s="46">
        <v>210.948724578461</v>
      </c>
      <c r="U37" s="46">
        <v>213.77054361642001</v>
      </c>
      <c r="V37" s="46">
        <v>216.42731815042899</v>
      </c>
      <c r="W37" s="46">
        <v>218.865621110859</v>
      </c>
      <c r="X37" s="46">
        <v>221.10580954534601</v>
      </c>
      <c r="Y37" s="46">
        <v>223.21581492137099</v>
      </c>
      <c r="Z37" s="46">
        <v>225.213571799069</v>
      </c>
      <c r="AA37" s="46">
        <v>227.11701473857599</v>
      </c>
      <c r="AB37" s="46">
        <v>228.94407830002501</v>
      </c>
      <c r="AC37" s="46">
        <v>230.712697043552</v>
      </c>
      <c r="AD37" s="46">
        <v>232.44080552929299</v>
      </c>
      <c r="AE37" s="46">
        <v>234.146338317382</v>
      </c>
      <c r="AF37" s="46">
        <v>235.84722996795401</v>
      </c>
      <c r="AG37" s="46">
        <v>237.56141504114501</v>
      </c>
      <c r="AH37" s="46">
        <v>239.19910405365499</v>
      </c>
      <c r="AI37" s="46">
        <v>240.67833904771999</v>
      </c>
      <c r="AJ37" s="46">
        <v>242.028801871778</v>
      </c>
      <c r="AK37" s="46">
        <v>243.280174374268</v>
      </c>
      <c r="AL37" s="46">
        <v>244.462138403626</v>
      </c>
      <c r="AM37" s="46">
        <v>245.604375808291</v>
      </c>
      <c r="AN37" s="46">
        <v>246.7365684367</v>
      </c>
      <c r="AO37" s="46">
        <v>247.88839813729101</v>
      </c>
      <c r="AP37" s="46">
        <v>249.089546758502</v>
      </c>
      <c r="AQ37" s="46">
        <v>250.36969614877</v>
      </c>
    </row>
    <row r="38" spans="2:43" ht="15.75" x14ac:dyDescent="0.3">
      <c r="B38" s="27" t="s">
        <v>35</v>
      </c>
      <c r="C38" s="46">
        <v>164.80903170820699</v>
      </c>
      <c r="D38" s="46">
        <v>166.74602581922801</v>
      </c>
      <c r="E38" s="46">
        <v>168.746758668913</v>
      </c>
      <c r="F38" s="46">
        <v>170.80072611350201</v>
      </c>
      <c r="G38" s="46">
        <v>172.89742400923501</v>
      </c>
      <c r="H38" s="46">
        <v>175.02634821235301</v>
      </c>
      <c r="I38" s="46">
        <v>177.17699457909501</v>
      </c>
      <c r="J38" s="46">
        <v>179.338858965702</v>
      </c>
      <c r="K38" s="46">
        <v>181.50143722841301</v>
      </c>
      <c r="L38" s="46">
        <v>183.65422522347001</v>
      </c>
      <c r="M38" s="46">
        <v>185.78671880711201</v>
      </c>
      <c r="N38" s="46">
        <v>188.024865424659</v>
      </c>
      <c r="O38" s="46">
        <v>190.46751848570901</v>
      </c>
      <c r="P38" s="46">
        <v>193.06353279291901</v>
      </c>
      <c r="Q38" s="46">
        <v>195.76176314894499</v>
      </c>
      <c r="R38" s="46">
        <v>198.511064356444</v>
      </c>
      <c r="S38" s="46">
        <v>201.26029121807099</v>
      </c>
      <c r="T38" s="46">
        <v>203.958298536482</v>
      </c>
      <c r="U38" s="46">
        <v>206.553941114336</v>
      </c>
      <c r="V38" s="46">
        <v>208.99607375428701</v>
      </c>
      <c r="W38" s="46">
        <v>211.23355125899201</v>
      </c>
      <c r="X38" s="46">
        <v>213.28932960308299</v>
      </c>
      <c r="Y38" s="46">
        <v>215.23098298777401</v>
      </c>
      <c r="Z38" s="46">
        <v>217.07429355559501</v>
      </c>
      <c r="AA38" s="46">
        <v>218.835043449078</v>
      </c>
      <c r="AB38" s="46">
        <v>220.52901481075199</v>
      </c>
      <c r="AC38" s="46">
        <v>222.17198978314701</v>
      </c>
      <c r="AD38" s="46">
        <v>223.77975050879601</v>
      </c>
      <c r="AE38" s="46">
        <v>225.36807913022699</v>
      </c>
      <c r="AF38" s="46">
        <v>226.952757789972</v>
      </c>
      <c r="AG38" s="46">
        <v>228.54956863056</v>
      </c>
      <c r="AH38" s="46">
        <v>230.09173990265899</v>
      </c>
      <c r="AI38" s="46">
        <v>231.514674223653</v>
      </c>
      <c r="AJ38" s="46">
        <v>232.83741528614999</v>
      </c>
      <c r="AK38" s="46">
        <v>234.07900678275601</v>
      </c>
      <c r="AL38" s="46">
        <v>235.25849240607701</v>
      </c>
      <c r="AM38" s="46">
        <v>236.39491584872201</v>
      </c>
      <c r="AN38" s="46">
        <v>237.50732080329701</v>
      </c>
      <c r="AO38" s="46">
        <v>238.614750962409</v>
      </c>
      <c r="AP38" s="46">
        <v>239.73625001866401</v>
      </c>
      <c r="AQ38" s="46">
        <v>240.89086166467001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40"/>
  <sheetViews>
    <sheetView showGridLines="0" topLeftCell="A3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5.28515625" customWidth="1"/>
    <col min="3" max="3" width="9.5703125" customWidth="1"/>
    <col min="4" max="7" width="9.5703125" hidden="1" customWidth="1" outlineLevel="1"/>
    <col min="8" max="8" width="9.5703125" customWidth="1" collapsed="1"/>
    <col min="9" max="12" width="9.5703125" hidden="1" customWidth="1" outlineLevel="1"/>
    <col min="13" max="13" width="9.5703125" customWidth="1" collapsed="1"/>
    <col min="14" max="17" width="9.5703125" hidden="1" customWidth="1" outlineLevel="1"/>
    <col min="18" max="18" width="9.5703125" customWidth="1" collapsed="1"/>
    <col min="19" max="22" width="9.5703125" hidden="1" customWidth="1" outlineLevel="1"/>
    <col min="23" max="23" width="9.5703125" customWidth="1" collapsed="1"/>
    <col min="24" max="27" width="9.5703125" hidden="1" customWidth="1" outlineLevel="1"/>
    <col min="28" max="28" width="9.5703125" customWidth="1" collapsed="1"/>
    <col min="29" max="32" width="9.5703125" hidden="1" customWidth="1" outlineLevel="1"/>
    <col min="33" max="33" width="9.5703125" customWidth="1" collapsed="1"/>
    <col min="34" max="37" width="9.5703125" hidden="1" customWidth="1" outlineLevel="1"/>
    <col min="38" max="38" width="9.5703125" customWidth="1" collapsed="1"/>
    <col min="39" max="42" width="9.5703125" hidden="1" customWidth="1" outlineLevel="1"/>
    <col min="43" max="43" width="9.5703125" customWidth="1" collapsed="1"/>
    <col min="44" max="47" width="9.5703125" hidden="1" customWidth="1" outlineLevel="1"/>
    <col min="48" max="48" width="9.5703125" customWidth="1" collapsed="1"/>
    <col min="49" max="52" width="9.5703125" hidden="1" customWidth="1" outlineLevel="1"/>
    <col min="53" max="53" width="9.5703125" customWidth="1" collapsed="1"/>
    <col min="54" max="57" width="9.5703125" hidden="1" customWidth="1" outlineLevel="1"/>
    <col min="58" max="58" width="9.5703125" customWidth="1" collapsed="1"/>
    <col min="59" max="62" width="9.5703125" hidden="1" customWidth="1" outlineLevel="1"/>
    <col min="63" max="63" width="9.5703125" customWidth="1" collapsed="1"/>
  </cols>
  <sheetData>
    <row r="1" spans="1:23" x14ac:dyDescent="0.25">
      <c r="A1" s="25" t="s">
        <v>223</v>
      </c>
    </row>
    <row r="7" spans="1:23" ht="15.75" thickBot="1" x14ac:dyDescent="0.3"/>
    <row r="8" spans="1:23" ht="16.5" x14ac:dyDescent="0.25">
      <c r="B8" s="32" t="s">
        <v>60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7.25" thickBot="1" x14ac:dyDescent="0.35">
      <c r="B9" s="33" t="s">
        <v>61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</row>
    <row r="10" spans="1:2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63" x14ac:dyDescent="0.25">
      <c r="B20" s="7"/>
    </row>
    <row r="21" spans="2:63" x14ac:dyDescent="0.25">
      <c r="B21" s="7"/>
    </row>
    <row r="22" spans="2:63" x14ac:dyDescent="0.25">
      <c r="B22" s="7"/>
    </row>
    <row r="23" spans="2:63" x14ac:dyDescent="0.25">
      <c r="B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</row>
    <row r="27" spans="2:63" ht="15.75" x14ac:dyDescent="0.25">
      <c r="B27" s="36" t="s">
        <v>62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</row>
    <row r="28" spans="2:63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63" ht="15.75" x14ac:dyDescent="0.25">
      <c r="B29" s="37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</row>
    <row r="30" spans="2:63" ht="15.75" x14ac:dyDescent="0.3">
      <c r="B30" s="26"/>
      <c r="C30" s="26">
        <v>2000</v>
      </c>
      <c r="D30" s="26">
        <v>2001</v>
      </c>
      <c r="E30" s="26">
        <v>2002</v>
      </c>
      <c r="F30" s="26">
        <v>2003</v>
      </c>
      <c r="G30" s="26">
        <v>2004</v>
      </c>
      <c r="H30" s="26">
        <v>2005</v>
      </c>
      <c r="I30" s="26">
        <v>2006</v>
      </c>
      <c r="J30" s="26">
        <v>2007</v>
      </c>
      <c r="K30" s="26">
        <v>2008</v>
      </c>
      <c r="L30" s="26">
        <v>2009</v>
      </c>
      <c r="M30" s="26">
        <v>2010</v>
      </c>
      <c r="N30" s="26">
        <v>2011</v>
      </c>
      <c r="O30" s="26">
        <v>2012</v>
      </c>
      <c r="P30" s="26">
        <v>2013</v>
      </c>
      <c r="Q30" s="26">
        <v>2014</v>
      </c>
      <c r="R30" s="26">
        <v>2015</v>
      </c>
      <c r="S30" s="26">
        <v>2016</v>
      </c>
      <c r="T30" s="26">
        <v>2017</v>
      </c>
      <c r="U30" s="26">
        <v>2018</v>
      </c>
      <c r="V30" s="26">
        <v>2019</v>
      </c>
      <c r="W30" s="26">
        <v>2020</v>
      </c>
      <c r="X30" s="26">
        <v>2021</v>
      </c>
      <c r="Y30" s="26">
        <v>2022</v>
      </c>
      <c r="Z30" s="26">
        <v>2023</v>
      </c>
      <c r="AA30" s="26">
        <v>2024</v>
      </c>
      <c r="AB30" s="26">
        <v>2025</v>
      </c>
      <c r="AC30" s="26">
        <v>2026</v>
      </c>
      <c r="AD30" s="26">
        <v>2027</v>
      </c>
      <c r="AE30" s="26">
        <v>2028</v>
      </c>
      <c r="AF30" s="26">
        <v>2029</v>
      </c>
      <c r="AG30" s="26">
        <v>2030</v>
      </c>
      <c r="AH30" s="26">
        <v>2031</v>
      </c>
      <c r="AI30" s="26">
        <v>2032</v>
      </c>
      <c r="AJ30" s="26">
        <v>2033</v>
      </c>
      <c r="AK30" s="26">
        <v>2034</v>
      </c>
      <c r="AL30" s="26">
        <v>2035</v>
      </c>
      <c r="AM30" s="26">
        <v>2036</v>
      </c>
      <c r="AN30" s="26">
        <v>2037</v>
      </c>
      <c r="AO30" s="26">
        <v>2038</v>
      </c>
      <c r="AP30" s="26">
        <v>2039</v>
      </c>
      <c r="AQ30" s="26">
        <v>2040</v>
      </c>
      <c r="AR30" s="26">
        <v>2041</v>
      </c>
      <c r="AS30" s="26">
        <v>2042</v>
      </c>
      <c r="AT30" s="26">
        <v>2043</v>
      </c>
      <c r="AU30" s="26">
        <v>2044</v>
      </c>
      <c r="AV30" s="26">
        <v>2045</v>
      </c>
      <c r="AW30" s="26">
        <v>2046</v>
      </c>
      <c r="AX30" s="26">
        <v>2047</v>
      </c>
      <c r="AY30" s="26">
        <v>2048</v>
      </c>
      <c r="AZ30" s="26">
        <v>2049</v>
      </c>
      <c r="BA30" s="26">
        <v>2050</v>
      </c>
      <c r="BB30" s="26">
        <v>2051</v>
      </c>
      <c r="BC30" s="26">
        <v>2052</v>
      </c>
      <c r="BD30" s="26">
        <v>2053</v>
      </c>
      <c r="BE30" s="26">
        <v>2054</v>
      </c>
      <c r="BF30" s="26">
        <v>2055</v>
      </c>
      <c r="BG30" s="26">
        <v>2056</v>
      </c>
      <c r="BH30" s="26">
        <v>2057</v>
      </c>
      <c r="BI30" s="26">
        <v>2058</v>
      </c>
      <c r="BJ30" s="26">
        <v>2059</v>
      </c>
      <c r="BK30" s="26">
        <v>2060</v>
      </c>
    </row>
    <row r="31" spans="2:63" ht="15.75" x14ac:dyDescent="0.3">
      <c r="B31" s="27" t="s">
        <v>32</v>
      </c>
      <c r="C31" s="39">
        <v>0.2209178941360149</v>
      </c>
      <c r="D31" s="39">
        <v>0.2202517925895455</v>
      </c>
      <c r="E31" s="39">
        <v>0.21944850129123508</v>
      </c>
      <c r="F31" s="39">
        <v>0.21847115728300431</v>
      </c>
      <c r="G31" s="39">
        <v>0.21704850778791046</v>
      </c>
      <c r="H31" s="39">
        <v>0.2153457946187379</v>
      </c>
      <c r="I31" s="39">
        <v>0.2128472676927364</v>
      </c>
      <c r="J31" s="39">
        <v>0.21030080781289387</v>
      </c>
      <c r="K31" s="39">
        <v>0.20795576009318376</v>
      </c>
      <c r="L31" s="39">
        <v>0.20588575131861167</v>
      </c>
      <c r="M31" s="39">
        <v>0.20369765148712454</v>
      </c>
      <c r="N31" s="39">
        <v>0.19442792613529944</v>
      </c>
      <c r="O31" s="39">
        <v>0.1920449839550252</v>
      </c>
      <c r="P31" s="39">
        <v>0.18927964311515227</v>
      </c>
      <c r="Q31" s="39">
        <v>0.18695796334300024</v>
      </c>
      <c r="R31" s="39">
        <v>0.18454011698018058</v>
      </c>
      <c r="S31" s="39">
        <v>0.18252305000043037</v>
      </c>
      <c r="T31" s="39">
        <v>0.18054766350630094</v>
      </c>
      <c r="U31" s="39">
        <v>0.17892535379679186</v>
      </c>
      <c r="V31" s="39">
        <v>0.1778613026445946</v>
      </c>
      <c r="W31" s="39">
        <v>0.17673849188537785</v>
      </c>
      <c r="X31" s="39">
        <v>0.17587828972105957</v>
      </c>
      <c r="Y31" s="39">
        <v>0.17505134754511562</v>
      </c>
      <c r="Z31" s="39">
        <v>0.17323308907832333</v>
      </c>
      <c r="AA31" s="39">
        <v>0.17240365665771742</v>
      </c>
      <c r="AB31" s="39">
        <v>0.17183827193994466</v>
      </c>
      <c r="AC31" s="39">
        <v>0.17165664297611063</v>
      </c>
      <c r="AD31" s="39">
        <v>0.17166782885977716</v>
      </c>
      <c r="AE31" s="39">
        <v>0.17158583608343408</v>
      </c>
      <c r="AF31" s="39">
        <v>0.1719418611044034</v>
      </c>
      <c r="AG31" s="39">
        <v>0.17153625632211378</v>
      </c>
      <c r="AH31" s="39">
        <v>0.17195389064267178</v>
      </c>
      <c r="AI31" s="39">
        <v>0.17253656376498133</v>
      </c>
      <c r="AJ31" s="39">
        <v>0.1729930994438906</v>
      </c>
      <c r="AK31" s="39">
        <v>0.1735880056500945</v>
      </c>
      <c r="AL31" s="39">
        <v>0.17427423350714558</v>
      </c>
      <c r="AM31" s="39">
        <v>0.17476337208958317</v>
      </c>
      <c r="AN31" s="39">
        <v>0.17558758709939859</v>
      </c>
      <c r="AO31" s="39">
        <v>0.17660757925897455</v>
      </c>
      <c r="AP31" s="39">
        <v>0.17752413874901576</v>
      </c>
      <c r="AQ31" s="39">
        <v>0.17868556336509889</v>
      </c>
      <c r="AR31" s="39">
        <v>0.17942940705318974</v>
      </c>
      <c r="AS31" s="39">
        <v>0.1802940061085154</v>
      </c>
      <c r="AT31" s="39">
        <v>0.1816532170048672</v>
      </c>
      <c r="AU31" s="39">
        <v>0.18309599655422137</v>
      </c>
      <c r="AV31" s="39">
        <v>0.1845488814963403</v>
      </c>
      <c r="AW31" s="39">
        <v>0.18617785542853152</v>
      </c>
      <c r="AX31" s="39">
        <v>0.18783902934075888</v>
      </c>
      <c r="AY31" s="39">
        <v>0.18930746544115332</v>
      </c>
      <c r="AZ31" s="39">
        <v>0.19061260441386602</v>
      </c>
      <c r="BA31" s="39">
        <v>0.19187154606767609</v>
      </c>
      <c r="BB31" s="39">
        <v>0.19298632001060118</v>
      </c>
      <c r="BC31" s="39">
        <v>0.19395926168035166</v>
      </c>
      <c r="BD31" s="39">
        <v>0.19487556949494614</v>
      </c>
      <c r="BE31" s="39">
        <v>0.19555635777189811</v>
      </c>
      <c r="BF31" s="39">
        <v>0.19617757025793728</v>
      </c>
      <c r="BG31" s="39">
        <v>0.19669501073669718</v>
      </c>
      <c r="BH31" s="39">
        <v>0.19718976638103067</v>
      </c>
      <c r="BI31" s="39">
        <v>0.19765712869005228</v>
      </c>
      <c r="BJ31" s="39">
        <v>0.19810683601632623</v>
      </c>
      <c r="BK31" s="39">
        <v>0.19851210209556192</v>
      </c>
    </row>
    <row r="32" spans="2:63" ht="15.75" x14ac:dyDescent="0.3">
      <c r="B32" s="27" t="s">
        <v>33</v>
      </c>
      <c r="C32" s="39">
        <v>0.23114732402771879</v>
      </c>
      <c r="D32" s="39">
        <v>0.23116384189595743</v>
      </c>
      <c r="E32" s="39">
        <v>0.23117640067560241</v>
      </c>
      <c r="F32" s="39">
        <v>0.23119576105399389</v>
      </c>
      <c r="G32" s="39">
        <v>0.23121905872775744</v>
      </c>
      <c r="H32" s="39">
        <v>0.23125113287355303</v>
      </c>
      <c r="I32" s="39">
        <v>0.23128147127032242</v>
      </c>
      <c r="J32" s="39">
        <v>0.23129171688413583</v>
      </c>
      <c r="K32" s="39">
        <v>0.23127080936467465</v>
      </c>
      <c r="L32" s="39">
        <v>0.23122994176630862</v>
      </c>
      <c r="M32" s="39">
        <v>0.23125515507173372</v>
      </c>
      <c r="N32" s="39">
        <v>0.23343952216129688</v>
      </c>
      <c r="O32" s="39">
        <v>0.23419149475587281</v>
      </c>
      <c r="P32" s="39">
        <v>0.23503955298716331</v>
      </c>
      <c r="Q32" s="39">
        <v>0.23544711323243062</v>
      </c>
      <c r="R32" s="39">
        <v>0.23584577232624968</v>
      </c>
      <c r="S32" s="39">
        <v>0.23597195370528443</v>
      </c>
      <c r="T32" s="39">
        <v>0.23600932759495016</v>
      </c>
      <c r="U32" s="39">
        <v>0.23599221058817252</v>
      </c>
      <c r="V32" s="39">
        <v>0.23568394929130371</v>
      </c>
      <c r="W32" s="39">
        <v>0.23537022564797927</v>
      </c>
      <c r="X32" s="39">
        <v>0.23513155525763205</v>
      </c>
      <c r="Y32" s="39">
        <v>0.23482647050804417</v>
      </c>
      <c r="Z32" s="39">
        <v>0.2341040236023659</v>
      </c>
      <c r="AA32" s="39">
        <v>0.23359490544044975</v>
      </c>
      <c r="AB32" s="39">
        <v>0.23308275430712563</v>
      </c>
      <c r="AC32" s="39">
        <v>0.23257311193953886</v>
      </c>
      <c r="AD32" s="39">
        <v>0.23189459524809525</v>
      </c>
      <c r="AE32" s="39">
        <v>0.23112692796138906</v>
      </c>
      <c r="AF32" s="39">
        <v>0.23037890290838045</v>
      </c>
      <c r="AG32" s="39">
        <v>0.22940485598372515</v>
      </c>
      <c r="AH32" s="39">
        <v>0.22857527450479834</v>
      </c>
      <c r="AI32" s="39">
        <v>0.22773470900447651</v>
      </c>
      <c r="AJ32" s="39">
        <v>0.22685018530184548</v>
      </c>
      <c r="AK32" s="39">
        <v>0.22591543945963385</v>
      </c>
      <c r="AL32" s="39">
        <v>0.22500575008020859</v>
      </c>
      <c r="AM32" s="39">
        <v>0.22403999026020593</v>
      </c>
      <c r="AN32" s="39">
        <v>0.22321293976611398</v>
      </c>
      <c r="AO32" s="39">
        <v>0.22244949894076935</v>
      </c>
      <c r="AP32" s="39">
        <v>0.22169198270000531</v>
      </c>
      <c r="AQ32" s="39">
        <v>0.22097889823905595</v>
      </c>
      <c r="AR32" s="39">
        <v>0.22042914525372054</v>
      </c>
      <c r="AS32" s="39">
        <v>0.22005049467164192</v>
      </c>
      <c r="AT32" s="39">
        <v>0.21953432921415308</v>
      </c>
      <c r="AU32" s="39">
        <v>0.21901353036462012</v>
      </c>
      <c r="AV32" s="39">
        <v>0.21843335725999649</v>
      </c>
      <c r="AW32" s="39">
        <v>0.21780796403083844</v>
      </c>
      <c r="AX32" s="39">
        <v>0.21714726731334386</v>
      </c>
      <c r="AY32" s="39">
        <v>0.21661901218792376</v>
      </c>
      <c r="AZ32" s="39">
        <v>0.21603904425857878</v>
      </c>
      <c r="BA32" s="39">
        <v>0.21560385222041048</v>
      </c>
      <c r="BB32" s="39">
        <v>0.21529824152827523</v>
      </c>
      <c r="BC32" s="39">
        <v>0.21501867006775119</v>
      </c>
      <c r="BD32" s="39">
        <v>0.21472977246164762</v>
      </c>
      <c r="BE32" s="39">
        <v>0.21451165156009711</v>
      </c>
      <c r="BF32" s="39">
        <v>0.21430400815776621</v>
      </c>
      <c r="BG32" s="39">
        <v>0.21411098029168604</v>
      </c>
      <c r="BH32" s="39">
        <v>0.213955497868659</v>
      </c>
      <c r="BI32" s="39">
        <v>0.21381880077999743</v>
      </c>
      <c r="BJ32" s="39">
        <v>0.21369500635837613</v>
      </c>
      <c r="BK32" s="39">
        <v>0.21359726646340912</v>
      </c>
    </row>
    <row r="33" spans="2:73" ht="15.75" x14ac:dyDescent="0.3">
      <c r="B33" s="27" t="s">
        <v>34</v>
      </c>
      <c r="C33" s="39">
        <v>0.10896068536558293</v>
      </c>
      <c r="D33" s="39">
        <v>0.10932724171044728</v>
      </c>
      <c r="E33" s="39">
        <v>0.10977390906529985</v>
      </c>
      <c r="F33" s="39">
        <v>0.11033847359100718</v>
      </c>
      <c r="G33" s="39">
        <v>0.11121133671237497</v>
      </c>
      <c r="H33" s="39">
        <v>0.1122922943499934</v>
      </c>
      <c r="I33" s="39">
        <v>0.11396871951262896</v>
      </c>
      <c r="J33" s="39">
        <v>0.11576647239119904</v>
      </c>
      <c r="K33" s="39">
        <v>0.11749969008251862</v>
      </c>
      <c r="L33" s="39">
        <v>0.1191043690079167</v>
      </c>
      <c r="M33" s="39">
        <v>0.12074259278509916</v>
      </c>
      <c r="N33" s="39">
        <v>0.1085368922861512</v>
      </c>
      <c r="O33" s="39">
        <v>0.1097816963136518</v>
      </c>
      <c r="P33" s="39">
        <v>0.11153041172480635</v>
      </c>
      <c r="Q33" s="39">
        <v>0.11278836505027158</v>
      </c>
      <c r="R33" s="39">
        <v>0.11430754360260111</v>
      </c>
      <c r="S33" s="39">
        <v>0.11542995571916187</v>
      </c>
      <c r="T33" s="39">
        <v>0.11626396562282795</v>
      </c>
      <c r="U33" s="39">
        <v>0.11686155321132681</v>
      </c>
      <c r="V33" s="39">
        <v>0.11750475014999916</v>
      </c>
      <c r="W33" s="39">
        <v>0.1177277404544729</v>
      </c>
      <c r="X33" s="39">
        <v>0.11798344420176052</v>
      </c>
      <c r="Y33" s="39">
        <v>0.11819014007838324</v>
      </c>
      <c r="Z33" s="39">
        <v>0.1186626266936192</v>
      </c>
      <c r="AA33" s="39">
        <v>0.11881251454532833</v>
      </c>
      <c r="AB33" s="39">
        <v>0.11884959662259423</v>
      </c>
      <c r="AC33" s="39">
        <v>0.11880326640485077</v>
      </c>
      <c r="AD33" s="39">
        <v>0.11874272746854531</v>
      </c>
      <c r="AE33" s="39">
        <v>0.11876490478142901</v>
      </c>
      <c r="AF33" s="39">
        <v>0.11868614337282758</v>
      </c>
      <c r="AG33" s="39">
        <v>0.11914249272758252</v>
      </c>
      <c r="AH33" s="39">
        <v>0.11933401339803978</v>
      </c>
      <c r="AI33" s="39">
        <v>0.11948860148139094</v>
      </c>
      <c r="AJ33" s="39">
        <v>0.11969545462243092</v>
      </c>
      <c r="AK33" s="39">
        <v>0.11990857252666025</v>
      </c>
      <c r="AL33" s="39">
        <v>0.12009393092782028</v>
      </c>
      <c r="AM33" s="39">
        <v>0.12036540643968739</v>
      </c>
      <c r="AN33" s="39">
        <v>0.12049742348883009</v>
      </c>
      <c r="AO33" s="39">
        <v>0.12055876578808047</v>
      </c>
      <c r="AP33" s="39">
        <v>0.12065687242926366</v>
      </c>
      <c r="AQ33" s="39">
        <v>0.12066504150942178</v>
      </c>
      <c r="AR33" s="39">
        <v>0.12075182962429644</v>
      </c>
      <c r="AS33" s="39">
        <v>0.12073479433013494</v>
      </c>
      <c r="AT33" s="39">
        <v>0.12065251104456115</v>
      </c>
      <c r="AU33" s="39">
        <v>0.12055312804349999</v>
      </c>
      <c r="AV33" s="39">
        <v>0.1204752986266819</v>
      </c>
      <c r="AW33" s="39">
        <v>0.12038337276281284</v>
      </c>
      <c r="AX33" s="39">
        <v>0.12030278655156162</v>
      </c>
      <c r="AY33" s="39">
        <v>0.12021628514834791</v>
      </c>
      <c r="AZ33" s="39">
        <v>0.12019829166849691</v>
      </c>
      <c r="BA33" s="39">
        <v>0.12012298650891082</v>
      </c>
      <c r="BB33" s="39">
        <v>0.12009768933949092</v>
      </c>
      <c r="BC33" s="39">
        <v>0.12011273785524763</v>
      </c>
      <c r="BD33" s="39">
        <v>0.1201544707775286</v>
      </c>
      <c r="BE33" s="39">
        <v>0.1202443462236977</v>
      </c>
      <c r="BF33" s="39">
        <v>0.12035087593878195</v>
      </c>
      <c r="BG33" s="39">
        <v>0.12049130759146466</v>
      </c>
      <c r="BH33" s="39">
        <v>0.12061732380368385</v>
      </c>
      <c r="BI33" s="39">
        <v>0.12074244241772192</v>
      </c>
      <c r="BJ33" s="39">
        <v>0.1208662952568301</v>
      </c>
      <c r="BK33" s="39">
        <v>0.12099266688901769</v>
      </c>
    </row>
    <row r="34" spans="2:73" ht="15.75" x14ac:dyDescent="0.3">
      <c r="B34" s="27" t="s">
        <v>35</v>
      </c>
      <c r="C34" s="39">
        <v>9.53676836520886E-2</v>
      </c>
      <c r="D34" s="39">
        <v>9.5937358955855825E-2</v>
      </c>
      <c r="E34" s="39">
        <v>9.6605981332618315E-2</v>
      </c>
      <c r="F34" s="39">
        <v>9.7435608749707331E-2</v>
      </c>
      <c r="G34" s="39">
        <v>9.8711641261631927E-2</v>
      </c>
      <c r="H34" s="39">
        <v>0.10029344926721437</v>
      </c>
      <c r="I34" s="39">
        <v>0.10275069521954078</v>
      </c>
      <c r="J34" s="39">
        <v>0.10542102569351798</v>
      </c>
      <c r="K34" s="39">
        <v>0.10802816648934639</v>
      </c>
      <c r="L34" s="39">
        <v>0.11045982299180573</v>
      </c>
      <c r="M34" s="39">
        <v>0.11299981161421122</v>
      </c>
      <c r="N34" s="39">
        <v>0.11300672040655112</v>
      </c>
      <c r="O34" s="39">
        <v>0.1160324841243507</v>
      </c>
      <c r="P34" s="39">
        <v>0.11975865129721633</v>
      </c>
      <c r="Q34" s="39">
        <v>0.12279654514264228</v>
      </c>
      <c r="R34" s="39">
        <v>0.1260867961087056</v>
      </c>
      <c r="S34" s="39">
        <v>0.12879083396173496</v>
      </c>
      <c r="T34" s="39">
        <v>0.13112658543248057</v>
      </c>
      <c r="U34" s="39">
        <v>0.13300910549951656</v>
      </c>
      <c r="V34" s="39">
        <v>0.13477487404155206</v>
      </c>
      <c r="W34" s="39">
        <v>0.13653294090444451</v>
      </c>
      <c r="X34" s="39">
        <v>0.13776584540431794</v>
      </c>
      <c r="Y34" s="39">
        <v>0.13915189196523706</v>
      </c>
      <c r="Z34" s="39">
        <v>0.14118161837829593</v>
      </c>
      <c r="AA34" s="39">
        <v>0.14283401641134166</v>
      </c>
      <c r="AB34" s="39">
        <v>0.14457234240891642</v>
      </c>
      <c r="AC34" s="39">
        <v>0.14606136816433021</v>
      </c>
      <c r="AD34" s="39">
        <v>0.14762129899834969</v>
      </c>
      <c r="AE34" s="39">
        <v>0.14899648931757656</v>
      </c>
      <c r="AF34" s="39">
        <v>0.15025247090585045</v>
      </c>
      <c r="AG34" s="39">
        <v>0.15258487761535741</v>
      </c>
      <c r="AH34" s="39">
        <v>0.15436145499989234</v>
      </c>
      <c r="AI34" s="39">
        <v>0.15599841989523183</v>
      </c>
      <c r="AJ34" s="39">
        <v>0.15766520526014854</v>
      </c>
      <c r="AK34" s="39">
        <v>0.15923285403489107</v>
      </c>
      <c r="AL34" s="39">
        <v>0.1606784771377639</v>
      </c>
      <c r="AM34" s="39">
        <v>0.16220539553474933</v>
      </c>
      <c r="AN34" s="39">
        <v>0.16343078058935354</v>
      </c>
      <c r="AO34" s="39">
        <v>0.16445257621621209</v>
      </c>
      <c r="AP34" s="39">
        <v>0.16553638929352857</v>
      </c>
      <c r="AQ34" s="39">
        <v>0.1663848552879984</v>
      </c>
      <c r="AR34" s="39">
        <v>0.16738446378469651</v>
      </c>
      <c r="AS34" s="39">
        <v>0.1680890272558247</v>
      </c>
      <c r="AT34" s="39">
        <v>0.16888523226875179</v>
      </c>
      <c r="AU34" s="39">
        <v>0.16961934969898468</v>
      </c>
      <c r="AV34" s="39">
        <v>0.17035386084823809</v>
      </c>
      <c r="AW34" s="39">
        <v>0.17109380795297183</v>
      </c>
      <c r="AX34" s="39">
        <v>0.17178467546692289</v>
      </c>
      <c r="AY34" s="39">
        <v>0.17231739371938648</v>
      </c>
      <c r="AZ34" s="39">
        <v>0.17294441230681695</v>
      </c>
      <c r="BA34" s="39">
        <v>0.17334149206469249</v>
      </c>
      <c r="BB34" s="39">
        <v>0.17364871609146892</v>
      </c>
      <c r="BC34" s="39">
        <v>0.17392178289044141</v>
      </c>
      <c r="BD34" s="39">
        <v>0.17419378434220506</v>
      </c>
      <c r="BE34" s="39">
        <v>0.17442229310057214</v>
      </c>
      <c r="BF34" s="39">
        <v>0.17462950660128654</v>
      </c>
      <c r="BG34" s="39">
        <v>0.17483357432766894</v>
      </c>
      <c r="BH34" s="39">
        <v>0.17499622528977066</v>
      </c>
      <c r="BI34" s="39">
        <v>0.17514103313566276</v>
      </c>
      <c r="BJ34" s="39">
        <v>0.17527661460045491</v>
      </c>
      <c r="BK34" s="39">
        <v>0.17538798603048425</v>
      </c>
    </row>
    <row r="35" spans="2:73" ht="15.75" x14ac:dyDescent="0.3">
      <c r="B35" s="27" t="s">
        <v>36</v>
      </c>
      <c r="C35" s="39">
        <v>0.11117523477603551</v>
      </c>
      <c r="D35" s="39">
        <v>0.111087593376283</v>
      </c>
      <c r="E35" s="39">
        <v>0.11100396934332178</v>
      </c>
      <c r="F35" s="39">
        <v>0.11092993797103973</v>
      </c>
      <c r="G35" s="39">
        <v>0.11089459930662035</v>
      </c>
      <c r="H35" s="39">
        <v>0.11088977825350245</v>
      </c>
      <c r="I35" s="39">
        <v>0.11099265510996172</v>
      </c>
      <c r="J35" s="39">
        <v>0.11112738608806554</v>
      </c>
      <c r="K35" s="39">
        <v>0.1112466611224284</v>
      </c>
      <c r="L35" s="39">
        <v>0.11137657789341776</v>
      </c>
      <c r="M35" s="39">
        <v>0.11159306271968995</v>
      </c>
      <c r="N35" s="39">
        <v>0.1241425345602279</v>
      </c>
      <c r="O35" s="39">
        <v>0.12678469309983234</v>
      </c>
      <c r="P35" s="39">
        <v>0.13007385052658646</v>
      </c>
      <c r="Q35" s="39">
        <v>0.13290344928281053</v>
      </c>
      <c r="R35" s="39">
        <v>0.13596452179862234</v>
      </c>
      <c r="S35" s="39">
        <v>0.13861583364351576</v>
      </c>
      <c r="T35" s="39">
        <v>0.14113039558754614</v>
      </c>
      <c r="U35" s="39">
        <v>0.14334113445825028</v>
      </c>
      <c r="V35" s="39">
        <v>0.14433793999015296</v>
      </c>
      <c r="W35" s="39">
        <v>0.14507243117499538</v>
      </c>
      <c r="X35" s="39">
        <v>0.1459792745014124</v>
      </c>
      <c r="Y35" s="39">
        <v>0.14699118837823252</v>
      </c>
      <c r="Z35" s="39">
        <v>0.14878979245910634</v>
      </c>
      <c r="AA35" s="39">
        <v>0.15007220640639968</v>
      </c>
      <c r="AB35" s="39">
        <v>0.15133520055992677</v>
      </c>
      <c r="AC35" s="39">
        <v>0.15239264209779779</v>
      </c>
      <c r="AD35" s="39">
        <v>0.15344392825218275</v>
      </c>
      <c r="AE35" s="39">
        <v>0.15450544694882254</v>
      </c>
      <c r="AF35" s="39">
        <v>0.15534845362429331</v>
      </c>
      <c r="AG35" s="39">
        <v>0.15574013844681761</v>
      </c>
      <c r="AH35" s="39">
        <v>0.15585086515820598</v>
      </c>
      <c r="AI35" s="39">
        <v>0.15592298294462803</v>
      </c>
      <c r="AJ35" s="39">
        <v>0.15608208598911311</v>
      </c>
      <c r="AK35" s="39">
        <v>0.15615320170610875</v>
      </c>
      <c r="AL35" s="39">
        <v>0.15619707260738896</v>
      </c>
      <c r="AM35" s="39">
        <v>0.15632883328396951</v>
      </c>
      <c r="AN35" s="39">
        <v>0.15637247646113597</v>
      </c>
      <c r="AO35" s="39">
        <v>0.15633411776336759</v>
      </c>
      <c r="AP35" s="39">
        <v>0.15631785959929417</v>
      </c>
      <c r="AQ35" s="39">
        <v>0.15622372203117679</v>
      </c>
      <c r="AR35" s="39">
        <v>0.15619366826457573</v>
      </c>
      <c r="AS35" s="39">
        <v>0.15608506494960633</v>
      </c>
      <c r="AT35" s="39">
        <v>0.15586614317182762</v>
      </c>
      <c r="AU35" s="39">
        <v>0.15560344580575738</v>
      </c>
      <c r="AV35" s="39">
        <v>0.15536494977933238</v>
      </c>
      <c r="AW35" s="39">
        <v>0.15505727115556514</v>
      </c>
      <c r="AX35" s="39">
        <v>0.15471237858863979</v>
      </c>
      <c r="AY35" s="39">
        <v>0.1543656744039103</v>
      </c>
      <c r="AZ35" s="39">
        <v>0.15407265001683715</v>
      </c>
      <c r="BA35" s="39">
        <v>0.15375088838985207</v>
      </c>
      <c r="BB35" s="39">
        <v>0.15343772367867634</v>
      </c>
      <c r="BC35" s="39">
        <v>0.15315462398951898</v>
      </c>
      <c r="BD35" s="39">
        <v>0.15288445342469473</v>
      </c>
      <c r="BE35" s="39">
        <v>0.15265955695081496</v>
      </c>
      <c r="BF35" s="39">
        <v>0.1524510277660211</v>
      </c>
      <c r="BG35" s="39">
        <v>0.15226844819133764</v>
      </c>
      <c r="BH35" s="39">
        <v>0.15208444162017271</v>
      </c>
      <c r="BI35" s="39">
        <v>0.15190549192727343</v>
      </c>
      <c r="BJ35" s="39">
        <v>0.15172984629483849</v>
      </c>
      <c r="BK35" s="39">
        <v>0.15155924774073065</v>
      </c>
    </row>
    <row r="36" spans="2:73" ht="15.75" x14ac:dyDescent="0.3">
      <c r="B36" s="27" t="s">
        <v>37</v>
      </c>
      <c r="C36" s="39">
        <v>0.10036597532822394</v>
      </c>
      <c r="D36" s="39">
        <v>0.10060961229029394</v>
      </c>
      <c r="E36" s="39">
        <v>0.10087803432946266</v>
      </c>
      <c r="F36" s="39">
        <v>0.10116346302033458</v>
      </c>
      <c r="G36" s="39">
        <v>0.10148083240592383</v>
      </c>
      <c r="H36" s="39">
        <v>0.10181312099911072</v>
      </c>
      <c r="I36" s="39">
        <v>0.10217975535146713</v>
      </c>
      <c r="J36" s="39">
        <v>0.10249857036355849</v>
      </c>
      <c r="K36" s="39">
        <v>0.10275271933192265</v>
      </c>
      <c r="L36" s="39">
        <v>0.10294933889118452</v>
      </c>
      <c r="M36" s="39">
        <v>0.10317274967751405</v>
      </c>
      <c r="N36" s="39">
        <v>0.13142157554099348</v>
      </c>
      <c r="O36" s="39">
        <v>0.12974755210746344</v>
      </c>
      <c r="P36" s="39">
        <v>0.12808676848233197</v>
      </c>
      <c r="Q36" s="39">
        <v>0.1263734073340681</v>
      </c>
      <c r="R36" s="39">
        <v>0.12502713439924359</v>
      </c>
      <c r="S36" s="39">
        <v>0.12370561044681777</v>
      </c>
      <c r="T36" s="39">
        <v>0.12200893913879254</v>
      </c>
      <c r="U36" s="39">
        <v>0.12056603922801704</v>
      </c>
      <c r="V36" s="39">
        <v>0.11895112256675618</v>
      </c>
      <c r="W36" s="39">
        <v>0.11823577999090573</v>
      </c>
      <c r="X36" s="39">
        <v>0.11753251933388921</v>
      </c>
      <c r="Y36" s="39">
        <v>0.11676407254639698</v>
      </c>
      <c r="Z36" s="39">
        <v>0.11607942618757199</v>
      </c>
      <c r="AA36" s="39">
        <v>0.11525899598995516</v>
      </c>
      <c r="AB36" s="39">
        <v>0.1142971603006134</v>
      </c>
      <c r="AC36" s="39">
        <v>0.113386582386933</v>
      </c>
      <c r="AD36" s="39">
        <v>0.11243199365861731</v>
      </c>
      <c r="AE36" s="39">
        <v>0.11173136817679874</v>
      </c>
      <c r="AF36" s="39">
        <v>0.11095132930116954</v>
      </c>
      <c r="AG36" s="39">
        <v>0.11014886782132845</v>
      </c>
      <c r="AH36" s="39">
        <v>0.10924990302461669</v>
      </c>
      <c r="AI36" s="39">
        <v>0.10836983821925403</v>
      </c>
      <c r="AJ36" s="39">
        <v>0.10757462487679471</v>
      </c>
      <c r="AK36" s="39">
        <v>0.10678905894910502</v>
      </c>
      <c r="AL36" s="39">
        <v>0.10602890708670556</v>
      </c>
      <c r="AM36" s="39">
        <v>0.10532832188631203</v>
      </c>
      <c r="AN36" s="39">
        <v>0.10459111962663463</v>
      </c>
      <c r="AO36" s="39">
        <v>0.10385444876119558</v>
      </c>
      <c r="AP36" s="39">
        <v>0.10314087980849125</v>
      </c>
      <c r="AQ36" s="39">
        <v>0.10241354699012592</v>
      </c>
      <c r="AR36" s="39">
        <v>0.10169840795246304</v>
      </c>
      <c r="AS36" s="39">
        <v>0.10104197095945928</v>
      </c>
      <c r="AT36" s="39">
        <v>0.10015256359098922</v>
      </c>
      <c r="AU36" s="39">
        <v>9.9270379534832406E-2</v>
      </c>
      <c r="AV36" s="39">
        <v>9.8407210401728659E-2</v>
      </c>
      <c r="AW36" s="39">
        <v>9.7499856852932443E-2</v>
      </c>
      <c r="AX36" s="39">
        <v>9.6620232015781599E-2</v>
      </c>
      <c r="AY36" s="39">
        <v>9.5871713104174736E-2</v>
      </c>
      <c r="AZ36" s="39">
        <v>9.5165151490962649E-2</v>
      </c>
      <c r="BA36" s="39">
        <v>9.454801104792937E-2</v>
      </c>
      <c r="BB36" s="39">
        <v>9.3994798854846462E-2</v>
      </c>
      <c r="BC36" s="39">
        <v>9.3501222556978278E-2</v>
      </c>
      <c r="BD36" s="39">
        <v>9.303119838912946E-2</v>
      </c>
      <c r="BE36" s="39">
        <v>9.2651400800489503E-2</v>
      </c>
      <c r="BF36" s="39">
        <v>9.2295092039113458E-2</v>
      </c>
      <c r="BG36" s="39">
        <v>9.1971276405336935E-2</v>
      </c>
      <c r="BH36" s="39">
        <v>9.1665730398870257E-2</v>
      </c>
      <c r="BI36" s="39">
        <v>9.1372437725146638E-2</v>
      </c>
      <c r="BJ36" s="39">
        <v>9.1087455570448145E-2</v>
      </c>
      <c r="BK36" s="39">
        <v>9.0820212063091016E-2</v>
      </c>
    </row>
    <row r="37" spans="2:73" ht="15.75" x14ac:dyDescent="0.3">
      <c r="B37" s="27" t="s">
        <v>38</v>
      </c>
      <c r="C37" s="39">
        <v>0.13206520271433539</v>
      </c>
      <c r="D37" s="39">
        <v>0.13162255918161714</v>
      </c>
      <c r="E37" s="39">
        <v>0.13111320396245987</v>
      </c>
      <c r="F37" s="39">
        <v>0.13046559833091298</v>
      </c>
      <c r="G37" s="39">
        <v>0.12943402379778121</v>
      </c>
      <c r="H37" s="39">
        <v>0.12811442963788833</v>
      </c>
      <c r="I37" s="39">
        <v>0.12597943584334259</v>
      </c>
      <c r="J37" s="39">
        <v>0.12359402076662938</v>
      </c>
      <c r="K37" s="39">
        <v>0.12124619351592551</v>
      </c>
      <c r="L37" s="39">
        <v>0.11899419813075512</v>
      </c>
      <c r="M37" s="39">
        <v>0.11653897664462751</v>
      </c>
      <c r="N37" s="39">
        <v>9.5024828909479941E-2</v>
      </c>
      <c r="O37" s="39">
        <v>9.1417095643803611E-2</v>
      </c>
      <c r="P37" s="39">
        <v>8.623112186674349E-2</v>
      </c>
      <c r="Q37" s="39">
        <v>8.2733156614776621E-2</v>
      </c>
      <c r="R37" s="39">
        <v>7.8228114784397104E-2</v>
      </c>
      <c r="S37" s="39">
        <v>7.4962762523055018E-2</v>
      </c>
      <c r="T37" s="39">
        <v>7.2913123117101714E-2</v>
      </c>
      <c r="U37" s="39">
        <v>7.1304603217924908E-2</v>
      </c>
      <c r="V37" s="39">
        <v>7.0886061315641319E-2</v>
      </c>
      <c r="W37" s="39">
        <v>7.0322389941824395E-2</v>
      </c>
      <c r="X37" s="39">
        <v>6.9729071579928345E-2</v>
      </c>
      <c r="Y37" s="39">
        <v>6.902488897859034E-2</v>
      </c>
      <c r="Z37" s="39">
        <v>6.7949423600717429E-2</v>
      </c>
      <c r="AA37" s="39">
        <v>6.7023704548807947E-2</v>
      </c>
      <c r="AB37" s="39">
        <v>6.6024673860878832E-2</v>
      </c>
      <c r="AC37" s="39">
        <v>6.512638603043866E-2</v>
      </c>
      <c r="AD37" s="39">
        <v>6.4197627514432365E-2</v>
      </c>
      <c r="AE37" s="39">
        <v>6.3289026730550063E-2</v>
      </c>
      <c r="AF37" s="39">
        <v>6.2440838783075346E-2</v>
      </c>
      <c r="AG37" s="39">
        <v>6.1442511083074983E-2</v>
      </c>
      <c r="AH37" s="39">
        <v>6.0674598271775196E-2</v>
      </c>
      <c r="AI37" s="39">
        <v>5.9948884690037368E-2</v>
      </c>
      <c r="AJ37" s="39">
        <v>5.9139344505776764E-2</v>
      </c>
      <c r="AK37" s="39">
        <v>5.8412867673506723E-2</v>
      </c>
      <c r="AL37" s="39">
        <v>5.7721628652967073E-2</v>
      </c>
      <c r="AM37" s="39">
        <v>5.6968680505492413E-2</v>
      </c>
      <c r="AN37" s="39">
        <v>5.6307672968533243E-2</v>
      </c>
      <c r="AO37" s="39">
        <v>5.5743013271400528E-2</v>
      </c>
      <c r="AP37" s="39">
        <v>5.51318774204013E-2</v>
      </c>
      <c r="AQ37" s="39">
        <v>5.4648372577122219E-2</v>
      </c>
      <c r="AR37" s="39">
        <v>5.4113078067058201E-2</v>
      </c>
      <c r="AS37" s="39">
        <v>5.3704641724817564E-2</v>
      </c>
      <c r="AT37" s="39">
        <v>5.32560037048498E-2</v>
      </c>
      <c r="AU37" s="39">
        <v>5.2844169998083924E-2</v>
      </c>
      <c r="AV37" s="39">
        <v>5.2416441587682314E-2</v>
      </c>
      <c r="AW37" s="39">
        <v>5.1979871816347854E-2</v>
      </c>
      <c r="AX37" s="39">
        <v>5.1593630722991425E-2</v>
      </c>
      <c r="AY37" s="39">
        <v>5.1302455995103323E-2</v>
      </c>
      <c r="AZ37" s="39">
        <v>5.0967845844441688E-2</v>
      </c>
      <c r="BA37" s="39">
        <v>5.0761223700528636E-2</v>
      </c>
      <c r="BB37" s="39">
        <v>5.0536510496641068E-2</v>
      </c>
      <c r="BC37" s="39">
        <v>5.0331700959710832E-2</v>
      </c>
      <c r="BD37" s="39">
        <v>5.0130751109848347E-2</v>
      </c>
      <c r="BE37" s="39">
        <v>4.9954393592430466E-2</v>
      </c>
      <c r="BF37" s="39">
        <v>4.9791919239093624E-2</v>
      </c>
      <c r="BG37" s="39">
        <v>4.9629402455808699E-2</v>
      </c>
      <c r="BH37" s="39">
        <v>4.9491014637812844E-2</v>
      </c>
      <c r="BI37" s="39">
        <v>4.9362665324145641E-2</v>
      </c>
      <c r="BJ37" s="39">
        <v>4.9237945902725851E-2</v>
      </c>
      <c r="BK37" s="39">
        <v>4.9130518717705435E-2</v>
      </c>
    </row>
    <row r="38" spans="2:73" x14ac:dyDescent="0.25">
      <c r="BL38" s="4"/>
      <c r="BM38" s="4"/>
      <c r="BN38" s="4"/>
      <c r="BO38" s="4"/>
      <c r="BP38" s="4"/>
      <c r="BQ38" s="4"/>
      <c r="BR38" s="4"/>
      <c r="BS38" s="4"/>
      <c r="BT38" s="4"/>
      <c r="BU38" s="4"/>
    </row>
    <row r="39" spans="2:73" x14ac:dyDescent="0.25">
      <c r="BL39" s="4"/>
      <c r="BM39" s="4"/>
      <c r="BN39" s="4"/>
      <c r="BO39" s="4"/>
      <c r="BP39" s="4"/>
      <c r="BQ39" s="4"/>
      <c r="BR39" s="4"/>
      <c r="BS39" s="4"/>
      <c r="BT39" s="4"/>
      <c r="BU39" s="4"/>
    </row>
    <row r="40" spans="2:73" x14ac:dyDescent="0.25">
      <c r="BL40" s="4"/>
      <c r="BM40" s="4"/>
      <c r="BN40" s="4"/>
      <c r="BO40" s="4"/>
      <c r="BP40" s="4"/>
      <c r="BQ40" s="4"/>
      <c r="BR40" s="4"/>
      <c r="BS40" s="4"/>
      <c r="BT40" s="4"/>
      <c r="BU40" s="4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7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2.140625" customWidth="1"/>
    <col min="3" max="3" width="10" customWidth="1"/>
    <col min="4" max="10" width="10" hidden="1" customWidth="1" outlineLevel="1"/>
    <col min="11" max="11" width="10" customWidth="1" collapsed="1"/>
    <col min="12" max="15" width="10" hidden="1" customWidth="1" outlineLevel="1"/>
    <col min="16" max="16" width="10" customWidth="1" collapsed="1"/>
    <col min="17" max="20" width="10" hidden="1" customWidth="1" outlineLevel="1"/>
    <col min="21" max="21" width="10" customWidth="1" collapsed="1"/>
    <col min="22" max="25" width="10" hidden="1" customWidth="1" outlineLevel="1"/>
    <col min="26" max="26" width="10" customWidth="1" collapsed="1"/>
    <col min="27" max="30" width="10" hidden="1" customWidth="1" outlineLevel="1"/>
    <col min="31" max="31" width="10" customWidth="1" collapsed="1"/>
    <col min="32" max="35" width="10" hidden="1" customWidth="1" outlineLevel="1"/>
    <col min="36" max="36" width="10" customWidth="1" collapsed="1"/>
    <col min="37" max="40" width="10" hidden="1" customWidth="1" outlineLevel="1"/>
    <col min="41" max="41" width="10" customWidth="1" collapsed="1"/>
    <col min="42" max="45" width="10" hidden="1" customWidth="1" outlineLevel="1"/>
    <col min="46" max="46" width="10" customWidth="1" collapsed="1"/>
  </cols>
  <sheetData>
    <row r="1" spans="1:31" x14ac:dyDescent="0.25">
      <c r="A1" s="25" t="s">
        <v>223</v>
      </c>
    </row>
    <row r="7" spans="1:31" ht="15.75" thickBot="1" x14ac:dyDescent="0.3"/>
    <row r="8" spans="1:31" ht="16.5" x14ac:dyDescent="0.25">
      <c r="B8" s="32" t="s">
        <v>63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pans="1:31" ht="17.25" thickBot="1" x14ac:dyDescent="0.35">
      <c r="B9" s="33" t="s">
        <v>64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31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6" x14ac:dyDescent="0.25">
      <c r="B20" s="7"/>
    </row>
    <row r="21" spans="2:46" x14ac:dyDescent="0.25">
      <c r="B21" s="7"/>
    </row>
    <row r="22" spans="2:46" x14ac:dyDescent="0.25">
      <c r="B22" s="7"/>
    </row>
    <row r="23" spans="2:46" x14ac:dyDescent="0.25">
      <c r="B23" s="7"/>
    </row>
    <row r="26" spans="2:46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Z26" s="35"/>
      <c r="AA26" s="35"/>
      <c r="AB26" s="35"/>
      <c r="AC26" s="35"/>
      <c r="AD26" s="35"/>
      <c r="AE26" s="35"/>
    </row>
    <row r="27" spans="2:46" ht="15.75" x14ac:dyDescent="0.25">
      <c r="B27" s="36" t="s">
        <v>65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Z27" s="6"/>
      <c r="AA27" s="6"/>
      <c r="AB27" s="6"/>
      <c r="AC27" s="6"/>
      <c r="AD27" s="6"/>
      <c r="AE27" s="6"/>
    </row>
    <row r="28" spans="2:46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6" x14ac:dyDescent="0.25"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</row>
    <row r="30" spans="2:46" ht="15.75" x14ac:dyDescent="0.3">
      <c r="B30" s="26"/>
      <c r="C30" s="26">
        <v>2017</v>
      </c>
      <c r="D30" s="26">
        <v>2018</v>
      </c>
      <c r="E30" s="26">
        <v>2019</v>
      </c>
      <c r="F30" s="26">
        <v>2020</v>
      </c>
      <c r="G30" s="26">
        <v>2021</v>
      </c>
      <c r="H30" s="26">
        <v>2022</v>
      </c>
      <c r="I30" s="26">
        <v>2023</v>
      </c>
      <c r="J30" s="26">
        <v>2024</v>
      </c>
      <c r="K30" s="26">
        <v>2025</v>
      </c>
      <c r="L30" s="26">
        <v>2026</v>
      </c>
      <c r="M30" s="26">
        <v>2027</v>
      </c>
      <c r="N30" s="26">
        <v>2028</v>
      </c>
      <c r="O30" s="26">
        <v>2029</v>
      </c>
      <c r="P30" s="26">
        <v>2030</v>
      </c>
      <c r="Q30" s="26">
        <v>2031</v>
      </c>
      <c r="R30" s="26">
        <v>2032</v>
      </c>
      <c r="S30" s="26">
        <v>2033</v>
      </c>
      <c r="T30" s="26">
        <v>2034</v>
      </c>
      <c r="U30" s="26">
        <v>2035</v>
      </c>
      <c r="V30" s="26">
        <v>2036</v>
      </c>
      <c r="W30" s="26">
        <v>2037</v>
      </c>
      <c r="X30" s="26">
        <v>2038</v>
      </c>
      <c r="Y30" s="26">
        <v>2039</v>
      </c>
      <c r="Z30" s="26">
        <v>2040</v>
      </c>
      <c r="AA30" s="26">
        <v>2041</v>
      </c>
      <c r="AB30" s="26">
        <v>2042</v>
      </c>
      <c r="AC30" s="26">
        <v>2043</v>
      </c>
      <c r="AD30" s="26">
        <v>2044</v>
      </c>
      <c r="AE30" s="26">
        <v>2045</v>
      </c>
      <c r="AF30" s="26">
        <v>2046</v>
      </c>
      <c r="AG30" s="26">
        <v>2047</v>
      </c>
      <c r="AH30" s="26">
        <v>2048</v>
      </c>
      <c r="AI30" s="26">
        <v>2049</v>
      </c>
      <c r="AJ30" s="26">
        <v>2050</v>
      </c>
      <c r="AK30" s="26">
        <v>2051</v>
      </c>
      <c r="AL30" s="26">
        <v>2052</v>
      </c>
      <c r="AM30" s="26">
        <v>2053</v>
      </c>
      <c r="AN30" s="26">
        <v>2054</v>
      </c>
      <c r="AO30" s="26">
        <v>2055</v>
      </c>
      <c r="AP30" s="26">
        <v>2056</v>
      </c>
      <c r="AQ30" s="26">
        <v>2057</v>
      </c>
      <c r="AR30" s="26">
        <v>2058</v>
      </c>
      <c r="AS30" s="26">
        <v>2059</v>
      </c>
      <c r="AT30" s="26">
        <v>2060</v>
      </c>
    </row>
    <row r="31" spans="2:46" ht="15.75" x14ac:dyDescent="0.3">
      <c r="B31" s="27" t="s">
        <v>32</v>
      </c>
      <c r="C31" s="28">
        <v>36.548921572924016</v>
      </c>
      <c r="D31" s="28">
        <v>36.102381581125307</v>
      </c>
      <c r="E31" s="28">
        <v>35.7764742099302</v>
      </c>
      <c r="F31" s="28">
        <v>36.226019706169069</v>
      </c>
      <c r="G31" s="28">
        <v>36.106006680392262</v>
      </c>
      <c r="H31" s="28">
        <v>36.097925467952152</v>
      </c>
      <c r="I31" s="28">
        <v>36.014058915426325</v>
      </c>
      <c r="J31" s="28">
        <v>36.055093586256639</v>
      </c>
      <c r="K31" s="28">
        <v>36.127544547001285</v>
      </c>
      <c r="L31" s="28">
        <v>36.192670438385534</v>
      </c>
      <c r="M31" s="28">
        <v>36.265833028565567</v>
      </c>
      <c r="N31" s="28">
        <v>36.359863621568941</v>
      </c>
      <c r="O31" s="28">
        <v>36.534242645844657</v>
      </c>
      <c r="P31" s="28">
        <v>36.703232519127049</v>
      </c>
      <c r="Q31" s="28">
        <v>36.955775845948693</v>
      </c>
      <c r="R31" s="28">
        <v>37.198057843965699</v>
      </c>
      <c r="S31" s="28">
        <v>37.45077245771845</v>
      </c>
      <c r="T31" s="28">
        <v>37.722547084853538</v>
      </c>
      <c r="U31" s="28">
        <v>38.055206256412411</v>
      </c>
      <c r="V31" s="28">
        <v>38.300527965129078</v>
      </c>
      <c r="W31" s="28">
        <v>38.606760698404095</v>
      </c>
      <c r="X31" s="28">
        <v>38.93686049142628</v>
      </c>
      <c r="Y31" s="28">
        <v>39.240728677103554</v>
      </c>
      <c r="Z31" s="28">
        <v>39.539891240555342</v>
      </c>
      <c r="AA31" s="28">
        <v>39.787884170428143</v>
      </c>
      <c r="AB31" s="28">
        <v>40.027903478868737</v>
      </c>
      <c r="AC31" s="28">
        <v>40.258756689958254</v>
      </c>
      <c r="AD31" s="28">
        <v>40.5074920435748</v>
      </c>
      <c r="AE31" s="28">
        <v>40.739540149555289</v>
      </c>
      <c r="AF31" s="28">
        <v>40.931162394312238</v>
      </c>
      <c r="AG31" s="28">
        <v>41.071225532725762</v>
      </c>
      <c r="AH31" s="28">
        <v>41.174810616474765</v>
      </c>
      <c r="AI31" s="28">
        <v>41.294394961775964</v>
      </c>
      <c r="AJ31" s="28">
        <v>41.359234143030399</v>
      </c>
      <c r="AK31" s="28">
        <v>41.415970339616905</v>
      </c>
      <c r="AL31" s="28">
        <v>41.453117806203394</v>
      </c>
      <c r="AM31" s="28">
        <v>41.501847493755122</v>
      </c>
      <c r="AN31" s="28">
        <v>41.531036787041863</v>
      </c>
      <c r="AO31" s="28">
        <v>41.515795762538765</v>
      </c>
      <c r="AP31" s="28">
        <v>41.488175555072743</v>
      </c>
      <c r="AQ31" s="28">
        <v>41.455466856431364</v>
      </c>
      <c r="AR31" s="28">
        <v>41.431131319542146</v>
      </c>
      <c r="AS31" s="28">
        <v>41.399295308301191</v>
      </c>
      <c r="AT31" s="28">
        <v>41.336381442648438</v>
      </c>
    </row>
    <row r="32" spans="2:46" ht="15.75" x14ac:dyDescent="0.3">
      <c r="B32" s="27" t="s">
        <v>33</v>
      </c>
      <c r="C32" s="28">
        <v>47.506309987369356</v>
      </c>
      <c r="D32" s="28">
        <v>46.351299586747146</v>
      </c>
      <c r="E32" s="28">
        <v>45.930511833778205</v>
      </c>
      <c r="F32" s="28">
        <v>46.307957029708575</v>
      </c>
      <c r="G32" s="28">
        <v>46.247783464109709</v>
      </c>
      <c r="H32" s="28">
        <v>46.154272135183092</v>
      </c>
      <c r="I32" s="28">
        <v>45.978574699464311</v>
      </c>
      <c r="J32" s="28">
        <v>45.822829856734778</v>
      </c>
      <c r="K32" s="28">
        <v>45.768475856823244</v>
      </c>
      <c r="L32" s="28">
        <v>45.792334962865354</v>
      </c>
      <c r="M32" s="28">
        <v>45.87016748152751</v>
      </c>
      <c r="N32" s="28">
        <v>45.973053842287825</v>
      </c>
      <c r="O32" s="28">
        <v>46.080833210610585</v>
      </c>
      <c r="P32" s="28">
        <v>46.189881633803004</v>
      </c>
      <c r="Q32" s="28">
        <v>46.400963031508361</v>
      </c>
      <c r="R32" s="28">
        <v>46.617880549029096</v>
      </c>
      <c r="S32" s="28">
        <v>46.831144003390712</v>
      </c>
      <c r="T32" s="28">
        <v>47.089901306375403</v>
      </c>
      <c r="U32" s="28">
        <v>47.351535935680623</v>
      </c>
      <c r="V32" s="28">
        <v>47.58329743947084</v>
      </c>
      <c r="W32" s="28">
        <v>47.862385925472772</v>
      </c>
      <c r="X32" s="28">
        <v>48.151038135775963</v>
      </c>
      <c r="Y32" s="28">
        <v>48.453282066643446</v>
      </c>
      <c r="Z32" s="28">
        <v>48.682124592092315</v>
      </c>
      <c r="AA32" s="28">
        <v>48.922442031260367</v>
      </c>
      <c r="AB32" s="28">
        <v>49.127320515517994</v>
      </c>
      <c r="AC32" s="28">
        <v>49.30156519586518</v>
      </c>
      <c r="AD32" s="28">
        <v>49.474267907385041</v>
      </c>
      <c r="AE32" s="28">
        <v>49.628785644038679</v>
      </c>
      <c r="AF32" s="28">
        <v>49.684135307233653</v>
      </c>
      <c r="AG32" s="28">
        <v>49.698250602096039</v>
      </c>
      <c r="AH32" s="28">
        <v>49.684027742858888</v>
      </c>
      <c r="AI32" s="28">
        <v>49.695078401348177</v>
      </c>
      <c r="AJ32" s="28">
        <v>49.628828313520948</v>
      </c>
      <c r="AK32" s="28">
        <v>49.569970196841986</v>
      </c>
      <c r="AL32" s="28">
        <v>49.475000442639079</v>
      </c>
      <c r="AM32" s="28">
        <v>49.418754222486548</v>
      </c>
      <c r="AN32" s="28">
        <v>49.330319472124465</v>
      </c>
      <c r="AO32" s="28">
        <v>49.188986547700217</v>
      </c>
      <c r="AP32" s="28">
        <v>49.022458554198707</v>
      </c>
      <c r="AQ32" s="28">
        <v>48.884874083522412</v>
      </c>
      <c r="AR32" s="28">
        <v>48.746471190101254</v>
      </c>
      <c r="AS32" s="28">
        <v>48.604301047055571</v>
      </c>
      <c r="AT32" s="28">
        <v>48.451554206995475</v>
      </c>
    </row>
    <row r="33" spans="2:46" ht="15.75" x14ac:dyDescent="0.3">
      <c r="B33" s="27" t="s">
        <v>34</v>
      </c>
      <c r="C33" s="28">
        <v>31.407206581086857</v>
      </c>
      <c r="D33" s="28">
        <v>31.521415748785</v>
      </c>
      <c r="E33" s="28">
        <v>31.311841298901602</v>
      </c>
      <c r="F33" s="28">
        <v>31.477818199891015</v>
      </c>
      <c r="G33" s="28">
        <v>31.277240657229822</v>
      </c>
      <c r="H33" s="28">
        <v>31.12026191877511</v>
      </c>
      <c r="I33" s="28">
        <v>30.999312755046201</v>
      </c>
      <c r="J33" s="28">
        <v>30.881943364887317</v>
      </c>
      <c r="K33" s="28">
        <v>30.809585070426007</v>
      </c>
      <c r="L33" s="28">
        <v>30.773605850584598</v>
      </c>
      <c r="M33" s="28">
        <v>30.75696112775432</v>
      </c>
      <c r="N33" s="28">
        <v>30.754362448310118</v>
      </c>
      <c r="O33" s="28">
        <v>30.777232970916721</v>
      </c>
      <c r="P33" s="28">
        <v>30.850027789519238</v>
      </c>
      <c r="Q33" s="28">
        <v>30.940292027211797</v>
      </c>
      <c r="R33" s="28">
        <v>31.044317512749689</v>
      </c>
      <c r="S33" s="28">
        <v>31.16604164572508</v>
      </c>
      <c r="T33" s="28">
        <v>31.273206810945197</v>
      </c>
      <c r="U33" s="28">
        <v>31.425676583438669</v>
      </c>
      <c r="V33" s="28">
        <v>31.550173605981431</v>
      </c>
      <c r="W33" s="28">
        <v>31.672665748807248</v>
      </c>
      <c r="X33" s="28">
        <v>31.797185922152526</v>
      </c>
      <c r="Y33" s="28">
        <v>31.957215108302616</v>
      </c>
      <c r="Z33" s="28">
        <v>32.041962622077641</v>
      </c>
      <c r="AA33" s="28">
        <v>32.093109139128622</v>
      </c>
      <c r="AB33" s="28">
        <v>32.14633160449511</v>
      </c>
      <c r="AC33" s="28">
        <v>32.170423004546343</v>
      </c>
      <c r="AD33" s="28">
        <v>32.297501748988438</v>
      </c>
      <c r="AE33" s="28">
        <v>32.321026890416611</v>
      </c>
      <c r="AF33" s="28">
        <v>32.323687170985444</v>
      </c>
      <c r="AG33" s="28">
        <v>32.272501329813053</v>
      </c>
      <c r="AH33" s="28">
        <v>32.28827330268895</v>
      </c>
      <c r="AI33" s="28">
        <v>32.234518677018812</v>
      </c>
      <c r="AJ33" s="28">
        <v>32.137253742561732</v>
      </c>
      <c r="AK33" s="28">
        <v>32.038258428155991</v>
      </c>
      <c r="AL33" s="28">
        <v>31.94523058083508</v>
      </c>
      <c r="AM33" s="28">
        <v>31.858227599337074</v>
      </c>
      <c r="AN33" s="28">
        <v>31.770874152887597</v>
      </c>
      <c r="AO33" s="28">
        <v>31.666092323034327</v>
      </c>
      <c r="AP33" s="28">
        <v>31.555775335910749</v>
      </c>
      <c r="AQ33" s="28">
        <v>31.452348227111589</v>
      </c>
      <c r="AR33" s="28">
        <v>31.353055790702854</v>
      </c>
      <c r="AS33" s="28">
        <v>31.255031199039454</v>
      </c>
      <c r="AT33" s="28">
        <v>31.136586807599222</v>
      </c>
    </row>
    <row r="34" spans="2:46" ht="15.75" x14ac:dyDescent="0.3">
      <c r="B34" s="27" t="s">
        <v>35</v>
      </c>
      <c r="C34" s="28">
        <v>34.287239481996679</v>
      </c>
      <c r="D34" s="28">
        <v>33.927978240831152</v>
      </c>
      <c r="E34" s="28">
        <v>33.666657175093555</v>
      </c>
      <c r="F34" s="28">
        <v>34.299098087416326</v>
      </c>
      <c r="G34" s="28">
        <v>34.076341300228307</v>
      </c>
      <c r="H34" s="28">
        <v>34.090459789993524</v>
      </c>
      <c r="I34" s="28">
        <v>34.021880071249505</v>
      </c>
      <c r="J34" s="28">
        <v>34.025158585490658</v>
      </c>
      <c r="K34" s="28">
        <v>34.117794488307446</v>
      </c>
      <c r="L34" s="28">
        <v>34.175465219253212</v>
      </c>
      <c r="M34" s="28">
        <v>34.324505399401147</v>
      </c>
      <c r="N34" s="28">
        <v>34.393392813229624</v>
      </c>
      <c r="O34" s="28">
        <v>34.550162043996202</v>
      </c>
      <c r="P34" s="28">
        <v>34.736458418534767</v>
      </c>
      <c r="Q34" s="28">
        <v>34.943655285235863</v>
      </c>
      <c r="R34" s="28">
        <v>35.167009069720038</v>
      </c>
      <c r="S34" s="28">
        <v>35.343128660674012</v>
      </c>
      <c r="T34" s="28">
        <v>35.573812742804854</v>
      </c>
      <c r="U34" s="28">
        <v>35.824858153275414</v>
      </c>
      <c r="V34" s="28">
        <v>36.050866158423005</v>
      </c>
      <c r="W34" s="28">
        <v>36.271412052480578</v>
      </c>
      <c r="X34" s="28">
        <v>36.481169926216097</v>
      </c>
      <c r="Y34" s="28">
        <v>36.706246175144393</v>
      </c>
      <c r="Z34" s="28">
        <v>36.908868402025391</v>
      </c>
      <c r="AA34" s="28">
        <v>37.061261391924575</v>
      </c>
      <c r="AB34" s="28">
        <v>37.254790153995216</v>
      </c>
      <c r="AC34" s="28">
        <v>37.405050558491759</v>
      </c>
      <c r="AD34" s="28">
        <v>37.554004513921598</v>
      </c>
      <c r="AE34" s="28">
        <v>37.682320098514673</v>
      </c>
      <c r="AF34" s="28">
        <v>37.781144325316241</v>
      </c>
      <c r="AG34" s="28">
        <v>37.85422587939329</v>
      </c>
      <c r="AH34" s="28">
        <v>37.882230703140856</v>
      </c>
      <c r="AI34" s="28">
        <v>37.923016635926054</v>
      </c>
      <c r="AJ34" s="28">
        <v>37.932809048767304</v>
      </c>
      <c r="AK34" s="28">
        <v>37.913152380871722</v>
      </c>
      <c r="AL34" s="28">
        <v>37.912398095201283</v>
      </c>
      <c r="AM34" s="28">
        <v>37.915338144533116</v>
      </c>
      <c r="AN34" s="28">
        <v>37.892735987890788</v>
      </c>
      <c r="AO34" s="28">
        <v>37.85152946355025</v>
      </c>
      <c r="AP34" s="28">
        <v>37.785041278266291</v>
      </c>
      <c r="AQ34" s="28">
        <v>37.716912635369553</v>
      </c>
      <c r="AR34" s="28">
        <v>37.651187318668264</v>
      </c>
      <c r="AS34" s="28">
        <v>37.584300674820547</v>
      </c>
      <c r="AT34" s="28">
        <v>37.505115916784177</v>
      </c>
    </row>
    <row r="35" spans="2:46" ht="15.75" x14ac:dyDescent="0.3">
      <c r="B35" s="27" t="s">
        <v>36</v>
      </c>
      <c r="C35" s="28">
        <v>29.750481232357696</v>
      </c>
      <c r="D35" s="28">
        <v>29.202103714650065</v>
      </c>
      <c r="E35" s="28">
        <v>29.05625006351811</v>
      </c>
      <c r="F35" s="28">
        <v>29.362700374627618</v>
      </c>
      <c r="G35" s="28">
        <v>29.281998461057125</v>
      </c>
      <c r="H35" s="28">
        <v>29.276724669716643</v>
      </c>
      <c r="I35" s="28">
        <v>29.190919825244404</v>
      </c>
      <c r="J35" s="28">
        <v>29.162319514042199</v>
      </c>
      <c r="K35" s="28">
        <v>29.09576163995758</v>
      </c>
      <c r="L35" s="28">
        <v>29.144122164724614</v>
      </c>
      <c r="M35" s="28">
        <v>29.201732251404955</v>
      </c>
      <c r="N35" s="28">
        <v>29.304345320597086</v>
      </c>
      <c r="O35" s="28">
        <v>29.43760783331572</v>
      </c>
      <c r="P35" s="28">
        <v>29.568680688263981</v>
      </c>
      <c r="Q35" s="28">
        <v>29.727443296221228</v>
      </c>
      <c r="R35" s="28">
        <v>29.945453776580514</v>
      </c>
      <c r="S35" s="28">
        <v>30.180224869593147</v>
      </c>
      <c r="T35" s="28">
        <v>30.373184431028882</v>
      </c>
      <c r="U35" s="28">
        <v>30.609361789634825</v>
      </c>
      <c r="V35" s="28">
        <v>30.823076710032943</v>
      </c>
      <c r="W35" s="28">
        <v>31.070016921844651</v>
      </c>
      <c r="X35" s="28">
        <v>31.293710868884872</v>
      </c>
      <c r="Y35" s="28">
        <v>31.528211503914676</v>
      </c>
      <c r="Z35" s="28">
        <v>31.735595037396216</v>
      </c>
      <c r="AA35" s="28">
        <v>31.90526114423832</v>
      </c>
      <c r="AB35" s="28">
        <v>32.093630638468078</v>
      </c>
      <c r="AC35" s="28">
        <v>32.271525072238241</v>
      </c>
      <c r="AD35" s="28">
        <v>32.45755712779804</v>
      </c>
      <c r="AE35" s="28">
        <v>32.618149819862836</v>
      </c>
      <c r="AF35" s="28">
        <v>32.700788474956632</v>
      </c>
      <c r="AG35" s="28">
        <v>32.767458424154846</v>
      </c>
      <c r="AH35" s="28">
        <v>32.82303155794353</v>
      </c>
      <c r="AI35" s="28">
        <v>32.879539355060011</v>
      </c>
      <c r="AJ35" s="28">
        <v>32.855140663837524</v>
      </c>
      <c r="AK35" s="28">
        <v>32.849566594807669</v>
      </c>
      <c r="AL35" s="28">
        <v>32.835601967186662</v>
      </c>
      <c r="AM35" s="28">
        <v>32.81174747182984</v>
      </c>
      <c r="AN35" s="28">
        <v>32.772200459779633</v>
      </c>
      <c r="AO35" s="28">
        <v>32.702017299516946</v>
      </c>
      <c r="AP35" s="28">
        <v>32.622911810115994</v>
      </c>
      <c r="AQ35" s="28">
        <v>32.549208962231297</v>
      </c>
      <c r="AR35" s="28">
        <v>32.470176631919621</v>
      </c>
      <c r="AS35" s="28">
        <v>32.396075343852743</v>
      </c>
      <c r="AT35" s="28">
        <v>32.313449762519681</v>
      </c>
    </row>
    <row r="36" spans="2:46" ht="15.75" x14ac:dyDescent="0.3">
      <c r="B36" s="27" t="s">
        <v>37</v>
      </c>
      <c r="C36" s="28">
        <v>20.956423023292491</v>
      </c>
      <c r="D36" s="28">
        <v>20.518289508710946</v>
      </c>
      <c r="E36" s="28">
        <v>20.380162222033167</v>
      </c>
      <c r="F36" s="28">
        <v>20.711833336610706</v>
      </c>
      <c r="G36" s="28">
        <v>20.587548801632604</v>
      </c>
      <c r="H36" s="28">
        <v>20.541928058861785</v>
      </c>
      <c r="I36" s="28">
        <v>20.452875666052918</v>
      </c>
      <c r="J36" s="28">
        <v>20.451580556020826</v>
      </c>
      <c r="K36" s="28">
        <v>20.482479370728672</v>
      </c>
      <c r="L36" s="28">
        <v>20.5214938136093</v>
      </c>
      <c r="M36" s="28">
        <v>20.564869120186966</v>
      </c>
      <c r="N36" s="28">
        <v>20.635075167655224</v>
      </c>
      <c r="O36" s="28">
        <v>20.737569342529095</v>
      </c>
      <c r="P36" s="28">
        <v>20.855019899302327</v>
      </c>
      <c r="Q36" s="28">
        <v>20.974796984014151</v>
      </c>
      <c r="R36" s="28">
        <v>21.146787682533571</v>
      </c>
      <c r="S36" s="28">
        <v>21.295158297787435</v>
      </c>
      <c r="T36" s="28">
        <v>21.463826390193613</v>
      </c>
      <c r="U36" s="28">
        <v>21.661717408116953</v>
      </c>
      <c r="V36" s="28">
        <v>21.860481623802748</v>
      </c>
      <c r="W36" s="28">
        <v>22.069959621407339</v>
      </c>
      <c r="X36" s="28">
        <v>22.25428056622178</v>
      </c>
      <c r="Y36" s="28">
        <v>22.451852871788386</v>
      </c>
      <c r="Z36" s="28">
        <v>22.6158218655026</v>
      </c>
      <c r="AA36" s="28">
        <v>22.755448530921552</v>
      </c>
      <c r="AB36" s="28">
        <v>22.914205747067644</v>
      </c>
      <c r="AC36" s="28">
        <v>23.041280810476426</v>
      </c>
      <c r="AD36" s="28">
        <v>23.176599190009227</v>
      </c>
      <c r="AE36" s="28">
        <v>23.287861390471512</v>
      </c>
      <c r="AF36" s="28">
        <v>23.364612344979076</v>
      </c>
      <c r="AG36" s="28">
        <v>23.417649032760014</v>
      </c>
      <c r="AH36" s="28">
        <v>23.45548265844171</v>
      </c>
      <c r="AI36" s="28">
        <v>23.510635490081</v>
      </c>
      <c r="AJ36" s="28">
        <v>23.527115462965984</v>
      </c>
      <c r="AK36" s="28">
        <v>23.542966693539391</v>
      </c>
      <c r="AL36" s="28">
        <v>23.545377867249332</v>
      </c>
      <c r="AM36" s="28">
        <v>23.564449673049921</v>
      </c>
      <c r="AN36" s="28">
        <v>23.560664980142839</v>
      </c>
      <c r="AO36" s="28">
        <v>23.534882751667848</v>
      </c>
      <c r="AP36" s="28">
        <v>23.50877230617813</v>
      </c>
      <c r="AQ36" s="28">
        <v>23.482489529426587</v>
      </c>
      <c r="AR36" s="28">
        <v>23.458141543304293</v>
      </c>
      <c r="AS36" s="28">
        <v>23.426228781942942</v>
      </c>
      <c r="AT36" s="28">
        <v>23.391666477213374</v>
      </c>
    </row>
    <row r="37" spans="2:46" ht="15.75" x14ac:dyDescent="0.3">
      <c r="B37" s="27" t="s">
        <v>38</v>
      </c>
      <c r="C37" s="28">
        <v>10.083418120972865</v>
      </c>
      <c r="D37" s="28">
        <v>9.9065316191504689</v>
      </c>
      <c r="E37" s="28">
        <v>9.7881031967452152</v>
      </c>
      <c r="F37" s="28">
        <v>9.9176869701898749</v>
      </c>
      <c r="G37" s="28">
        <v>9.8288654692567654</v>
      </c>
      <c r="H37" s="28">
        <v>9.7447696131805177</v>
      </c>
      <c r="I37" s="28">
        <v>9.6476192898042115</v>
      </c>
      <c r="J37" s="28">
        <v>9.5987622363888736</v>
      </c>
      <c r="K37" s="28">
        <v>9.5572506999412923</v>
      </c>
      <c r="L37" s="28">
        <v>9.5222966790179697</v>
      </c>
      <c r="M37" s="28">
        <v>9.4976068926989115</v>
      </c>
      <c r="N37" s="28">
        <v>9.4748643145187241</v>
      </c>
      <c r="O37" s="28">
        <v>9.4648221522923031</v>
      </c>
      <c r="P37" s="28">
        <v>9.4652730006301589</v>
      </c>
      <c r="Q37" s="28">
        <v>9.487350639866964</v>
      </c>
      <c r="R37" s="28">
        <v>9.5138388931882325</v>
      </c>
      <c r="S37" s="28">
        <v>9.5367142053465148</v>
      </c>
      <c r="T37" s="28">
        <v>9.5751618329239196</v>
      </c>
      <c r="U37" s="28">
        <v>9.629236336472065</v>
      </c>
      <c r="V37" s="28">
        <v>9.6712044710476306</v>
      </c>
      <c r="W37" s="28">
        <v>9.7304655069316652</v>
      </c>
      <c r="X37" s="28">
        <v>9.7848339811102729</v>
      </c>
      <c r="Y37" s="28">
        <v>9.8473188021038904</v>
      </c>
      <c r="Z37" s="28">
        <v>9.9064224287847331</v>
      </c>
      <c r="AA37" s="28">
        <v>9.9465239222506856</v>
      </c>
      <c r="AB37" s="28">
        <v>10.001238217088625</v>
      </c>
      <c r="AC37" s="28">
        <v>10.047629937087063</v>
      </c>
      <c r="AD37" s="28">
        <v>10.094400788667983</v>
      </c>
      <c r="AE37" s="28">
        <v>10.141968550831326</v>
      </c>
      <c r="AF37" s="28">
        <v>10.169682407489452</v>
      </c>
      <c r="AG37" s="28">
        <v>10.195534160575539</v>
      </c>
      <c r="AH37" s="28">
        <v>10.219953423350475</v>
      </c>
      <c r="AI37" s="28">
        <v>10.240173680866562</v>
      </c>
      <c r="AJ37" s="28">
        <v>10.24883364805175</v>
      </c>
      <c r="AK37" s="28">
        <v>10.258053863705245</v>
      </c>
      <c r="AL37" s="28">
        <v>10.263987649939869</v>
      </c>
      <c r="AM37" s="28">
        <v>10.273194960555754</v>
      </c>
      <c r="AN37" s="28">
        <v>10.276615241804187</v>
      </c>
      <c r="AO37" s="28">
        <v>10.27518951425135</v>
      </c>
      <c r="AP37" s="28">
        <v>10.269642110054054</v>
      </c>
      <c r="AQ37" s="28">
        <v>10.264243548710599</v>
      </c>
      <c r="AR37" s="28">
        <v>10.256177135380923</v>
      </c>
      <c r="AS37" s="28">
        <v>10.247476880089419</v>
      </c>
      <c r="AT37" s="28">
        <v>10.235505038506245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7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2.140625" customWidth="1"/>
    <col min="3" max="3" width="10" customWidth="1"/>
    <col min="4" max="10" width="10" hidden="1" customWidth="1" outlineLevel="1"/>
    <col min="11" max="11" width="10" customWidth="1" collapsed="1"/>
    <col min="12" max="15" width="10" hidden="1" customWidth="1" outlineLevel="1"/>
    <col min="16" max="16" width="10" customWidth="1" collapsed="1"/>
    <col min="17" max="20" width="10" hidden="1" customWidth="1" outlineLevel="1"/>
    <col min="21" max="21" width="10" customWidth="1" collapsed="1"/>
    <col min="22" max="25" width="10" hidden="1" customWidth="1" outlineLevel="1"/>
    <col min="26" max="26" width="10" customWidth="1" collapsed="1"/>
    <col min="27" max="30" width="10" hidden="1" customWidth="1" outlineLevel="1"/>
    <col min="31" max="31" width="10" customWidth="1" collapsed="1"/>
    <col min="32" max="35" width="10" hidden="1" customWidth="1" outlineLevel="1"/>
    <col min="36" max="36" width="10" customWidth="1" collapsed="1"/>
    <col min="37" max="40" width="10" hidden="1" customWidth="1" outlineLevel="1"/>
    <col min="41" max="41" width="10" customWidth="1" collapsed="1"/>
    <col min="42" max="45" width="10" hidden="1" customWidth="1" outlineLevel="1"/>
    <col min="46" max="46" width="10" customWidth="1" collapsed="1"/>
  </cols>
  <sheetData>
    <row r="1" spans="1:31" x14ac:dyDescent="0.25">
      <c r="A1" s="25" t="s">
        <v>223</v>
      </c>
    </row>
    <row r="7" spans="1:31" ht="15.75" thickBot="1" x14ac:dyDescent="0.3"/>
    <row r="8" spans="1:31" ht="16.5" x14ac:dyDescent="0.25">
      <c r="B8" s="32" t="s">
        <v>66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pans="1:31" ht="17.25" thickBot="1" x14ac:dyDescent="0.35">
      <c r="B9" s="33" t="s">
        <v>67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31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6" x14ac:dyDescent="0.25">
      <c r="B20" s="7"/>
    </row>
    <row r="21" spans="2:46" x14ac:dyDescent="0.25">
      <c r="B21" s="7"/>
    </row>
    <row r="22" spans="2:46" x14ac:dyDescent="0.25">
      <c r="B22" s="7"/>
    </row>
    <row r="23" spans="2:46" x14ac:dyDescent="0.25">
      <c r="B23" s="7"/>
    </row>
    <row r="26" spans="2:46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Z26" s="35"/>
      <c r="AA26" s="35"/>
      <c r="AB26" s="35"/>
      <c r="AC26" s="35"/>
      <c r="AD26" s="35"/>
      <c r="AE26" s="35"/>
    </row>
    <row r="27" spans="2:46" ht="15.75" x14ac:dyDescent="0.25">
      <c r="B27" s="36" t="s">
        <v>65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Z27" s="6"/>
      <c r="AA27" s="6"/>
      <c r="AB27" s="6"/>
      <c r="AC27" s="6"/>
      <c r="AD27" s="6"/>
      <c r="AE27" s="6"/>
    </row>
    <row r="28" spans="2:46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6" x14ac:dyDescent="0.25"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</row>
    <row r="30" spans="2:46" ht="15.75" x14ac:dyDescent="0.3">
      <c r="B30" s="26"/>
      <c r="C30" s="26">
        <v>2017</v>
      </c>
      <c r="D30" s="26">
        <v>2018</v>
      </c>
      <c r="E30" s="26">
        <v>2019</v>
      </c>
      <c r="F30" s="26">
        <v>2020</v>
      </c>
      <c r="G30" s="26">
        <v>2021</v>
      </c>
      <c r="H30" s="26">
        <v>2022</v>
      </c>
      <c r="I30" s="26">
        <v>2023</v>
      </c>
      <c r="J30" s="26">
        <v>2024</v>
      </c>
      <c r="K30" s="26">
        <v>2025</v>
      </c>
      <c r="L30" s="26">
        <v>2026</v>
      </c>
      <c r="M30" s="26">
        <v>2027</v>
      </c>
      <c r="N30" s="26">
        <v>2028</v>
      </c>
      <c r="O30" s="26">
        <v>2029</v>
      </c>
      <c r="P30" s="26">
        <v>2030</v>
      </c>
      <c r="Q30" s="26">
        <v>2031</v>
      </c>
      <c r="R30" s="26">
        <v>2032</v>
      </c>
      <c r="S30" s="26">
        <v>2033</v>
      </c>
      <c r="T30" s="26">
        <v>2034</v>
      </c>
      <c r="U30" s="26">
        <v>2035</v>
      </c>
      <c r="V30" s="26">
        <v>2036</v>
      </c>
      <c r="W30" s="26">
        <v>2037</v>
      </c>
      <c r="X30" s="26">
        <v>2038</v>
      </c>
      <c r="Y30" s="26">
        <v>2039</v>
      </c>
      <c r="Z30" s="26">
        <v>2040</v>
      </c>
      <c r="AA30" s="26">
        <v>2041</v>
      </c>
      <c r="AB30" s="26">
        <v>2042</v>
      </c>
      <c r="AC30" s="26">
        <v>2043</v>
      </c>
      <c r="AD30" s="26">
        <v>2044</v>
      </c>
      <c r="AE30" s="26">
        <v>2045</v>
      </c>
      <c r="AF30" s="26">
        <v>2046</v>
      </c>
      <c r="AG30" s="26">
        <v>2047</v>
      </c>
      <c r="AH30" s="26">
        <v>2048</v>
      </c>
      <c r="AI30" s="26">
        <v>2049</v>
      </c>
      <c r="AJ30" s="26">
        <v>2050</v>
      </c>
      <c r="AK30" s="26">
        <v>2051</v>
      </c>
      <c r="AL30" s="26">
        <v>2052</v>
      </c>
      <c r="AM30" s="26">
        <v>2053</v>
      </c>
      <c r="AN30" s="26">
        <v>2054</v>
      </c>
      <c r="AO30" s="26">
        <v>2055</v>
      </c>
      <c r="AP30" s="26">
        <v>2056</v>
      </c>
      <c r="AQ30" s="26">
        <v>2057</v>
      </c>
      <c r="AR30" s="26">
        <v>2058</v>
      </c>
      <c r="AS30" s="26">
        <v>2059</v>
      </c>
      <c r="AT30" s="26">
        <v>2060</v>
      </c>
    </row>
    <row r="31" spans="2:46" ht="15.75" x14ac:dyDescent="0.3">
      <c r="B31" s="27" t="s">
        <v>32</v>
      </c>
      <c r="C31" s="40">
        <v>0.17359609372529697</v>
      </c>
      <c r="D31" s="40">
        <v>0.17396222994808119</v>
      </c>
      <c r="E31" s="40">
        <v>0.17374811427288711</v>
      </c>
      <c r="F31" s="40">
        <v>0.17391012098618858</v>
      </c>
      <c r="G31" s="40">
        <v>0.17408389408861691</v>
      </c>
      <c r="H31" s="40">
        <v>0.17436392480112919</v>
      </c>
      <c r="I31" s="40">
        <v>0.17456686365336802</v>
      </c>
      <c r="J31" s="40">
        <v>0.17502669077915053</v>
      </c>
      <c r="K31" s="40">
        <v>0.17541143406582457</v>
      </c>
      <c r="L31" s="40">
        <v>0.17558859484823247</v>
      </c>
      <c r="M31" s="40">
        <v>0.17563705338792934</v>
      </c>
      <c r="N31" s="40">
        <v>0.17574069496893732</v>
      </c>
      <c r="O31" s="40">
        <v>0.17599868915102507</v>
      </c>
      <c r="P31" s="40">
        <v>0.17614572017025312</v>
      </c>
      <c r="Q31" s="40">
        <v>0.17645861121855366</v>
      </c>
      <c r="R31" s="40">
        <v>0.17660099252604927</v>
      </c>
      <c r="S31" s="40">
        <v>0.17681874146387816</v>
      </c>
      <c r="T31" s="40">
        <v>0.17704161369754984</v>
      </c>
      <c r="U31" s="40">
        <v>0.17736592688030586</v>
      </c>
      <c r="V31" s="40">
        <v>0.17744900843584982</v>
      </c>
      <c r="W31" s="40">
        <v>0.17767907420130072</v>
      </c>
      <c r="X31" s="40">
        <v>0.17803851991829242</v>
      </c>
      <c r="Y31" s="40">
        <v>0.17821720136277699</v>
      </c>
      <c r="Z31" s="40">
        <v>0.17856554536848374</v>
      </c>
      <c r="AA31" s="40">
        <v>0.17884451360395096</v>
      </c>
      <c r="AB31" s="40">
        <v>0.17904335748891115</v>
      </c>
      <c r="AC31" s="40">
        <v>0.17932932086409528</v>
      </c>
      <c r="AD31" s="40">
        <v>0.17958487587700361</v>
      </c>
      <c r="AE31" s="40">
        <v>0.17992934664403307</v>
      </c>
      <c r="AF31" s="40">
        <v>0.18034907397330313</v>
      </c>
      <c r="AG31" s="40">
        <v>0.18071011826866812</v>
      </c>
      <c r="AH31" s="40">
        <v>0.18096605692107784</v>
      </c>
      <c r="AI31" s="40">
        <v>0.18129280043029444</v>
      </c>
      <c r="AJ31" s="40">
        <v>0.18164775234918581</v>
      </c>
      <c r="AK31" s="40">
        <v>0.18197787902571458</v>
      </c>
      <c r="AL31" s="40">
        <v>0.18226701663351311</v>
      </c>
      <c r="AM31" s="40">
        <v>0.18255123467348267</v>
      </c>
      <c r="AN31" s="40">
        <v>0.18284781247693541</v>
      </c>
      <c r="AO31" s="40">
        <v>0.18310313129673192</v>
      </c>
      <c r="AP31" s="40">
        <v>0.18337090096480263</v>
      </c>
      <c r="AQ31" s="40">
        <v>0.18358923413010161</v>
      </c>
      <c r="AR31" s="40">
        <v>0.18383903802423121</v>
      </c>
      <c r="AS31" s="40">
        <v>0.18406827897407255</v>
      </c>
      <c r="AT31" s="40">
        <v>0.1842328903425631</v>
      </c>
    </row>
    <row r="32" spans="2:46" ht="15.75" x14ac:dyDescent="0.3">
      <c r="B32" s="27" t="s">
        <v>33</v>
      </c>
      <c r="C32" s="40">
        <v>0.22564030582012617</v>
      </c>
      <c r="D32" s="40">
        <v>0.22334746584468332</v>
      </c>
      <c r="E32" s="40">
        <v>0.22306110355873046</v>
      </c>
      <c r="F32" s="40">
        <v>0.22231044080971421</v>
      </c>
      <c r="G32" s="40">
        <v>0.22298212897555181</v>
      </c>
      <c r="H32" s="40">
        <v>0.22293912826028289</v>
      </c>
      <c r="I32" s="40">
        <v>0.22286673100041962</v>
      </c>
      <c r="J32" s="40">
        <v>0.22244341850820948</v>
      </c>
      <c r="K32" s="40">
        <v>0.22222141265669859</v>
      </c>
      <c r="L32" s="40">
        <v>0.22216132862142535</v>
      </c>
      <c r="M32" s="40">
        <v>0.22215127523805758</v>
      </c>
      <c r="N32" s="40">
        <v>0.22220480572141957</v>
      </c>
      <c r="O32" s="40">
        <v>0.22198807619122554</v>
      </c>
      <c r="P32" s="40">
        <v>0.22167393459758647</v>
      </c>
      <c r="Q32" s="40">
        <v>0.22155804629497489</v>
      </c>
      <c r="R32" s="40">
        <v>0.2213224144376901</v>
      </c>
      <c r="S32" s="40">
        <v>0.2211068931446456</v>
      </c>
      <c r="T32" s="40">
        <v>0.22100501584333646</v>
      </c>
      <c r="U32" s="40">
        <v>0.22069382580268962</v>
      </c>
      <c r="V32" s="40">
        <v>0.2204567246809167</v>
      </c>
      <c r="W32" s="40">
        <v>0.22027604146169422</v>
      </c>
      <c r="X32" s="40">
        <v>0.22017028219597942</v>
      </c>
      <c r="Y32" s="40">
        <v>0.22005728787082787</v>
      </c>
      <c r="Z32" s="40">
        <v>0.21985265651330974</v>
      </c>
      <c r="AA32" s="40">
        <v>0.21990388611569381</v>
      </c>
      <c r="AB32" s="40">
        <v>0.21974471918509772</v>
      </c>
      <c r="AC32" s="40">
        <v>0.21960976768854576</v>
      </c>
      <c r="AD32" s="40">
        <v>0.21933794992036929</v>
      </c>
      <c r="AE32" s="40">
        <v>0.21918939052546285</v>
      </c>
      <c r="AF32" s="40">
        <v>0.21891603535474055</v>
      </c>
      <c r="AG32" s="40">
        <v>0.21866834085324757</v>
      </c>
      <c r="AH32" s="40">
        <v>0.21836463745591841</v>
      </c>
      <c r="AI32" s="40">
        <v>0.21817391777559494</v>
      </c>
      <c r="AJ32" s="40">
        <v>0.21796740925372915</v>
      </c>
      <c r="AK32" s="40">
        <v>0.21780578761812558</v>
      </c>
      <c r="AL32" s="40">
        <v>0.21753878129939086</v>
      </c>
      <c r="AM32" s="40">
        <v>0.21737477110381129</v>
      </c>
      <c r="AN32" s="40">
        <v>0.21718554849756724</v>
      </c>
      <c r="AO32" s="40">
        <v>0.21694531675877868</v>
      </c>
      <c r="AP32" s="40">
        <v>0.2166711905820114</v>
      </c>
      <c r="AQ32" s="40">
        <v>0.21649102697653014</v>
      </c>
      <c r="AR32" s="40">
        <v>0.21629880925885248</v>
      </c>
      <c r="AS32" s="40">
        <v>0.21610295484124628</v>
      </c>
      <c r="AT32" s="40">
        <v>0.21594463670045505</v>
      </c>
    </row>
    <row r="33" spans="2:46" ht="15.75" x14ac:dyDescent="0.3">
      <c r="B33" s="27" t="s">
        <v>34</v>
      </c>
      <c r="C33" s="40">
        <v>0.14917453491539309</v>
      </c>
      <c r="D33" s="40">
        <v>0.1518884775636534</v>
      </c>
      <c r="E33" s="40">
        <v>0.15206566606236505</v>
      </c>
      <c r="F33" s="40">
        <v>0.15111544729248996</v>
      </c>
      <c r="G33" s="40">
        <v>0.15080216148395795</v>
      </c>
      <c r="H33" s="40">
        <v>0.15032030064481655</v>
      </c>
      <c r="I33" s="40">
        <v>0.15025945328090501</v>
      </c>
      <c r="J33" s="40">
        <v>0.14991402918021254</v>
      </c>
      <c r="K33" s="40">
        <v>0.14959094419343882</v>
      </c>
      <c r="L33" s="40">
        <v>0.14929802482843629</v>
      </c>
      <c r="M33" s="40">
        <v>0.14895734007794065</v>
      </c>
      <c r="N33" s="40">
        <v>0.14864723053544254</v>
      </c>
      <c r="O33" s="40">
        <v>0.14826508684156736</v>
      </c>
      <c r="P33" s="40">
        <v>0.14805508913759385</v>
      </c>
      <c r="Q33" s="40">
        <v>0.14773552541765414</v>
      </c>
      <c r="R33" s="40">
        <v>0.14738557878593056</v>
      </c>
      <c r="S33" s="40">
        <v>0.14714623754234959</v>
      </c>
      <c r="T33" s="40">
        <v>0.14677320136555783</v>
      </c>
      <c r="U33" s="40">
        <v>0.14646732479930036</v>
      </c>
      <c r="V33" s="40">
        <v>0.14617414745450905</v>
      </c>
      <c r="W33" s="40">
        <v>0.14576643639433723</v>
      </c>
      <c r="X33" s="40">
        <v>0.14539240831687891</v>
      </c>
      <c r="Y33" s="40">
        <v>0.14513811623669196</v>
      </c>
      <c r="Z33" s="40">
        <v>0.14470425564598757</v>
      </c>
      <c r="AA33" s="40">
        <v>0.14425689160651362</v>
      </c>
      <c r="AB33" s="40">
        <v>0.14378937294228142</v>
      </c>
      <c r="AC33" s="40">
        <v>0.14330050363316241</v>
      </c>
      <c r="AD33" s="40">
        <v>0.1431869155584862</v>
      </c>
      <c r="AE33" s="40">
        <v>0.14274832828029274</v>
      </c>
      <c r="AF33" s="40">
        <v>0.14242319806436851</v>
      </c>
      <c r="AG33" s="40">
        <v>0.14199643318384361</v>
      </c>
      <c r="AH33" s="40">
        <v>0.14190912883130075</v>
      </c>
      <c r="AI33" s="40">
        <v>0.14151766037227925</v>
      </c>
      <c r="AJ33" s="40">
        <v>0.14114526126919411</v>
      </c>
      <c r="AK33" s="40">
        <v>0.14077309474158467</v>
      </c>
      <c r="AL33" s="40">
        <v>0.14046137375864987</v>
      </c>
      <c r="AM33" s="40">
        <v>0.14013252744092694</v>
      </c>
      <c r="AN33" s="40">
        <v>0.13987695200395409</v>
      </c>
      <c r="AO33" s="40">
        <v>0.1396615566143353</v>
      </c>
      <c r="AP33" s="40">
        <v>0.1394713283139622</v>
      </c>
      <c r="AQ33" s="40">
        <v>0.13928953068135222</v>
      </c>
      <c r="AR33" s="40">
        <v>0.13912040130471054</v>
      </c>
      <c r="AS33" s="40">
        <v>0.13896516255276836</v>
      </c>
      <c r="AT33" s="40">
        <v>0.13877323516875772</v>
      </c>
    </row>
    <row r="34" spans="2:46" ht="15.75" x14ac:dyDescent="0.3">
      <c r="B34" s="27" t="s">
        <v>35</v>
      </c>
      <c r="C34" s="40">
        <v>0.1628538020423515</v>
      </c>
      <c r="D34" s="40">
        <v>0.16348469253038664</v>
      </c>
      <c r="E34" s="40">
        <v>0.16350180746488049</v>
      </c>
      <c r="F34" s="40">
        <v>0.16465955538261703</v>
      </c>
      <c r="G34" s="40">
        <v>0.16429793087746858</v>
      </c>
      <c r="H34" s="40">
        <v>0.16466725691856118</v>
      </c>
      <c r="I34" s="40">
        <v>0.16491040106243313</v>
      </c>
      <c r="J34" s="40">
        <v>0.16517252676676614</v>
      </c>
      <c r="K34" s="40">
        <v>0.16565341855910443</v>
      </c>
      <c r="L34" s="40">
        <v>0.16580213185288781</v>
      </c>
      <c r="M34" s="40">
        <v>0.1662351167447412</v>
      </c>
      <c r="N34" s="40">
        <v>0.16623601282572176</v>
      </c>
      <c r="O34" s="40">
        <v>0.16644065373531017</v>
      </c>
      <c r="P34" s="40">
        <v>0.16670680112734618</v>
      </c>
      <c r="Q34" s="40">
        <v>0.16685101966837906</v>
      </c>
      <c r="R34" s="40">
        <v>0.16695841304232534</v>
      </c>
      <c r="S34" s="40">
        <v>0.1668677872060377</v>
      </c>
      <c r="T34" s="40">
        <v>0.1669570508903796</v>
      </c>
      <c r="U34" s="40">
        <v>0.16697082467239266</v>
      </c>
      <c r="V34" s="40">
        <v>0.1670261689052969</v>
      </c>
      <c r="W34" s="40">
        <v>0.1669311487644457</v>
      </c>
      <c r="X34" s="40">
        <v>0.16680989213245417</v>
      </c>
      <c r="Y34" s="40">
        <v>0.16670649823290254</v>
      </c>
      <c r="Z34" s="40">
        <v>0.1666836202215283</v>
      </c>
      <c r="AA34" s="40">
        <v>0.16658848303660156</v>
      </c>
      <c r="AB34" s="40">
        <v>0.16663932237264018</v>
      </c>
      <c r="AC34" s="40">
        <v>0.16661772158539134</v>
      </c>
      <c r="AD34" s="40">
        <v>0.16649096004418723</v>
      </c>
      <c r="AE34" s="40">
        <v>0.16642689658417936</v>
      </c>
      <c r="AF34" s="40">
        <v>0.1664696039433598</v>
      </c>
      <c r="AG34" s="40">
        <v>0.16655557624360101</v>
      </c>
      <c r="AH34" s="40">
        <v>0.16649494715536167</v>
      </c>
      <c r="AI34" s="40">
        <v>0.16649159996303758</v>
      </c>
      <c r="AJ34" s="40">
        <v>0.1665990593580797</v>
      </c>
      <c r="AK34" s="40">
        <v>0.16658682631057667</v>
      </c>
      <c r="AL34" s="40">
        <v>0.16669867213704068</v>
      </c>
      <c r="AM34" s="40">
        <v>0.16677551023213139</v>
      </c>
      <c r="AN34" s="40">
        <v>0.16682954291942159</v>
      </c>
      <c r="AO34" s="40">
        <v>0.16694208654433201</v>
      </c>
      <c r="AP34" s="40">
        <v>0.16700365753588267</v>
      </c>
      <c r="AQ34" s="40">
        <v>0.16703271316326285</v>
      </c>
      <c r="AR34" s="40">
        <v>0.16706659549673622</v>
      </c>
      <c r="AS34" s="40">
        <v>0.16710616666634689</v>
      </c>
      <c r="AT34" s="40">
        <v>0.16715725147758148</v>
      </c>
    </row>
    <row r="35" spans="2:46" ht="15.75" x14ac:dyDescent="0.3">
      <c r="B35" s="27" t="s">
        <v>36</v>
      </c>
      <c r="C35" s="40">
        <v>0.14130560098963477</v>
      </c>
      <c r="D35" s="40">
        <v>0.14071268594733316</v>
      </c>
      <c r="E35" s="40">
        <v>0.14111140820512894</v>
      </c>
      <c r="F35" s="40">
        <v>0.14096140884512059</v>
      </c>
      <c r="G35" s="40">
        <v>0.14118216849402995</v>
      </c>
      <c r="H35" s="40">
        <v>0.14141545677648146</v>
      </c>
      <c r="I35" s="40">
        <v>0.14149383531071827</v>
      </c>
      <c r="J35" s="40">
        <v>0.14156624688203964</v>
      </c>
      <c r="K35" s="40">
        <v>0.14126975244228146</v>
      </c>
      <c r="L35" s="40">
        <v>0.14139259129002518</v>
      </c>
      <c r="M35" s="40">
        <v>0.14142529698463391</v>
      </c>
      <c r="N35" s="40">
        <v>0.14163876041593457</v>
      </c>
      <c r="O35" s="40">
        <v>0.14181162698865443</v>
      </c>
      <c r="P35" s="40">
        <v>0.1419056632574332</v>
      </c>
      <c r="Q35" s="40">
        <v>0.14194434399094238</v>
      </c>
      <c r="R35" s="40">
        <v>0.14216862828619256</v>
      </c>
      <c r="S35" s="40">
        <v>0.14249183737299603</v>
      </c>
      <c r="T35" s="40">
        <v>0.1425491648988296</v>
      </c>
      <c r="U35" s="40">
        <v>0.14266268295729936</v>
      </c>
      <c r="V35" s="40">
        <v>0.14280545699310568</v>
      </c>
      <c r="W35" s="40">
        <v>0.14299287850690637</v>
      </c>
      <c r="X35" s="40">
        <v>0.14309027218756015</v>
      </c>
      <c r="Y35" s="40">
        <v>0.14318973698059589</v>
      </c>
      <c r="Z35" s="40">
        <v>0.14332067331620735</v>
      </c>
      <c r="AA35" s="40">
        <v>0.14341252443348854</v>
      </c>
      <c r="AB35" s="40">
        <v>0.14355364343660371</v>
      </c>
      <c r="AC35" s="40">
        <v>0.14375085447923475</v>
      </c>
      <c r="AD35" s="40">
        <v>0.14389650096816914</v>
      </c>
      <c r="AE35" s="40">
        <v>0.14406059480004146</v>
      </c>
      <c r="AF35" s="40">
        <v>0.14408476511956603</v>
      </c>
      <c r="AG35" s="40">
        <v>0.14417420494244751</v>
      </c>
      <c r="AH35" s="40">
        <v>0.14425942726402008</v>
      </c>
      <c r="AI35" s="40">
        <v>0.14434946369972307</v>
      </c>
      <c r="AJ35" s="40">
        <v>0.14429818584317583</v>
      </c>
      <c r="AK35" s="40">
        <v>0.14433790653261222</v>
      </c>
      <c r="AL35" s="40">
        <v>0.14437628643288694</v>
      </c>
      <c r="AM35" s="40">
        <v>0.14432670771291237</v>
      </c>
      <c r="AN35" s="40">
        <v>0.14428547004143161</v>
      </c>
      <c r="AO35" s="40">
        <v>0.1442304466837295</v>
      </c>
      <c r="AP35" s="40">
        <v>0.14418789572405871</v>
      </c>
      <c r="AQ35" s="40">
        <v>0.14414707632196455</v>
      </c>
      <c r="AR35" s="40">
        <v>0.14407731206879679</v>
      </c>
      <c r="AS35" s="40">
        <v>0.14403843808572436</v>
      </c>
      <c r="AT35" s="40">
        <v>0.14401841764857651</v>
      </c>
    </row>
    <row r="36" spans="2:46" ht="15.75" x14ac:dyDescent="0.3">
      <c r="B36" s="27" t="s">
        <v>37</v>
      </c>
      <c r="C36" s="40">
        <v>9.9536539485572784E-2</v>
      </c>
      <c r="D36" s="40">
        <v>9.8869028616156401E-2</v>
      </c>
      <c r="E36" s="40">
        <v>9.8976068292133262E-2</v>
      </c>
      <c r="F36" s="40">
        <v>9.9431222934004623E-2</v>
      </c>
      <c r="G36" s="40">
        <v>9.926217254798074E-2</v>
      </c>
      <c r="H36" s="40">
        <v>9.9223740779937328E-2</v>
      </c>
      <c r="I36" s="40">
        <v>9.913890478437018E-2</v>
      </c>
      <c r="J36" s="40">
        <v>9.928063166331634E-2</v>
      </c>
      <c r="K36" s="40">
        <v>9.94493571233145E-2</v>
      </c>
      <c r="L36" s="40">
        <v>9.9559944576421505E-2</v>
      </c>
      <c r="M36" s="40">
        <v>9.9596582070320155E-2</v>
      </c>
      <c r="N36" s="40">
        <v>9.9736965144961914E-2</v>
      </c>
      <c r="O36" s="40">
        <v>9.9900388132959594E-2</v>
      </c>
      <c r="P36" s="40">
        <v>0.10008716527660598</v>
      </c>
      <c r="Q36" s="40">
        <v>0.1001516937925683</v>
      </c>
      <c r="R36" s="40">
        <v>0.10039620103657866</v>
      </c>
      <c r="S36" s="40">
        <v>0.10054220093163407</v>
      </c>
      <c r="T36" s="40">
        <v>0.10073525660120963</v>
      </c>
      <c r="U36" s="40">
        <v>0.1009599201755088</v>
      </c>
      <c r="V36" s="40">
        <v>0.10128113094434833</v>
      </c>
      <c r="W36" s="40">
        <v>0.10157210608332246</v>
      </c>
      <c r="X36" s="40">
        <v>0.1017575408969859</v>
      </c>
      <c r="Y36" s="40">
        <v>0.10196819781671546</v>
      </c>
      <c r="Z36" s="40">
        <v>0.1021349942720083</v>
      </c>
      <c r="AA36" s="40">
        <v>0.10228458258600115</v>
      </c>
      <c r="AB36" s="40">
        <v>0.10249440951391649</v>
      </c>
      <c r="AC36" s="40">
        <v>0.1026354904947248</v>
      </c>
      <c r="AD36" s="40">
        <v>0.10275054017937066</v>
      </c>
      <c r="AE36" s="40">
        <v>0.10285265050469851</v>
      </c>
      <c r="AF36" s="40">
        <v>0.10294811956641933</v>
      </c>
      <c r="AG36" s="40">
        <v>0.10303578895916556</v>
      </c>
      <c r="AH36" s="40">
        <v>0.10308842096241626</v>
      </c>
      <c r="AI36" s="40">
        <v>0.10321761468688539</v>
      </c>
      <c r="AJ36" s="40">
        <v>0.10332995113807526</v>
      </c>
      <c r="AK36" s="40">
        <v>0.1034455817340864</v>
      </c>
      <c r="AL36" s="40">
        <v>0.1035276960212161</v>
      </c>
      <c r="AM36" s="40">
        <v>0.10365127438877746</v>
      </c>
      <c r="AN36" s="40">
        <v>0.10373003867471965</v>
      </c>
      <c r="AO36" s="40">
        <v>0.10379930451484395</v>
      </c>
      <c r="AP36" s="40">
        <v>0.10390490062976997</v>
      </c>
      <c r="AQ36" s="40">
        <v>0.10399430027180438</v>
      </c>
      <c r="AR36" s="40">
        <v>0.10408893114446997</v>
      </c>
      <c r="AS36" s="40">
        <v>0.10415698099770539</v>
      </c>
      <c r="AT36" s="40">
        <v>0.10425475512425861</v>
      </c>
    </row>
    <row r="37" spans="2:46" ht="15.75" x14ac:dyDescent="0.3">
      <c r="B37" s="27" t="s">
        <v>38</v>
      </c>
      <c r="C37" s="40">
        <v>4.7893123021624712E-2</v>
      </c>
      <c r="D37" s="40">
        <v>4.77354195497059E-2</v>
      </c>
      <c r="E37" s="40">
        <v>4.7535832143874565E-2</v>
      </c>
      <c r="F37" s="40">
        <v>4.7611803749865088E-2</v>
      </c>
      <c r="G37" s="40">
        <v>4.7389543532394024E-2</v>
      </c>
      <c r="H37" s="40">
        <v>4.707019181879122E-2</v>
      </c>
      <c r="I37" s="40">
        <v>4.6763810907785829E-2</v>
      </c>
      <c r="J37" s="40">
        <v>4.6596456220305442E-2</v>
      </c>
      <c r="K37" s="40">
        <v>4.6403680959337688E-2</v>
      </c>
      <c r="L37" s="40">
        <v>4.6197383982571359E-2</v>
      </c>
      <c r="M37" s="40">
        <v>4.5997335496377113E-2</v>
      </c>
      <c r="N37" s="40">
        <v>4.579553038758219E-2</v>
      </c>
      <c r="O37" s="40">
        <v>4.5595478959257807E-2</v>
      </c>
      <c r="P37" s="40">
        <v>4.5425626433181161E-2</v>
      </c>
      <c r="Q37" s="40">
        <v>4.5300759616927602E-2</v>
      </c>
      <c r="R37" s="40">
        <v>4.5167771885233729E-2</v>
      </c>
      <c r="S37" s="40">
        <v>4.5026302338458876E-2</v>
      </c>
      <c r="T37" s="40">
        <v>4.4938696703137056E-2</v>
      </c>
      <c r="U37" s="40">
        <v>4.4879494712503437E-2</v>
      </c>
      <c r="V37" s="40">
        <v>4.4807362585973579E-2</v>
      </c>
      <c r="W37" s="40">
        <v>4.478231458799331E-2</v>
      </c>
      <c r="X37" s="40">
        <v>4.4741084351849154E-2</v>
      </c>
      <c r="Y37" s="40">
        <v>4.472296149948933E-2</v>
      </c>
      <c r="Z37" s="40">
        <v>4.4738254662474886E-2</v>
      </c>
      <c r="AA37" s="40">
        <v>4.4709118617750426E-2</v>
      </c>
      <c r="AB37" s="40">
        <v>4.4735175060549193E-2</v>
      </c>
      <c r="AC37" s="40">
        <v>4.475634125484574E-2</v>
      </c>
      <c r="AD37" s="40">
        <v>4.4752257452413902E-2</v>
      </c>
      <c r="AE37" s="40">
        <v>4.4792792661292012E-2</v>
      </c>
      <c r="AF37" s="40">
        <v>4.4809203978242722E-2</v>
      </c>
      <c r="AG37" s="40">
        <v>4.48595375490266E-2</v>
      </c>
      <c r="AH37" s="40">
        <v>4.4917381409905095E-2</v>
      </c>
      <c r="AI37" s="40">
        <v>4.495694307218525E-2</v>
      </c>
      <c r="AJ37" s="40">
        <v>4.5012380788560256E-2</v>
      </c>
      <c r="AK37" s="40">
        <v>4.5072924037299865E-2</v>
      </c>
      <c r="AL37" s="40">
        <v>4.5130173717302463E-2</v>
      </c>
      <c r="AM37" s="40">
        <v>4.518797444795792E-2</v>
      </c>
      <c r="AN37" s="40">
        <v>4.5244635385970296E-2</v>
      </c>
      <c r="AO37" s="40">
        <v>4.531815758724881E-2</v>
      </c>
      <c r="AP37" s="40">
        <v>4.5390126249512462E-2</v>
      </c>
      <c r="AQ37" s="40">
        <v>4.5456118454984193E-2</v>
      </c>
      <c r="AR37" s="40">
        <v>4.5508912702202808E-2</v>
      </c>
      <c r="AS37" s="40">
        <v>4.5562017882136235E-2</v>
      </c>
      <c r="AT37" s="40">
        <v>4.5618813537807688E-2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7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2.140625" customWidth="1"/>
    <col min="3" max="3" width="10" customWidth="1"/>
    <col min="4" max="10" width="10" hidden="1" customWidth="1" outlineLevel="1"/>
    <col min="11" max="11" width="10" customWidth="1" collapsed="1"/>
    <col min="12" max="15" width="10" hidden="1" customWidth="1" outlineLevel="1"/>
    <col min="16" max="16" width="10" customWidth="1" collapsed="1"/>
    <col min="17" max="20" width="10" hidden="1" customWidth="1" outlineLevel="1"/>
    <col min="21" max="21" width="10" customWidth="1" collapsed="1"/>
    <col min="22" max="25" width="10" hidden="1" customWidth="1" outlineLevel="1"/>
    <col min="26" max="26" width="10" customWidth="1" collapsed="1"/>
    <col min="27" max="30" width="10" hidden="1" customWidth="1" outlineLevel="1"/>
    <col min="31" max="31" width="10" customWidth="1" collapsed="1"/>
    <col min="32" max="35" width="10" hidden="1" customWidth="1" outlineLevel="1"/>
    <col min="36" max="36" width="10" customWidth="1" collapsed="1"/>
    <col min="37" max="40" width="10" hidden="1" customWidth="1" outlineLevel="1"/>
    <col min="41" max="41" width="10" customWidth="1" collapsed="1"/>
    <col min="42" max="45" width="10" hidden="1" customWidth="1" outlineLevel="1"/>
    <col min="46" max="46" width="10" customWidth="1" collapsed="1"/>
  </cols>
  <sheetData>
    <row r="1" spans="1:31" x14ac:dyDescent="0.25">
      <c r="A1" s="25" t="s">
        <v>223</v>
      </c>
    </row>
    <row r="7" spans="1:31" ht="15.75" thickBot="1" x14ac:dyDescent="0.3"/>
    <row r="8" spans="1:31" ht="16.5" x14ac:dyDescent="0.25">
      <c r="B8" s="32" t="s">
        <v>68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pans="1:31" ht="17.25" thickBot="1" x14ac:dyDescent="0.35">
      <c r="B9" s="33" t="s">
        <v>64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31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6" x14ac:dyDescent="0.25">
      <c r="B20" s="7"/>
    </row>
    <row r="21" spans="2:46" x14ac:dyDescent="0.25">
      <c r="B21" s="7"/>
    </row>
    <row r="22" spans="2:46" x14ac:dyDescent="0.25">
      <c r="B22" s="7"/>
    </row>
    <row r="23" spans="2:46" x14ac:dyDescent="0.25">
      <c r="B23" s="7"/>
    </row>
    <row r="26" spans="2:46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Z26" s="35"/>
      <c r="AA26" s="35"/>
      <c r="AB26" s="35"/>
      <c r="AC26" s="35"/>
      <c r="AD26" s="35"/>
      <c r="AE26" s="35"/>
    </row>
    <row r="27" spans="2:46" ht="15.75" x14ac:dyDescent="0.25">
      <c r="B27" s="36" t="s">
        <v>65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Z27" s="6"/>
      <c r="AA27" s="6"/>
      <c r="AB27" s="6"/>
      <c r="AC27" s="6"/>
      <c r="AD27" s="6"/>
      <c r="AE27" s="6"/>
    </row>
    <row r="28" spans="2:46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6" x14ac:dyDescent="0.25"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</row>
    <row r="30" spans="2:46" ht="15.75" x14ac:dyDescent="0.3">
      <c r="B30" s="26"/>
      <c r="C30" s="26">
        <v>2017</v>
      </c>
      <c r="D30" s="26">
        <v>2018</v>
      </c>
      <c r="E30" s="26">
        <v>2019</v>
      </c>
      <c r="F30" s="26">
        <v>2020</v>
      </c>
      <c r="G30" s="26">
        <v>2021</v>
      </c>
      <c r="H30" s="26">
        <v>2022</v>
      </c>
      <c r="I30" s="26">
        <v>2023</v>
      </c>
      <c r="J30" s="26">
        <v>2024</v>
      </c>
      <c r="K30" s="26">
        <v>2025</v>
      </c>
      <c r="L30" s="26">
        <v>2026</v>
      </c>
      <c r="M30" s="26">
        <v>2027</v>
      </c>
      <c r="N30" s="26">
        <v>2028</v>
      </c>
      <c r="O30" s="26">
        <v>2029</v>
      </c>
      <c r="P30" s="26">
        <v>2030</v>
      </c>
      <c r="Q30" s="26">
        <v>2031</v>
      </c>
      <c r="R30" s="26">
        <v>2032</v>
      </c>
      <c r="S30" s="26">
        <v>2033</v>
      </c>
      <c r="T30" s="26">
        <v>2034</v>
      </c>
      <c r="U30" s="26">
        <v>2035</v>
      </c>
      <c r="V30" s="26">
        <v>2036</v>
      </c>
      <c r="W30" s="26">
        <v>2037</v>
      </c>
      <c r="X30" s="26">
        <v>2038</v>
      </c>
      <c r="Y30" s="26">
        <v>2039</v>
      </c>
      <c r="Z30" s="26">
        <v>2040</v>
      </c>
      <c r="AA30" s="26">
        <v>2041</v>
      </c>
      <c r="AB30" s="26">
        <v>2042</v>
      </c>
      <c r="AC30" s="26">
        <v>2043</v>
      </c>
      <c r="AD30" s="26">
        <v>2044</v>
      </c>
      <c r="AE30" s="26">
        <v>2045</v>
      </c>
      <c r="AF30" s="26">
        <v>2046</v>
      </c>
      <c r="AG30" s="26">
        <v>2047</v>
      </c>
      <c r="AH30" s="26">
        <v>2048</v>
      </c>
      <c r="AI30" s="26">
        <v>2049</v>
      </c>
      <c r="AJ30" s="26">
        <v>2050</v>
      </c>
      <c r="AK30" s="26">
        <v>2051</v>
      </c>
      <c r="AL30" s="26">
        <v>2052</v>
      </c>
      <c r="AM30" s="26">
        <v>2053</v>
      </c>
      <c r="AN30" s="26">
        <v>2054</v>
      </c>
      <c r="AO30" s="26">
        <v>2055</v>
      </c>
      <c r="AP30" s="26">
        <v>2056</v>
      </c>
      <c r="AQ30" s="26">
        <v>2057</v>
      </c>
      <c r="AR30" s="26">
        <v>2058</v>
      </c>
      <c r="AS30" s="26">
        <v>2059</v>
      </c>
      <c r="AT30" s="26">
        <v>2060</v>
      </c>
    </row>
    <row r="31" spans="2:46" ht="15.75" x14ac:dyDescent="0.3">
      <c r="B31" s="27" t="s">
        <v>32</v>
      </c>
      <c r="C31" s="45">
        <v>4.8669799017744415</v>
      </c>
      <c r="D31" s="45">
        <v>4.6910775400358142</v>
      </c>
      <c r="E31" s="45">
        <v>4.8100752102268416</v>
      </c>
      <c r="F31" s="45">
        <v>4.9698264805985639</v>
      </c>
      <c r="G31" s="45">
        <v>5.0012959419685137</v>
      </c>
      <c r="H31" s="45">
        <v>5.0932997553926649</v>
      </c>
      <c r="I31" s="45">
        <v>5.1223850048906776</v>
      </c>
      <c r="J31" s="45">
        <v>5.252786437421161</v>
      </c>
      <c r="K31" s="45">
        <v>5.3824773762720506</v>
      </c>
      <c r="L31" s="45">
        <v>5.4775242783867233</v>
      </c>
      <c r="M31" s="45">
        <v>5.5369937975036887</v>
      </c>
      <c r="N31" s="45">
        <v>5.5857552987508425</v>
      </c>
      <c r="O31" s="45">
        <v>5.6692691633658328</v>
      </c>
      <c r="P31" s="45">
        <v>5.6923713591553895</v>
      </c>
      <c r="Q31" s="45">
        <v>5.7622871247356588</v>
      </c>
      <c r="R31" s="45">
        <v>5.7980833115464092</v>
      </c>
      <c r="S31" s="45">
        <v>5.8367531749046186</v>
      </c>
      <c r="T31" s="45">
        <v>5.8669928020038578</v>
      </c>
      <c r="U31" s="45">
        <v>5.9382994343787905</v>
      </c>
      <c r="V31" s="45">
        <v>5.9113796247449368</v>
      </c>
      <c r="W31" s="45">
        <v>5.9402339581400856</v>
      </c>
      <c r="X31" s="45">
        <v>5.9929660274231793</v>
      </c>
      <c r="Y31" s="45">
        <v>5.99073849805953</v>
      </c>
      <c r="Z31" s="45">
        <v>5.9990227547190402</v>
      </c>
      <c r="AA31" s="45">
        <v>5.9978539080792972</v>
      </c>
      <c r="AB31" s="45">
        <v>5.9918235903033574</v>
      </c>
      <c r="AC31" s="45">
        <v>6.0134894755125865</v>
      </c>
      <c r="AD31" s="45">
        <v>6.0431916748785275</v>
      </c>
      <c r="AE31" s="45">
        <v>6.1026867070529116</v>
      </c>
      <c r="AF31" s="45">
        <v>6.1633336922040316</v>
      </c>
      <c r="AG31" s="45">
        <v>6.2006549909303192</v>
      </c>
      <c r="AH31" s="45">
        <v>6.1961132579067346</v>
      </c>
      <c r="AI31" s="45">
        <v>6.1942699838570867</v>
      </c>
      <c r="AJ31" s="45">
        <v>6.1799777139698779</v>
      </c>
      <c r="AK31" s="45">
        <v>6.1677065664732904</v>
      </c>
      <c r="AL31" s="45">
        <v>6.146643854063611</v>
      </c>
      <c r="AM31" s="45">
        <v>6.1185090419548613</v>
      </c>
      <c r="AN31" s="45">
        <v>6.0793147836909913</v>
      </c>
      <c r="AO31" s="45">
        <v>6.0237601993645704</v>
      </c>
      <c r="AP31" s="45">
        <v>5.9617723957389037</v>
      </c>
      <c r="AQ31" s="45">
        <v>5.8994491813258492</v>
      </c>
      <c r="AR31" s="45">
        <v>5.8488994871670261</v>
      </c>
      <c r="AS31" s="45">
        <v>5.7968634152992706</v>
      </c>
      <c r="AT31" s="45">
        <v>5.7390139884810392</v>
      </c>
    </row>
    <row r="32" spans="2:46" ht="15.75" x14ac:dyDescent="0.3">
      <c r="B32" s="27" t="s">
        <v>33</v>
      </c>
      <c r="C32" s="45">
        <v>7.1764772878714682</v>
      </c>
      <c r="D32" s="45">
        <v>6.956343715390501</v>
      </c>
      <c r="E32" s="45">
        <v>7.0987965498874139</v>
      </c>
      <c r="F32" s="45">
        <v>7.3513386114955397</v>
      </c>
      <c r="G32" s="45">
        <v>7.5419770727898516</v>
      </c>
      <c r="H32" s="45">
        <v>7.6593977384186793</v>
      </c>
      <c r="I32" s="45">
        <v>7.6981386024939145</v>
      </c>
      <c r="J32" s="45">
        <v>7.7235021341433718</v>
      </c>
      <c r="K32" s="45">
        <v>7.814366960088357</v>
      </c>
      <c r="L32" s="45">
        <v>7.9512148618190555</v>
      </c>
      <c r="M32" s="45">
        <v>8.0880120756430944</v>
      </c>
      <c r="N32" s="45">
        <v>8.2010320371965761</v>
      </c>
      <c r="O32" s="45">
        <v>8.2617275260670482</v>
      </c>
      <c r="P32" s="45">
        <v>8.2516052366921393</v>
      </c>
      <c r="Q32" s="45">
        <v>8.3036350753768335</v>
      </c>
      <c r="R32" s="45">
        <v>8.3263571004649712</v>
      </c>
      <c r="S32" s="45">
        <v>8.3206378125143203</v>
      </c>
      <c r="T32" s="45">
        <v>8.318694262318397</v>
      </c>
      <c r="U32" s="45">
        <v>8.2952190863352335</v>
      </c>
      <c r="V32" s="45">
        <v>8.2176725848596313</v>
      </c>
      <c r="W32" s="45">
        <v>8.1823787056396515</v>
      </c>
      <c r="X32" s="45">
        <v>8.1558939734210227</v>
      </c>
      <c r="Y32" s="45">
        <v>8.1170926992198673</v>
      </c>
      <c r="Z32" s="45">
        <v>8.03073108387097</v>
      </c>
      <c r="AA32" s="45">
        <v>8.0131624175269209</v>
      </c>
      <c r="AB32" s="45">
        <v>7.9609931102486469</v>
      </c>
      <c r="AC32" s="45">
        <v>7.9290716351042354</v>
      </c>
      <c r="AD32" s="45">
        <v>7.8954712545174424</v>
      </c>
      <c r="AE32" s="45">
        <v>7.8880723188269428</v>
      </c>
      <c r="AF32" s="45">
        <v>7.8531705295368477</v>
      </c>
      <c r="AG32" s="45">
        <v>7.8059611500578905</v>
      </c>
      <c r="AH32" s="45">
        <v>7.7279811677892667</v>
      </c>
      <c r="AI32" s="45">
        <v>7.6540022082288681</v>
      </c>
      <c r="AJ32" s="45">
        <v>7.5675631581460783</v>
      </c>
      <c r="AK32" s="45">
        <v>7.5067978055976976</v>
      </c>
      <c r="AL32" s="45">
        <v>7.4257364889241684</v>
      </c>
      <c r="AM32" s="45">
        <v>7.3715725372631153</v>
      </c>
      <c r="AN32" s="45">
        <v>7.2944435250285675</v>
      </c>
      <c r="AO32" s="45">
        <v>7.1950085727583302</v>
      </c>
      <c r="AP32" s="45">
        <v>7.0764747629527545</v>
      </c>
      <c r="AQ32" s="45">
        <v>6.989851206692185</v>
      </c>
      <c r="AR32" s="45">
        <v>6.9044196954029653</v>
      </c>
      <c r="AS32" s="45">
        <v>6.8205280032956548</v>
      </c>
      <c r="AT32" s="45">
        <v>6.7523783436690223</v>
      </c>
    </row>
    <row r="33" spans="2:46" ht="15.75" x14ac:dyDescent="0.3">
      <c r="B33" s="27" t="s">
        <v>34</v>
      </c>
      <c r="C33" s="45">
        <v>3.173321470844956</v>
      </c>
      <c r="D33" s="45">
        <v>3.118961995445011</v>
      </c>
      <c r="E33" s="45">
        <v>3.2317713323814146</v>
      </c>
      <c r="F33" s="45">
        <v>3.3562711984999649</v>
      </c>
      <c r="G33" s="45">
        <v>3.3797593012830625</v>
      </c>
      <c r="H33" s="45">
        <v>3.4023873101479207</v>
      </c>
      <c r="I33" s="45">
        <v>3.4486070362336791</v>
      </c>
      <c r="J33" s="45">
        <v>3.4759266853825896</v>
      </c>
      <c r="K33" s="45">
        <v>3.5237804795096608</v>
      </c>
      <c r="L33" s="45">
        <v>3.5875865220288388</v>
      </c>
      <c r="M33" s="45">
        <v>3.6375950162664608</v>
      </c>
      <c r="N33" s="45">
        <v>3.6742618689052122</v>
      </c>
      <c r="O33" s="45">
        <v>3.702040866078506</v>
      </c>
      <c r="P33" s="45">
        <v>3.7371238814967489</v>
      </c>
      <c r="Q33" s="45">
        <v>3.7710580606650717</v>
      </c>
      <c r="R33" s="45">
        <v>3.7981809010604164</v>
      </c>
      <c r="S33" s="45">
        <v>3.8333616201560599</v>
      </c>
      <c r="T33" s="45">
        <v>3.8330630187537302</v>
      </c>
      <c r="U33" s="45">
        <v>3.8648021637381342</v>
      </c>
      <c r="V33" s="45">
        <v>3.8664950778132061</v>
      </c>
      <c r="W33" s="45">
        <v>3.8639059631888424</v>
      </c>
      <c r="X33" s="45">
        <v>3.8672878217357551</v>
      </c>
      <c r="Y33" s="45">
        <v>3.8527180720294272</v>
      </c>
      <c r="Z33" s="45">
        <v>3.8252393119416932</v>
      </c>
      <c r="AA33" s="45">
        <v>3.8035732164709635</v>
      </c>
      <c r="AB33" s="45">
        <v>3.7838346572584052</v>
      </c>
      <c r="AC33" s="45">
        <v>3.7722082314402683</v>
      </c>
      <c r="AD33" s="45">
        <v>3.7740574524074191</v>
      </c>
      <c r="AE33" s="45">
        <v>3.7841528920632315</v>
      </c>
      <c r="AF33" s="45">
        <v>3.7816786112838203</v>
      </c>
      <c r="AG33" s="45">
        <v>3.7816151089363457</v>
      </c>
      <c r="AH33" s="45">
        <v>3.7615227746048689</v>
      </c>
      <c r="AI33" s="45">
        <v>3.7312474133261215</v>
      </c>
      <c r="AJ33" s="45">
        <v>3.6969497286976059</v>
      </c>
      <c r="AK33" s="45">
        <v>3.6658121073092085</v>
      </c>
      <c r="AL33" s="45">
        <v>3.6431098676145681</v>
      </c>
      <c r="AM33" s="45">
        <v>3.611444918043659</v>
      </c>
      <c r="AN33" s="45">
        <v>3.5792488736453132</v>
      </c>
      <c r="AO33" s="45">
        <v>3.5429232035668439</v>
      </c>
      <c r="AP33" s="45">
        <v>3.5009093649300458</v>
      </c>
      <c r="AQ33" s="45">
        <v>3.4618298082791084</v>
      </c>
      <c r="AR33" s="45">
        <v>3.4243180253175862</v>
      </c>
      <c r="AS33" s="45">
        <v>3.3872352637912604</v>
      </c>
      <c r="AT33" s="45">
        <v>3.3425259958880185</v>
      </c>
    </row>
    <row r="34" spans="2:46" ht="15.75" x14ac:dyDescent="0.3">
      <c r="B34" s="27" t="s">
        <v>35</v>
      </c>
      <c r="C34" s="45">
        <v>4.0463924421143966</v>
      </c>
      <c r="D34" s="45">
        <v>3.9745560556623505</v>
      </c>
      <c r="E34" s="45">
        <v>4.1409550634477528</v>
      </c>
      <c r="F34" s="45">
        <v>4.3890720607359937</v>
      </c>
      <c r="G34" s="45">
        <v>4.3670592709849734</v>
      </c>
      <c r="H34" s="45">
        <v>4.4984722097774243</v>
      </c>
      <c r="I34" s="45">
        <v>4.5502654948759673</v>
      </c>
      <c r="J34" s="45">
        <v>4.6520746361618945</v>
      </c>
      <c r="K34" s="45">
        <v>4.8121477293855399</v>
      </c>
      <c r="L34" s="45">
        <v>4.913154374049733</v>
      </c>
      <c r="M34" s="45">
        <v>5.064845781204097</v>
      </c>
      <c r="N34" s="45">
        <v>5.1104480240263381</v>
      </c>
      <c r="O34" s="45">
        <v>5.204958242708094</v>
      </c>
      <c r="P34" s="45">
        <v>5.2768578275900202</v>
      </c>
      <c r="Q34" s="45">
        <v>5.3437234211540936</v>
      </c>
      <c r="R34" s="45">
        <v>5.4098450511482312</v>
      </c>
      <c r="S34" s="45">
        <v>5.4283765737893397</v>
      </c>
      <c r="T34" s="45">
        <v>5.4766977516183442</v>
      </c>
      <c r="U34" s="45">
        <v>5.5287130149067867</v>
      </c>
      <c r="V34" s="45">
        <v>5.5644627510190299</v>
      </c>
      <c r="W34" s="45">
        <v>5.5868315798009984</v>
      </c>
      <c r="X34" s="45">
        <v>5.6042165490788403</v>
      </c>
      <c r="Y34" s="45">
        <v>5.6196580361749477</v>
      </c>
      <c r="Z34" s="45">
        <v>5.6160862066385961</v>
      </c>
      <c r="AA34" s="45">
        <v>5.5988988049376349</v>
      </c>
      <c r="AB34" s="45">
        <v>5.6270450200599393</v>
      </c>
      <c r="AC34" s="45">
        <v>5.6394449518390939</v>
      </c>
      <c r="AD34" s="45">
        <v>5.6617895909811571</v>
      </c>
      <c r="AE34" s="45">
        <v>5.690000582987782</v>
      </c>
      <c r="AF34" s="45">
        <v>5.7280822036587784</v>
      </c>
      <c r="AG34" s="45">
        <v>5.7579543581354402</v>
      </c>
      <c r="AH34" s="45">
        <v>5.7490446396903563</v>
      </c>
      <c r="AI34" s="45">
        <v>5.7258880065003117</v>
      </c>
      <c r="AJ34" s="45">
        <v>5.7029776913673773</v>
      </c>
      <c r="AK34" s="45">
        <v>5.6597483567709519</v>
      </c>
      <c r="AL34" s="45">
        <v>5.6429215917841171</v>
      </c>
      <c r="AM34" s="45">
        <v>5.6079724956025077</v>
      </c>
      <c r="AN34" s="45">
        <v>5.5544327131888958</v>
      </c>
      <c r="AO34" s="45">
        <v>5.5077195842413929</v>
      </c>
      <c r="AP34" s="45">
        <v>5.4418787870373952</v>
      </c>
      <c r="AQ34" s="45">
        <v>5.3772545774702847</v>
      </c>
      <c r="AR34" s="45">
        <v>5.3176322204935946</v>
      </c>
      <c r="AS34" s="45">
        <v>5.2623252103884877</v>
      </c>
      <c r="AT34" s="45">
        <v>5.2166354759468376</v>
      </c>
    </row>
    <row r="35" spans="2:46" ht="15.75" x14ac:dyDescent="0.3">
      <c r="B35" s="27" t="s">
        <v>36</v>
      </c>
      <c r="C35" s="45">
        <v>4.4423101128568137</v>
      </c>
      <c r="D35" s="45">
        <v>4.3534927306632305</v>
      </c>
      <c r="E35" s="45">
        <v>4.5172235181566487</v>
      </c>
      <c r="F35" s="45">
        <v>4.7399762027615369</v>
      </c>
      <c r="G35" s="45">
        <v>4.8303697269947952</v>
      </c>
      <c r="H35" s="45">
        <v>4.969902537310996</v>
      </c>
      <c r="I35" s="45">
        <v>5.0196326860098974</v>
      </c>
      <c r="J35" s="45">
        <v>5.1035851517737569</v>
      </c>
      <c r="K35" s="45">
        <v>5.1237119664512329</v>
      </c>
      <c r="L35" s="45">
        <v>5.2349254062248409</v>
      </c>
      <c r="M35" s="45">
        <v>5.3185292034020524</v>
      </c>
      <c r="N35" s="45">
        <v>5.4163008212898696</v>
      </c>
      <c r="O35" s="45">
        <v>5.5047960226011945</v>
      </c>
      <c r="P35" s="45">
        <v>5.5457038961357652</v>
      </c>
      <c r="Q35" s="45">
        <v>5.5844968689658181</v>
      </c>
      <c r="R35" s="45">
        <v>5.6561903483599307</v>
      </c>
      <c r="S35" s="45">
        <v>5.726023864394441</v>
      </c>
      <c r="T35" s="45">
        <v>5.7267039978359842</v>
      </c>
      <c r="U35" s="45">
        <v>5.7494832155063946</v>
      </c>
      <c r="V35" s="45">
        <v>5.7312235812986438</v>
      </c>
      <c r="W35" s="45">
        <v>5.7413512787496783</v>
      </c>
      <c r="X35" s="45">
        <v>5.7260854128306304</v>
      </c>
      <c r="Y35" s="45">
        <v>5.6957368503707722</v>
      </c>
      <c r="Z35" s="45">
        <v>5.6626869394988928</v>
      </c>
      <c r="AA35" s="45">
        <v>5.6268192037189886</v>
      </c>
      <c r="AB35" s="45">
        <v>5.5984558213505684</v>
      </c>
      <c r="AC35" s="45">
        <v>5.6044274990904084</v>
      </c>
      <c r="AD35" s="45">
        <v>5.6030821093680112</v>
      </c>
      <c r="AE35" s="45">
        <v>5.6075415114829452</v>
      </c>
      <c r="AF35" s="45">
        <v>5.5966590282848676</v>
      </c>
      <c r="AG35" s="45">
        <v>5.5918609087349642</v>
      </c>
      <c r="AH35" s="45">
        <v>5.5675861841514793</v>
      </c>
      <c r="AI35" s="45">
        <v>5.5202056333689873</v>
      </c>
      <c r="AJ35" s="45">
        <v>5.4545152970919135</v>
      </c>
      <c r="AK35" s="45">
        <v>5.4179472050303037</v>
      </c>
      <c r="AL35" s="45">
        <v>5.3829911575095037</v>
      </c>
      <c r="AM35" s="45">
        <v>5.331989703210712</v>
      </c>
      <c r="AN35" s="45">
        <v>5.2712171427009782</v>
      </c>
      <c r="AO35" s="45">
        <v>5.1995142413634081</v>
      </c>
      <c r="AP35" s="45">
        <v>5.1255737681720452</v>
      </c>
      <c r="AQ35" s="45">
        <v>5.0585535684167464</v>
      </c>
      <c r="AR35" s="45">
        <v>4.9881637232621054</v>
      </c>
      <c r="AS35" s="45">
        <v>4.9260078458210534</v>
      </c>
      <c r="AT35" s="45">
        <v>4.8722147805308547</v>
      </c>
    </row>
    <row r="36" spans="2:46" ht="15.75" x14ac:dyDescent="0.3">
      <c r="B36" s="27" t="s">
        <v>37</v>
      </c>
      <c r="C36" s="45">
        <v>3.547074541704728</v>
      </c>
      <c r="D36" s="45">
        <v>3.3789755955028595</v>
      </c>
      <c r="E36" s="45">
        <v>3.4414503894983635</v>
      </c>
      <c r="F36" s="45">
        <v>3.5936223156434615</v>
      </c>
      <c r="G36" s="45">
        <v>3.5479501472186104</v>
      </c>
      <c r="H36" s="45">
        <v>3.5583537111339734</v>
      </c>
      <c r="I36" s="45">
        <v>3.5192570260086393</v>
      </c>
      <c r="J36" s="45">
        <v>3.5519807115558679</v>
      </c>
      <c r="K36" s="45">
        <v>3.598455706095542</v>
      </c>
      <c r="L36" s="45">
        <v>3.6331597693075048</v>
      </c>
      <c r="M36" s="45">
        <v>3.6446776953357367</v>
      </c>
      <c r="N36" s="45">
        <v>3.658777027562325</v>
      </c>
      <c r="O36" s="45">
        <v>3.6745684718189229</v>
      </c>
      <c r="P36" s="45">
        <v>3.6714743246228285</v>
      </c>
      <c r="Q36" s="45">
        <v>3.6507718509285527</v>
      </c>
      <c r="R36" s="45">
        <v>3.6654214175854105</v>
      </c>
      <c r="S36" s="45">
        <v>3.6464817354770727</v>
      </c>
      <c r="T36" s="45">
        <v>3.6283673155467069</v>
      </c>
      <c r="U36" s="45">
        <v>3.6248256538020023</v>
      </c>
      <c r="V36" s="45">
        <v>3.6088383697619246</v>
      </c>
      <c r="W36" s="45">
        <v>3.6023815167818678</v>
      </c>
      <c r="X36" s="45">
        <v>3.5713409290938012</v>
      </c>
      <c r="Y36" s="45">
        <v>3.5407734035886991</v>
      </c>
      <c r="Z36" s="45">
        <v>3.48909521143612</v>
      </c>
      <c r="AA36" s="45">
        <v>3.4391096651036306</v>
      </c>
      <c r="AB36" s="45">
        <v>3.4083811742189423</v>
      </c>
      <c r="AC36" s="45">
        <v>3.3764194458907419</v>
      </c>
      <c r="AD36" s="45">
        <v>3.3514793039675896</v>
      </c>
      <c r="AE36" s="45">
        <v>3.3234840931968828</v>
      </c>
      <c r="AF36" s="45">
        <v>3.2981199303678386</v>
      </c>
      <c r="AG36" s="45">
        <v>3.2641550261281438</v>
      </c>
      <c r="AH36" s="45">
        <v>3.2192901586787368</v>
      </c>
      <c r="AI36" s="45">
        <v>3.1765218273636862</v>
      </c>
      <c r="AJ36" s="45">
        <v>3.1315618422720886</v>
      </c>
      <c r="AK36" s="45">
        <v>3.0965592495208289</v>
      </c>
      <c r="AL36" s="45">
        <v>3.0563934131105928</v>
      </c>
      <c r="AM36" s="45">
        <v>3.0285824597672155</v>
      </c>
      <c r="AN36" s="45">
        <v>2.9841548179765831</v>
      </c>
      <c r="AO36" s="45">
        <v>2.9333508843355487</v>
      </c>
      <c r="AP36" s="45">
        <v>2.889711566710921</v>
      </c>
      <c r="AQ36" s="45">
        <v>2.8477145666560966</v>
      </c>
      <c r="AR36" s="45">
        <v>2.8102477274672202</v>
      </c>
      <c r="AS36" s="45">
        <v>2.7686165083047687</v>
      </c>
      <c r="AT36" s="45">
        <v>2.7374314899156844</v>
      </c>
    </row>
    <row r="37" spans="2:46" ht="15.75" x14ac:dyDescent="0.3">
      <c r="B37" s="27" t="s">
        <v>38</v>
      </c>
      <c r="C37" s="45">
        <v>1.747011049071765</v>
      </c>
      <c r="D37" s="45">
        <v>1.6661443546570724</v>
      </c>
      <c r="E37" s="45">
        <v>1.7036108253960043</v>
      </c>
      <c r="F37" s="45">
        <v>1.7483973518868641</v>
      </c>
      <c r="G37" s="45">
        <v>1.7431099314623728</v>
      </c>
      <c r="H37" s="45">
        <v>1.7295062857422439</v>
      </c>
      <c r="I37" s="45">
        <v>1.6983977710165734</v>
      </c>
      <c r="J37" s="45">
        <v>1.7074908400972877</v>
      </c>
      <c r="K37" s="45">
        <v>1.7138785761372086</v>
      </c>
      <c r="L37" s="45">
        <v>1.7143458060424981</v>
      </c>
      <c r="M37" s="45">
        <v>1.7115400358047621</v>
      </c>
      <c r="N37" s="45">
        <v>1.6998623947090503</v>
      </c>
      <c r="O37" s="45">
        <v>1.6862403489276028</v>
      </c>
      <c r="P37" s="45">
        <v>1.6677660573626378</v>
      </c>
      <c r="Q37" s="45">
        <v>1.66080645060548</v>
      </c>
      <c r="R37" s="45">
        <v>1.6491929479614011</v>
      </c>
      <c r="S37" s="45">
        <v>1.6290158402700416</v>
      </c>
      <c r="T37" s="45">
        <v>1.6151538316200045</v>
      </c>
      <c r="U37" s="45">
        <v>1.6103766045625885</v>
      </c>
      <c r="V37" s="45">
        <v>1.5794703207191017</v>
      </c>
      <c r="W37" s="45">
        <v>1.56412192222331</v>
      </c>
      <c r="X37" s="45">
        <v>1.542609148864351</v>
      </c>
      <c r="Y37" s="45">
        <v>1.5216167022185583</v>
      </c>
      <c r="Z37" s="45">
        <v>1.5010277829893015</v>
      </c>
      <c r="AA37" s="45">
        <v>1.4730155070722886</v>
      </c>
      <c r="AB37" s="45">
        <v>1.4603764983633809</v>
      </c>
      <c r="AC37" s="45">
        <v>1.4480877926048874</v>
      </c>
      <c r="AD37" s="45">
        <v>1.4340768549076188</v>
      </c>
      <c r="AE37" s="45">
        <v>1.432833008680487</v>
      </c>
      <c r="AF37" s="45">
        <v>1.4189042121669719</v>
      </c>
      <c r="AG37" s="45">
        <v>1.4096039815698989</v>
      </c>
      <c r="AH37" s="45">
        <v>1.3967937751083497</v>
      </c>
      <c r="AI37" s="45">
        <v>1.3801980351208665</v>
      </c>
      <c r="AJ37" s="45">
        <v>1.3624587811109639</v>
      </c>
      <c r="AK37" s="45">
        <v>1.3484267145454669</v>
      </c>
      <c r="AL37" s="45">
        <v>1.3343094978040206</v>
      </c>
      <c r="AM37" s="45">
        <v>1.3215276230038893</v>
      </c>
      <c r="AN37" s="45">
        <v>1.305528950551631</v>
      </c>
      <c r="AO37" s="45">
        <v>1.2914451042179986</v>
      </c>
      <c r="AP37" s="45">
        <v>1.2750218970593934</v>
      </c>
      <c r="AQ37" s="45">
        <v>1.2594504408021316</v>
      </c>
      <c r="AR37" s="45">
        <v>1.2421079374847992</v>
      </c>
      <c r="AS37" s="45">
        <v>1.2254061138095456</v>
      </c>
      <c r="AT37" s="45">
        <v>1.2110269106261478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7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2.140625" customWidth="1"/>
    <col min="3" max="3" width="10" customWidth="1"/>
    <col min="4" max="10" width="10" hidden="1" customWidth="1" outlineLevel="1"/>
    <col min="11" max="11" width="10" customWidth="1" collapsed="1"/>
    <col min="12" max="15" width="10" hidden="1" customWidth="1" outlineLevel="1"/>
    <col min="16" max="16" width="10" customWidth="1" collapsed="1"/>
    <col min="17" max="20" width="10" hidden="1" customWidth="1" outlineLevel="1"/>
    <col min="21" max="21" width="10" customWidth="1" collapsed="1"/>
    <col min="22" max="25" width="10" hidden="1" customWidth="1" outlineLevel="1"/>
    <col min="26" max="26" width="10" customWidth="1" collapsed="1"/>
    <col min="27" max="30" width="10" hidden="1" customWidth="1" outlineLevel="1"/>
    <col min="31" max="31" width="10" customWidth="1" collapsed="1"/>
    <col min="32" max="35" width="10" hidden="1" customWidth="1" outlineLevel="1"/>
    <col min="36" max="36" width="10" customWidth="1" collapsed="1"/>
    <col min="37" max="40" width="10" hidden="1" customWidth="1" outlineLevel="1"/>
    <col min="41" max="41" width="10" customWidth="1" collapsed="1"/>
    <col min="42" max="45" width="10" hidden="1" customWidth="1" outlineLevel="1"/>
    <col min="46" max="46" width="10" customWidth="1" collapsed="1"/>
  </cols>
  <sheetData>
    <row r="1" spans="1:31" x14ac:dyDescent="0.25">
      <c r="A1" s="25" t="s">
        <v>223</v>
      </c>
    </row>
    <row r="7" spans="1:31" ht="15.75" thickBot="1" x14ac:dyDescent="0.3"/>
    <row r="8" spans="1:31" ht="16.5" x14ac:dyDescent="0.25">
      <c r="B8" s="32" t="s">
        <v>69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pans="1:31" ht="17.25" thickBot="1" x14ac:dyDescent="0.35">
      <c r="B9" s="33" t="s">
        <v>70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31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6" x14ac:dyDescent="0.25">
      <c r="B20" s="7"/>
    </row>
    <row r="21" spans="2:46" x14ac:dyDescent="0.25">
      <c r="B21" s="7"/>
    </row>
    <row r="22" spans="2:46" x14ac:dyDescent="0.25">
      <c r="B22" s="7"/>
    </row>
    <row r="23" spans="2:46" x14ac:dyDescent="0.25">
      <c r="B23" s="7"/>
    </row>
    <row r="26" spans="2:46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Z26" s="35"/>
      <c r="AA26" s="35"/>
      <c r="AB26" s="35"/>
      <c r="AC26" s="35"/>
      <c r="AD26" s="35"/>
      <c r="AE26" s="35"/>
    </row>
    <row r="27" spans="2:46" ht="15.75" x14ac:dyDescent="0.25">
      <c r="B27" s="36" t="s">
        <v>65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Z27" s="6"/>
      <c r="AA27" s="6"/>
      <c r="AB27" s="6"/>
      <c r="AC27" s="6"/>
      <c r="AD27" s="6"/>
      <c r="AE27" s="6"/>
    </row>
    <row r="28" spans="2:46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6" x14ac:dyDescent="0.25"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</row>
    <row r="30" spans="2:46" ht="15.75" x14ac:dyDescent="0.3">
      <c r="B30" s="26"/>
      <c r="C30" s="26">
        <v>2017</v>
      </c>
      <c r="D30" s="26">
        <v>2018</v>
      </c>
      <c r="E30" s="26">
        <v>2019</v>
      </c>
      <c r="F30" s="26">
        <v>2020</v>
      </c>
      <c r="G30" s="26">
        <v>2021</v>
      </c>
      <c r="H30" s="26">
        <v>2022</v>
      </c>
      <c r="I30" s="26">
        <v>2023</v>
      </c>
      <c r="J30" s="26">
        <v>2024</v>
      </c>
      <c r="K30" s="26">
        <v>2025</v>
      </c>
      <c r="L30" s="26">
        <v>2026</v>
      </c>
      <c r="M30" s="26">
        <v>2027</v>
      </c>
      <c r="N30" s="26">
        <v>2028</v>
      </c>
      <c r="O30" s="26">
        <v>2029</v>
      </c>
      <c r="P30" s="26">
        <v>2030</v>
      </c>
      <c r="Q30" s="26">
        <v>2031</v>
      </c>
      <c r="R30" s="26">
        <v>2032</v>
      </c>
      <c r="S30" s="26">
        <v>2033</v>
      </c>
      <c r="T30" s="26">
        <v>2034</v>
      </c>
      <c r="U30" s="26">
        <v>2035</v>
      </c>
      <c r="V30" s="26">
        <v>2036</v>
      </c>
      <c r="W30" s="26">
        <v>2037</v>
      </c>
      <c r="X30" s="26">
        <v>2038</v>
      </c>
      <c r="Y30" s="26">
        <v>2039</v>
      </c>
      <c r="Z30" s="26">
        <v>2040</v>
      </c>
      <c r="AA30" s="26">
        <v>2041</v>
      </c>
      <c r="AB30" s="26">
        <v>2042</v>
      </c>
      <c r="AC30" s="26">
        <v>2043</v>
      </c>
      <c r="AD30" s="26">
        <v>2044</v>
      </c>
      <c r="AE30" s="26">
        <v>2045</v>
      </c>
      <c r="AF30" s="26">
        <v>2046</v>
      </c>
      <c r="AG30" s="26">
        <v>2047</v>
      </c>
      <c r="AH30" s="26">
        <v>2048</v>
      </c>
      <c r="AI30" s="26">
        <v>2049</v>
      </c>
      <c r="AJ30" s="26">
        <v>2050</v>
      </c>
      <c r="AK30" s="26">
        <v>2051</v>
      </c>
      <c r="AL30" s="26">
        <v>2052</v>
      </c>
      <c r="AM30" s="26">
        <v>2053</v>
      </c>
      <c r="AN30" s="26">
        <v>2054</v>
      </c>
      <c r="AO30" s="26">
        <v>2055</v>
      </c>
      <c r="AP30" s="26">
        <v>2056</v>
      </c>
      <c r="AQ30" s="26">
        <v>2057</v>
      </c>
      <c r="AR30" s="26">
        <v>2058</v>
      </c>
      <c r="AS30" s="26">
        <v>2059</v>
      </c>
      <c r="AT30" s="26">
        <v>2060</v>
      </c>
    </row>
    <row r="31" spans="2:46" ht="15.75" x14ac:dyDescent="0.3">
      <c r="B31" s="27" t="s">
        <v>32</v>
      </c>
      <c r="C31" s="40">
        <v>0.16782940015253697</v>
      </c>
      <c r="D31" s="40">
        <v>0.16670761290526323</v>
      </c>
      <c r="E31" s="40">
        <v>0.16618624490274642</v>
      </c>
      <c r="F31" s="40">
        <v>0.16484487734666123</v>
      </c>
      <c r="G31" s="40">
        <v>0.16445398694090552</v>
      </c>
      <c r="H31" s="40">
        <v>0.16477134686845638</v>
      </c>
      <c r="I31" s="40">
        <v>0.16493663867379899</v>
      </c>
      <c r="J31" s="40">
        <v>0.16692816540176322</v>
      </c>
      <c r="K31" s="40">
        <v>0.16836647643961186</v>
      </c>
      <c r="L31" s="40">
        <v>0.16847746277903664</v>
      </c>
      <c r="M31" s="40">
        <v>0.16777653824314212</v>
      </c>
      <c r="N31" s="40">
        <v>0.16750680798712889</v>
      </c>
      <c r="O31" s="40">
        <v>0.168209599432941</v>
      </c>
      <c r="P31" s="40">
        <v>0.16819985653374325</v>
      </c>
      <c r="Q31" s="40">
        <v>0.16909717757329923</v>
      </c>
      <c r="R31" s="40">
        <v>0.16902421049995764</v>
      </c>
      <c r="S31" s="40">
        <v>0.16957126229501998</v>
      </c>
      <c r="T31" s="40">
        <v>0.17022713601037109</v>
      </c>
      <c r="U31" s="40">
        <v>0.17156904008893339</v>
      </c>
      <c r="V31" s="40">
        <v>0.17144600040103675</v>
      </c>
      <c r="W31" s="40">
        <v>0.17227454699285033</v>
      </c>
      <c r="X31" s="40">
        <v>0.17390877794061452</v>
      </c>
      <c r="Y31" s="40">
        <v>0.1744621172480138</v>
      </c>
      <c r="Z31" s="40">
        <v>0.17580126062255796</v>
      </c>
      <c r="AA31" s="40">
        <v>0.1766546143255352</v>
      </c>
      <c r="AB31" s="40">
        <v>0.17711092054598598</v>
      </c>
      <c r="AC31" s="40">
        <v>0.17800263290756785</v>
      </c>
      <c r="AD31" s="40">
        <v>0.17898780148514284</v>
      </c>
      <c r="AE31" s="40">
        <v>0.1803993023108898</v>
      </c>
      <c r="AF31" s="40">
        <v>0.18213188904460165</v>
      </c>
      <c r="AG31" s="40">
        <v>0.18338727834095145</v>
      </c>
      <c r="AH31" s="40">
        <v>0.18430757557098881</v>
      </c>
      <c r="AI31" s="40">
        <v>0.18555533442975791</v>
      </c>
      <c r="AJ31" s="40">
        <v>0.18672881699739013</v>
      </c>
      <c r="AK31" s="40">
        <v>0.18767936405219016</v>
      </c>
      <c r="AL31" s="40">
        <v>0.18836185069998143</v>
      </c>
      <c r="AM31" s="40">
        <v>0.18889185074590042</v>
      </c>
      <c r="AN31" s="40">
        <v>0.18957372382686918</v>
      </c>
      <c r="AO31" s="40">
        <v>0.19006162290772863</v>
      </c>
      <c r="AP31" s="40">
        <v>0.19064651246159592</v>
      </c>
      <c r="AQ31" s="40">
        <v>0.19095712584887611</v>
      </c>
      <c r="AR31" s="40">
        <v>0.19154243966962212</v>
      </c>
      <c r="AS31" s="40">
        <v>0.19203189461044629</v>
      </c>
      <c r="AT31" s="40">
        <v>0.19212515077977374</v>
      </c>
    </row>
    <row r="32" spans="2:46" ht="15.75" x14ac:dyDescent="0.3">
      <c r="B32" s="27" t="s">
        <v>33</v>
      </c>
      <c r="C32" s="40">
        <v>0.2474684306776479</v>
      </c>
      <c r="D32" s="40">
        <v>0.24720875863681135</v>
      </c>
      <c r="E32" s="40">
        <v>0.24526068520635996</v>
      </c>
      <c r="F32" s="40">
        <v>0.24383758999968236</v>
      </c>
      <c r="G32" s="40">
        <v>0.24799736176959863</v>
      </c>
      <c r="H32" s="40">
        <v>0.24778617834621391</v>
      </c>
      <c r="I32" s="40">
        <v>0.24787381345371184</v>
      </c>
      <c r="J32" s="40">
        <v>0.24544497612625557</v>
      </c>
      <c r="K32" s="40">
        <v>0.2444371501636384</v>
      </c>
      <c r="L32" s="40">
        <v>0.24456313433717741</v>
      </c>
      <c r="M32" s="40">
        <v>0.24507498417858306</v>
      </c>
      <c r="N32" s="40">
        <v>0.24593427840603579</v>
      </c>
      <c r="O32" s="40">
        <v>0.24512892892155039</v>
      </c>
      <c r="P32" s="40">
        <v>0.24382084888970348</v>
      </c>
      <c r="Q32" s="40">
        <v>0.24367429537091759</v>
      </c>
      <c r="R32" s="40">
        <v>0.24272778772325915</v>
      </c>
      <c r="S32" s="40">
        <v>0.2417338912041255</v>
      </c>
      <c r="T32" s="40">
        <v>0.24136172438062528</v>
      </c>
      <c r="U32" s="40">
        <v>0.23966504075738265</v>
      </c>
      <c r="V32" s="40">
        <v>0.23833473515756881</v>
      </c>
      <c r="W32" s="40">
        <v>0.23729967451978493</v>
      </c>
      <c r="X32" s="40">
        <v>0.23667438584509051</v>
      </c>
      <c r="Y32" s="40">
        <v>0.23638574420549197</v>
      </c>
      <c r="Z32" s="40">
        <v>0.23534043893310735</v>
      </c>
      <c r="AA32" s="40">
        <v>0.23601143643883771</v>
      </c>
      <c r="AB32" s="40">
        <v>0.23531714459988046</v>
      </c>
      <c r="AC32" s="40">
        <v>0.23470493019212632</v>
      </c>
      <c r="AD32" s="40">
        <v>0.23384878679421101</v>
      </c>
      <c r="AE32" s="40">
        <v>0.23317643706822608</v>
      </c>
      <c r="AF32" s="40">
        <v>0.23206804222577401</v>
      </c>
      <c r="AG32" s="40">
        <v>0.23086496059500025</v>
      </c>
      <c r="AH32" s="40">
        <v>0.22987402163379531</v>
      </c>
      <c r="AI32" s="40">
        <v>0.22928302175644732</v>
      </c>
      <c r="AJ32" s="40">
        <v>0.22865488865426972</v>
      </c>
      <c r="AK32" s="40">
        <v>0.22842705356337151</v>
      </c>
      <c r="AL32" s="40">
        <v>0.22755921785502936</v>
      </c>
      <c r="AM32" s="40">
        <v>0.22757668084223373</v>
      </c>
      <c r="AN32" s="40">
        <v>0.2274655732574003</v>
      </c>
      <c r="AO32" s="40">
        <v>0.22701684013213569</v>
      </c>
      <c r="AP32" s="40">
        <v>0.22629264328233933</v>
      </c>
      <c r="AQ32" s="40">
        <v>0.22625195260030398</v>
      </c>
      <c r="AR32" s="40">
        <v>0.22610909896162951</v>
      </c>
      <c r="AS32" s="40">
        <v>0.22594269018995866</v>
      </c>
      <c r="AT32" s="40">
        <v>0.22604958099132466</v>
      </c>
    </row>
    <row r="33" spans="2:46" ht="15.75" x14ac:dyDescent="0.3">
      <c r="B33" s="27" t="s">
        <v>34</v>
      </c>
      <c r="C33" s="40">
        <v>0.10942651288716117</v>
      </c>
      <c r="D33" s="40">
        <v>0.11083907792300203</v>
      </c>
      <c r="E33" s="40">
        <v>0.11165645413837189</v>
      </c>
      <c r="F33" s="40">
        <v>0.11132463401261918</v>
      </c>
      <c r="G33" s="40">
        <v>0.11113417371135201</v>
      </c>
      <c r="H33" s="40">
        <v>0.11006930017571624</v>
      </c>
      <c r="I33" s="40">
        <v>0.11104234689897827</v>
      </c>
      <c r="J33" s="40">
        <v>0.11046138493816429</v>
      </c>
      <c r="K33" s="40">
        <v>0.1102255451545702</v>
      </c>
      <c r="L33" s="40">
        <v>0.11034683627357782</v>
      </c>
      <c r="M33" s="40">
        <v>0.11022282517904275</v>
      </c>
      <c r="N33" s="40">
        <v>0.11018453986102338</v>
      </c>
      <c r="O33" s="40">
        <v>0.10984110883134303</v>
      </c>
      <c r="P33" s="40">
        <v>0.11042563126272309</v>
      </c>
      <c r="Q33" s="40">
        <v>0.11066357172417991</v>
      </c>
      <c r="R33" s="40">
        <v>0.11072357771391364</v>
      </c>
      <c r="S33" s="40">
        <v>0.11136807558660701</v>
      </c>
      <c r="T33" s="40">
        <v>0.11121393222211863</v>
      </c>
      <c r="U33" s="40">
        <v>0.11166166420093125</v>
      </c>
      <c r="V33" s="40">
        <v>0.11213881678085799</v>
      </c>
      <c r="W33" s="40">
        <v>0.11205832196544489</v>
      </c>
      <c r="X33" s="40">
        <v>0.11222411339312525</v>
      </c>
      <c r="Y33" s="40">
        <v>0.11219874681955452</v>
      </c>
      <c r="Z33" s="40">
        <v>0.11209857350404584</v>
      </c>
      <c r="AA33" s="40">
        <v>0.11202652980752295</v>
      </c>
      <c r="AB33" s="40">
        <v>0.11184548898024423</v>
      </c>
      <c r="AC33" s="40">
        <v>0.11165946158319877</v>
      </c>
      <c r="AD33" s="40">
        <v>0.11178037739446703</v>
      </c>
      <c r="AE33" s="40">
        <v>0.11186196741461268</v>
      </c>
      <c r="AF33" s="40">
        <v>0.11175190304946532</v>
      </c>
      <c r="AG33" s="40">
        <v>0.11184303973938844</v>
      </c>
      <c r="AH33" s="40">
        <v>0.11188903659206124</v>
      </c>
      <c r="AI33" s="40">
        <v>0.11177311667464307</v>
      </c>
      <c r="AJ33" s="40">
        <v>0.11170380886294101</v>
      </c>
      <c r="AK33" s="40">
        <v>0.11154831664243875</v>
      </c>
      <c r="AL33" s="40">
        <v>0.11164188673686946</v>
      </c>
      <c r="AM33" s="40">
        <v>0.11149325918429787</v>
      </c>
      <c r="AN33" s="40">
        <v>0.11161316063125555</v>
      </c>
      <c r="AO33" s="40">
        <v>0.1117862782748881</v>
      </c>
      <c r="AP33" s="40">
        <v>0.11195264034988904</v>
      </c>
      <c r="AQ33" s="40">
        <v>0.11205471054136223</v>
      </c>
      <c r="AR33" s="40">
        <v>0.11214113530470092</v>
      </c>
      <c r="AS33" s="40">
        <v>0.11220847527310074</v>
      </c>
      <c r="AT33" s="40">
        <v>0.11189784730168734</v>
      </c>
    </row>
    <row r="34" spans="2:46" ht="15.75" x14ac:dyDescent="0.3">
      <c r="B34" s="27" t="s">
        <v>35</v>
      </c>
      <c r="C34" s="40">
        <v>0.13953285816820929</v>
      </c>
      <c r="D34" s="40">
        <v>0.14124446819367015</v>
      </c>
      <c r="E34" s="40">
        <v>0.14306840168366977</v>
      </c>
      <c r="F34" s="40">
        <v>0.1455817518664238</v>
      </c>
      <c r="G34" s="40">
        <v>0.14359884251081667</v>
      </c>
      <c r="H34" s="40">
        <v>0.14552831375584405</v>
      </c>
      <c r="I34" s="40">
        <v>0.14651485491263458</v>
      </c>
      <c r="J34" s="40">
        <v>0.14783816048455817</v>
      </c>
      <c r="K34" s="40">
        <v>0.15052629127159967</v>
      </c>
      <c r="L34" s="40">
        <v>0.15111859685365395</v>
      </c>
      <c r="M34" s="40">
        <v>0.1534699735963069</v>
      </c>
      <c r="N34" s="40">
        <v>0.15325319318592767</v>
      </c>
      <c r="O34" s="40">
        <v>0.15443329922111448</v>
      </c>
      <c r="P34" s="40">
        <v>0.15592214097593501</v>
      </c>
      <c r="Q34" s="40">
        <v>0.15681421780781954</v>
      </c>
      <c r="R34" s="40">
        <v>0.15770639012317919</v>
      </c>
      <c r="S34" s="40">
        <v>0.15770697170952691</v>
      </c>
      <c r="T34" s="40">
        <v>0.15890296861008771</v>
      </c>
      <c r="U34" s="40">
        <v>0.15973529044413695</v>
      </c>
      <c r="V34" s="40">
        <v>0.16138447259406485</v>
      </c>
      <c r="W34" s="40">
        <v>0.1620254162239968</v>
      </c>
      <c r="X34" s="40">
        <v>0.16262772839110046</v>
      </c>
      <c r="Y34" s="40">
        <v>0.16365552252338594</v>
      </c>
      <c r="Z34" s="40">
        <v>0.16457931154126201</v>
      </c>
      <c r="AA34" s="40">
        <v>0.16490420143472448</v>
      </c>
      <c r="AB34" s="40">
        <v>0.16632851559070436</v>
      </c>
      <c r="AC34" s="40">
        <v>0.16693070698009069</v>
      </c>
      <c r="AD34" s="40">
        <v>0.16769139982334805</v>
      </c>
      <c r="AE34" s="40">
        <v>0.16820003788384746</v>
      </c>
      <c r="AF34" s="40">
        <v>0.16926982773539589</v>
      </c>
      <c r="AG34" s="40">
        <v>0.17029419957962383</v>
      </c>
      <c r="AH34" s="40">
        <v>0.17100921743781783</v>
      </c>
      <c r="AI34" s="40">
        <v>0.17152450034021932</v>
      </c>
      <c r="AJ34" s="40">
        <v>0.17231620030996248</v>
      </c>
      <c r="AK34" s="40">
        <v>0.17222252077753744</v>
      </c>
      <c r="AL34" s="40">
        <v>0.17292544998855591</v>
      </c>
      <c r="AM34" s="40">
        <v>0.17313046305281221</v>
      </c>
      <c r="AN34" s="40">
        <v>0.17320611461176832</v>
      </c>
      <c r="AO34" s="40">
        <v>0.17377951446540388</v>
      </c>
      <c r="AP34" s="40">
        <v>0.17402127138046072</v>
      </c>
      <c r="AQ34" s="40">
        <v>0.17405439855669178</v>
      </c>
      <c r="AR34" s="40">
        <v>0.17414425585769114</v>
      </c>
      <c r="AS34" s="40">
        <v>0.17432432124244668</v>
      </c>
      <c r="AT34" s="40">
        <v>0.17463746897830273</v>
      </c>
    </row>
    <row r="35" spans="2:46" ht="15.75" x14ac:dyDescent="0.3">
      <c r="B35" s="27" t="s">
        <v>36</v>
      </c>
      <c r="C35" s="40">
        <v>0.15318539557981106</v>
      </c>
      <c r="D35" s="40">
        <v>0.15471080465741832</v>
      </c>
      <c r="E35" s="40">
        <v>0.15606833179504978</v>
      </c>
      <c r="F35" s="40">
        <v>0.15722094097663783</v>
      </c>
      <c r="G35" s="40">
        <v>0.1588335441894049</v>
      </c>
      <c r="H35" s="40">
        <v>0.16077937176398507</v>
      </c>
      <c r="I35" s="40">
        <v>0.16162809742280884</v>
      </c>
      <c r="J35" s="40">
        <v>0.16218670157386522</v>
      </c>
      <c r="K35" s="40">
        <v>0.16027217018798792</v>
      </c>
      <c r="L35" s="40">
        <v>0.16101561681038165</v>
      </c>
      <c r="M35" s="40">
        <v>0.16115683905843461</v>
      </c>
      <c r="N35" s="40">
        <v>0.16242517137749041</v>
      </c>
      <c r="O35" s="40">
        <v>0.16332961220208736</v>
      </c>
      <c r="P35" s="40">
        <v>0.16386608336934991</v>
      </c>
      <c r="Q35" s="40">
        <v>0.16387983421641222</v>
      </c>
      <c r="R35" s="40">
        <v>0.16488778389319722</v>
      </c>
      <c r="S35" s="40">
        <v>0.16635431814925786</v>
      </c>
      <c r="T35" s="40">
        <v>0.16615674387700075</v>
      </c>
      <c r="U35" s="40">
        <v>0.16611377166012811</v>
      </c>
      <c r="V35" s="40">
        <v>0.16622098778847338</v>
      </c>
      <c r="W35" s="40">
        <v>0.16650668940708035</v>
      </c>
      <c r="X35" s="40">
        <v>0.16616421851420532</v>
      </c>
      <c r="Y35" s="40">
        <v>0.16587108760048302</v>
      </c>
      <c r="Z35" s="40">
        <v>0.16594494523157111</v>
      </c>
      <c r="AA35" s="40">
        <v>0.16572654011688065</v>
      </c>
      <c r="AB35" s="40">
        <v>0.16548345411237861</v>
      </c>
      <c r="AC35" s="40">
        <v>0.16589417090359726</v>
      </c>
      <c r="AD35" s="40">
        <v>0.16595259628541828</v>
      </c>
      <c r="AE35" s="40">
        <v>0.16576249525995942</v>
      </c>
      <c r="AF35" s="40">
        <v>0.16538615821651728</v>
      </c>
      <c r="AG35" s="40">
        <v>0.16538190794585825</v>
      </c>
      <c r="AH35" s="40">
        <v>0.16561161306631136</v>
      </c>
      <c r="AI35" s="40">
        <v>0.16536308638310213</v>
      </c>
      <c r="AJ35" s="40">
        <v>0.16480887729057359</v>
      </c>
      <c r="AK35" s="40">
        <v>0.16486466646059303</v>
      </c>
      <c r="AL35" s="40">
        <v>0.16495996852978431</v>
      </c>
      <c r="AM35" s="40">
        <v>0.16461026637230652</v>
      </c>
      <c r="AN35" s="40">
        <v>0.16437448929649748</v>
      </c>
      <c r="AO35" s="40">
        <v>0.16405502250066697</v>
      </c>
      <c r="AP35" s="40">
        <v>0.16390641883025625</v>
      </c>
      <c r="AQ35" s="40">
        <v>0.16373848145605105</v>
      </c>
      <c r="AR35" s="40">
        <v>0.16335467058742514</v>
      </c>
      <c r="AS35" s="40">
        <v>0.16318318230551307</v>
      </c>
      <c r="AT35" s="40">
        <v>0.16310728658612075</v>
      </c>
    </row>
    <row r="36" spans="2:46" ht="15.75" x14ac:dyDescent="0.3">
      <c r="B36" s="27" t="s">
        <v>37</v>
      </c>
      <c r="C36" s="40">
        <v>0.12231474233407028</v>
      </c>
      <c r="D36" s="40">
        <v>0.12007922503602904</v>
      </c>
      <c r="E36" s="40">
        <v>0.11890078475984067</v>
      </c>
      <c r="F36" s="40">
        <v>0.1191973667823356</v>
      </c>
      <c r="G36" s="40">
        <v>0.11666467130677677</v>
      </c>
      <c r="H36" s="40">
        <v>0.11511490816874441</v>
      </c>
      <c r="I36" s="40">
        <v>0.11331721921425612</v>
      </c>
      <c r="J36" s="40">
        <v>0.11287830388428384</v>
      </c>
      <c r="K36" s="40">
        <v>0.11256142209350914</v>
      </c>
      <c r="L36" s="40">
        <v>0.11174857630828793</v>
      </c>
      <c r="M36" s="40">
        <v>0.11043743755160239</v>
      </c>
      <c r="N36" s="40">
        <v>0.10972017717293457</v>
      </c>
      <c r="O36" s="40">
        <v>0.10902599134429029</v>
      </c>
      <c r="P36" s="40">
        <v>0.10848579892379157</v>
      </c>
      <c r="Q36" s="40">
        <v>0.10713371315810433</v>
      </c>
      <c r="R36" s="40">
        <v>0.1068534079224485</v>
      </c>
      <c r="S36" s="40">
        <v>0.10593878005312209</v>
      </c>
      <c r="T36" s="40">
        <v>0.10527481409355038</v>
      </c>
      <c r="U36" s="40">
        <v>0.10472827528906989</v>
      </c>
      <c r="V36" s="40">
        <v>0.10466607524232149</v>
      </c>
      <c r="W36" s="40">
        <v>0.10447377128111056</v>
      </c>
      <c r="X36" s="40">
        <v>0.1036360849946372</v>
      </c>
      <c r="Y36" s="40">
        <v>0.10311430300047827</v>
      </c>
      <c r="Z36" s="40">
        <v>0.10224787630953533</v>
      </c>
      <c r="AA36" s="40">
        <v>0.10129199557423935</v>
      </c>
      <c r="AB36" s="40">
        <v>0.10074754675929352</v>
      </c>
      <c r="AC36" s="40">
        <v>9.9943893411010495E-2</v>
      </c>
      <c r="AD36" s="40">
        <v>9.9264419302433196E-2</v>
      </c>
      <c r="AE36" s="40">
        <v>9.8244304588198744E-2</v>
      </c>
      <c r="AF36" s="40">
        <v>9.7462322050379607E-2</v>
      </c>
      <c r="AG36" s="40">
        <v>9.653891519527448E-2</v>
      </c>
      <c r="AH36" s="40">
        <v>9.5759961044687689E-2</v>
      </c>
      <c r="AI36" s="40">
        <v>9.5155776473415901E-2</v>
      </c>
      <c r="AJ36" s="40">
        <v>9.462054156599907E-2</v>
      </c>
      <c r="AK36" s="40">
        <v>9.4226316449471631E-2</v>
      </c>
      <c r="AL36" s="40">
        <v>9.3662156687366493E-2</v>
      </c>
      <c r="AM36" s="40">
        <v>9.3499011285145248E-2</v>
      </c>
      <c r="AN36" s="40">
        <v>9.305610277614948E-2</v>
      </c>
      <c r="AO36" s="40">
        <v>9.2553058419132667E-2</v>
      </c>
      <c r="AP36" s="40">
        <v>9.2407659273797405E-2</v>
      </c>
      <c r="AQ36" s="40">
        <v>9.2176637542356735E-2</v>
      </c>
      <c r="AR36" s="40">
        <v>9.2031279897375168E-2</v>
      </c>
      <c r="AS36" s="40">
        <v>9.1715577106119439E-2</v>
      </c>
      <c r="AT36" s="40">
        <v>9.1641079600949152E-2</v>
      </c>
    </row>
    <row r="37" spans="2:46" ht="15.75" x14ac:dyDescent="0.3">
      <c r="B37" s="27" t="s">
        <v>38</v>
      </c>
      <c r="C37" s="40">
        <v>6.0242660200563306E-2</v>
      </c>
      <c r="D37" s="40">
        <v>5.9210052647806009E-2</v>
      </c>
      <c r="E37" s="40">
        <v>5.8859097513961456E-2</v>
      </c>
      <c r="F37" s="40">
        <v>5.7992839015640028E-2</v>
      </c>
      <c r="G37" s="40">
        <v>5.731741957114532E-2</v>
      </c>
      <c r="H37" s="40">
        <v>5.595058092104007E-2</v>
      </c>
      <c r="I37" s="40">
        <v>5.4687029423811276E-2</v>
      </c>
      <c r="J37" s="40">
        <v>5.4262307591109574E-2</v>
      </c>
      <c r="K37" s="40">
        <v>5.3610944689082882E-2</v>
      </c>
      <c r="L37" s="40">
        <v>5.2729776637884709E-2</v>
      </c>
      <c r="M37" s="40">
        <v>5.1861402192888262E-2</v>
      </c>
      <c r="N37" s="40">
        <v>5.0975832009459279E-2</v>
      </c>
      <c r="O37" s="40">
        <v>5.0031460046673318E-2</v>
      </c>
      <c r="P37" s="40">
        <v>4.9279640044753582E-2</v>
      </c>
      <c r="Q37" s="40">
        <v>4.8737190149267147E-2</v>
      </c>
      <c r="R37" s="40">
        <v>4.807684212404445E-2</v>
      </c>
      <c r="S37" s="40">
        <v>4.7326701002340689E-2</v>
      </c>
      <c r="T37" s="40">
        <v>4.6862680806246157E-2</v>
      </c>
      <c r="U37" s="40">
        <v>4.6526917559417777E-2</v>
      </c>
      <c r="V37" s="40">
        <v>4.5808912035676767E-2</v>
      </c>
      <c r="W37" s="40">
        <v>4.5361579609732354E-2</v>
      </c>
      <c r="X37" s="40">
        <v>4.4764690921226757E-2</v>
      </c>
      <c r="Y37" s="40">
        <v>4.4312478602592527E-2</v>
      </c>
      <c r="Z37" s="40">
        <v>4.3987593857920171E-2</v>
      </c>
      <c r="AA37" s="40">
        <v>4.3384682302259822E-2</v>
      </c>
      <c r="AB37" s="40">
        <v>4.3166929411512761E-2</v>
      </c>
      <c r="AC37" s="40">
        <v>4.2864204022408536E-2</v>
      </c>
      <c r="AD37" s="40">
        <v>4.2474618914979625E-2</v>
      </c>
      <c r="AE37" s="40">
        <v>4.2355455474265731E-2</v>
      </c>
      <c r="AF37" s="40">
        <v>4.1929857677866236E-2</v>
      </c>
      <c r="AG37" s="40">
        <v>4.1689698603903085E-2</v>
      </c>
      <c r="AH37" s="40">
        <v>4.1548574654337596E-2</v>
      </c>
      <c r="AI37" s="40">
        <v>4.1345163942414283E-2</v>
      </c>
      <c r="AJ37" s="40">
        <v>4.1166866318863952E-2</v>
      </c>
      <c r="AK37" s="40">
        <v>4.1031762054397555E-2</v>
      </c>
      <c r="AL37" s="40">
        <v>4.088946950241297E-2</v>
      </c>
      <c r="AM37" s="40">
        <v>4.0798468517303989E-2</v>
      </c>
      <c r="AN37" s="40">
        <v>4.0710835600059829E-2</v>
      </c>
      <c r="AO37" s="40">
        <v>4.0747663300044021E-2</v>
      </c>
      <c r="AP37" s="40">
        <v>4.0772854421661314E-2</v>
      </c>
      <c r="AQ37" s="40">
        <v>4.0766693454358169E-2</v>
      </c>
      <c r="AR37" s="40">
        <v>4.0677119721556049E-2</v>
      </c>
      <c r="AS37" s="40">
        <v>4.0593859272415281E-2</v>
      </c>
      <c r="AT37" s="40">
        <v>4.0541585761841525E-2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37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2.140625" customWidth="1"/>
    <col min="3" max="3" width="10" customWidth="1"/>
    <col min="4" max="10" width="10" hidden="1" customWidth="1" outlineLevel="1"/>
    <col min="11" max="11" width="10" customWidth="1" collapsed="1"/>
    <col min="12" max="15" width="10" hidden="1" customWidth="1" outlineLevel="1"/>
    <col min="16" max="16" width="10" customWidth="1" collapsed="1"/>
    <col min="17" max="20" width="10" hidden="1" customWidth="1" outlineLevel="1"/>
    <col min="21" max="21" width="10" customWidth="1" collapsed="1"/>
    <col min="22" max="25" width="10" hidden="1" customWidth="1" outlineLevel="1"/>
    <col min="26" max="26" width="10" customWidth="1" collapsed="1"/>
    <col min="27" max="30" width="10" hidden="1" customWidth="1" outlineLevel="1"/>
    <col min="31" max="31" width="10" customWidth="1" collapsed="1"/>
    <col min="32" max="35" width="10" hidden="1" customWidth="1" outlineLevel="1"/>
    <col min="36" max="36" width="10" customWidth="1" collapsed="1"/>
    <col min="37" max="40" width="10" hidden="1" customWidth="1" outlineLevel="1"/>
    <col min="41" max="41" width="10" customWidth="1" collapsed="1"/>
    <col min="42" max="45" width="10" hidden="1" customWidth="1" outlineLevel="1"/>
    <col min="46" max="46" width="10" customWidth="1" collapsed="1"/>
  </cols>
  <sheetData>
    <row r="1" spans="1:31" x14ac:dyDescent="0.25">
      <c r="A1" s="25" t="s">
        <v>223</v>
      </c>
    </row>
    <row r="7" spans="1:31" ht="15.75" thickBot="1" x14ac:dyDescent="0.3"/>
    <row r="8" spans="1:31" ht="16.5" x14ac:dyDescent="0.25">
      <c r="B8" s="32" t="s">
        <v>71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pans="1:31" ht="17.25" thickBot="1" x14ac:dyDescent="0.35">
      <c r="B9" s="33" t="s">
        <v>64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31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6" x14ac:dyDescent="0.25">
      <c r="B20" s="7"/>
    </row>
    <row r="21" spans="2:46" x14ac:dyDescent="0.25">
      <c r="B21" s="7"/>
    </row>
    <row r="22" spans="2:46" x14ac:dyDescent="0.25">
      <c r="B22" s="7"/>
    </row>
    <row r="23" spans="2:46" x14ac:dyDescent="0.25">
      <c r="B23" s="7"/>
    </row>
    <row r="26" spans="2:46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Z26" s="35"/>
      <c r="AA26" s="35"/>
      <c r="AB26" s="35"/>
      <c r="AC26" s="35"/>
      <c r="AD26" s="35"/>
      <c r="AE26" s="35"/>
    </row>
    <row r="27" spans="2:46" ht="15.75" x14ac:dyDescent="0.25">
      <c r="B27" s="36" t="s">
        <v>65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Z27" s="6"/>
      <c r="AA27" s="6"/>
      <c r="AB27" s="6"/>
      <c r="AC27" s="6"/>
      <c r="AD27" s="6"/>
      <c r="AE27" s="6"/>
    </row>
    <row r="28" spans="2:46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6" x14ac:dyDescent="0.25"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</row>
    <row r="30" spans="2:46" ht="15.75" x14ac:dyDescent="0.3">
      <c r="B30" s="26"/>
      <c r="C30" s="26">
        <v>2017</v>
      </c>
      <c r="D30" s="26">
        <v>2018</v>
      </c>
      <c r="E30" s="26">
        <v>2019</v>
      </c>
      <c r="F30" s="26">
        <v>2020</v>
      </c>
      <c r="G30" s="26">
        <v>2021</v>
      </c>
      <c r="H30" s="26">
        <v>2022</v>
      </c>
      <c r="I30" s="26">
        <v>2023</v>
      </c>
      <c r="J30" s="26">
        <v>2024</v>
      </c>
      <c r="K30" s="26">
        <v>2025</v>
      </c>
      <c r="L30" s="26">
        <v>2026</v>
      </c>
      <c r="M30" s="26">
        <v>2027</v>
      </c>
      <c r="N30" s="26">
        <v>2028</v>
      </c>
      <c r="O30" s="26">
        <v>2029</v>
      </c>
      <c r="P30" s="26">
        <v>2030</v>
      </c>
      <c r="Q30" s="26">
        <v>2031</v>
      </c>
      <c r="R30" s="26">
        <v>2032</v>
      </c>
      <c r="S30" s="26">
        <v>2033</v>
      </c>
      <c r="T30" s="26">
        <v>2034</v>
      </c>
      <c r="U30" s="26">
        <v>2035</v>
      </c>
      <c r="V30" s="26">
        <v>2036</v>
      </c>
      <c r="W30" s="26">
        <v>2037</v>
      </c>
      <c r="X30" s="26">
        <v>2038</v>
      </c>
      <c r="Y30" s="26">
        <v>2039</v>
      </c>
      <c r="Z30" s="26">
        <v>2040</v>
      </c>
      <c r="AA30" s="26">
        <v>2041</v>
      </c>
      <c r="AB30" s="26">
        <v>2042</v>
      </c>
      <c r="AC30" s="26">
        <v>2043</v>
      </c>
      <c r="AD30" s="26">
        <v>2044</v>
      </c>
      <c r="AE30" s="26">
        <v>2045</v>
      </c>
      <c r="AF30" s="26">
        <v>2046</v>
      </c>
      <c r="AG30" s="26">
        <v>2047</v>
      </c>
      <c r="AH30" s="26">
        <v>2048</v>
      </c>
      <c r="AI30" s="26">
        <v>2049</v>
      </c>
      <c r="AJ30" s="26">
        <v>2050</v>
      </c>
      <c r="AK30" s="26">
        <v>2051</v>
      </c>
      <c r="AL30" s="26">
        <v>2052</v>
      </c>
      <c r="AM30" s="26">
        <v>2053</v>
      </c>
      <c r="AN30" s="26">
        <v>2054</v>
      </c>
      <c r="AO30" s="26">
        <v>2055</v>
      </c>
      <c r="AP30" s="26">
        <v>2056</v>
      </c>
      <c r="AQ30" s="26">
        <v>2057</v>
      </c>
      <c r="AR30" s="26">
        <v>2058</v>
      </c>
      <c r="AS30" s="26">
        <v>2059</v>
      </c>
      <c r="AT30" s="26">
        <v>2060</v>
      </c>
    </row>
    <row r="31" spans="2:46" ht="15.75" x14ac:dyDescent="0.3">
      <c r="B31" s="27" t="s">
        <v>32</v>
      </c>
      <c r="C31" s="45">
        <v>1.7358337491050202</v>
      </c>
      <c r="D31" s="45">
        <v>1.7045744657681801</v>
      </c>
      <c r="E31" s="45">
        <v>1.6811835185437149</v>
      </c>
      <c r="F31" s="45">
        <v>1.9641609994544171</v>
      </c>
      <c r="G31" s="45">
        <v>2.0164240893121534</v>
      </c>
      <c r="H31" s="45">
        <v>2.0844425242134608</v>
      </c>
      <c r="I31" s="45">
        <v>2.168255543734591</v>
      </c>
      <c r="J31" s="45">
        <v>2.2682436356877629</v>
      </c>
      <c r="K31" s="45">
        <v>2.3846923400051301</v>
      </c>
      <c r="L31" s="45">
        <v>2.5353594376187929</v>
      </c>
      <c r="M31" s="45">
        <v>2.7143356695158816</v>
      </c>
      <c r="N31" s="45">
        <v>2.9231718097608468</v>
      </c>
      <c r="O31" s="45">
        <v>3.1620776074676948</v>
      </c>
      <c r="P31" s="45">
        <v>3.4311477314611261</v>
      </c>
      <c r="Q31" s="45">
        <v>3.7150618150666377</v>
      </c>
      <c r="R31" s="45">
        <v>4.0231492294055045</v>
      </c>
      <c r="S31" s="45">
        <v>4.3545958290721849</v>
      </c>
      <c r="T31" s="45">
        <v>4.707667343153112</v>
      </c>
      <c r="U31" s="45">
        <v>5.0810396636941899</v>
      </c>
      <c r="V31" s="45">
        <v>5.496157884924485</v>
      </c>
      <c r="W31" s="45">
        <v>5.9111170237086377</v>
      </c>
      <c r="X31" s="45">
        <v>6.331694979340126</v>
      </c>
      <c r="Y31" s="45">
        <v>6.7559243651909417</v>
      </c>
      <c r="Z31" s="45">
        <v>7.1823130173809044</v>
      </c>
      <c r="AA31" s="45">
        <v>7.5903853996586674</v>
      </c>
      <c r="AB31" s="45">
        <v>7.9827363339876376</v>
      </c>
      <c r="AC31" s="45">
        <v>8.3587122014062203</v>
      </c>
      <c r="AD31" s="45">
        <v>8.717865744665044</v>
      </c>
      <c r="AE31" s="45">
        <v>9.0598862084861018</v>
      </c>
      <c r="AF31" s="45">
        <v>9.3920112057103875</v>
      </c>
      <c r="AG31" s="45">
        <v>9.7123062217120157</v>
      </c>
      <c r="AH31" s="45">
        <v>10.010583167840025</v>
      </c>
      <c r="AI31" s="45">
        <v>10.292388781676932</v>
      </c>
      <c r="AJ31" s="45">
        <v>10.557978068985207</v>
      </c>
      <c r="AK31" s="45">
        <v>10.803006620829834</v>
      </c>
      <c r="AL31" s="45">
        <v>11.030072721303277</v>
      </c>
      <c r="AM31" s="45">
        <v>11.240170459430832</v>
      </c>
      <c r="AN31" s="45">
        <v>11.434279948678995</v>
      </c>
      <c r="AO31" s="45">
        <v>11.613633904560874</v>
      </c>
      <c r="AP31" s="45">
        <v>11.774909630728594</v>
      </c>
      <c r="AQ31" s="45">
        <v>11.924646416312104</v>
      </c>
      <c r="AR31" s="45">
        <v>12.064091628624805</v>
      </c>
      <c r="AS31" s="45">
        <v>12.194214608728551</v>
      </c>
      <c r="AT31" s="45">
        <v>12.316165567703067</v>
      </c>
    </row>
    <row r="32" spans="2:46" ht="15.75" x14ac:dyDescent="0.3">
      <c r="B32" s="27" t="s">
        <v>33</v>
      </c>
      <c r="C32" s="45">
        <v>2.63230071648041</v>
      </c>
      <c r="D32" s="45">
        <v>2.581404380670715</v>
      </c>
      <c r="E32" s="45">
        <v>2.5421161692385144</v>
      </c>
      <c r="F32" s="45">
        <v>2.9609633930634596</v>
      </c>
      <c r="G32" s="45">
        <v>3.0305845762249053</v>
      </c>
      <c r="H32" s="45">
        <v>3.120764797073627</v>
      </c>
      <c r="I32" s="45">
        <v>3.2315380846846571</v>
      </c>
      <c r="J32" s="45">
        <v>3.3634339741848782</v>
      </c>
      <c r="K32" s="45">
        <v>3.5168081974000511</v>
      </c>
      <c r="L32" s="45">
        <v>3.7134784594937975</v>
      </c>
      <c r="M32" s="45">
        <v>3.9474825486916245</v>
      </c>
      <c r="N32" s="45">
        <v>4.2208446331364211</v>
      </c>
      <c r="O32" s="45">
        <v>4.5337728184901209</v>
      </c>
      <c r="P32" s="45">
        <v>4.8863422987596543</v>
      </c>
      <c r="Q32" s="45">
        <v>5.2537503337418228</v>
      </c>
      <c r="R32" s="45">
        <v>5.6527167104932969</v>
      </c>
      <c r="S32" s="45">
        <v>6.0822149325739367</v>
      </c>
      <c r="T32" s="45">
        <v>6.5399107667612553</v>
      </c>
      <c r="U32" s="45">
        <v>7.0240660057538165</v>
      </c>
      <c r="V32" s="45">
        <v>7.5598533531984353</v>
      </c>
      <c r="W32" s="45">
        <v>8.0958109212449276</v>
      </c>
      <c r="X32" s="45">
        <v>8.639406590066395</v>
      </c>
      <c r="Y32" s="45">
        <v>9.187984121027382</v>
      </c>
      <c r="Z32" s="45">
        <v>9.739632516667788</v>
      </c>
      <c r="AA32" s="45">
        <v>10.267262568149805</v>
      </c>
      <c r="AB32" s="45">
        <v>10.7745130922515</v>
      </c>
      <c r="AC32" s="45">
        <v>11.260545119285483</v>
      </c>
      <c r="AD32" s="45">
        <v>11.72475934933577</v>
      </c>
      <c r="AE32" s="45">
        <v>12.166740937474405</v>
      </c>
      <c r="AF32" s="45">
        <v>12.597578806902494</v>
      </c>
      <c r="AG32" s="45">
        <v>13.013352837628453</v>
      </c>
      <c r="AH32" s="45">
        <v>13.400959400754029</v>
      </c>
      <c r="AI32" s="45">
        <v>13.767492779431242</v>
      </c>
      <c r="AJ32" s="45">
        <v>14.113252959497036</v>
      </c>
      <c r="AK32" s="45">
        <v>14.427592257012769</v>
      </c>
      <c r="AL32" s="45">
        <v>14.719116886970552</v>
      </c>
      <c r="AM32" s="45">
        <v>14.989140061217523</v>
      </c>
      <c r="AN32" s="45">
        <v>15.238938107072668</v>
      </c>
      <c r="AO32" s="45">
        <v>15.470079506038699</v>
      </c>
      <c r="AP32" s="45">
        <v>15.675489596086411</v>
      </c>
      <c r="AQ32" s="45">
        <v>15.866958735752844</v>
      </c>
      <c r="AR32" s="45">
        <v>16.046097700873538</v>
      </c>
      <c r="AS32" s="45">
        <v>16.214137377487621</v>
      </c>
      <c r="AT32" s="45">
        <v>16.372538922258371</v>
      </c>
    </row>
    <row r="33" spans="2:62" ht="15.75" x14ac:dyDescent="0.3">
      <c r="B33" s="27" t="s">
        <v>34</v>
      </c>
      <c r="C33" s="45">
        <v>1.446101075543881</v>
      </c>
      <c r="D33" s="45">
        <v>1.4156213454923909</v>
      </c>
      <c r="E33" s="45">
        <v>1.3910372046616724</v>
      </c>
      <c r="F33" s="45">
        <v>1.6157397730474017</v>
      </c>
      <c r="G33" s="45">
        <v>1.6462358385193989</v>
      </c>
      <c r="H33" s="45">
        <v>1.6855875545031072</v>
      </c>
      <c r="I33" s="45">
        <v>1.733810266661779</v>
      </c>
      <c r="J33" s="45">
        <v>1.7911353792548974</v>
      </c>
      <c r="K33" s="45">
        <v>1.8577173277885741</v>
      </c>
      <c r="L33" s="45">
        <v>1.9431514331392223</v>
      </c>
      <c r="M33" s="45">
        <v>2.0447353806711588</v>
      </c>
      <c r="N33" s="45">
        <v>2.1633288019303469</v>
      </c>
      <c r="O33" s="45">
        <v>2.2990093332814259</v>
      </c>
      <c r="P33" s="45">
        <v>2.4517982640871225</v>
      </c>
      <c r="Q33" s="45">
        <v>2.6086461800532383</v>
      </c>
      <c r="R33" s="45">
        <v>2.7791799987269932</v>
      </c>
      <c r="S33" s="45">
        <v>2.9629541408872386</v>
      </c>
      <c r="T33" s="45">
        <v>3.1589629764160847</v>
      </c>
      <c r="U33" s="45">
        <v>3.3664567683737223</v>
      </c>
      <c r="V33" s="45">
        <v>3.5980932838999737</v>
      </c>
      <c r="W33" s="45">
        <v>3.8300041769036324</v>
      </c>
      <c r="X33" s="45">
        <v>4.0653856218662607</v>
      </c>
      <c r="Y33" s="45">
        <v>4.30308279757186</v>
      </c>
      <c r="Z33" s="45">
        <v>4.5422655843546877</v>
      </c>
      <c r="AA33" s="45">
        <v>4.7706633171075943</v>
      </c>
      <c r="AB33" s="45">
        <v>4.990285749496242</v>
      </c>
      <c r="AC33" s="45">
        <v>5.2007724334491225</v>
      </c>
      <c r="AD33" s="45">
        <v>5.4018582906445758</v>
      </c>
      <c r="AE33" s="45">
        <v>5.5933604188010175</v>
      </c>
      <c r="AF33" s="45">
        <v>5.7802537130836464</v>
      </c>
      <c r="AG33" s="45">
        <v>5.9607100895761373</v>
      </c>
      <c r="AH33" s="45">
        <v>6.1290824804942492</v>
      </c>
      <c r="AI33" s="45">
        <v>6.2884167991903386</v>
      </c>
      <c r="AJ33" s="45">
        <v>6.4388349628569088</v>
      </c>
      <c r="AK33" s="45">
        <v>6.5771629820667474</v>
      </c>
      <c r="AL33" s="45">
        <v>6.7057969079174757</v>
      </c>
      <c r="AM33" s="45">
        <v>6.8253067484873267</v>
      </c>
      <c r="AN33" s="45">
        <v>6.9362412779747613</v>
      </c>
      <c r="AO33" s="45">
        <v>7.0392708452773221</v>
      </c>
      <c r="AP33" s="45">
        <v>7.1294887777152987</v>
      </c>
      <c r="AQ33" s="45">
        <v>7.2139800517030048</v>
      </c>
      <c r="AR33" s="45">
        <v>7.2934351557979538</v>
      </c>
      <c r="AS33" s="45">
        <v>7.3683772125965472</v>
      </c>
      <c r="AT33" s="45">
        <v>7.439423742926488</v>
      </c>
    </row>
    <row r="34" spans="2:62" ht="15.75" x14ac:dyDescent="0.3">
      <c r="B34" s="27" t="s">
        <v>35</v>
      </c>
      <c r="C34" s="45">
        <v>1.6556450583536817</v>
      </c>
      <c r="D34" s="45">
        <v>1.624241831106402</v>
      </c>
      <c r="E34" s="45">
        <v>1.6001523350440734</v>
      </c>
      <c r="F34" s="45">
        <v>1.8631287888264862</v>
      </c>
      <c r="G34" s="45">
        <v>1.9078612934112917</v>
      </c>
      <c r="H34" s="45">
        <v>1.9660922974710342</v>
      </c>
      <c r="I34" s="45">
        <v>2.0378324502105927</v>
      </c>
      <c r="J34" s="45">
        <v>2.1234406922632583</v>
      </c>
      <c r="K34" s="45">
        <v>2.2231373631583566</v>
      </c>
      <c r="L34" s="45">
        <v>2.3500937800084865</v>
      </c>
      <c r="M34" s="45">
        <v>2.5016272521893348</v>
      </c>
      <c r="N34" s="45">
        <v>2.6790977062823238</v>
      </c>
      <c r="O34" s="45">
        <v>2.8826445691307678</v>
      </c>
      <c r="P34" s="45">
        <v>3.1123274012425313</v>
      </c>
      <c r="Q34" s="45">
        <v>3.3504548073275422</v>
      </c>
      <c r="R34" s="45">
        <v>3.6092503531137545</v>
      </c>
      <c r="S34" s="45">
        <v>3.8880873782846832</v>
      </c>
      <c r="T34" s="45">
        <v>4.1854055511134343</v>
      </c>
      <c r="U34" s="45">
        <v>4.5000721358156737</v>
      </c>
      <c r="V34" s="45">
        <v>4.8440344138475302</v>
      </c>
      <c r="W34" s="45">
        <v>5.1879750380772034</v>
      </c>
      <c r="X34" s="45">
        <v>5.5368214913941758</v>
      </c>
      <c r="Y34" s="45">
        <v>5.8888254204394075</v>
      </c>
      <c r="Z34" s="45">
        <v>6.2427832054781041</v>
      </c>
      <c r="AA34" s="45">
        <v>6.5811305725005722</v>
      </c>
      <c r="AB34" s="45">
        <v>6.9060331888708468</v>
      </c>
      <c r="AC34" s="45">
        <v>7.2169386634554789</v>
      </c>
      <c r="AD34" s="45">
        <v>7.5134526726830302</v>
      </c>
      <c r="AE34" s="45">
        <v>7.795311111878851</v>
      </c>
      <c r="AF34" s="45">
        <v>8.0682660669415771</v>
      </c>
      <c r="AG34" s="45">
        <v>8.3312651914108269</v>
      </c>
      <c r="AH34" s="45">
        <v>8.5757362402438595</v>
      </c>
      <c r="AI34" s="45">
        <v>8.8063316076743128</v>
      </c>
      <c r="AJ34" s="45">
        <v>9.0232456546410411</v>
      </c>
      <c r="AK34" s="45">
        <v>9.2188923117822412</v>
      </c>
      <c r="AL34" s="45">
        <v>9.3993722742561587</v>
      </c>
      <c r="AM34" s="45">
        <v>9.5655477435120879</v>
      </c>
      <c r="AN34" s="45">
        <v>9.718265602718775</v>
      </c>
      <c r="AO34" s="45">
        <v>9.8585613713944724</v>
      </c>
      <c r="AP34" s="45">
        <v>9.9806026641223102</v>
      </c>
      <c r="AQ34" s="45">
        <v>10.093166262063663</v>
      </c>
      <c r="AR34" s="45">
        <v>10.197310896541731</v>
      </c>
      <c r="AS34" s="45">
        <v>10.293844801192078</v>
      </c>
      <c r="AT34" s="45">
        <v>10.383741476635777</v>
      </c>
      <c r="BI34">
        <v>30000</v>
      </c>
    </row>
    <row r="35" spans="2:62" ht="15.75" x14ac:dyDescent="0.3">
      <c r="B35" s="27" t="s">
        <v>36</v>
      </c>
      <c r="C35" s="45">
        <v>1.7169788183566639</v>
      </c>
      <c r="D35" s="45">
        <v>1.6832468387148605</v>
      </c>
      <c r="E35" s="45">
        <v>1.6571490722453277</v>
      </c>
      <c r="F35" s="45">
        <v>1.929196609310271</v>
      </c>
      <c r="G35" s="45">
        <v>1.9728136749204845</v>
      </c>
      <c r="H35" s="45">
        <v>2.029586357936136</v>
      </c>
      <c r="I35" s="45">
        <v>2.0995541056938563</v>
      </c>
      <c r="J35" s="45">
        <v>2.1830340075273438</v>
      </c>
      <c r="K35" s="45">
        <v>2.2802717997500279</v>
      </c>
      <c r="L35" s="45">
        <v>2.404482209538811</v>
      </c>
      <c r="M35" s="45">
        <v>2.5523898623547585</v>
      </c>
      <c r="N35" s="45">
        <v>2.7252395821148361</v>
      </c>
      <c r="O35" s="45">
        <v>2.9231798262488939</v>
      </c>
      <c r="P35" s="45">
        <v>3.1462619162742045</v>
      </c>
      <c r="Q35" s="45">
        <v>3.3786323563568055</v>
      </c>
      <c r="R35" s="45">
        <v>3.6313583461534731</v>
      </c>
      <c r="S35" s="45">
        <v>3.9037379611678142</v>
      </c>
      <c r="T35" s="45">
        <v>4.1943503211705462</v>
      </c>
      <c r="U35" s="45">
        <v>4.5020935283713968</v>
      </c>
      <c r="V35" s="45">
        <v>4.8423647781675836</v>
      </c>
      <c r="W35" s="45">
        <v>5.1830618531444248</v>
      </c>
      <c r="X35" s="45">
        <v>5.5289332588713158</v>
      </c>
      <c r="Y35" s="45">
        <v>5.8783267791704752</v>
      </c>
      <c r="Z35" s="45">
        <v>6.229965040935066</v>
      </c>
      <c r="AA35" s="45">
        <v>6.5665607987302055</v>
      </c>
      <c r="AB35" s="45">
        <v>6.8901084465056606</v>
      </c>
      <c r="AC35" s="45">
        <v>7.2000654190283502</v>
      </c>
      <c r="AD35" s="45">
        <v>7.4960435649846726</v>
      </c>
      <c r="AE35" s="45">
        <v>7.7777734826018179</v>
      </c>
      <c r="AF35" s="45">
        <v>8.0513195557197577</v>
      </c>
      <c r="AG35" s="45">
        <v>8.3151541012781109</v>
      </c>
      <c r="AH35" s="45">
        <v>8.5607666394719768</v>
      </c>
      <c r="AI35" s="45">
        <v>8.7927613432656475</v>
      </c>
      <c r="AJ35" s="45">
        <v>9.0113348010383874</v>
      </c>
      <c r="AK35" s="45">
        <v>9.2115913343644564</v>
      </c>
      <c r="AL35" s="45">
        <v>9.397247645456245</v>
      </c>
      <c r="AM35" s="45">
        <v>9.5691395433383111</v>
      </c>
      <c r="AN35" s="45">
        <v>9.7280768146145569</v>
      </c>
      <c r="AO35" s="45">
        <v>9.8750736314933629</v>
      </c>
      <c r="AP35" s="45">
        <v>10.004302824833134</v>
      </c>
      <c r="AQ35" s="45">
        <v>10.12462659326391</v>
      </c>
      <c r="AR35" s="45">
        <v>10.237074032734791</v>
      </c>
      <c r="AS35" s="45">
        <v>10.342435516237959</v>
      </c>
      <c r="AT35" s="45">
        <v>10.441635580244549</v>
      </c>
      <c r="BI35">
        <v>3000</v>
      </c>
      <c r="BJ35">
        <v>0.1</v>
      </c>
    </row>
    <row r="36" spans="2:62" ht="15.75" x14ac:dyDescent="0.3">
      <c r="B36" s="27" t="s">
        <v>37</v>
      </c>
      <c r="C36" s="45">
        <v>1.3613429244811244</v>
      </c>
      <c r="D36" s="45">
        <v>1.3357484997228279</v>
      </c>
      <c r="E36" s="45">
        <v>1.316684192758637</v>
      </c>
      <c r="F36" s="45">
        <v>1.5355558130035221</v>
      </c>
      <c r="G36" s="45">
        <v>1.5742838620610231</v>
      </c>
      <c r="H36" s="45">
        <v>1.6246574187384599</v>
      </c>
      <c r="I36" s="45">
        <v>1.6866977538619168</v>
      </c>
      <c r="J36" s="45">
        <v>1.7607026736378992</v>
      </c>
      <c r="K36" s="45">
        <v>1.8468749802864199</v>
      </c>
      <c r="L36" s="45">
        <v>1.9574241086180191</v>
      </c>
      <c r="M36" s="45">
        <v>2.0891008687810535</v>
      </c>
      <c r="N36" s="45">
        <v>2.2430211113779102</v>
      </c>
      <c r="O36" s="45">
        <v>2.4192861832662897</v>
      </c>
      <c r="P36" s="45">
        <v>2.6179223581713273</v>
      </c>
      <c r="Q36" s="45">
        <v>2.8259370154973835</v>
      </c>
      <c r="R36" s="45">
        <v>3.0517889569250958</v>
      </c>
      <c r="S36" s="45">
        <v>3.2948869524767233</v>
      </c>
      <c r="T36" s="45">
        <v>3.5539246223525405</v>
      </c>
      <c r="U36" s="45">
        <v>3.8279221918451332</v>
      </c>
      <c r="V36" s="45">
        <v>4.1300435990559645</v>
      </c>
      <c r="W36" s="45">
        <v>4.4325199156636215</v>
      </c>
      <c r="X36" s="45">
        <v>4.7395171413526382</v>
      </c>
      <c r="Y36" s="45">
        <v>5.0495313389204677</v>
      </c>
      <c r="Z36" s="45">
        <v>5.3614701788819277</v>
      </c>
      <c r="AA36" s="45">
        <v>5.6601818628483862</v>
      </c>
      <c r="AB36" s="45">
        <v>5.9474852959483053</v>
      </c>
      <c r="AC36" s="45">
        <v>6.2229096826853514</v>
      </c>
      <c r="AD36" s="45">
        <v>6.4861108835541561</v>
      </c>
      <c r="AE36" s="45">
        <v>6.7368504990020046</v>
      </c>
      <c r="AF36" s="45">
        <v>6.9809142653849587</v>
      </c>
      <c r="AG36" s="45">
        <v>7.2166113520458639</v>
      </c>
      <c r="AH36" s="45">
        <v>7.4365737033022956</v>
      </c>
      <c r="AI36" s="45">
        <v>7.6447748948873864</v>
      </c>
      <c r="AJ36" s="45">
        <v>7.8413757273027915</v>
      </c>
      <c r="AK36" s="45">
        <v>8.0214289348884567</v>
      </c>
      <c r="AL36" s="45">
        <v>8.188857091760239</v>
      </c>
      <c r="AM36" s="45">
        <v>8.344402712248808</v>
      </c>
      <c r="AN36" s="45">
        <v>8.488779596008774</v>
      </c>
      <c r="AO36" s="45">
        <v>8.6228613094154429</v>
      </c>
      <c r="AP36" s="45">
        <v>8.7435648264404335</v>
      </c>
      <c r="AQ36" s="45">
        <v>8.8568040717334142</v>
      </c>
      <c r="AR36" s="45">
        <v>8.9634798288211304</v>
      </c>
      <c r="AS36" s="45">
        <v>9.0642755366998156</v>
      </c>
      <c r="AT36" s="45">
        <v>9.1599955765234657</v>
      </c>
      <c r="BI36">
        <v>9000</v>
      </c>
      <c r="BJ36">
        <v>0.3</v>
      </c>
    </row>
    <row r="37" spans="2:62" ht="15.75" x14ac:dyDescent="0.3">
      <c r="B37" s="27" t="s">
        <v>38</v>
      </c>
      <c r="C37" s="45">
        <v>0.79179765767921917</v>
      </c>
      <c r="D37" s="45">
        <v>0.77516263852462342</v>
      </c>
      <c r="E37" s="45">
        <v>0.76167750750806151</v>
      </c>
      <c r="F37" s="45">
        <v>0.88763062165247009</v>
      </c>
      <c r="G37" s="45">
        <v>0.90558531724983471</v>
      </c>
      <c r="H37" s="45">
        <v>0.92838470373970483</v>
      </c>
      <c r="I37" s="45">
        <v>0.95604458029930461</v>
      </c>
      <c r="J37" s="45">
        <v>0.98868112716397705</v>
      </c>
      <c r="K37" s="45">
        <v>1.0263868748918807</v>
      </c>
      <c r="L37" s="45">
        <v>1.0766710186823159</v>
      </c>
      <c r="M37" s="45">
        <v>1.1356918566247856</v>
      </c>
      <c r="N37" s="45">
        <v>1.2039124324362156</v>
      </c>
      <c r="O37" s="45">
        <v>1.2813892378092091</v>
      </c>
      <c r="P37" s="45">
        <v>1.3681416778328879</v>
      </c>
      <c r="Q37" s="45">
        <v>1.4595753334915202</v>
      </c>
      <c r="R37" s="45">
        <v>1.5585155050508683</v>
      </c>
      <c r="S37" s="45">
        <v>1.6646945743444994</v>
      </c>
      <c r="T37" s="45">
        <v>1.7775841322775481</v>
      </c>
      <c r="U37" s="45">
        <v>1.8967718203764568</v>
      </c>
      <c r="V37" s="45">
        <v>2.0357404576902258</v>
      </c>
      <c r="W37" s="45">
        <v>2.1747934899140131</v>
      </c>
      <c r="X37" s="45">
        <v>2.3156935801094405</v>
      </c>
      <c r="Y37" s="45">
        <v>2.4578276100483785</v>
      </c>
      <c r="Z37" s="45">
        <v>2.6007161928278353</v>
      </c>
      <c r="AA37" s="45">
        <v>2.7372732572590364</v>
      </c>
      <c r="AB37" s="45">
        <v>2.869010052890264</v>
      </c>
      <c r="AC37" s="45">
        <v>2.9957262585351048</v>
      </c>
      <c r="AD37" s="45">
        <v>3.1172809318007144</v>
      </c>
      <c r="AE37" s="45">
        <v>3.2335731188575449</v>
      </c>
      <c r="AF37" s="45">
        <v>3.3490463251851468</v>
      </c>
      <c r="AG37" s="45">
        <v>3.4609279323771003</v>
      </c>
      <c r="AH37" s="45">
        <v>3.566073093294361</v>
      </c>
      <c r="AI37" s="45">
        <v>3.6661839281260207</v>
      </c>
      <c r="AJ37" s="45">
        <v>3.7613359115846863</v>
      </c>
      <c r="AK37" s="45">
        <v>3.8510110383656659</v>
      </c>
      <c r="AL37" s="45">
        <v>3.9352913186437588</v>
      </c>
      <c r="AM37" s="45">
        <v>4.0144856493273382</v>
      </c>
      <c r="AN37" s="45">
        <v>4.0888926208335921</v>
      </c>
      <c r="AO37" s="45">
        <v>4.1588865385165654</v>
      </c>
      <c r="AP37" s="45">
        <v>4.2242488379454706</v>
      </c>
      <c r="AQ37" s="45">
        <v>4.2863240536046163</v>
      </c>
      <c r="AR37" s="45">
        <v>4.3454944986621573</v>
      </c>
      <c r="AS37" s="45">
        <v>4.402054992692829</v>
      </c>
      <c r="AT37" s="45">
        <v>4.4563491061212837</v>
      </c>
      <c r="BI37">
        <v>18000</v>
      </c>
      <c r="BJ37">
        <v>0.6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7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2.140625" customWidth="1"/>
    <col min="3" max="3" width="10" customWidth="1"/>
    <col min="4" max="10" width="10" hidden="1" customWidth="1" outlineLevel="1"/>
    <col min="11" max="11" width="10" customWidth="1" collapsed="1"/>
    <col min="12" max="15" width="10" hidden="1" customWidth="1" outlineLevel="1"/>
    <col min="16" max="16" width="10" customWidth="1" collapsed="1"/>
    <col min="17" max="20" width="10" hidden="1" customWidth="1" outlineLevel="1"/>
    <col min="21" max="21" width="10" customWidth="1" collapsed="1"/>
    <col min="22" max="25" width="10" hidden="1" customWidth="1" outlineLevel="1"/>
    <col min="26" max="26" width="10" customWidth="1" collapsed="1"/>
    <col min="27" max="30" width="10" hidden="1" customWidth="1" outlineLevel="1"/>
    <col min="31" max="31" width="10" customWidth="1" collapsed="1"/>
    <col min="32" max="35" width="10" hidden="1" customWidth="1" outlineLevel="1"/>
    <col min="36" max="36" width="10" customWidth="1" collapsed="1"/>
    <col min="37" max="40" width="10" hidden="1" customWidth="1" outlineLevel="1"/>
    <col min="41" max="41" width="10" customWidth="1" collapsed="1"/>
    <col min="42" max="45" width="10" hidden="1" customWidth="1" outlineLevel="1"/>
    <col min="46" max="46" width="10" customWidth="1" collapsed="1"/>
  </cols>
  <sheetData>
    <row r="1" spans="1:31" x14ac:dyDescent="0.25">
      <c r="A1" s="25" t="s">
        <v>223</v>
      </c>
    </row>
    <row r="7" spans="1:31" ht="15.75" thickBot="1" x14ac:dyDescent="0.3"/>
    <row r="8" spans="1:31" ht="16.5" x14ac:dyDescent="0.25">
      <c r="B8" s="32" t="s">
        <v>72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pans="1:31" ht="17.25" thickBot="1" x14ac:dyDescent="0.35">
      <c r="B9" s="33" t="s">
        <v>73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31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</row>
    <row r="20" spans="2:46" x14ac:dyDescent="0.25">
      <c r="B20" s="7"/>
    </row>
    <row r="21" spans="2:46" x14ac:dyDescent="0.25">
      <c r="B21" s="7"/>
    </row>
    <row r="22" spans="2:46" x14ac:dyDescent="0.25">
      <c r="B22" s="7"/>
    </row>
    <row r="23" spans="2:46" x14ac:dyDescent="0.25">
      <c r="B23" s="7"/>
    </row>
    <row r="26" spans="2:46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Z26" s="35"/>
      <c r="AA26" s="35"/>
      <c r="AB26" s="35"/>
      <c r="AC26" s="35"/>
      <c r="AD26" s="35"/>
      <c r="AE26" s="35"/>
    </row>
    <row r="27" spans="2:46" ht="15.75" x14ac:dyDescent="0.25">
      <c r="B27" s="36" t="s">
        <v>65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Z27" s="6"/>
      <c r="AA27" s="6"/>
      <c r="AB27" s="6"/>
      <c r="AC27" s="6"/>
      <c r="AD27" s="6"/>
      <c r="AE27" s="6"/>
    </row>
    <row r="28" spans="2:46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</row>
    <row r="29" spans="2:46" x14ac:dyDescent="0.25"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</row>
    <row r="30" spans="2:46" ht="15.75" x14ac:dyDescent="0.3">
      <c r="B30" s="26"/>
      <c r="C30" s="26">
        <v>2017</v>
      </c>
      <c r="D30" s="26">
        <v>2018</v>
      </c>
      <c r="E30" s="26">
        <v>2019</v>
      </c>
      <c r="F30" s="26">
        <v>2020</v>
      </c>
      <c r="G30" s="26">
        <v>2021</v>
      </c>
      <c r="H30" s="26">
        <v>2022</v>
      </c>
      <c r="I30" s="26">
        <v>2023</v>
      </c>
      <c r="J30" s="26">
        <v>2024</v>
      </c>
      <c r="K30" s="26">
        <v>2025</v>
      </c>
      <c r="L30" s="26">
        <v>2026</v>
      </c>
      <c r="M30" s="26">
        <v>2027</v>
      </c>
      <c r="N30" s="26">
        <v>2028</v>
      </c>
      <c r="O30" s="26">
        <v>2029</v>
      </c>
      <c r="P30" s="26">
        <v>2030</v>
      </c>
      <c r="Q30" s="26">
        <v>2031</v>
      </c>
      <c r="R30" s="26">
        <v>2032</v>
      </c>
      <c r="S30" s="26">
        <v>2033</v>
      </c>
      <c r="T30" s="26">
        <v>2034</v>
      </c>
      <c r="U30" s="26">
        <v>2035</v>
      </c>
      <c r="V30" s="26">
        <v>2036</v>
      </c>
      <c r="W30" s="26">
        <v>2037</v>
      </c>
      <c r="X30" s="26">
        <v>2038</v>
      </c>
      <c r="Y30" s="26">
        <v>2039</v>
      </c>
      <c r="Z30" s="26">
        <v>2040</v>
      </c>
      <c r="AA30" s="26">
        <v>2041</v>
      </c>
      <c r="AB30" s="26">
        <v>2042</v>
      </c>
      <c r="AC30" s="26">
        <v>2043</v>
      </c>
      <c r="AD30" s="26">
        <v>2044</v>
      </c>
      <c r="AE30" s="26">
        <v>2045</v>
      </c>
      <c r="AF30" s="26">
        <v>2046</v>
      </c>
      <c r="AG30" s="26">
        <v>2047</v>
      </c>
      <c r="AH30" s="26">
        <v>2048</v>
      </c>
      <c r="AI30" s="26">
        <v>2049</v>
      </c>
      <c r="AJ30" s="26">
        <v>2050</v>
      </c>
      <c r="AK30" s="26">
        <v>2051</v>
      </c>
      <c r="AL30" s="26">
        <v>2052</v>
      </c>
      <c r="AM30" s="26">
        <v>2053</v>
      </c>
      <c r="AN30" s="26">
        <v>2054</v>
      </c>
      <c r="AO30" s="26">
        <v>2055</v>
      </c>
      <c r="AP30" s="26">
        <v>2056</v>
      </c>
      <c r="AQ30" s="26">
        <v>2057</v>
      </c>
      <c r="AR30" s="26">
        <v>2058</v>
      </c>
      <c r="AS30" s="26">
        <v>2059</v>
      </c>
      <c r="AT30" s="26">
        <v>2060</v>
      </c>
    </row>
    <row r="31" spans="2:46" ht="15.75" x14ac:dyDescent="0.3">
      <c r="B31" s="27" t="s">
        <v>32</v>
      </c>
      <c r="C31" s="40">
        <v>0.15307175918033689</v>
      </c>
      <c r="D31" s="40">
        <v>0.15328907066260614</v>
      </c>
      <c r="E31" s="40">
        <v>0.15353274141951731</v>
      </c>
      <c r="F31" s="40">
        <v>0.15397484361602695</v>
      </c>
      <c r="G31" s="40">
        <v>0.1544704103241088</v>
      </c>
      <c r="H31" s="40">
        <v>0.15509803909067166</v>
      </c>
      <c r="I31" s="40">
        <v>0.1558356464951853</v>
      </c>
      <c r="J31" s="40">
        <v>0.15666103325144409</v>
      </c>
      <c r="K31" s="40">
        <v>0.15755218331705204</v>
      </c>
      <c r="L31" s="40">
        <v>0.15865173069733615</v>
      </c>
      <c r="M31" s="40">
        <v>0.15980439154518775</v>
      </c>
      <c r="N31" s="40">
        <v>0.1609798784973003</v>
      </c>
      <c r="O31" s="40">
        <v>0.16214652087174286</v>
      </c>
      <c r="P31" s="40">
        <v>0.16327958785474356</v>
      </c>
      <c r="Q31" s="40">
        <v>0.16444105451237764</v>
      </c>
      <c r="R31" s="40">
        <v>0.16552110586852709</v>
      </c>
      <c r="S31" s="40">
        <v>0.16651627955984422</v>
      </c>
      <c r="T31" s="40">
        <v>0.16742655494399505</v>
      </c>
      <c r="U31" s="40">
        <v>0.16825513745302123</v>
      </c>
      <c r="V31" s="40">
        <v>0.1690798384509562</v>
      </c>
      <c r="W31" s="40">
        <v>0.16978512345891666</v>
      </c>
      <c r="X31" s="40">
        <v>0.17040175053886111</v>
      </c>
      <c r="Y31" s="40">
        <v>0.17094300442529997</v>
      </c>
      <c r="Z31" s="40">
        <v>0.17141908005822651</v>
      </c>
      <c r="AA31" s="40">
        <v>0.17183136167662494</v>
      </c>
      <c r="AB31" s="40">
        <v>0.17218953170505588</v>
      </c>
      <c r="AC31" s="40">
        <v>0.17250225287832033</v>
      </c>
      <c r="AD31" s="40">
        <v>0.17277685095892437</v>
      </c>
      <c r="AE31" s="40">
        <v>0.17301912475537851</v>
      </c>
      <c r="AF31" s="40">
        <v>0.17322236964099799</v>
      </c>
      <c r="AG31" s="40">
        <v>0.17340206022752153</v>
      </c>
      <c r="AH31" s="40">
        <v>0.17355447755297149</v>
      </c>
      <c r="AI31" s="40">
        <v>0.17368672530300228</v>
      </c>
      <c r="AJ31" s="40">
        <v>0.1738014360073834</v>
      </c>
      <c r="AK31" s="40">
        <v>0.17393153106365972</v>
      </c>
      <c r="AL31" s="40">
        <v>0.17404246699786477</v>
      </c>
      <c r="AM31" s="40">
        <v>0.17413609818304632</v>
      </c>
      <c r="AN31" s="40">
        <v>0.17421415106369198</v>
      </c>
      <c r="AO31" s="40">
        <v>0.1742784886365227</v>
      </c>
      <c r="AP31" s="40">
        <v>0.17435887827049634</v>
      </c>
      <c r="AQ31" s="40">
        <v>0.17442234628961101</v>
      </c>
      <c r="AR31" s="40">
        <v>0.17447025127846993</v>
      </c>
      <c r="AS31" s="40">
        <v>0.17450386052250921</v>
      </c>
      <c r="AT31" s="40">
        <v>0.17452446862955887</v>
      </c>
    </row>
    <row r="32" spans="2:46" ht="15.75" x14ac:dyDescent="0.3">
      <c r="B32" s="27" t="s">
        <v>33</v>
      </c>
      <c r="C32" s="40">
        <v>0.23212528364024779</v>
      </c>
      <c r="D32" s="40">
        <v>0.23214068171499236</v>
      </c>
      <c r="E32" s="40">
        <v>0.23215672778433916</v>
      </c>
      <c r="F32" s="40">
        <v>0.2321163466367398</v>
      </c>
      <c r="G32" s="40">
        <v>0.23216130252196493</v>
      </c>
      <c r="H32" s="40">
        <v>0.2322081299276689</v>
      </c>
      <c r="I32" s="40">
        <v>0.23225529299616959</v>
      </c>
      <c r="J32" s="40">
        <v>0.2323026651010727</v>
      </c>
      <c r="K32" s="40">
        <v>0.2323489703524993</v>
      </c>
      <c r="L32" s="40">
        <v>0.23237327842528616</v>
      </c>
      <c r="M32" s="40">
        <v>0.23240495046857029</v>
      </c>
      <c r="N32" s="40">
        <v>0.2324430790997101</v>
      </c>
      <c r="O32" s="40">
        <v>0.23248496090194692</v>
      </c>
      <c r="P32" s="40">
        <v>0.23252859366650558</v>
      </c>
      <c r="Q32" s="40">
        <v>0.23254855182262016</v>
      </c>
      <c r="R32" s="40">
        <v>0.23256505481916018</v>
      </c>
      <c r="S32" s="40">
        <v>0.23257905941441434</v>
      </c>
      <c r="T32" s="40">
        <v>0.23258965630026801</v>
      </c>
      <c r="U32" s="40">
        <v>0.2325971197827541</v>
      </c>
      <c r="V32" s="40">
        <v>0.23256587791587308</v>
      </c>
      <c r="W32" s="40">
        <v>0.23253612663232703</v>
      </c>
      <c r="X32" s="40">
        <v>0.2325080426912341</v>
      </c>
      <c r="Y32" s="40">
        <v>0.23248063852709805</v>
      </c>
      <c r="Z32" s="40">
        <v>0.23245420271604947</v>
      </c>
      <c r="AA32" s="40">
        <v>0.23243058354533069</v>
      </c>
      <c r="AB32" s="40">
        <v>0.23240882400258575</v>
      </c>
      <c r="AC32" s="40">
        <v>0.23238859706019432</v>
      </c>
      <c r="AD32" s="40">
        <v>0.23236960260246298</v>
      </c>
      <c r="AE32" s="40">
        <v>0.23235157922353328</v>
      </c>
      <c r="AF32" s="40">
        <v>0.23234453248353121</v>
      </c>
      <c r="AG32" s="40">
        <v>0.23233845195983432</v>
      </c>
      <c r="AH32" s="40">
        <v>0.23233376802445393</v>
      </c>
      <c r="AI32" s="40">
        <v>0.2323300049400718</v>
      </c>
      <c r="AJ32" s="40">
        <v>0.23232702465082905</v>
      </c>
      <c r="AK32" s="40">
        <v>0.2322884081164871</v>
      </c>
      <c r="AL32" s="40">
        <v>0.23225154355424757</v>
      </c>
      <c r="AM32" s="40">
        <v>0.23221626173734891</v>
      </c>
      <c r="AN32" s="40">
        <v>0.23218240915489605</v>
      </c>
      <c r="AO32" s="40">
        <v>0.23214973862233268</v>
      </c>
      <c r="AP32" s="40">
        <v>0.23211734680169629</v>
      </c>
      <c r="AQ32" s="40">
        <v>0.23208672815527917</v>
      </c>
      <c r="AR32" s="40">
        <v>0.23205781123774585</v>
      </c>
      <c r="AS32" s="40">
        <v>0.23203048807986479</v>
      </c>
      <c r="AT32" s="40">
        <v>0.23200472905438635</v>
      </c>
    </row>
    <row r="33" spans="2:46" ht="15.75" x14ac:dyDescent="0.3">
      <c r="B33" s="27" t="s">
        <v>34</v>
      </c>
      <c r="C33" s="40">
        <v>0.12752214070051862</v>
      </c>
      <c r="D33" s="40">
        <v>0.12730407783204956</v>
      </c>
      <c r="E33" s="40">
        <v>0.12703536115631708</v>
      </c>
      <c r="F33" s="40">
        <v>0.12666134749049229</v>
      </c>
      <c r="G33" s="40">
        <v>0.12611172759451134</v>
      </c>
      <c r="H33" s="40">
        <v>0.12542026051676361</v>
      </c>
      <c r="I33" s="40">
        <v>0.12461143917559422</v>
      </c>
      <c r="J33" s="40">
        <v>0.12370854470499032</v>
      </c>
      <c r="K33" s="40">
        <v>0.12273592533046834</v>
      </c>
      <c r="L33" s="40">
        <v>0.12159393784578611</v>
      </c>
      <c r="M33" s="40">
        <v>0.12038219776898544</v>
      </c>
      <c r="N33" s="40">
        <v>0.11913511430344187</v>
      </c>
      <c r="O33" s="40">
        <v>0.1178896950419193</v>
      </c>
      <c r="P33" s="40">
        <v>0.11667483926512381</v>
      </c>
      <c r="Q33" s="40">
        <v>0.11546740001954604</v>
      </c>
      <c r="R33" s="40">
        <v>0.11434150725374886</v>
      </c>
      <c r="S33" s="40">
        <v>0.1133010087303785</v>
      </c>
      <c r="T33" s="40">
        <v>0.11234742172388285</v>
      </c>
      <c r="U33" s="40">
        <v>0.11147790290630279</v>
      </c>
      <c r="V33" s="40">
        <v>0.11068914756651622</v>
      </c>
      <c r="W33" s="40">
        <v>0.11000928071895372</v>
      </c>
      <c r="X33" s="40">
        <v>0.10940969658865721</v>
      </c>
      <c r="Y33" s="40">
        <v>0.10887953475289817</v>
      </c>
      <c r="Z33" s="40">
        <v>0.10840950345187797</v>
      </c>
      <c r="AA33" s="40">
        <v>0.10799841255968184</v>
      </c>
      <c r="AB33" s="40">
        <v>0.10764165698692642</v>
      </c>
      <c r="AC33" s="40">
        <v>0.10733052411189699</v>
      </c>
      <c r="AD33" s="40">
        <v>0.10705786165095245</v>
      </c>
      <c r="AE33" s="40">
        <v>0.10681793367292644</v>
      </c>
      <c r="AF33" s="40">
        <v>0.10660860846266347</v>
      </c>
      <c r="AG33" s="40">
        <v>0.10642162493197019</v>
      </c>
      <c r="AH33" s="40">
        <v>0.1062605134932184</v>
      </c>
      <c r="AI33" s="40">
        <v>0.10611866150413755</v>
      </c>
      <c r="AJ33" s="40">
        <v>0.10599366237049208</v>
      </c>
      <c r="AK33" s="40">
        <v>0.1058942262721876</v>
      </c>
      <c r="AL33" s="40">
        <v>0.10581013076971907</v>
      </c>
      <c r="AM33" s="40">
        <v>0.10573970300306117</v>
      </c>
      <c r="AN33" s="40">
        <v>0.10568145884471866</v>
      </c>
      <c r="AO33" s="40">
        <v>0.10563390357399559</v>
      </c>
      <c r="AP33" s="40">
        <v>0.10557105786022182</v>
      </c>
      <c r="AQ33" s="40">
        <v>0.10551921480734616</v>
      </c>
      <c r="AR33" s="40">
        <v>0.10547727118517811</v>
      </c>
      <c r="AS33" s="40">
        <v>0.10544428736425611</v>
      </c>
      <c r="AT33" s="40">
        <v>0.10541929373287162</v>
      </c>
    </row>
    <row r="34" spans="2:46" ht="15.75" x14ac:dyDescent="0.3">
      <c r="B34" s="27" t="s">
        <v>35</v>
      </c>
      <c r="C34" s="40">
        <v>0.14600044606293489</v>
      </c>
      <c r="D34" s="40">
        <v>0.14606491286928075</v>
      </c>
      <c r="E34" s="40">
        <v>0.14613263333735826</v>
      </c>
      <c r="F34" s="40">
        <v>0.14605470935211567</v>
      </c>
      <c r="G34" s="40">
        <v>0.14615383658467332</v>
      </c>
      <c r="H34" s="40">
        <v>0.14629190129581301</v>
      </c>
      <c r="I34" s="40">
        <v>0.14646195105788121</v>
      </c>
      <c r="J34" s="40">
        <v>0.14665991239395962</v>
      </c>
      <c r="K34" s="40">
        <v>0.14687854676404904</v>
      </c>
      <c r="L34" s="40">
        <v>0.14705861424113031</v>
      </c>
      <c r="M34" s="40">
        <v>0.14728134968667239</v>
      </c>
      <c r="N34" s="40">
        <v>0.14753865024273369</v>
      </c>
      <c r="O34" s="40">
        <v>0.14781762050701139</v>
      </c>
      <c r="P34" s="40">
        <v>0.14810773977589753</v>
      </c>
      <c r="Q34" s="40">
        <v>0.14830232955440703</v>
      </c>
      <c r="R34" s="40">
        <v>0.14849240625658786</v>
      </c>
      <c r="S34" s="40">
        <v>0.14867736760164471</v>
      </c>
      <c r="T34" s="40">
        <v>0.14885249559648084</v>
      </c>
      <c r="U34" s="40">
        <v>0.14901679693042991</v>
      </c>
      <c r="V34" s="40">
        <v>0.14901838216670257</v>
      </c>
      <c r="W34" s="40">
        <v>0.14901430284814016</v>
      </c>
      <c r="X34" s="40">
        <v>0.14900971661352563</v>
      </c>
      <c r="Y34" s="40">
        <v>0.1490030757438093</v>
      </c>
      <c r="Z34" s="40">
        <v>0.14899547701364824</v>
      </c>
      <c r="AA34" s="40">
        <v>0.14898382204614968</v>
      </c>
      <c r="AB34" s="40">
        <v>0.14896478738352958</v>
      </c>
      <c r="AC34" s="40">
        <v>0.14893899303307548</v>
      </c>
      <c r="AD34" s="40">
        <v>0.14890693784880776</v>
      </c>
      <c r="AE34" s="40">
        <v>0.14886918828073539</v>
      </c>
      <c r="AF34" s="40">
        <v>0.14880776187318909</v>
      </c>
      <c r="AG34" s="40">
        <v>0.14874516057400627</v>
      </c>
      <c r="AH34" s="40">
        <v>0.14867839344156297</v>
      </c>
      <c r="AI34" s="40">
        <v>0.14860912576410346</v>
      </c>
      <c r="AJ34" s="40">
        <v>0.14853725230125714</v>
      </c>
      <c r="AK34" s="40">
        <v>0.14842683252712077</v>
      </c>
      <c r="AL34" s="40">
        <v>0.14831179994700716</v>
      </c>
      <c r="AM34" s="40">
        <v>0.14819233988050964</v>
      </c>
      <c r="AN34" s="40">
        <v>0.148068737112277</v>
      </c>
      <c r="AO34" s="40">
        <v>0.1479412206426011</v>
      </c>
      <c r="AP34" s="40">
        <v>0.14778938773666112</v>
      </c>
      <c r="AQ34" s="40">
        <v>0.14763320265094645</v>
      </c>
      <c r="AR34" s="40">
        <v>0.14747296765078693</v>
      </c>
      <c r="AS34" s="40">
        <v>0.14730884399408439</v>
      </c>
      <c r="AT34" s="40">
        <v>0.14714132849502962</v>
      </c>
    </row>
    <row r="35" spans="2:46" ht="15.75" x14ac:dyDescent="0.3">
      <c r="B35" s="27" t="s">
        <v>36</v>
      </c>
      <c r="C35" s="40">
        <v>0.15140906687448535</v>
      </c>
      <c r="D35" s="40">
        <v>0.15137111858946589</v>
      </c>
      <c r="E35" s="40">
        <v>0.15133781481692488</v>
      </c>
      <c r="F35" s="40">
        <v>0.1512339091885182</v>
      </c>
      <c r="G35" s="40">
        <v>0.15112958601974161</v>
      </c>
      <c r="H35" s="40">
        <v>0.15101633200457423</v>
      </c>
      <c r="I35" s="40">
        <v>0.15089797526765711</v>
      </c>
      <c r="J35" s="40">
        <v>0.15077585046924485</v>
      </c>
      <c r="K35" s="40">
        <v>0.15065331262235182</v>
      </c>
      <c r="L35" s="40">
        <v>0.15046200484005867</v>
      </c>
      <c r="M35" s="40">
        <v>0.15026995869396512</v>
      </c>
      <c r="N35" s="40">
        <v>0.15007969608217173</v>
      </c>
      <c r="O35" s="40">
        <v>0.14989620671843881</v>
      </c>
      <c r="P35" s="40">
        <v>0.14972259697881449</v>
      </c>
      <c r="Q35" s="40">
        <v>0.14954956206535872</v>
      </c>
      <c r="R35" s="40">
        <v>0.14940197715436154</v>
      </c>
      <c r="S35" s="40">
        <v>0.14927583343795567</v>
      </c>
      <c r="T35" s="40">
        <v>0.14917061323867292</v>
      </c>
      <c r="U35" s="40">
        <v>0.14908373395608232</v>
      </c>
      <c r="V35" s="40">
        <v>0.1489670186984493</v>
      </c>
      <c r="W35" s="40">
        <v>0.1488731813465623</v>
      </c>
      <c r="X35" s="40">
        <v>0.14879742454403416</v>
      </c>
      <c r="Y35" s="40">
        <v>0.14873743196452996</v>
      </c>
      <c r="Z35" s="40">
        <v>0.14868954799486483</v>
      </c>
      <c r="AA35" s="40">
        <v>0.14865399109100541</v>
      </c>
      <c r="AB35" s="40">
        <v>0.14862128688249082</v>
      </c>
      <c r="AC35" s="40">
        <v>0.14859077280406022</v>
      </c>
      <c r="AD35" s="40">
        <v>0.14856191179607603</v>
      </c>
      <c r="AE35" s="40">
        <v>0.14853426737798117</v>
      </c>
      <c r="AF35" s="40">
        <v>0.1484952074301954</v>
      </c>
      <c r="AG35" s="40">
        <v>0.14845751558446929</v>
      </c>
      <c r="AH35" s="40">
        <v>0.14841886398183207</v>
      </c>
      <c r="AI35" s="40">
        <v>0.14838012403898082</v>
      </c>
      <c r="AJ35" s="40">
        <v>0.14834118034063279</v>
      </c>
      <c r="AK35" s="40">
        <v>0.14830928467909038</v>
      </c>
      <c r="AL35" s="40">
        <v>0.14827827563151671</v>
      </c>
      <c r="AM35" s="40">
        <v>0.14824798512267484</v>
      </c>
      <c r="AN35" s="40">
        <v>0.14821822199099269</v>
      </c>
      <c r="AO35" s="40">
        <v>0.14818900972891608</v>
      </c>
      <c r="AP35" s="40">
        <v>0.1481403316985227</v>
      </c>
      <c r="AQ35" s="40">
        <v>0.14809337434840567</v>
      </c>
      <c r="AR35" s="40">
        <v>0.14804802001086373</v>
      </c>
      <c r="AS35" s="40">
        <v>0.14800419565330369</v>
      </c>
      <c r="AT35" s="40">
        <v>0.14796170863798591</v>
      </c>
    </row>
    <row r="36" spans="2:46" ht="15.75" x14ac:dyDescent="0.3">
      <c r="B36" s="27" t="s">
        <v>37</v>
      </c>
      <c r="C36" s="40">
        <v>0.12004787693837075</v>
      </c>
      <c r="D36" s="40">
        <v>0.12012126796068598</v>
      </c>
      <c r="E36" s="40">
        <v>0.1202451317587796</v>
      </c>
      <c r="F36" s="40">
        <v>0.12037555283735564</v>
      </c>
      <c r="G36" s="40">
        <v>0.12059976640238566</v>
      </c>
      <c r="H36" s="40">
        <v>0.12088660488997145</v>
      </c>
      <c r="I36" s="40">
        <v>0.12122539507604417</v>
      </c>
      <c r="J36" s="40">
        <v>0.12160664567104887</v>
      </c>
      <c r="K36" s="40">
        <v>0.12201959161622371</v>
      </c>
      <c r="L36" s="40">
        <v>0.12248705959917316</v>
      </c>
      <c r="M36" s="40">
        <v>0.122994181214007</v>
      </c>
      <c r="N36" s="40">
        <v>0.12352379178356834</v>
      </c>
      <c r="O36" s="40">
        <v>0.12405730861357876</v>
      </c>
      <c r="P36" s="40">
        <v>0.12458026209670232</v>
      </c>
      <c r="Q36" s="40">
        <v>0.12508541874844029</v>
      </c>
      <c r="R36" s="40">
        <v>0.12555723246245176</v>
      </c>
      <c r="S36" s="40">
        <v>0.12599385532723392</v>
      </c>
      <c r="T36" s="40">
        <v>0.12639409556338571</v>
      </c>
      <c r="U36" s="40">
        <v>0.12675901334730014</v>
      </c>
      <c r="V36" s="40">
        <v>0.12705368352666649</v>
      </c>
      <c r="W36" s="40">
        <v>0.12731535141269937</v>
      </c>
      <c r="X36" s="40">
        <v>0.12755226210843101</v>
      </c>
      <c r="Y36" s="40">
        <v>0.12776668466897148</v>
      </c>
      <c r="Z36" s="40">
        <v>0.12796132438108332</v>
      </c>
      <c r="AA36" s="40">
        <v>0.12813535882832913</v>
      </c>
      <c r="AB36" s="40">
        <v>0.128288680107323</v>
      </c>
      <c r="AC36" s="40">
        <v>0.12842479964089959</v>
      </c>
      <c r="AD36" s="40">
        <v>0.12854634910117568</v>
      </c>
      <c r="AE36" s="40">
        <v>0.12865547647313477</v>
      </c>
      <c r="AF36" s="40">
        <v>0.12875309503202031</v>
      </c>
      <c r="AG36" s="40">
        <v>0.12884429791851115</v>
      </c>
      <c r="AH36" s="40">
        <v>0.12892861906458533</v>
      </c>
      <c r="AI36" s="40">
        <v>0.12900755551863799</v>
      </c>
      <c r="AJ36" s="40">
        <v>0.12908175720520862</v>
      </c>
      <c r="AK36" s="40">
        <v>0.12914732582625407</v>
      </c>
      <c r="AL36" s="40">
        <v>0.12921119616829818</v>
      </c>
      <c r="AM36" s="40">
        <v>0.1292739941287879</v>
      </c>
      <c r="AN36" s="40">
        <v>0.12933613113577058</v>
      </c>
      <c r="AO36" s="40">
        <v>0.12939784817369723</v>
      </c>
      <c r="AP36" s="40">
        <v>0.12947174993556096</v>
      </c>
      <c r="AQ36" s="40">
        <v>0.12954887657766587</v>
      </c>
      <c r="AR36" s="40">
        <v>0.12962936839382949</v>
      </c>
      <c r="AS36" s="40">
        <v>0.12971323900283405</v>
      </c>
      <c r="AT36" s="40">
        <v>0.1298004116503616</v>
      </c>
    </row>
    <row r="37" spans="2:46" ht="15.75" x14ac:dyDescent="0.3">
      <c r="B37" s="27" t="s">
        <v>38</v>
      </c>
      <c r="C37" s="40">
        <v>6.9823426603105754E-2</v>
      </c>
      <c r="D37" s="40">
        <v>6.9708870370919371E-2</v>
      </c>
      <c r="E37" s="40">
        <v>6.9559589726763585E-2</v>
      </c>
      <c r="F37" s="40">
        <v>6.9583290878751453E-2</v>
      </c>
      <c r="G37" s="40">
        <v>6.9373370552614472E-2</v>
      </c>
      <c r="H37" s="40">
        <v>6.9078732274537286E-2</v>
      </c>
      <c r="I37" s="40">
        <v>6.8712299931468365E-2</v>
      </c>
      <c r="J37" s="40">
        <v>6.8285348408239618E-2</v>
      </c>
      <c r="K37" s="40">
        <v>6.7811469997355656E-2</v>
      </c>
      <c r="L37" s="40">
        <v>6.7373374351229393E-2</v>
      </c>
      <c r="M37" s="40">
        <v>6.6862970622612067E-2</v>
      </c>
      <c r="N37" s="40">
        <v>6.629978999107379E-2</v>
      </c>
      <c r="O37" s="40">
        <v>6.5707687345362004E-2</v>
      </c>
      <c r="P37" s="40">
        <v>6.5106380362212682E-2</v>
      </c>
      <c r="Q37" s="40">
        <v>6.4605683277250039E-2</v>
      </c>
      <c r="R37" s="40">
        <v>6.4120716185162546E-2</v>
      </c>
      <c r="S37" s="40">
        <v>6.3656595928528709E-2</v>
      </c>
      <c r="T37" s="40">
        <v>6.3219162633314605E-2</v>
      </c>
      <c r="U37" s="40">
        <v>6.2810295624109502E-2</v>
      </c>
      <c r="V37" s="40">
        <v>6.2626051674836161E-2</v>
      </c>
      <c r="W37" s="40">
        <v>6.2466633582400781E-2</v>
      </c>
      <c r="X37" s="40">
        <v>6.2321106915256858E-2</v>
      </c>
      <c r="Y37" s="40">
        <v>6.2189629917393227E-2</v>
      </c>
      <c r="Z37" s="40">
        <v>6.2070864384249615E-2</v>
      </c>
      <c r="AA37" s="40">
        <v>6.1966470252878318E-2</v>
      </c>
      <c r="AB37" s="40">
        <v>6.1885232932088627E-2</v>
      </c>
      <c r="AC37" s="40">
        <v>6.1824060471553116E-2</v>
      </c>
      <c r="AD37" s="40">
        <v>6.1780486041600843E-2</v>
      </c>
      <c r="AE37" s="40">
        <v>6.1752430216310501E-2</v>
      </c>
      <c r="AF37" s="40">
        <v>6.1768425077402565E-2</v>
      </c>
      <c r="AG37" s="40">
        <v>6.1790888803687098E-2</v>
      </c>
      <c r="AH37" s="40">
        <v>6.1825364441375798E-2</v>
      </c>
      <c r="AI37" s="40">
        <v>6.1867802931066293E-2</v>
      </c>
      <c r="AJ37" s="40">
        <v>6.1917687124196936E-2</v>
      </c>
      <c r="AK37" s="40">
        <v>6.2002391515200476E-2</v>
      </c>
      <c r="AL37" s="40">
        <v>6.2094586931346507E-2</v>
      </c>
      <c r="AM37" s="40">
        <v>6.2193617944571136E-2</v>
      </c>
      <c r="AN37" s="40">
        <v>6.229889069765307E-2</v>
      </c>
      <c r="AO37" s="40">
        <v>6.2409790621934726E-2</v>
      </c>
      <c r="AP37" s="40">
        <v>6.2551247696840756E-2</v>
      </c>
      <c r="AQ37" s="40">
        <v>6.2696257170745603E-2</v>
      </c>
      <c r="AR37" s="40">
        <v>6.2844310243125909E-2</v>
      </c>
      <c r="AS37" s="40">
        <v>6.2995085383147922E-2</v>
      </c>
      <c r="AT37" s="40">
        <v>6.3148059799806144E-2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22.140625" customWidth="1"/>
    <col min="3" max="11" width="10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75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76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11" x14ac:dyDescent="0.25">
      <c r="B20" s="7"/>
    </row>
    <row r="21" spans="2:11" x14ac:dyDescent="0.25">
      <c r="B21" s="7"/>
    </row>
    <row r="22" spans="2:11" x14ac:dyDescent="0.25">
      <c r="B22" s="7"/>
    </row>
    <row r="23" spans="2:11" x14ac:dyDescent="0.25">
      <c r="B23" s="7"/>
    </row>
    <row r="26" spans="2:11" ht="15.75" thickBot="1" x14ac:dyDescent="0.3">
      <c r="B26" s="35"/>
      <c r="C26" s="35"/>
      <c r="D26" s="35"/>
      <c r="E26" s="35"/>
      <c r="F26" s="35"/>
      <c r="G26" s="35"/>
      <c r="H26" s="35"/>
    </row>
    <row r="27" spans="2:11" x14ac:dyDescent="0.25">
      <c r="B27" s="6" t="s">
        <v>196</v>
      </c>
      <c r="C27" s="6"/>
      <c r="D27" s="6"/>
      <c r="E27" s="6"/>
      <c r="F27" s="6"/>
      <c r="G27" s="6"/>
      <c r="H27" s="6"/>
    </row>
    <row r="28" spans="2:11" x14ac:dyDescent="0.25">
      <c r="B28" s="6" t="s">
        <v>197</v>
      </c>
      <c r="C28" s="6"/>
      <c r="D28" s="6"/>
      <c r="E28" s="6"/>
      <c r="F28" s="6"/>
      <c r="G28" s="6"/>
      <c r="H28" s="6"/>
      <c r="I28" s="6"/>
      <c r="J28" s="6"/>
      <c r="K28" s="6"/>
    </row>
    <row r="29" spans="2:11" ht="15.75" x14ac:dyDescent="0.25">
      <c r="B29" s="49" t="s">
        <v>65</v>
      </c>
    </row>
    <row r="30" spans="2:11" x14ac:dyDescent="0.25">
      <c r="B30" s="38"/>
      <c r="C30" s="38"/>
      <c r="D30" s="38"/>
      <c r="E30" s="38"/>
      <c r="F30" s="38"/>
      <c r="G30" s="38"/>
      <c r="H30" s="38"/>
      <c r="I30" s="38"/>
    </row>
    <row r="31" spans="2:11" ht="15.75" x14ac:dyDescent="0.3">
      <c r="B31" s="26"/>
      <c r="C31" s="26">
        <v>2020</v>
      </c>
      <c r="D31" s="26">
        <v>2025</v>
      </c>
      <c r="E31" s="26">
        <v>2030</v>
      </c>
      <c r="F31" s="26">
        <v>2035</v>
      </c>
      <c r="G31" s="26">
        <v>2040</v>
      </c>
      <c r="H31" s="26">
        <v>2050</v>
      </c>
      <c r="I31" s="26">
        <v>2060</v>
      </c>
    </row>
    <row r="32" spans="2:11" ht="15.75" x14ac:dyDescent="0.3">
      <c r="B32" s="27" t="s">
        <v>32</v>
      </c>
      <c r="C32" s="46">
        <v>13397.324349508275</v>
      </c>
      <c r="D32" s="46">
        <v>14118.500663478297</v>
      </c>
      <c r="E32" s="46">
        <v>15254.173214944078</v>
      </c>
      <c r="F32" s="46">
        <v>16350.907425499079</v>
      </c>
      <c r="G32" s="46">
        <v>18361.947422509504</v>
      </c>
      <c r="H32" s="46">
        <v>21139.142627131936</v>
      </c>
      <c r="I32" s="46">
        <v>21511.754086989327</v>
      </c>
    </row>
    <row r="33" spans="2:9" ht="15.75" x14ac:dyDescent="0.3">
      <c r="B33" s="27" t="s">
        <v>33</v>
      </c>
      <c r="C33" s="46">
        <v>13184.810489676354</v>
      </c>
      <c r="D33" s="46">
        <v>13949.34397051017</v>
      </c>
      <c r="E33" s="46">
        <v>8082.0543005470881</v>
      </c>
      <c r="F33" s="46">
        <v>9823.6293851707233</v>
      </c>
      <c r="G33" s="46">
        <v>12495.578106528574</v>
      </c>
      <c r="H33" s="46">
        <v>16867.370931384885</v>
      </c>
      <c r="I33" s="46">
        <v>17783.187379111878</v>
      </c>
    </row>
    <row r="34" spans="2:9" ht="15.75" x14ac:dyDescent="0.3">
      <c r="B34" s="27" t="s">
        <v>34</v>
      </c>
      <c r="C34" s="46">
        <v>18494.648089441122</v>
      </c>
      <c r="D34" s="46">
        <v>13307.77851676938</v>
      </c>
      <c r="E34" s="46">
        <v>13651.698304564054</v>
      </c>
      <c r="F34" s="46">
        <v>5671.999413417062</v>
      </c>
      <c r="G34" s="46">
        <v>6845.845220718119</v>
      </c>
      <c r="H34" s="46">
        <v>8830.1932791932886</v>
      </c>
      <c r="I34" s="46">
        <v>9494.2513164991215</v>
      </c>
    </row>
    <row r="35" spans="2:9" ht="15.75" x14ac:dyDescent="0.3">
      <c r="B35" s="27" t="s">
        <v>35</v>
      </c>
      <c r="C35" s="46">
        <v>832.1392436178686</v>
      </c>
      <c r="D35" s="46">
        <v>1073.1403084492827</v>
      </c>
      <c r="E35" s="46">
        <v>1646.9028106768521</v>
      </c>
      <c r="F35" s="46">
        <v>2475.1494879127295</v>
      </c>
      <c r="G35" s="46">
        <v>3487.5437715576954</v>
      </c>
      <c r="H35" s="46">
        <v>5276.5827871778829</v>
      </c>
      <c r="I35" s="46">
        <v>5849.4557022206636</v>
      </c>
    </row>
    <row r="36" spans="2:9" ht="15.75" x14ac:dyDescent="0.3">
      <c r="B36" s="27" t="s">
        <v>36</v>
      </c>
      <c r="C36" s="46">
        <v>13589.025148541543</v>
      </c>
      <c r="D36" s="46">
        <v>14489.634007577582</v>
      </c>
      <c r="E36" s="46">
        <v>15863.874323734051</v>
      </c>
      <c r="F36" s="46">
        <v>17123.289403945324</v>
      </c>
      <c r="G36" s="46">
        <v>19419.318119061758</v>
      </c>
      <c r="H36" s="46">
        <v>22654.933544524225</v>
      </c>
      <c r="I36" s="46">
        <v>23200.526966669873</v>
      </c>
    </row>
    <row r="37" spans="2:9" ht="15.75" x14ac:dyDescent="0.3">
      <c r="B37" s="27" t="s">
        <v>37</v>
      </c>
      <c r="C37" s="46">
        <v>3577.3475429411264</v>
      </c>
      <c r="D37" s="46">
        <v>3831.9209783680167</v>
      </c>
      <c r="E37" s="46">
        <v>4381.78446259059</v>
      </c>
      <c r="F37" s="46">
        <v>5067.4623536617337</v>
      </c>
      <c r="G37" s="46">
        <v>6024.216486534131</v>
      </c>
      <c r="H37" s="46">
        <v>7664.6632948036713</v>
      </c>
      <c r="I37" s="46">
        <v>8116.6943373626436</v>
      </c>
    </row>
    <row r="38" spans="2:9" ht="15.75" x14ac:dyDescent="0.3">
      <c r="B38" s="27" t="s">
        <v>38</v>
      </c>
      <c r="C38" s="46">
        <v>3645.7307485576644</v>
      </c>
      <c r="D38" s="46">
        <v>3835.3969531029411</v>
      </c>
      <c r="E38" s="46">
        <v>4057.7623307119152</v>
      </c>
      <c r="F38" s="46">
        <v>4321.4648804710469</v>
      </c>
      <c r="G38" s="46">
        <v>4766.7563553446753</v>
      </c>
      <c r="H38" s="46">
        <v>5323.4278803740344</v>
      </c>
      <c r="I38" s="46">
        <v>5452.0547833777891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22.140625" customWidth="1"/>
    <col min="3" max="9" width="10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77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78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9" x14ac:dyDescent="0.25">
      <c r="B20" s="7"/>
    </row>
    <row r="21" spans="2:9" x14ac:dyDescent="0.25">
      <c r="B21" s="7"/>
    </row>
    <row r="22" spans="2:9" x14ac:dyDescent="0.25">
      <c r="B22" s="7"/>
    </row>
    <row r="23" spans="2:9" x14ac:dyDescent="0.25">
      <c r="B23" s="7"/>
    </row>
    <row r="26" spans="2:9" ht="15.75" thickBot="1" x14ac:dyDescent="0.3">
      <c r="B26" s="35"/>
      <c r="C26" s="35"/>
      <c r="D26" s="35"/>
      <c r="E26" s="35"/>
      <c r="F26" s="35"/>
      <c r="G26" s="35"/>
      <c r="H26" s="35"/>
    </row>
    <row r="27" spans="2:9" x14ac:dyDescent="0.25">
      <c r="B27" s="6" t="s">
        <v>198</v>
      </c>
      <c r="C27" s="6"/>
      <c r="D27" s="6"/>
      <c r="E27" s="6"/>
      <c r="F27" s="6"/>
      <c r="G27" s="6"/>
      <c r="H27" s="6"/>
    </row>
    <row r="28" spans="2:9" x14ac:dyDescent="0.25">
      <c r="B28" s="6" t="s">
        <v>199</v>
      </c>
      <c r="C28" s="6"/>
      <c r="D28" s="6"/>
      <c r="E28" s="6"/>
      <c r="F28" s="6"/>
      <c r="G28" s="6"/>
      <c r="H28" s="6"/>
      <c r="I28" s="6"/>
    </row>
    <row r="29" spans="2:9" ht="15.75" x14ac:dyDescent="0.25">
      <c r="B29" s="49" t="s">
        <v>65</v>
      </c>
    </row>
    <row r="30" spans="2:9" x14ac:dyDescent="0.25">
      <c r="B30" s="38"/>
      <c r="C30" s="38"/>
      <c r="D30" s="38"/>
      <c r="E30" s="38"/>
      <c r="F30" s="38"/>
      <c r="G30" s="38"/>
      <c r="H30" s="38"/>
      <c r="I30" s="38"/>
    </row>
    <row r="31" spans="2:9" ht="15.75" x14ac:dyDescent="0.3">
      <c r="B31" s="26"/>
      <c r="C31" s="26">
        <v>2020</v>
      </c>
      <c r="D31" s="26">
        <v>2025</v>
      </c>
      <c r="E31" s="26">
        <v>2030</v>
      </c>
      <c r="F31" s="26">
        <v>2035</v>
      </c>
      <c r="G31" s="26">
        <v>2040</v>
      </c>
      <c r="H31" s="26">
        <v>2050</v>
      </c>
      <c r="I31" s="26">
        <v>2060</v>
      </c>
    </row>
    <row r="32" spans="2:9" ht="15.75" x14ac:dyDescent="0.3">
      <c r="B32" s="27" t="s">
        <v>32</v>
      </c>
      <c r="C32" s="40">
        <v>0.20079613924642228</v>
      </c>
      <c r="D32" s="40">
        <v>0.2185333074085809</v>
      </c>
      <c r="E32" s="40">
        <v>0.24236729295899886</v>
      </c>
      <c r="F32" s="40">
        <v>0.26877952578819225</v>
      </c>
      <c r="G32" s="40">
        <v>0.2571657901080262</v>
      </c>
      <c r="H32" s="40">
        <v>0.24088457662574045</v>
      </c>
      <c r="I32" s="40">
        <v>0.23533795551818448</v>
      </c>
    </row>
    <row r="33" spans="2:9" ht="15.75" x14ac:dyDescent="0.3">
      <c r="B33" s="27" t="s">
        <v>33</v>
      </c>
      <c r="C33" s="40">
        <v>0.19761102843792183</v>
      </c>
      <c r="D33" s="40">
        <v>0.21591501439958971</v>
      </c>
      <c r="E33" s="40">
        <v>0.12841244128867157</v>
      </c>
      <c r="F33" s="40">
        <v>0.16148280819861258</v>
      </c>
      <c r="G33" s="40">
        <v>0.17500514202990777</v>
      </c>
      <c r="H33" s="40">
        <v>0.19220692046332208</v>
      </c>
      <c r="I33" s="40">
        <v>0.19454754565682605</v>
      </c>
    </row>
    <row r="34" spans="2:9" ht="15.75" x14ac:dyDescent="0.3">
      <c r="B34" s="27" t="s">
        <v>34</v>
      </c>
      <c r="C34" s="40">
        <v>0.2771937019810452</v>
      </c>
      <c r="D34" s="40">
        <v>0.20598453921197016</v>
      </c>
      <c r="E34" s="40">
        <v>0.21690622728268752</v>
      </c>
      <c r="F34" s="40">
        <v>9.3237474406568585E-2</v>
      </c>
      <c r="G34" s="40">
        <v>9.5878566397867529E-2</v>
      </c>
      <c r="H34" s="40">
        <v>0.10062174266480758</v>
      </c>
      <c r="I34" s="40">
        <v>0.10386682950006909</v>
      </c>
    </row>
    <row r="35" spans="2:9" ht="15.75" x14ac:dyDescent="0.3">
      <c r="B35" s="27" t="s">
        <v>35</v>
      </c>
      <c r="C35" s="40">
        <v>1.247191924856539E-2</v>
      </c>
      <c r="D35" s="40">
        <v>1.6610609476793395E-2</v>
      </c>
      <c r="E35" s="40">
        <v>2.616696233652796E-2</v>
      </c>
      <c r="F35" s="40">
        <v>4.0687008268335566E-2</v>
      </c>
      <c r="G35" s="40">
        <v>4.8844326198728728E-2</v>
      </c>
      <c r="H35" s="40">
        <v>6.012767088711695E-2</v>
      </c>
      <c r="I35" s="40">
        <v>6.3992872933006775E-2</v>
      </c>
    </row>
    <row r="36" spans="2:9" ht="15.75" x14ac:dyDescent="0.3">
      <c r="B36" s="27" t="s">
        <v>36</v>
      </c>
      <c r="C36" s="40">
        <v>0.20366930849515719</v>
      </c>
      <c r="D36" s="40">
        <v>0.22427789736956918</v>
      </c>
      <c r="E36" s="40">
        <v>0.25205458345775617</v>
      </c>
      <c r="F36" s="40">
        <v>0.2814760970849251</v>
      </c>
      <c r="G36" s="40">
        <v>0.27197465347959832</v>
      </c>
      <c r="H36" s="40">
        <v>0.25815730427745426</v>
      </c>
      <c r="I36" s="40">
        <v>0.25381308103474803</v>
      </c>
    </row>
    <row r="37" spans="2:9" ht="15.75" x14ac:dyDescent="0.3">
      <c r="B37" s="27" t="s">
        <v>37</v>
      </c>
      <c r="C37" s="40">
        <v>5.3616495101995315E-2</v>
      </c>
      <c r="D37" s="40">
        <v>5.9312414617600173E-2</v>
      </c>
      <c r="E37" s="40">
        <v>6.9620373622575019E-2</v>
      </c>
      <c r="F37" s="40">
        <v>8.3299971856157964E-2</v>
      </c>
      <c r="G37" s="40">
        <v>8.4371355439248785E-2</v>
      </c>
      <c r="H37" s="40">
        <v>8.7340305390528172E-2</v>
      </c>
      <c r="I37" s="40">
        <v>8.8796396760422738E-2</v>
      </c>
    </row>
    <row r="38" spans="2:9" ht="15.75" x14ac:dyDescent="0.3">
      <c r="B38" s="27" t="s">
        <v>38</v>
      </c>
      <c r="C38" s="40">
        <v>5.464140748889286E-2</v>
      </c>
      <c r="D38" s="40">
        <v>5.9366217515896352E-2</v>
      </c>
      <c r="E38" s="40">
        <v>6.4472119052782786E-2</v>
      </c>
      <c r="F38" s="40">
        <v>7.1037114397207946E-2</v>
      </c>
      <c r="G38" s="40">
        <v>6.6760166346622393E-2</v>
      </c>
      <c r="H38" s="40">
        <v>6.066147969103055E-2</v>
      </c>
      <c r="I38" s="40">
        <v>5.9645318596743019E-2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18.5703125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79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80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9" x14ac:dyDescent="0.25">
      <c r="B20" s="7"/>
    </row>
    <row r="21" spans="2:9" x14ac:dyDescent="0.25">
      <c r="B21" s="7"/>
    </row>
    <row r="22" spans="2:9" x14ac:dyDescent="0.25">
      <c r="B22" s="7"/>
    </row>
    <row r="23" spans="2:9" x14ac:dyDescent="0.25">
      <c r="B23" s="7"/>
    </row>
    <row r="26" spans="2:9" ht="15.75" thickBot="1" x14ac:dyDescent="0.3">
      <c r="B26" s="35"/>
      <c r="C26" s="35"/>
      <c r="D26" s="35"/>
      <c r="E26" s="35"/>
      <c r="F26" s="35"/>
      <c r="G26" s="35"/>
      <c r="H26" s="35"/>
    </row>
    <row r="27" spans="2:9" ht="15.75" x14ac:dyDescent="0.25">
      <c r="B27" s="36" t="s">
        <v>65</v>
      </c>
      <c r="C27" s="6"/>
      <c r="D27" s="6"/>
      <c r="E27" s="6"/>
      <c r="F27" s="6"/>
      <c r="G27" s="6"/>
      <c r="H27" s="6"/>
    </row>
    <row r="29" spans="2:9" x14ac:dyDescent="0.25">
      <c r="B29" s="38"/>
      <c r="C29" s="38"/>
      <c r="D29" s="38"/>
      <c r="E29" s="38"/>
      <c r="F29" s="38"/>
      <c r="G29" s="38"/>
      <c r="H29" s="38"/>
      <c r="I29" s="38"/>
    </row>
    <row r="30" spans="2:9" ht="15.75" x14ac:dyDescent="0.3">
      <c r="B30" s="26"/>
      <c r="C30" s="26">
        <v>2020</v>
      </c>
      <c r="D30" s="26">
        <v>2025</v>
      </c>
      <c r="E30" s="26">
        <v>2030</v>
      </c>
      <c r="F30" s="26">
        <v>2035</v>
      </c>
      <c r="G30" s="26">
        <v>2040</v>
      </c>
      <c r="H30" s="26">
        <v>2050</v>
      </c>
      <c r="I30" s="26">
        <v>2060</v>
      </c>
    </row>
    <row r="31" spans="2:9" ht="15.75" x14ac:dyDescent="0.3">
      <c r="B31" s="27" t="s">
        <v>32</v>
      </c>
      <c r="C31" s="46">
        <v>749.84934950837794</v>
      </c>
      <c r="D31" s="46">
        <v>1090.9176634781902</v>
      </c>
      <c r="E31" s="46">
        <v>1912.4162149441074</v>
      </c>
      <c r="F31" s="46">
        <v>2927.8144254990671</v>
      </c>
      <c r="G31" s="46">
        <v>4497.1394225096637</v>
      </c>
      <c r="H31" s="46">
        <v>7192.3256271320988</v>
      </c>
      <c r="I31" s="46">
        <v>7882.8970869893192</v>
      </c>
    </row>
    <row r="32" spans="2:9" ht="15.75" x14ac:dyDescent="0.3">
      <c r="B32" s="27" t="s">
        <v>33</v>
      </c>
      <c r="C32" s="46">
        <v>1084.5174896766018</v>
      </c>
      <c r="D32" s="46">
        <v>1573.4249705103855</v>
      </c>
      <c r="E32" s="46">
        <v>2863.2783005471206</v>
      </c>
      <c r="F32" s="46">
        <v>4595.066385170825</v>
      </c>
      <c r="G32" s="46">
        <v>6921.1301065286052</v>
      </c>
      <c r="H32" s="46">
        <v>11164.68193138495</v>
      </c>
      <c r="I32" s="46">
        <v>12236.043379111936</v>
      </c>
    </row>
    <row r="33" spans="2:9" ht="15.75" x14ac:dyDescent="0.3">
      <c r="B33" s="27" t="s">
        <v>34</v>
      </c>
      <c r="C33" s="46">
        <v>503.41608944052439</v>
      </c>
      <c r="D33" s="46">
        <v>736.25951677020657</v>
      </c>
      <c r="E33" s="46">
        <v>1322.1783045649361</v>
      </c>
      <c r="F33" s="46">
        <v>2144.3454134170543</v>
      </c>
      <c r="G33" s="46">
        <v>3324.6922207181105</v>
      </c>
      <c r="H33" s="46">
        <v>5349.2382791933087</v>
      </c>
      <c r="I33" s="46">
        <v>6019.5273164991295</v>
      </c>
    </row>
    <row r="34" spans="2:9" ht="15.75" x14ac:dyDescent="0.3">
      <c r="B34" s="27" t="s">
        <v>35</v>
      </c>
      <c r="C34" s="46">
        <v>524.70724361787222</v>
      </c>
      <c r="D34" s="46">
        <v>723.55430844925547</v>
      </c>
      <c r="E34" s="46">
        <v>1266.2948106768472</v>
      </c>
      <c r="F34" s="46">
        <v>2097.0214879127689</v>
      </c>
      <c r="G34" s="46">
        <v>3131.0097715576803</v>
      </c>
      <c r="H34" s="46">
        <v>4984.0297871779057</v>
      </c>
      <c r="I34" s="46">
        <v>5565.7387022207113</v>
      </c>
    </row>
    <row r="35" spans="2:9" ht="15.75" x14ac:dyDescent="0.3">
      <c r="B35" s="27" t="s">
        <v>36</v>
      </c>
      <c r="C35" s="46">
        <v>753.72314854154047</v>
      </c>
      <c r="D35" s="46">
        <v>1119.4560075776069</v>
      </c>
      <c r="E35" s="46">
        <v>1967.2463237341879</v>
      </c>
      <c r="F35" s="46">
        <v>3112.1004039454465</v>
      </c>
      <c r="G35" s="46">
        <v>4650.1631190618318</v>
      </c>
      <c r="H35" s="46">
        <v>7483.1195445241474</v>
      </c>
      <c r="I35" s="46">
        <v>8335.0419666701382</v>
      </c>
    </row>
    <row r="36" spans="2:9" ht="15.75" x14ac:dyDescent="0.3">
      <c r="B36" s="27" t="s">
        <v>37</v>
      </c>
      <c r="C36" s="46">
        <v>413.67554294116513</v>
      </c>
      <c r="D36" s="46">
        <v>604.42497836806854</v>
      </c>
      <c r="E36" s="46">
        <v>1103.182462590624</v>
      </c>
      <c r="F36" s="46">
        <v>1773.3213536617322</v>
      </c>
      <c r="G36" s="46">
        <v>2678.3564865341305</v>
      </c>
      <c r="H36" s="46">
        <v>4327.5402948036408</v>
      </c>
      <c r="I36" s="46">
        <v>4813.4123373625962</v>
      </c>
    </row>
    <row r="37" spans="2:9" ht="15.75" x14ac:dyDescent="0.3">
      <c r="B37" s="27" t="s">
        <v>38</v>
      </c>
      <c r="C37" s="46">
        <v>179.52174855767871</v>
      </c>
      <c r="D37" s="46">
        <v>253.71595310292307</v>
      </c>
      <c r="E37" s="46">
        <v>429.78033071200826</v>
      </c>
      <c r="F37" s="46">
        <v>656.40288047110073</v>
      </c>
      <c r="G37" s="46">
        <v>979.17535534471722</v>
      </c>
      <c r="H37" s="46">
        <v>1510.8618803740949</v>
      </c>
      <c r="I37" s="46">
        <v>1708.1607833778735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18.5703125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81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82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12" x14ac:dyDescent="0.25">
      <c r="B20" s="7"/>
    </row>
    <row r="21" spans="2:12" x14ac:dyDescent="0.25">
      <c r="B21" s="7"/>
    </row>
    <row r="22" spans="2:12" x14ac:dyDescent="0.25">
      <c r="B22" s="7"/>
    </row>
    <row r="23" spans="2:12" x14ac:dyDescent="0.25">
      <c r="B23" s="7"/>
    </row>
    <row r="25" spans="2:12" x14ac:dyDescent="0.25">
      <c r="L25" t="s">
        <v>97</v>
      </c>
    </row>
    <row r="26" spans="2:12" ht="15.75" thickBot="1" x14ac:dyDescent="0.3">
      <c r="B26" s="35"/>
      <c r="C26" s="35"/>
      <c r="D26" s="35"/>
      <c r="E26" s="35"/>
      <c r="F26" s="35"/>
      <c r="G26" s="35"/>
      <c r="H26" s="35"/>
    </row>
    <row r="27" spans="2:12" ht="15.75" x14ac:dyDescent="0.25">
      <c r="B27" s="36" t="s">
        <v>65</v>
      </c>
      <c r="C27" s="6"/>
      <c r="D27" s="6"/>
      <c r="E27" s="6"/>
      <c r="F27" s="6"/>
      <c r="G27" s="6"/>
      <c r="H27" s="6"/>
    </row>
    <row r="29" spans="2:12" x14ac:dyDescent="0.25">
      <c r="B29" s="38"/>
      <c r="C29" s="38"/>
      <c r="D29" s="38"/>
      <c r="E29" s="38"/>
      <c r="F29" s="38"/>
      <c r="G29" s="38"/>
      <c r="H29" s="38"/>
      <c r="I29" s="38"/>
    </row>
    <row r="30" spans="2:12" ht="15.75" x14ac:dyDescent="0.3">
      <c r="B30" s="26"/>
      <c r="C30" s="26">
        <v>2020</v>
      </c>
      <c r="D30" s="26">
        <v>2025</v>
      </c>
      <c r="E30" s="26">
        <v>2030</v>
      </c>
      <c r="F30" s="26">
        <v>2035</v>
      </c>
      <c r="G30" s="26">
        <v>2040</v>
      </c>
      <c r="H30" s="26">
        <v>2050</v>
      </c>
      <c r="I30" s="26">
        <v>2060</v>
      </c>
    </row>
    <row r="31" spans="2:12" ht="15.75" x14ac:dyDescent="0.3">
      <c r="B31" s="27" t="s">
        <v>32</v>
      </c>
      <c r="C31" s="40">
        <v>0.17813642302325952</v>
      </c>
      <c r="D31" s="40">
        <v>0.17878757010892671</v>
      </c>
      <c r="E31" s="40">
        <v>0.17602631603664476</v>
      </c>
      <c r="F31" s="40">
        <v>0.16917844593928741</v>
      </c>
      <c r="G31" s="40">
        <v>0.17176673706227638</v>
      </c>
      <c r="H31" s="40">
        <v>0.17119776067039066</v>
      </c>
      <c r="I31" s="40">
        <v>0.16930322148118152</v>
      </c>
    </row>
    <row r="32" spans="2:12" ht="15.75" x14ac:dyDescent="0.3">
      <c r="B32" s="27" t="s">
        <v>33</v>
      </c>
      <c r="C32" s="40">
        <v>0.25764117344879572</v>
      </c>
      <c r="D32" s="40">
        <v>0.25786439861039562</v>
      </c>
      <c r="E32" s="40">
        <v>0.26354740515923986</v>
      </c>
      <c r="F32" s="40">
        <v>0.26551757627143607</v>
      </c>
      <c r="G32" s="40">
        <v>0.26435025101322601</v>
      </c>
      <c r="H32" s="40">
        <v>0.26575111366480547</v>
      </c>
      <c r="I32" s="40">
        <v>0.26279698179572841</v>
      </c>
    </row>
    <row r="33" spans="2:9" ht="15.75" x14ac:dyDescent="0.3">
      <c r="B33" s="27" t="s">
        <v>34</v>
      </c>
      <c r="C33" s="40">
        <v>0.11959301094824829</v>
      </c>
      <c r="D33" s="40">
        <v>0.12066359761123206</v>
      </c>
      <c r="E33" s="40">
        <v>0.12169849548307905</v>
      </c>
      <c r="F33" s="40">
        <v>0.12390711017727774</v>
      </c>
      <c r="G33" s="40">
        <v>0.12698550808335679</v>
      </c>
      <c r="H33" s="40">
        <v>0.12732705138315462</v>
      </c>
      <c r="I33" s="40">
        <v>0.12928309925031692</v>
      </c>
    </row>
    <row r="34" spans="2:9" ht="15.75" x14ac:dyDescent="0.3">
      <c r="B34" s="27" t="s">
        <v>35</v>
      </c>
      <c r="C34" s="40">
        <v>0.12465100032928342</v>
      </c>
      <c r="D34" s="40">
        <v>0.11858137509391742</v>
      </c>
      <c r="E34" s="40">
        <v>0.11655475873816543</v>
      </c>
      <c r="F34" s="40">
        <v>0.12117258298087016</v>
      </c>
      <c r="G34" s="40">
        <v>0.11958787167653361</v>
      </c>
      <c r="H34" s="40">
        <v>0.11863405286609804</v>
      </c>
      <c r="I34" s="40">
        <v>0.11953695219029485</v>
      </c>
    </row>
    <row r="35" spans="2:9" ht="15.75" x14ac:dyDescent="0.3">
      <c r="B35" s="27" t="s">
        <v>36</v>
      </c>
      <c r="C35" s="40">
        <v>0.17905669414669378</v>
      </c>
      <c r="D35" s="40">
        <v>0.1834646427857036</v>
      </c>
      <c r="E35" s="40">
        <v>0.18107309507082503</v>
      </c>
      <c r="F35" s="40">
        <v>0.17982707693530592</v>
      </c>
      <c r="G35" s="40">
        <v>0.1776114260035202</v>
      </c>
      <c r="H35" s="40">
        <v>0.17811948113397597</v>
      </c>
      <c r="I35" s="40">
        <v>0.17901406558601304</v>
      </c>
    </row>
    <row r="36" spans="2:9" ht="15.75" x14ac:dyDescent="0.3">
      <c r="B36" s="27" t="s">
        <v>37</v>
      </c>
      <c r="C36" s="40">
        <v>9.8273982047270711E-2</v>
      </c>
      <c r="D36" s="40">
        <v>9.9057588682748457E-2</v>
      </c>
      <c r="E36" s="40">
        <v>0.10154125618085529</v>
      </c>
      <c r="F36" s="40">
        <v>0.10246815786909269</v>
      </c>
      <c r="G36" s="40">
        <v>0.10229893075559006</v>
      </c>
      <c r="H36" s="40">
        <v>0.1030077399285774</v>
      </c>
      <c r="I36" s="40">
        <v>0.10337902500056517</v>
      </c>
    </row>
    <row r="37" spans="2:9" ht="15.75" x14ac:dyDescent="0.3">
      <c r="B37" s="27" t="s">
        <v>38</v>
      </c>
      <c r="C37" s="40">
        <v>4.2647716056448459E-2</v>
      </c>
      <c r="D37" s="40">
        <v>4.1580827107076071E-2</v>
      </c>
      <c r="E37" s="40">
        <v>3.955867333119046E-2</v>
      </c>
      <c r="F37" s="40">
        <v>3.7929049826729885E-2</v>
      </c>
      <c r="G37" s="40">
        <v>3.7399275405497097E-2</v>
      </c>
      <c r="H37" s="40">
        <v>3.5962800352997711E-2</v>
      </c>
      <c r="I37" s="40">
        <v>3.6686654695899934E-2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5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2" max="2" width="18.570312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0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43" x14ac:dyDescent="0.25">
      <c r="A1" s="25" t="s">
        <v>223</v>
      </c>
    </row>
    <row r="7" spans="1:43" ht="15.75" thickBot="1" x14ac:dyDescent="0.3"/>
    <row r="8" spans="1:43" ht="16.5" x14ac:dyDescent="0.25">
      <c r="B8" s="32" t="s">
        <v>83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</row>
    <row r="9" spans="1:43" ht="17.25" thickBot="1" x14ac:dyDescent="0.35">
      <c r="B9" s="33" t="s">
        <v>84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</row>
    <row r="10" spans="1:4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</row>
    <row r="20" spans="2:63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3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3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3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</row>
    <row r="27" spans="2:63" ht="15.75" x14ac:dyDescent="0.25">
      <c r="B27" s="36" t="s">
        <v>144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</row>
    <row r="29" spans="2:63" x14ac:dyDescent="0.25">
      <c r="B29" s="38"/>
      <c r="C29" s="38"/>
      <c r="D29" s="38"/>
      <c r="E29" s="38"/>
      <c r="F29" s="38"/>
    </row>
    <row r="30" spans="2:63" ht="15.75" x14ac:dyDescent="0.3">
      <c r="B30" s="26"/>
      <c r="C30" s="26">
        <v>2000</v>
      </c>
      <c r="D30" s="26">
        <v>2001</v>
      </c>
      <c r="E30" s="26">
        <v>2002</v>
      </c>
      <c r="F30" s="26">
        <v>2003</v>
      </c>
      <c r="G30" s="73">
        <v>2004</v>
      </c>
      <c r="H30" s="73">
        <v>2005</v>
      </c>
      <c r="I30" s="73">
        <v>2006</v>
      </c>
      <c r="J30" s="73">
        <v>2007</v>
      </c>
      <c r="K30" s="73">
        <v>2008</v>
      </c>
      <c r="L30" s="73">
        <v>2009</v>
      </c>
      <c r="M30" s="73">
        <v>2010</v>
      </c>
      <c r="N30" s="73">
        <v>2011</v>
      </c>
      <c r="O30" s="73">
        <v>2012</v>
      </c>
      <c r="P30" s="73">
        <v>2013</v>
      </c>
      <c r="Q30" s="73">
        <v>2014</v>
      </c>
      <c r="R30" s="73">
        <v>2015</v>
      </c>
      <c r="S30" s="73">
        <v>2016</v>
      </c>
      <c r="T30" s="73">
        <v>2017</v>
      </c>
      <c r="U30" s="73">
        <v>2018</v>
      </c>
      <c r="V30" s="73">
        <v>2019</v>
      </c>
      <c r="W30" s="73">
        <v>2020</v>
      </c>
      <c r="X30" s="73">
        <v>2021</v>
      </c>
      <c r="Y30" s="73">
        <v>2022</v>
      </c>
      <c r="Z30" s="73">
        <v>2023</v>
      </c>
      <c r="AA30" s="73">
        <v>2024</v>
      </c>
      <c r="AB30" s="73">
        <v>2025</v>
      </c>
      <c r="AC30" s="73">
        <v>2026</v>
      </c>
      <c r="AD30" s="73">
        <v>2027</v>
      </c>
      <c r="AE30" s="73">
        <v>2028</v>
      </c>
      <c r="AF30" s="73">
        <v>2029</v>
      </c>
      <c r="AG30" s="73">
        <v>2030</v>
      </c>
      <c r="AH30" s="73">
        <v>2031</v>
      </c>
      <c r="AI30" s="73">
        <v>2032</v>
      </c>
      <c r="AJ30" s="73">
        <v>2033</v>
      </c>
      <c r="AK30" s="73">
        <v>2034</v>
      </c>
      <c r="AL30" s="73">
        <v>2035</v>
      </c>
      <c r="AM30" s="73">
        <v>2036</v>
      </c>
      <c r="AN30" s="73">
        <v>2037</v>
      </c>
      <c r="AO30" s="73">
        <v>2038</v>
      </c>
      <c r="AP30" s="73">
        <v>2039</v>
      </c>
      <c r="AQ30" s="73">
        <v>2040</v>
      </c>
      <c r="AR30" s="73">
        <v>2041</v>
      </c>
      <c r="AS30" s="73">
        <v>2042</v>
      </c>
      <c r="AT30" s="73">
        <v>2043</v>
      </c>
      <c r="AU30" s="73">
        <v>2044</v>
      </c>
      <c r="AV30" s="73">
        <v>2045</v>
      </c>
      <c r="AW30" s="73">
        <v>2046</v>
      </c>
      <c r="AX30" s="73">
        <v>2047</v>
      </c>
      <c r="AY30" s="73">
        <v>2048</v>
      </c>
      <c r="AZ30" s="73">
        <v>2049</v>
      </c>
      <c r="BA30" s="73">
        <v>2050</v>
      </c>
      <c r="BB30" s="73">
        <v>2051</v>
      </c>
      <c r="BC30" s="73">
        <v>2052</v>
      </c>
      <c r="BD30" s="73">
        <v>2053</v>
      </c>
      <c r="BE30" s="73">
        <v>2054</v>
      </c>
      <c r="BF30" s="73">
        <v>2055</v>
      </c>
      <c r="BG30" s="73">
        <v>2056</v>
      </c>
      <c r="BH30" s="73">
        <v>2057</v>
      </c>
      <c r="BI30" s="73">
        <v>2058</v>
      </c>
      <c r="BJ30" s="73">
        <v>2059</v>
      </c>
      <c r="BK30" s="73">
        <v>2060</v>
      </c>
    </row>
    <row r="31" spans="2:63" ht="15.75" x14ac:dyDescent="0.3">
      <c r="B31" s="27" t="s">
        <v>85</v>
      </c>
      <c r="C31" s="69">
        <v>7184.2</v>
      </c>
      <c r="D31" s="69">
        <v>7229.85</v>
      </c>
      <c r="E31" s="69">
        <v>7284.7999999999993</v>
      </c>
      <c r="F31" s="69">
        <v>7339</v>
      </c>
      <c r="G31" s="69">
        <v>7389.6</v>
      </c>
      <c r="H31" s="69">
        <v>7437.1</v>
      </c>
      <c r="I31" s="69">
        <v>7483.9195</v>
      </c>
      <c r="J31" s="69">
        <v>7551.1165000000001</v>
      </c>
      <c r="K31" s="69">
        <v>7647.6749999999993</v>
      </c>
      <c r="L31" s="69">
        <v>7743.8310000000001</v>
      </c>
      <c r="M31" s="69">
        <v>7827.9030000000002</v>
      </c>
      <c r="N31" s="69">
        <v>7912.3310000000001</v>
      </c>
      <c r="O31" s="69">
        <v>7996.8610000000008</v>
      </c>
      <c r="P31" s="69">
        <v>8089.3455000000004</v>
      </c>
      <c r="Q31" s="69">
        <v>8188.6484999999993</v>
      </c>
      <c r="R31" s="69">
        <v>8282.3960000000006</v>
      </c>
      <c r="S31" s="69">
        <v>8373.3379999999997</v>
      </c>
      <c r="T31" s="69">
        <v>8460.3391507180349</v>
      </c>
      <c r="U31" s="69">
        <v>8541.9299352150847</v>
      </c>
      <c r="V31" s="69">
        <v>8623.5182230999362</v>
      </c>
      <c r="W31" s="69">
        <v>8705.0425977125997</v>
      </c>
      <c r="X31" s="69">
        <v>8786.3897128594235</v>
      </c>
      <c r="Y31" s="69">
        <v>8880.945651943086</v>
      </c>
      <c r="Z31" s="69">
        <v>8988.9284287432711</v>
      </c>
      <c r="AA31" s="69">
        <v>9097.0102053161318</v>
      </c>
      <c r="AB31" s="69">
        <v>9204.9782791797807</v>
      </c>
      <c r="AC31" s="69">
        <v>9312.6547448021356</v>
      </c>
      <c r="AD31" s="69">
        <v>9419.9229588866801</v>
      </c>
      <c r="AE31" s="69">
        <v>9526.6349118722865</v>
      </c>
      <c r="AF31" s="69">
        <v>9632.6489654703219</v>
      </c>
      <c r="AG31" s="69">
        <v>9737.8675902017712</v>
      </c>
      <c r="AH31" s="69">
        <v>9841.7423665338429</v>
      </c>
      <c r="AI31" s="69">
        <v>9942.7441890668124</v>
      </c>
      <c r="AJ31" s="69">
        <v>10038.821017958158</v>
      </c>
      <c r="AK31" s="69">
        <v>10128.905420015381</v>
      </c>
      <c r="AL31" s="69">
        <v>10212.451426195112</v>
      </c>
      <c r="AM31" s="69">
        <v>10288.891503147071</v>
      </c>
      <c r="AN31" s="69">
        <v>10358.682422099639</v>
      </c>
      <c r="AO31" s="69">
        <v>10422.263800855235</v>
      </c>
      <c r="AP31" s="69">
        <v>10480.583488722539</v>
      </c>
      <c r="AQ31" s="69">
        <v>10535.657748398497</v>
      </c>
      <c r="AR31" s="69">
        <v>10588.936779523428</v>
      </c>
      <c r="AS31" s="69">
        <v>10640.91166017763</v>
      </c>
      <c r="AT31" s="69">
        <v>10691.670607980315</v>
      </c>
      <c r="AU31" s="69">
        <v>10741.314583095704</v>
      </c>
      <c r="AV31" s="69">
        <v>10789.931313045119</v>
      </c>
      <c r="AW31" s="69">
        <v>10837.625678775854</v>
      </c>
      <c r="AX31" s="69">
        <v>10884.480996928276</v>
      </c>
      <c r="AY31" s="69">
        <v>10930.590876198332</v>
      </c>
      <c r="AZ31" s="69">
        <v>10976.001385787165</v>
      </c>
      <c r="BA31" s="69">
        <v>11020.700273247663</v>
      </c>
      <c r="BB31" s="69">
        <v>11064.715964257128</v>
      </c>
      <c r="BC31" s="69">
        <v>11108.056790479599</v>
      </c>
      <c r="BD31" s="69">
        <v>11150.694326237772</v>
      </c>
      <c r="BE31" s="69">
        <v>11192.592794386077</v>
      </c>
      <c r="BF31" s="69">
        <v>11233.684561416449</v>
      </c>
      <c r="BG31" s="69">
        <v>11273.943162043124</v>
      </c>
      <c r="BH31" s="69">
        <v>11313.365655678794</v>
      </c>
      <c r="BI31" s="69">
        <v>11351.929007722885</v>
      </c>
      <c r="BJ31" s="69">
        <v>11389.600381617136</v>
      </c>
      <c r="BK31" s="69">
        <v>11426.393500102313</v>
      </c>
    </row>
    <row r="32" spans="2:63" ht="15.75" x14ac:dyDescent="0.3">
      <c r="B32" s="27" t="s">
        <v>41</v>
      </c>
      <c r="C32" s="69">
        <v>3143.8710000000001</v>
      </c>
      <c r="D32" s="69">
        <v>3161.6885931611523</v>
      </c>
      <c r="E32" s="69">
        <v>3181.4276865440188</v>
      </c>
      <c r="F32" s="69">
        <v>3200.8497333714167</v>
      </c>
      <c r="G32" s="69">
        <v>3218.6935187284053</v>
      </c>
      <c r="H32" s="69">
        <v>3235.1785718819988</v>
      </c>
      <c r="I32" s="69">
        <v>3251.3745801118334</v>
      </c>
      <c r="J32" s="69">
        <v>3276.6078215221146</v>
      </c>
      <c r="K32" s="69">
        <v>3314.8688628472887</v>
      </c>
      <c r="L32" s="69">
        <v>3359.4054413260747</v>
      </c>
      <c r="M32" s="69">
        <v>3398.6171504184226</v>
      </c>
      <c r="N32" s="69">
        <v>3438.0159280533198</v>
      </c>
      <c r="O32" s="69">
        <v>3477.4892770122137</v>
      </c>
      <c r="P32" s="69">
        <v>3520.5229223977462</v>
      </c>
      <c r="Q32" s="69">
        <v>3569.611422512357</v>
      </c>
      <c r="R32" s="69">
        <v>3615.8541115612184</v>
      </c>
      <c r="S32" s="69">
        <v>3665.141027499255</v>
      </c>
      <c r="T32" s="69">
        <v>3709.5654628336943</v>
      </c>
      <c r="U32" s="69">
        <v>3746.5039921844354</v>
      </c>
      <c r="V32" s="69">
        <v>3787.8000294061026</v>
      </c>
      <c r="W32" s="69">
        <v>3828.8184284146555</v>
      </c>
      <c r="X32" s="69">
        <v>3869.4015347454892</v>
      </c>
      <c r="Y32" s="69">
        <v>3915.5648175587658</v>
      </c>
      <c r="Z32" s="69">
        <v>3949.2770477501126</v>
      </c>
      <c r="AA32" s="69">
        <v>3998.8483075802342</v>
      </c>
      <c r="AB32" s="69">
        <v>4048.2175108655297</v>
      </c>
      <c r="AC32" s="69">
        <v>4097.0776555973043</v>
      </c>
      <c r="AD32" s="69">
        <v>4145.5005869480237</v>
      </c>
      <c r="AE32" s="69">
        <v>4193.6521646246638</v>
      </c>
      <c r="AF32" s="69">
        <v>4241.6563288334992</v>
      </c>
      <c r="AG32" s="69">
        <v>4289.5202868396282</v>
      </c>
      <c r="AH32" s="69">
        <v>4336.7622695465143</v>
      </c>
      <c r="AI32" s="69">
        <v>4382.8359622590378</v>
      </c>
      <c r="AJ32" s="69">
        <v>4427.0765059918767</v>
      </c>
      <c r="AK32" s="69">
        <v>4469.0689661237275</v>
      </c>
      <c r="AL32" s="69">
        <v>4508.6994102062108</v>
      </c>
      <c r="AM32" s="69">
        <v>4545.7086045770648</v>
      </c>
      <c r="AN32" s="69">
        <v>4580.1542868233373</v>
      </c>
      <c r="AO32" s="69">
        <v>4612.1527697196116</v>
      </c>
      <c r="AP32" s="69">
        <v>4642.0825529714793</v>
      </c>
      <c r="AQ32" s="69">
        <v>4670.9001068356702</v>
      </c>
      <c r="AR32" s="69">
        <v>4699.287207883006</v>
      </c>
      <c r="AS32" s="69">
        <v>4727.2175920719228</v>
      </c>
      <c r="AT32" s="69">
        <v>4754.5798130909434</v>
      </c>
      <c r="AU32" s="69">
        <v>4781.4691908805444</v>
      </c>
      <c r="AV32" s="69">
        <v>4807.8550493240973</v>
      </c>
      <c r="AW32" s="69">
        <v>4834.4715512881539</v>
      </c>
      <c r="AX32" s="69">
        <v>4861.4918093074384</v>
      </c>
      <c r="AY32" s="69">
        <v>4888.5332585290989</v>
      </c>
      <c r="AZ32" s="69">
        <v>4915.6211893498121</v>
      </c>
      <c r="BA32" s="69">
        <v>4942.7538976887872</v>
      </c>
      <c r="BB32" s="69">
        <v>4969.948311700854</v>
      </c>
      <c r="BC32" s="69">
        <v>4997.211946952033</v>
      </c>
      <c r="BD32" s="69">
        <v>5024.535061581114</v>
      </c>
      <c r="BE32" s="69">
        <v>5051.9041839018582</v>
      </c>
      <c r="BF32" s="69">
        <v>5079.2906143626396</v>
      </c>
      <c r="BG32" s="69">
        <v>5106.684432756042</v>
      </c>
      <c r="BH32" s="69">
        <v>5134.0864054875319</v>
      </c>
      <c r="BI32" s="69">
        <v>5161.4875847683015</v>
      </c>
      <c r="BJ32" s="69">
        <v>5188.8740416599276</v>
      </c>
      <c r="BK32" s="69">
        <v>5216.253420081458</v>
      </c>
    </row>
    <row r="33" spans="1:63" ht="15.75" x14ac:dyDescent="0.3">
      <c r="B33" s="27" t="s">
        <v>86</v>
      </c>
      <c r="C33" s="69">
        <v>7184.2</v>
      </c>
      <c r="D33" s="69">
        <v>7229.85</v>
      </c>
      <c r="E33" s="69">
        <v>7284.7999999999993</v>
      </c>
      <c r="F33" s="69">
        <v>7339</v>
      </c>
      <c r="G33" s="69">
        <v>7389.6</v>
      </c>
      <c r="H33" s="69">
        <v>7437.1</v>
      </c>
      <c r="I33" s="69">
        <v>7483.9195</v>
      </c>
      <c r="J33" s="69">
        <v>7551.1165000000001</v>
      </c>
      <c r="K33" s="69">
        <v>7647.6749999999993</v>
      </c>
      <c r="L33" s="69">
        <v>7743.8310000000001</v>
      </c>
      <c r="M33" s="69">
        <v>7827.9030000000002</v>
      </c>
      <c r="N33" s="69">
        <v>7912.3310000000001</v>
      </c>
      <c r="O33" s="69">
        <v>7996.8610000000008</v>
      </c>
      <c r="P33" s="69">
        <v>8089.3455000000004</v>
      </c>
      <c r="Q33" s="69">
        <v>8188.6484999999993</v>
      </c>
      <c r="R33" s="69">
        <v>8282.3960000000006</v>
      </c>
      <c r="S33" s="69">
        <v>8373.3379999999997</v>
      </c>
      <c r="T33" s="69">
        <v>8460.3391507180349</v>
      </c>
      <c r="U33" s="69">
        <v>8541.9299352150847</v>
      </c>
      <c r="V33" s="69">
        <v>8623.5182230999362</v>
      </c>
      <c r="W33" s="69">
        <v>8705.0425977125997</v>
      </c>
      <c r="X33" s="69">
        <v>8786.3897128594235</v>
      </c>
      <c r="Y33" s="69">
        <v>8867.448219636517</v>
      </c>
      <c r="Z33" s="69">
        <v>8948.1402237433977</v>
      </c>
      <c r="AA33" s="69">
        <v>9028.3413938927551</v>
      </c>
      <c r="AB33" s="69">
        <v>9107.8779658758322</v>
      </c>
      <c r="AC33" s="69">
        <v>9186.6106287321454</v>
      </c>
      <c r="AD33" s="69">
        <v>9264.4405166187771</v>
      </c>
      <c r="AE33" s="69">
        <v>9341.2537840196419</v>
      </c>
      <c r="AF33" s="69">
        <v>9416.9695406996216</v>
      </c>
      <c r="AG33" s="69">
        <v>9491.5443456065277</v>
      </c>
      <c r="AH33" s="69">
        <v>9564.4464203428433</v>
      </c>
      <c r="AI33" s="69">
        <v>9634.6211959174361</v>
      </c>
      <c r="AJ33" s="69">
        <v>9701.0380708162447</v>
      </c>
      <c r="AK33" s="69">
        <v>9762.1581332823298</v>
      </c>
      <c r="AL33" s="69">
        <v>9817.3722099401293</v>
      </c>
      <c r="AM33" s="69">
        <v>9867.1661415227754</v>
      </c>
      <c r="AN33" s="69">
        <v>9911.0750588395749</v>
      </c>
      <c r="AO33" s="69">
        <v>9949.5348703797572</v>
      </c>
      <c r="AP33" s="69">
        <v>9984.0230712402772</v>
      </c>
      <c r="AQ33" s="69">
        <v>10015.563272421041</v>
      </c>
      <c r="AR33" s="69">
        <v>10045.131649290266</v>
      </c>
      <c r="AS33" s="69">
        <v>10073.286943657171</v>
      </c>
      <c r="AT33" s="69">
        <v>10100.185942767595</v>
      </c>
      <c r="AU33" s="69">
        <v>10125.870090383974</v>
      </c>
      <c r="AV33" s="69">
        <v>10150.365850595575</v>
      </c>
      <c r="AW33" s="69">
        <v>10173.75461295995</v>
      </c>
      <c r="AX33" s="69">
        <v>10196.108279908316</v>
      </c>
      <c r="AY33" s="69">
        <v>10217.456810787011</v>
      </c>
      <c r="AZ33" s="69">
        <v>10237.750273352136</v>
      </c>
      <c r="BA33" s="69">
        <v>10256.972189963202</v>
      </c>
      <c r="BB33" s="69">
        <v>10275.150023354359</v>
      </c>
      <c r="BC33" s="69">
        <v>10292.297754553896</v>
      </c>
      <c r="BD33" s="69">
        <v>10308.446341553026</v>
      </c>
      <c r="BE33" s="69">
        <v>10323.551344654687</v>
      </c>
      <c r="BF33" s="69">
        <v>10337.601778765213</v>
      </c>
      <c r="BG33" s="69">
        <v>10350.667549026066</v>
      </c>
      <c r="BH33" s="69">
        <v>10362.736671698711</v>
      </c>
      <c r="BI33" s="69">
        <v>10373.879051924603</v>
      </c>
      <c r="BJ33" s="69">
        <v>10384.141126690571</v>
      </c>
      <c r="BK33" s="69">
        <v>10393.590803848314</v>
      </c>
    </row>
    <row r="34" spans="1:63" s="50" customFormat="1" ht="15.75" x14ac:dyDescent="0.3">
      <c r="A34"/>
      <c r="B34" s="27" t="s">
        <v>87</v>
      </c>
      <c r="C34" s="74">
        <v>3143.8710000000001</v>
      </c>
      <c r="D34" s="74">
        <v>3161.6885931611523</v>
      </c>
      <c r="E34" s="74">
        <v>3181.4276865440188</v>
      </c>
      <c r="F34" s="74">
        <v>3200.8497333714167</v>
      </c>
      <c r="G34" s="74">
        <v>3218.6935187284053</v>
      </c>
      <c r="H34" s="74">
        <v>3235.1785718819988</v>
      </c>
      <c r="I34" s="74">
        <v>3251.3745801118334</v>
      </c>
      <c r="J34" s="74">
        <v>3276.6078215221146</v>
      </c>
      <c r="K34" s="74">
        <v>3314.8688628472887</v>
      </c>
      <c r="L34" s="74">
        <v>3359.4054413260747</v>
      </c>
      <c r="M34" s="74">
        <v>3398.6171504184226</v>
      </c>
      <c r="N34" s="74">
        <v>3438.0159280533198</v>
      </c>
      <c r="O34" s="74">
        <v>3477.4892770122137</v>
      </c>
      <c r="P34" s="74">
        <v>3520.5229223977462</v>
      </c>
      <c r="Q34" s="74">
        <v>3569.611422512357</v>
      </c>
      <c r="R34" s="74">
        <v>3615.8541115612184</v>
      </c>
      <c r="S34" s="74">
        <v>3665.141027499255</v>
      </c>
      <c r="T34" s="74">
        <v>3709.5654628336943</v>
      </c>
      <c r="U34" s="74">
        <v>3746.5285000000003</v>
      </c>
      <c r="V34" s="74">
        <v>3787.8220000000001</v>
      </c>
      <c r="W34" s="74">
        <v>3828.8305</v>
      </c>
      <c r="X34" s="74">
        <v>3869.4075000000003</v>
      </c>
      <c r="Y34" s="74">
        <v>3909.5065</v>
      </c>
      <c r="Z34" s="74">
        <v>3949.1165000000001</v>
      </c>
      <c r="AA34" s="74">
        <v>3988.3490000000002</v>
      </c>
      <c r="AB34" s="74">
        <v>4027.174</v>
      </c>
      <c r="AC34" s="74">
        <v>4065.3090000000002</v>
      </c>
      <c r="AD34" s="74">
        <v>4102.8</v>
      </c>
      <c r="AE34" s="74">
        <v>4139.8230000000003</v>
      </c>
      <c r="AF34" s="74">
        <v>4176.5389999999998</v>
      </c>
      <c r="AG34" s="74">
        <v>4212.9130000000005</v>
      </c>
      <c r="AH34" s="74">
        <v>4248.5084999999999</v>
      </c>
      <c r="AI34" s="74">
        <v>4282.9840000000004</v>
      </c>
      <c r="AJ34" s="74">
        <v>4316.0395000000008</v>
      </c>
      <c r="AK34" s="74">
        <v>4347.0740000000005</v>
      </c>
      <c r="AL34" s="74">
        <v>4375.8500000000004</v>
      </c>
      <c r="AM34" s="74">
        <v>4402.4695000000002</v>
      </c>
      <c r="AN34" s="74">
        <v>4426.683</v>
      </c>
      <c r="AO34" s="74">
        <v>4448.6295</v>
      </c>
      <c r="AP34" s="74">
        <v>4468.9145000000008</v>
      </c>
      <c r="AQ34" s="74">
        <v>4487.9490000000005</v>
      </c>
      <c r="AR34" s="74">
        <v>4506.1844999999994</v>
      </c>
      <c r="AS34" s="74">
        <v>4523.75</v>
      </c>
      <c r="AT34" s="74">
        <v>4540.5590000000002</v>
      </c>
      <c r="AU34" s="74">
        <v>4556.6769999999997</v>
      </c>
      <c r="AV34" s="74">
        <v>4572.1015000000007</v>
      </c>
      <c r="AW34" s="74">
        <v>4587.2587548760994</v>
      </c>
      <c r="AX34" s="74">
        <v>4602.2607677042133</v>
      </c>
      <c r="AY34" s="74">
        <v>4616.8745193432915</v>
      </c>
      <c r="AZ34" s="74">
        <v>4631.0773490893926</v>
      </c>
      <c r="BA34" s="74">
        <v>4644.8620438909966</v>
      </c>
      <c r="BB34" s="74">
        <v>4658.2418420862959</v>
      </c>
      <c r="BC34" s="74">
        <v>4671.2237384724021</v>
      </c>
      <c r="BD34" s="74">
        <v>4683.8226929810653</v>
      </c>
      <c r="BE34" s="74">
        <v>4696.0188058171625</v>
      </c>
      <c r="BF34" s="74">
        <v>4707.8089853919064</v>
      </c>
      <c r="BG34" s="74">
        <v>4719.2275776615534</v>
      </c>
      <c r="BH34" s="74">
        <v>4730.269150597589</v>
      </c>
      <c r="BI34" s="74">
        <v>4740.9668126506695</v>
      </c>
      <c r="BJ34" s="74">
        <v>4751.3427318292352</v>
      </c>
      <c r="BK34" s="74">
        <v>4761.4293098832013</v>
      </c>
    </row>
    <row r="35" spans="1:63" s="50" customFormat="1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2.4257812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0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43" x14ac:dyDescent="0.25">
      <c r="A1" s="25" t="s">
        <v>223</v>
      </c>
    </row>
    <row r="7" spans="1:43" ht="15.75" thickBot="1" x14ac:dyDescent="0.3"/>
    <row r="8" spans="1:43" ht="16.5" x14ac:dyDescent="0.25">
      <c r="B8" s="32" t="s">
        <v>88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</row>
    <row r="9" spans="1:43" ht="17.25" thickBot="1" x14ac:dyDescent="0.35">
      <c r="B9" s="33" t="s">
        <v>89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</row>
    <row r="10" spans="1:4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</row>
    <row r="13" spans="1:43" x14ac:dyDescent="0.25">
      <c r="K13" t="s">
        <v>164</v>
      </c>
    </row>
    <row r="14" spans="1:43" x14ac:dyDescent="0.25">
      <c r="K14" t="s">
        <v>94</v>
      </c>
    </row>
    <row r="15" spans="1:43" x14ac:dyDescent="0.25">
      <c r="K15" t="s">
        <v>96</v>
      </c>
    </row>
    <row r="16" spans="1:43" x14ac:dyDescent="0.25">
      <c r="K16" t="s">
        <v>95</v>
      </c>
    </row>
    <row r="20" spans="2:63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3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3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3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</row>
    <row r="27" spans="2:63" ht="15.75" x14ac:dyDescent="0.25">
      <c r="B27" s="36" t="s">
        <v>200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</row>
    <row r="29" spans="2:63" x14ac:dyDescent="0.25">
      <c r="B29" s="38"/>
      <c r="C29" s="38"/>
      <c r="D29" s="38"/>
      <c r="E29" s="38"/>
      <c r="F29" s="38"/>
    </row>
    <row r="30" spans="2:63" ht="15.75" x14ac:dyDescent="0.3">
      <c r="B30" s="51" t="s">
        <v>90</v>
      </c>
      <c r="C30" s="51">
        <v>2000</v>
      </c>
      <c r="D30" s="51">
        <v>2001</v>
      </c>
      <c r="E30" s="51">
        <v>2002</v>
      </c>
      <c r="F30" s="51">
        <v>2003</v>
      </c>
      <c r="G30" s="53">
        <v>2004</v>
      </c>
      <c r="H30" s="53">
        <v>2005</v>
      </c>
      <c r="I30" s="53">
        <v>2006</v>
      </c>
      <c r="J30" s="53">
        <v>2007</v>
      </c>
      <c r="K30" s="53">
        <v>2008</v>
      </c>
      <c r="L30" s="53">
        <v>2009</v>
      </c>
      <c r="M30" s="53">
        <v>2010</v>
      </c>
      <c r="N30" s="53">
        <v>2011</v>
      </c>
      <c r="O30" s="53">
        <v>2012</v>
      </c>
      <c r="P30" s="53">
        <v>2013</v>
      </c>
      <c r="Q30" s="53">
        <v>2014</v>
      </c>
      <c r="R30" s="53">
        <v>2015</v>
      </c>
      <c r="S30" s="53">
        <v>2016</v>
      </c>
      <c r="T30" s="53">
        <v>2017</v>
      </c>
      <c r="U30" s="53">
        <v>2018</v>
      </c>
      <c r="V30" s="53">
        <v>2019</v>
      </c>
      <c r="W30" s="53">
        <v>2020</v>
      </c>
      <c r="X30" s="53">
        <v>2021</v>
      </c>
      <c r="Y30" s="53">
        <v>2022</v>
      </c>
      <c r="Z30" s="53">
        <v>2023</v>
      </c>
      <c r="AA30" s="53">
        <v>2024</v>
      </c>
      <c r="AB30" s="53">
        <v>2025</v>
      </c>
      <c r="AC30" s="53">
        <v>2026</v>
      </c>
      <c r="AD30" s="53">
        <v>2027</v>
      </c>
      <c r="AE30" s="53">
        <v>2028</v>
      </c>
      <c r="AF30" s="53">
        <v>2029</v>
      </c>
      <c r="AG30" s="53">
        <v>2030</v>
      </c>
      <c r="AH30" s="53">
        <v>2031</v>
      </c>
      <c r="AI30" s="53">
        <v>2032</v>
      </c>
      <c r="AJ30" s="53">
        <v>2033</v>
      </c>
      <c r="AK30" s="53">
        <v>2034</v>
      </c>
      <c r="AL30" s="53">
        <v>2035</v>
      </c>
      <c r="AM30" s="53">
        <v>2036</v>
      </c>
      <c r="AN30" s="53">
        <v>2037</v>
      </c>
      <c r="AO30" s="53">
        <v>2038</v>
      </c>
      <c r="AP30" s="53">
        <v>2039</v>
      </c>
      <c r="AQ30" s="53">
        <v>2040</v>
      </c>
      <c r="AR30" s="53">
        <v>2041</v>
      </c>
      <c r="AS30" s="53">
        <v>2042</v>
      </c>
      <c r="AT30" s="53">
        <v>2043</v>
      </c>
      <c r="AU30" s="53">
        <v>2044</v>
      </c>
      <c r="AV30" s="53">
        <v>2045</v>
      </c>
      <c r="AW30" s="53">
        <v>2046</v>
      </c>
      <c r="AX30" s="53">
        <v>2047</v>
      </c>
      <c r="AY30" s="53">
        <v>2048</v>
      </c>
      <c r="AZ30" s="53">
        <v>2049</v>
      </c>
      <c r="BA30" s="53">
        <v>2050</v>
      </c>
      <c r="BB30" s="53">
        <v>2051</v>
      </c>
      <c r="BC30" s="53">
        <v>2052</v>
      </c>
      <c r="BD30" s="53">
        <v>2053</v>
      </c>
      <c r="BE30" s="53">
        <v>2054</v>
      </c>
      <c r="BF30" s="53">
        <v>2055</v>
      </c>
      <c r="BG30" s="53">
        <v>2056</v>
      </c>
      <c r="BH30" s="53">
        <v>2057</v>
      </c>
      <c r="BI30" s="53">
        <v>2058</v>
      </c>
      <c r="BJ30" s="53">
        <v>2059</v>
      </c>
      <c r="BK30" s="53">
        <v>2060</v>
      </c>
    </row>
    <row r="31" spans="2:63" ht="15.75" x14ac:dyDescent="0.3">
      <c r="B31" s="52" t="s">
        <v>9</v>
      </c>
      <c r="C31" s="54">
        <v>115.86249492400682</v>
      </c>
      <c r="D31" s="54">
        <v>119.75514016439116</v>
      </c>
      <c r="E31" s="54">
        <v>122.61353068883673</v>
      </c>
      <c r="F31" s="54">
        <v>122.57376975987205</v>
      </c>
      <c r="G31" s="54">
        <v>123.98986644281608</v>
      </c>
      <c r="H31" s="54">
        <v>127.94412548018474</v>
      </c>
      <c r="I31" s="54">
        <v>133.6717326585964</v>
      </c>
      <c r="J31" s="54">
        <v>137.99854138590561</v>
      </c>
      <c r="K31" s="54">
        <v>141.69635026354524</v>
      </c>
      <c r="L31" s="54">
        <v>130.03521330831811</v>
      </c>
      <c r="M31" s="54">
        <v>138.48718427477783</v>
      </c>
      <c r="N31" s="54">
        <v>146.91815627028564</v>
      </c>
      <c r="O31" s="54">
        <v>146.02837314344592</v>
      </c>
      <c r="P31" s="54">
        <v>147.30008708227786</v>
      </c>
      <c r="Q31" s="54">
        <v>149.2656573096217</v>
      </c>
      <c r="R31" s="54">
        <v>149.54120280781083</v>
      </c>
      <c r="S31" s="54">
        <v>153.82411473656254</v>
      </c>
      <c r="T31" s="54">
        <v>160.08400144703936</v>
      </c>
      <c r="U31" s="54">
        <v>167.14319066138881</v>
      </c>
      <c r="V31" s="54">
        <v>172.83844742256255</v>
      </c>
      <c r="W31" s="54">
        <v>177.59420542382725</v>
      </c>
      <c r="X31" s="54">
        <v>182.02616757791645</v>
      </c>
      <c r="Y31" s="54">
        <v>186.18586393214284</v>
      </c>
      <c r="Z31" s="54">
        <v>190.12963124439648</v>
      </c>
      <c r="AA31" s="54">
        <v>194.00874994982186</v>
      </c>
      <c r="AB31" s="54">
        <v>197.77275740892884</v>
      </c>
      <c r="AC31" s="54">
        <v>201.41087429046542</v>
      </c>
      <c r="AD31" s="54">
        <v>204.92932125348136</v>
      </c>
      <c r="AE31" s="54">
        <v>208.34210546809518</v>
      </c>
      <c r="AF31" s="54">
        <v>211.68839311480912</v>
      </c>
      <c r="AG31" s="54">
        <v>215.03402489390592</v>
      </c>
      <c r="AH31" s="54">
        <v>218.39401400179256</v>
      </c>
      <c r="AI31" s="54">
        <v>221.7526680518769</v>
      </c>
      <c r="AJ31" s="54">
        <v>225.06387965143162</v>
      </c>
      <c r="AK31" s="54">
        <v>228.33491235960727</v>
      </c>
      <c r="AL31" s="54">
        <v>231.52910773873617</v>
      </c>
      <c r="AM31" s="54">
        <v>234.66030450786687</v>
      </c>
      <c r="AN31" s="54">
        <v>237.72524392325113</v>
      </c>
      <c r="AO31" s="54">
        <v>240.7048315607195</v>
      </c>
      <c r="AP31" s="54">
        <v>243.62756120961265</v>
      </c>
      <c r="AQ31" s="54">
        <v>246.5278323165559</v>
      </c>
      <c r="AR31" s="54">
        <v>249.42131838520748</v>
      </c>
      <c r="AS31" s="54">
        <v>252.31350331028511</v>
      </c>
      <c r="AT31" s="54">
        <v>255.19589911060774</v>
      </c>
      <c r="AU31" s="54">
        <v>258.05652779091668</v>
      </c>
      <c r="AV31" s="54">
        <v>260.88963795005924</v>
      </c>
      <c r="AW31" s="54">
        <v>263.70100508407342</v>
      </c>
      <c r="AX31" s="54">
        <v>266.50520641420843</v>
      </c>
      <c r="AY31" s="54">
        <v>269.30470515599541</v>
      </c>
      <c r="AZ31" s="54">
        <v>272.0864244903168</v>
      </c>
      <c r="BA31" s="54">
        <v>274.86008680516494</v>
      </c>
      <c r="BB31" s="54">
        <v>277.6211947954838</v>
      </c>
      <c r="BC31" s="54">
        <v>280.36962452701363</v>
      </c>
      <c r="BD31" s="54">
        <v>283.10141638624356</v>
      </c>
      <c r="BE31" s="54">
        <v>285.8314840538427</v>
      </c>
      <c r="BF31" s="54">
        <v>288.56818948946079</v>
      </c>
      <c r="BG31" s="54">
        <v>291.32582489718283</v>
      </c>
      <c r="BH31" s="54">
        <v>294.13415030021451</v>
      </c>
      <c r="BI31" s="54">
        <v>297.01496231676435</v>
      </c>
      <c r="BJ31" s="54">
        <v>299.97200297240522</v>
      </c>
      <c r="BK31" s="54">
        <v>303.00774427794397</v>
      </c>
    </row>
    <row r="32" spans="2:63" ht="15.75" x14ac:dyDescent="0.3">
      <c r="B32" s="52" t="s">
        <v>8</v>
      </c>
      <c r="C32" s="54">
        <v>359.8467290428643</v>
      </c>
      <c r="D32" s="54">
        <v>364.47554367158602</v>
      </c>
      <c r="E32" s="54">
        <v>364.02047325534585</v>
      </c>
      <c r="F32" s="54">
        <v>363.93304495766779</v>
      </c>
      <c r="G32" s="54">
        <v>374.1991682915251</v>
      </c>
      <c r="H32" s="54">
        <v>384.06627895219674</v>
      </c>
      <c r="I32" s="54">
        <v>396.10114369826192</v>
      </c>
      <c r="J32" s="54">
        <v>410.78217196537184</v>
      </c>
      <c r="K32" s="54">
        <v>419.24595851964057</v>
      </c>
      <c r="L32" s="54">
        <v>418.38965684263246</v>
      </c>
      <c r="M32" s="54">
        <v>425.06352819204591</v>
      </c>
      <c r="N32" s="54">
        <v>426.93797374617287</v>
      </c>
      <c r="O32" s="54">
        <v>433.30825399845594</v>
      </c>
      <c r="P32" s="54">
        <v>442.5211619742978</v>
      </c>
      <c r="Q32" s="54">
        <v>456.08620552689951</v>
      </c>
      <c r="R32" s="54">
        <v>463.69490314939083</v>
      </c>
      <c r="S32" s="54">
        <v>471.51070931391888</v>
      </c>
      <c r="T32" s="54">
        <v>475.5489826980027</v>
      </c>
      <c r="U32" s="54">
        <v>487.37556198983901</v>
      </c>
      <c r="V32" s="54">
        <v>495.37108581765415</v>
      </c>
      <c r="W32" s="54">
        <v>503.95168556077459</v>
      </c>
      <c r="X32" s="54">
        <v>512.75410498012445</v>
      </c>
      <c r="Y32" s="54">
        <v>521.69101617304102</v>
      </c>
      <c r="Z32" s="54">
        <v>530.70802400167975</v>
      </c>
      <c r="AA32" s="54">
        <v>540.16071507191054</v>
      </c>
      <c r="AB32" s="54">
        <v>549.69711733579061</v>
      </c>
      <c r="AC32" s="54">
        <v>559.18806044826408</v>
      </c>
      <c r="AD32" s="54">
        <v>568.60311259436673</v>
      </c>
      <c r="AE32" s="54">
        <v>577.95051329478497</v>
      </c>
      <c r="AF32" s="54">
        <v>587.32660013755151</v>
      </c>
      <c r="AG32" s="54">
        <v>596.87695565003662</v>
      </c>
      <c r="AH32" s="54">
        <v>606.67101510861062</v>
      </c>
      <c r="AI32" s="54">
        <v>616.51153978771151</v>
      </c>
      <c r="AJ32" s="54">
        <v>626.21490320881708</v>
      </c>
      <c r="AK32" s="54">
        <v>635.78803799458399</v>
      </c>
      <c r="AL32" s="54">
        <v>645.05888082632873</v>
      </c>
      <c r="AM32" s="54">
        <v>653.93260277726779</v>
      </c>
      <c r="AN32" s="54">
        <v>662.5601100813044</v>
      </c>
      <c r="AO32" s="54">
        <v>670.87449899041144</v>
      </c>
      <c r="AP32" s="54">
        <v>679.01659617894404</v>
      </c>
      <c r="AQ32" s="54">
        <v>687.10361471545934</v>
      </c>
      <c r="AR32" s="54">
        <v>695.21033152526968</v>
      </c>
      <c r="AS32" s="54">
        <v>703.34457837920911</v>
      </c>
      <c r="AT32" s="54">
        <v>711.44321663706808</v>
      </c>
      <c r="AU32" s="54">
        <v>719.45817840011205</v>
      </c>
      <c r="AV32" s="54">
        <v>727.38102514526906</v>
      </c>
      <c r="AW32" s="54">
        <v>735.24469290590264</v>
      </c>
      <c r="AX32" s="54">
        <v>743.07452753504026</v>
      </c>
      <c r="AY32" s="54">
        <v>750.84276866621894</v>
      </c>
      <c r="AZ32" s="54">
        <v>758.51227666608406</v>
      </c>
      <c r="BA32" s="54">
        <v>766.11180511196835</v>
      </c>
      <c r="BB32" s="54">
        <v>773.63757652048548</v>
      </c>
      <c r="BC32" s="54">
        <v>781.06537126568605</v>
      </c>
      <c r="BD32" s="54">
        <v>788.40743230275211</v>
      </c>
      <c r="BE32" s="54">
        <v>795.69357571135765</v>
      </c>
      <c r="BF32" s="54">
        <v>802.96291321084095</v>
      </c>
      <c r="BG32" s="54">
        <v>810.25052532478583</v>
      </c>
      <c r="BH32" s="54">
        <v>817.65935686677403</v>
      </c>
      <c r="BI32" s="54">
        <v>825.22660574484621</v>
      </c>
      <c r="BJ32" s="54">
        <v>832.94704327610702</v>
      </c>
      <c r="BK32" s="54">
        <v>840.79962461737114</v>
      </c>
    </row>
    <row r="33" spans="2:63" ht="15.75" x14ac:dyDescent="0.3">
      <c r="B33" s="52" t="s">
        <v>91</v>
      </c>
      <c r="C33" s="54">
        <v>5.0076485230788466</v>
      </c>
      <c r="D33" s="54">
        <v>4.6286903332883771</v>
      </c>
      <c r="E33" s="54">
        <v>4.635756070762219</v>
      </c>
      <c r="F33" s="54">
        <v>4.1496404471360204</v>
      </c>
      <c r="G33" s="54">
        <v>4.692611280818884</v>
      </c>
      <c r="H33" s="54">
        <v>4.5128478567096515</v>
      </c>
      <c r="I33" s="54">
        <v>4.4346464595358421</v>
      </c>
      <c r="J33" s="54">
        <v>4.5779623681946875</v>
      </c>
      <c r="K33" s="54">
        <v>4.6570062874684064</v>
      </c>
      <c r="L33" s="54">
        <v>4.7556787916468251</v>
      </c>
      <c r="M33" s="54">
        <v>4.599645461667131</v>
      </c>
      <c r="N33" s="54">
        <v>4.953081711686842</v>
      </c>
      <c r="O33" s="54">
        <v>4.7732172380817621</v>
      </c>
      <c r="P33" s="54">
        <v>4.5003278994592133</v>
      </c>
      <c r="Q33" s="54">
        <v>4.8324535670594928</v>
      </c>
      <c r="R33" s="54">
        <v>4.5190607535331502</v>
      </c>
      <c r="S33" s="54">
        <v>4.3539922328694631</v>
      </c>
      <c r="T33" s="54">
        <v>4.3912908097027445</v>
      </c>
      <c r="U33" s="54">
        <v>4.3404373615046223</v>
      </c>
      <c r="V33" s="54">
        <v>4.2444063129681266</v>
      </c>
      <c r="W33" s="54">
        <v>4.1594977293920872</v>
      </c>
      <c r="X33" s="54">
        <v>4.0901434110642736</v>
      </c>
      <c r="Y33" s="54">
        <v>4.0305071556149201</v>
      </c>
      <c r="Z33" s="54">
        <v>3.9782432785967656</v>
      </c>
      <c r="AA33" s="54">
        <v>3.934049473084527</v>
      </c>
      <c r="AB33" s="54">
        <v>3.8957400739766115</v>
      </c>
      <c r="AC33" s="54">
        <v>3.8615892359374673</v>
      </c>
      <c r="AD33" s="54">
        <v>3.8309508367755232</v>
      </c>
      <c r="AE33" s="54">
        <v>3.803319240383241</v>
      </c>
      <c r="AF33" s="54">
        <v>3.7789421542233814</v>
      </c>
      <c r="AG33" s="54">
        <v>3.7581626297832083</v>
      </c>
      <c r="AH33" s="54">
        <v>3.741031268794063</v>
      </c>
      <c r="AI33" s="54">
        <v>3.7273412311810477</v>
      </c>
      <c r="AJ33" s="54">
        <v>3.7160752818839371</v>
      </c>
      <c r="AK33" s="54">
        <v>3.7070532002394398</v>
      </c>
      <c r="AL33" s="54">
        <v>3.6994804011749167</v>
      </c>
      <c r="AM33" s="54">
        <v>3.7017983017505283</v>
      </c>
      <c r="AN33" s="54">
        <v>3.7101698223099309</v>
      </c>
      <c r="AO33" s="54">
        <v>3.7214921897800961</v>
      </c>
      <c r="AP33" s="54">
        <v>3.7345312034409868</v>
      </c>
      <c r="AQ33" s="54">
        <v>3.7487538534458777</v>
      </c>
      <c r="AR33" s="54">
        <v>3.7635646679804329</v>
      </c>
      <c r="AS33" s="54">
        <v>3.779136421484385</v>
      </c>
      <c r="AT33" s="54">
        <v>3.7952190613418089</v>
      </c>
      <c r="AU33" s="54">
        <v>3.8116939744197493</v>
      </c>
      <c r="AV33" s="54">
        <v>3.8284255660237534</v>
      </c>
      <c r="AW33" s="54">
        <v>3.8452490233204988</v>
      </c>
      <c r="AX33" s="54">
        <v>3.8627145988444265</v>
      </c>
      <c r="AY33" s="54">
        <v>3.8805599783967946</v>
      </c>
      <c r="AZ33" s="54">
        <v>3.8986939604934858</v>
      </c>
      <c r="BA33" s="54">
        <v>3.9170928767391011</v>
      </c>
      <c r="BB33" s="54">
        <v>3.9352773305172364</v>
      </c>
      <c r="BC33" s="54">
        <v>3.9535858371010666</v>
      </c>
      <c r="BD33" s="54">
        <v>3.9718113707040232</v>
      </c>
      <c r="BE33" s="54">
        <v>3.9901388393806956</v>
      </c>
      <c r="BF33" s="54">
        <v>4.0086666646016536</v>
      </c>
      <c r="BG33" s="54">
        <v>4.0273428394287212</v>
      </c>
      <c r="BH33" s="54">
        <v>4.0468792599587804</v>
      </c>
      <c r="BI33" s="54">
        <v>4.0672664753946854</v>
      </c>
      <c r="BJ33" s="54">
        <v>4.0886576706436966</v>
      </c>
      <c r="BK33" s="54">
        <v>4.1110251353686262</v>
      </c>
    </row>
    <row r="34" spans="2:63" ht="15.75" x14ac:dyDescent="0.3">
      <c r="B34" s="52" t="s">
        <v>92</v>
      </c>
      <c r="C34" s="55">
        <v>519.56746889921374</v>
      </c>
      <c r="D34" s="55">
        <v>526.59821960158968</v>
      </c>
      <c r="E34" s="55">
        <v>524.85282055254982</v>
      </c>
      <c r="F34" s="55">
        <v>522.90660480268491</v>
      </c>
      <c r="G34" s="55">
        <v>535.03937021880495</v>
      </c>
      <c r="H34" s="55">
        <v>549.02632292333715</v>
      </c>
      <c r="I34" s="55">
        <v>568.25037425747485</v>
      </c>
      <c r="J34" s="55">
        <v>588.76240593588955</v>
      </c>
      <c r="K34" s="55">
        <v>601.52829190293448</v>
      </c>
      <c r="L34" s="55">
        <v>586.92430282613407</v>
      </c>
      <c r="M34" s="55">
        <v>603.05469831070639</v>
      </c>
      <c r="N34" s="55">
        <v>612.76665644439822</v>
      </c>
      <c r="O34" s="55">
        <v>617.55420538282794</v>
      </c>
      <c r="P34" s="55">
        <v>627.71164478035553</v>
      </c>
      <c r="Q34" s="55">
        <v>641.84809123250102</v>
      </c>
      <c r="R34" s="55">
        <v>647.98999946123149</v>
      </c>
      <c r="S34" s="55">
        <v>657.59754683183314</v>
      </c>
      <c r="T34" s="55">
        <v>669.54157335693924</v>
      </c>
      <c r="U34" s="55">
        <v>688.95827898429104</v>
      </c>
      <c r="V34" s="55">
        <v>703.04104604330939</v>
      </c>
      <c r="W34" s="55">
        <v>716.74935867180056</v>
      </c>
      <c r="X34" s="55">
        <v>730.359474677599</v>
      </c>
      <c r="Y34" s="55">
        <v>743.83918243527182</v>
      </c>
      <c r="Z34" s="55">
        <v>757.18472667882406</v>
      </c>
      <c r="AA34" s="55">
        <v>770.92064813447598</v>
      </c>
      <c r="AB34" s="55">
        <v>784.63006012250628</v>
      </c>
      <c r="AC34" s="55">
        <v>798.16751966386914</v>
      </c>
      <c r="AD34" s="55">
        <v>811.50661851937446</v>
      </c>
      <c r="AE34" s="55">
        <v>824.67043593426752</v>
      </c>
      <c r="AF34" s="55">
        <v>837.7994708799564</v>
      </c>
      <c r="AG34" s="55">
        <v>851.1080153892359</v>
      </c>
      <c r="AH34" s="55">
        <v>864.6893420815021</v>
      </c>
      <c r="AI34" s="55">
        <v>878.3216162074375</v>
      </c>
      <c r="AJ34" s="55">
        <v>891.7670598376618</v>
      </c>
      <c r="AK34" s="55">
        <v>905.03980666728876</v>
      </c>
      <c r="AL34" s="55">
        <v>917.92313955896486</v>
      </c>
      <c r="AM34" s="55">
        <v>930.34980640844344</v>
      </c>
      <c r="AN34" s="55">
        <v>942.45638053622042</v>
      </c>
      <c r="AO34" s="55">
        <v>954.15514079593572</v>
      </c>
      <c r="AP34" s="55">
        <v>965.619359602131</v>
      </c>
      <c r="AQ34" s="55">
        <v>977.00291106717225</v>
      </c>
      <c r="AR34" s="55">
        <v>988.40638971216822</v>
      </c>
      <c r="AS34" s="55">
        <v>999.83449324321919</v>
      </c>
      <c r="AT34" s="55">
        <v>1011.2155602957794</v>
      </c>
      <c r="AU34" s="55">
        <v>1022.4879620841061</v>
      </c>
      <c r="AV34" s="55">
        <v>1033.6341983079074</v>
      </c>
      <c r="AW34" s="55">
        <v>1044.7024690018684</v>
      </c>
      <c r="AX34" s="55">
        <v>1055.7257043157049</v>
      </c>
      <c r="AY34" s="55">
        <v>1066.6813092038733</v>
      </c>
      <c r="AZ34" s="55">
        <v>1077.5168031623989</v>
      </c>
      <c r="BA34" s="55">
        <v>1088.2692572798567</v>
      </c>
      <c r="BB34" s="55">
        <v>1098.9324299746713</v>
      </c>
      <c r="BC34" s="55">
        <v>1109.4815512952878</v>
      </c>
      <c r="BD34" s="55">
        <v>1119.9249493659779</v>
      </c>
      <c r="BE34" s="55">
        <v>1130.3089884224098</v>
      </c>
      <c r="BF34" s="55">
        <v>1140.6827651612359</v>
      </c>
      <c r="BG34" s="55">
        <v>1151.0971870973615</v>
      </c>
      <c r="BH34" s="55">
        <v>1161.6899555493001</v>
      </c>
      <c r="BI34" s="55">
        <v>1172.5219547332804</v>
      </c>
      <c r="BJ34" s="55">
        <v>1183.5918051909612</v>
      </c>
      <c r="BK34" s="55">
        <v>1194.8803091372818</v>
      </c>
    </row>
    <row r="35" spans="2:63" ht="15.75" x14ac:dyDescent="0.3">
      <c r="B35" s="5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  <c r="AS35" s="54"/>
      <c r="AT35" s="54"/>
      <c r="AU35" s="54"/>
      <c r="AV35" s="54"/>
      <c r="AW35" s="54"/>
      <c r="AX35" s="54"/>
      <c r="AY35" s="54"/>
      <c r="AZ35" s="54"/>
      <c r="BA35" s="54"/>
      <c r="BB35" s="54"/>
      <c r="BC35" s="54"/>
      <c r="BD35" s="54"/>
      <c r="BE35" s="54"/>
      <c r="BF35" s="54"/>
      <c r="BG35" s="54"/>
      <c r="BH35" s="54"/>
      <c r="BI35" s="54"/>
      <c r="BJ35" s="54"/>
      <c r="BK35" s="54"/>
    </row>
    <row r="36" spans="2:63" ht="15.75" x14ac:dyDescent="0.3">
      <c r="B36" s="53" t="s">
        <v>93</v>
      </c>
      <c r="C36" s="53">
        <v>2000</v>
      </c>
      <c r="D36" s="51">
        <v>2001</v>
      </c>
      <c r="E36" s="51">
        <v>2002</v>
      </c>
      <c r="F36" s="51">
        <v>2003</v>
      </c>
      <c r="G36" s="53">
        <v>2004</v>
      </c>
      <c r="H36" s="53">
        <v>2005</v>
      </c>
      <c r="I36" s="53">
        <v>2006</v>
      </c>
      <c r="J36" s="53">
        <v>2007</v>
      </c>
      <c r="K36" s="53">
        <v>2008</v>
      </c>
      <c r="L36" s="53">
        <v>2009</v>
      </c>
      <c r="M36" s="53">
        <v>2010</v>
      </c>
      <c r="N36" s="53">
        <v>2011</v>
      </c>
      <c r="O36" s="53">
        <v>2012</v>
      </c>
      <c r="P36" s="53">
        <v>2013</v>
      </c>
      <c r="Q36" s="53">
        <v>2014</v>
      </c>
      <c r="R36" s="53">
        <v>2015</v>
      </c>
      <c r="S36" s="53">
        <v>2016</v>
      </c>
      <c r="T36" s="53">
        <v>2017</v>
      </c>
      <c r="U36" s="53">
        <v>2018</v>
      </c>
      <c r="V36" s="53">
        <v>2019</v>
      </c>
      <c r="W36" s="53">
        <v>2020</v>
      </c>
      <c r="X36" s="53">
        <v>2021</v>
      </c>
      <c r="Y36" s="53">
        <v>2022</v>
      </c>
      <c r="Z36" s="53">
        <v>2023</v>
      </c>
      <c r="AA36" s="53">
        <v>2024</v>
      </c>
      <c r="AB36" s="53">
        <v>2025</v>
      </c>
      <c r="AC36" s="53">
        <v>2026</v>
      </c>
      <c r="AD36" s="53">
        <v>2027</v>
      </c>
      <c r="AE36" s="53">
        <v>2028</v>
      </c>
      <c r="AF36" s="53">
        <v>2029</v>
      </c>
      <c r="AG36" s="53">
        <v>2030</v>
      </c>
      <c r="AH36" s="53">
        <v>2031</v>
      </c>
      <c r="AI36" s="53">
        <v>2032</v>
      </c>
      <c r="AJ36" s="53">
        <v>2033</v>
      </c>
      <c r="AK36" s="53">
        <v>2034</v>
      </c>
      <c r="AL36" s="53">
        <v>2035</v>
      </c>
      <c r="AM36" s="53">
        <v>2036</v>
      </c>
      <c r="AN36" s="53">
        <v>2037</v>
      </c>
      <c r="AO36" s="53">
        <v>2038</v>
      </c>
      <c r="AP36" s="53">
        <v>2039</v>
      </c>
      <c r="AQ36" s="53">
        <v>2040</v>
      </c>
      <c r="AR36" s="53">
        <v>2041</v>
      </c>
      <c r="AS36" s="53">
        <v>2042</v>
      </c>
      <c r="AT36" s="53">
        <v>2043</v>
      </c>
      <c r="AU36" s="53">
        <v>2044</v>
      </c>
      <c r="AV36" s="53">
        <v>2045</v>
      </c>
      <c r="AW36" s="53">
        <v>2046</v>
      </c>
      <c r="AX36" s="53">
        <v>2047</v>
      </c>
      <c r="AY36" s="53">
        <v>2048</v>
      </c>
      <c r="AZ36" s="53">
        <v>2049</v>
      </c>
      <c r="BA36" s="53">
        <v>2050</v>
      </c>
      <c r="BB36" s="53">
        <v>2051</v>
      </c>
      <c r="BC36" s="53">
        <v>2052</v>
      </c>
      <c r="BD36" s="53">
        <v>2053</v>
      </c>
      <c r="BE36" s="53">
        <v>2054</v>
      </c>
      <c r="BF36" s="53">
        <v>2055</v>
      </c>
      <c r="BG36" s="53">
        <v>2056</v>
      </c>
      <c r="BH36" s="53">
        <v>2057</v>
      </c>
      <c r="BI36" s="53">
        <v>2058</v>
      </c>
      <c r="BJ36" s="53">
        <v>2059</v>
      </c>
      <c r="BK36" s="53">
        <v>2060</v>
      </c>
    </row>
    <row r="37" spans="2:63" ht="15.75" x14ac:dyDescent="0.3">
      <c r="B37" s="52" t="s">
        <v>9</v>
      </c>
      <c r="C37" s="54">
        <v>929.78753470882111</v>
      </c>
      <c r="D37" s="54">
        <v>943.76672395112178</v>
      </c>
      <c r="E37" s="54">
        <v>929.82632480303732</v>
      </c>
      <c r="F37" s="54">
        <v>911.4575562609316</v>
      </c>
      <c r="G37" s="54">
        <v>902.77982974617623</v>
      </c>
      <c r="H37" s="54">
        <v>909.40424661444797</v>
      </c>
      <c r="I37" s="54">
        <v>930.00397067354925</v>
      </c>
      <c r="J37" s="54">
        <v>962.64147257566719</v>
      </c>
      <c r="K37" s="54">
        <v>984.92598773954239</v>
      </c>
      <c r="L37" s="54">
        <v>963.71256061838994</v>
      </c>
      <c r="M37" s="54">
        <v>960.89322082573631</v>
      </c>
      <c r="N37" s="54">
        <v>968.20295667115545</v>
      </c>
      <c r="O37" s="54">
        <v>974.15620765215863</v>
      </c>
      <c r="P37" s="54">
        <v>971.50318471759954</v>
      </c>
      <c r="Q37" s="54">
        <v>976.0928141757463</v>
      </c>
      <c r="R37" s="54">
        <v>972.62051553839592</v>
      </c>
      <c r="S37" s="54">
        <v>958.69967182743062</v>
      </c>
      <c r="T37" s="54">
        <v>957.83880021982236</v>
      </c>
      <c r="U37" s="54">
        <v>973.48193397234104</v>
      </c>
      <c r="V37" s="54">
        <v>981.81553142865755</v>
      </c>
      <c r="W37" s="54">
        <v>989.19941065955243</v>
      </c>
      <c r="X37" s="54">
        <v>995.72089152393733</v>
      </c>
      <c r="Y37" s="54">
        <v>1001.4724946469424</v>
      </c>
      <c r="Z37" s="54">
        <v>1006.6663123082119</v>
      </c>
      <c r="AA37" s="54">
        <v>1011.992051148464</v>
      </c>
      <c r="AB37" s="54">
        <v>1017.0428000451604</v>
      </c>
      <c r="AC37" s="54">
        <v>1021.6639562317609</v>
      </c>
      <c r="AD37" s="54">
        <v>1025.8164512741225</v>
      </c>
      <c r="AE37" s="54">
        <v>1029.5197624787388</v>
      </c>
      <c r="AF37" s="54">
        <v>1032.940970083923</v>
      </c>
      <c r="AG37" s="54">
        <v>1036.4187508179834</v>
      </c>
      <c r="AH37" s="54">
        <v>1039.9869116701273</v>
      </c>
      <c r="AI37" s="54">
        <v>1043.5088707353045</v>
      </c>
      <c r="AJ37" s="54">
        <v>1046.7072728740477</v>
      </c>
      <c r="AK37" s="54">
        <v>1049.616853898807</v>
      </c>
      <c r="AL37" s="54">
        <v>1052.0692928634674</v>
      </c>
      <c r="AM37" s="54">
        <v>1054.1242623495737</v>
      </c>
      <c r="AN37" s="54">
        <v>1055.7781010248536</v>
      </c>
      <c r="AO37" s="54">
        <v>1056.9372097864939</v>
      </c>
      <c r="AP37" s="54">
        <v>1057.7233028066769</v>
      </c>
      <c r="AQ37" s="54">
        <v>1058.3059359891693</v>
      </c>
      <c r="AR37" s="54">
        <v>1058.7269220843409</v>
      </c>
      <c r="AS37" s="54">
        <v>1059.0067126037034</v>
      </c>
      <c r="AT37" s="54">
        <v>1059.1072254229787</v>
      </c>
      <c r="AU37" s="54">
        <v>1058.9618512845311</v>
      </c>
      <c r="AV37" s="54">
        <v>1058.5299677921234</v>
      </c>
      <c r="AW37" s="54">
        <v>1057.9020263255804</v>
      </c>
      <c r="AX37" s="54">
        <v>1057.0985865657583</v>
      </c>
      <c r="AY37" s="54">
        <v>1056.1507729140446</v>
      </c>
      <c r="AZ37" s="54">
        <v>1054.9816010218935</v>
      </c>
      <c r="BA37" s="54">
        <v>1053.6414467138268</v>
      </c>
      <c r="BB37" s="54">
        <v>1052.1008547725341</v>
      </c>
      <c r="BC37" s="54">
        <v>1050.3863247288571</v>
      </c>
      <c r="BD37" s="54">
        <v>1048.459532333779</v>
      </c>
      <c r="BE37" s="54">
        <v>1046.4112963497223</v>
      </c>
      <c r="BF37" s="54">
        <v>1044.2655172364412</v>
      </c>
      <c r="BG37" s="54">
        <v>1042.0867657811154</v>
      </c>
      <c r="BH37" s="54">
        <v>1039.9932636549222</v>
      </c>
      <c r="BI37" s="54">
        <v>1038.0735507016907</v>
      </c>
      <c r="BJ37" s="54">
        <v>1036.3156177443848</v>
      </c>
      <c r="BK37" s="54">
        <v>1034.7157678394533</v>
      </c>
    </row>
    <row r="38" spans="2:63" ht="15.75" x14ac:dyDescent="0.3">
      <c r="B38" s="52" t="s">
        <v>8</v>
      </c>
      <c r="C38" s="54">
        <v>2319.9610472999998</v>
      </c>
      <c r="D38" s="54">
        <v>2365.1477612000003</v>
      </c>
      <c r="E38" s="54">
        <v>2382.4457371999997</v>
      </c>
      <c r="F38" s="54">
        <v>2357.4251223999995</v>
      </c>
      <c r="G38" s="54">
        <v>2371.1396567000002</v>
      </c>
      <c r="H38" s="54">
        <v>2394.3540924999998</v>
      </c>
      <c r="I38" s="54">
        <v>2452.0925957000004</v>
      </c>
      <c r="J38" s="54">
        <v>2532.4598154</v>
      </c>
      <c r="K38" s="54">
        <v>2614.2742668000005</v>
      </c>
      <c r="L38" s="54">
        <v>2596.4363437000002</v>
      </c>
      <c r="M38" s="54">
        <v>2638.2488845999997</v>
      </c>
      <c r="N38" s="54">
        <v>2681.0571528999999</v>
      </c>
      <c r="O38" s="54">
        <v>2748.9755757999997</v>
      </c>
      <c r="P38" s="54">
        <v>2794.3321956</v>
      </c>
      <c r="Q38" s="54">
        <v>2815.7834652000001</v>
      </c>
      <c r="R38" s="54">
        <v>2846.4972268000001</v>
      </c>
      <c r="S38" s="54">
        <v>2869.5458033999994</v>
      </c>
      <c r="T38" s="54">
        <v>2899.8092880000004</v>
      </c>
      <c r="U38" s="54">
        <v>2931.6120638484535</v>
      </c>
      <c r="V38" s="54">
        <v>2963.4148396969067</v>
      </c>
      <c r="W38" s="54">
        <v>3002.1066710977684</v>
      </c>
      <c r="X38" s="54">
        <v>3038.329403537778</v>
      </c>
      <c r="Y38" s="54">
        <v>3074.5521363990256</v>
      </c>
      <c r="Z38" s="54">
        <v>3110.7748692804425</v>
      </c>
      <c r="AA38" s="54">
        <v>3146.9976017861409</v>
      </c>
      <c r="AB38" s="54">
        <v>3183.2203335247773</v>
      </c>
      <c r="AC38" s="54">
        <v>3215.1255818650484</v>
      </c>
      <c r="AD38" s="54">
        <v>3247.0308305972731</v>
      </c>
      <c r="AE38" s="54">
        <v>3278.9360794430381</v>
      </c>
      <c r="AF38" s="54">
        <v>3310.8413281287958</v>
      </c>
      <c r="AG38" s="54">
        <v>3342.7465763854807</v>
      </c>
      <c r="AH38" s="54">
        <v>3370.9469051489828</v>
      </c>
      <c r="AI38" s="54">
        <v>3399.1472326411499</v>
      </c>
      <c r="AJ38" s="54">
        <v>3427.3475586299696</v>
      </c>
      <c r="AK38" s="54">
        <v>3455.547882885955</v>
      </c>
      <c r="AL38" s="54">
        <v>3483.7482051818229</v>
      </c>
      <c r="AM38" s="54">
        <v>3501.4137179471822</v>
      </c>
      <c r="AN38" s="54">
        <v>3519.0792277327837</v>
      </c>
      <c r="AO38" s="54">
        <v>3536.7447343751101</v>
      </c>
      <c r="AP38" s="54">
        <v>3554.4102377106797</v>
      </c>
      <c r="AQ38" s="54">
        <v>3572.0757375758435</v>
      </c>
      <c r="AR38" s="54">
        <v>3585.3724890513058</v>
      </c>
      <c r="AS38" s="54">
        <v>3598.6692365751901</v>
      </c>
      <c r="AT38" s="54">
        <v>3611.9659800044574</v>
      </c>
      <c r="AU38" s="54">
        <v>3625.2627191947954</v>
      </c>
      <c r="AV38" s="54">
        <v>3638.5594540004508</v>
      </c>
      <c r="AW38" s="54">
        <v>3648.2035417941815</v>
      </c>
      <c r="AX38" s="54">
        <v>3657.8476248165107</v>
      </c>
      <c r="AY38" s="54">
        <v>3667.4917029405151</v>
      </c>
      <c r="AZ38" s="54">
        <v>3677.1357760369319</v>
      </c>
      <c r="BA38" s="54">
        <v>3686.7798439740063</v>
      </c>
      <c r="BB38" s="54">
        <v>3693.0642297384425</v>
      </c>
      <c r="BC38" s="54">
        <v>3699.3486100679834</v>
      </c>
      <c r="BD38" s="54">
        <v>3705.6329848311852</v>
      </c>
      <c r="BE38" s="54">
        <v>3711.9173538934833</v>
      </c>
      <c r="BF38" s="54">
        <v>3718.2017171170291</v>
      </c>
      <c r="BG38" s="54">
        <v>3723.862709960039</v>
      </c>
      <c r="BH38" s="54">
        <v>3729.5236966762072</v>
      </c>
      <c r="BI38" s="54">
        <v>3735.1846771162645</v>
      </c>
      <c r="BJ38" s="54">
        <v>3740.8456511270488</v>
      </c>
      <c r="BK38" s="54">
        <v>3746.5066185513342</v>
      </c>
    </row>
    <row r="39" spans="2:63" ht="15.75" x14ac:dyDescent="0.3">
      <c r="B39" s="52" t="s">
        <v>91</v>
      </c>
      <c r="C39" s="54">
        <v>169.46270907827423</v>
      </c>
      <c r="D39" s="54">
        <v>159.12673971597079</v>
      </c>
      <c r="E39" s="54">
        <v>161.69659636320219</v>
      </c>
      <c r="F39" s="54">
        <v>156.65990018966741</v>
      </c>
      <c r="G39" s="54">
        <v>148.09657902978785</v>
      </c>
      <c r="H39" s="54">
        <v>149.70337532054938</v>
      </c>
      <c r="I39" s="54">
        <v>150.69794758664236</v>
      </c>
      <c r="J39" s="54">
        <v>157.30941436498267</v>
      </c>
      <c r="K39" s="54">
        <v>158.7296681436344</v>
      </c>
      <c r="L39" s="54">
        <v>149.64985701952699</v>
      </c>
      <c r="M39" s="54">
        <v>160.09199999999998</v>
      </c>
      <c r="N39" s="54">
        <v>162.953</v>
      </c>
      <c r="O39" s="54">
        <v>163.98999999960003</v>
      </c>
      <c r="P39" s="54">
        <v>177.29900000000004</v>
      </c>
      <c r="Q39" s="54">
        <v>174.28700000030005</v>
      </c>
      <c r="R39" s="54">
        <v>169.52099999980007</v>
      </c>
      <c r="S39" s="54">
        <v>166.32999999960003</v>
      </c>
      <c r="T39" s="54">
        <v>164.30400000000009</v>
      </c>
      <c r="U39" s="54">
        <v>161.53144845148438</v>
      </c>
      <c r="V39" s="54">
        <v>158.75889690296876</v>
      </c>
      <c r="W39" s="54">
        <v>156.28118030654912</v>
      </c>
      <c r="X39" s="54">
        <v>154.16229297047636</v>
      </c>
      <c r="Y39" s="54">
        <v>152.04340563440363</v>
      </c>
      <c r="Z39" s="54">
        <v>149.92451829833087</v>
      </c>
      <c r="AA39" s="54">
        <v>147.80563096225814</v>
      </c>
      <c r="AB39" s="54">
        <v>145.68674362618538</v>
      </c>
      <c r="AC39" s="54">
        <v>144.26669189395753</v>
      </c>
      <c r="AD39" s="54">
        <v>142.84664016172962</v>
      </c>
      <c r="AE39" s="54">
        <v>141.42658842950178</v>
      </c>
      <c r="AF39" s="54">
        <v>140.0065366972739</v>
      </c>
      <c r="AG39" s="54">
        <v>138.58648496504605</v>
      </c>
      <c r="AH39" s="54">
        <v>137.71470179424691</v>
      </c>
      <c r="AI39" s="54">
        <v>136.84291862344779</v>
      </c>
      <c r="AJ39" s="54">
        <v>135.97113545264867</v>
      </c>
      <c r="AK39" s="54">
        <v>135.09935228184955</v>
      </c>
      <c r="AL39" s="54">
        <v>134.2275691110504</v>
      </c>
      <c r="AM39" s="54">
        <v>134.20780917014184</v>
      </c>
      <c r="AN39" s="54">
        <v>134.18804922923329</v>
      </c>
      <c r="AO39" s="54">
        <v>134.16828928832476</v>
      </c>
      <c r="AP39" s="54">
        <v>134.14852934741629</v>
      </c>
      <c r="AQ39" s="54">
        <v>134.1287694065077</v>
      </c>
      <c r="AR39" s="54">
        <v>134.16179760899104</v>
      </c>
      <c r="AS39" s="54">
        <v>134.19482581147435</v>
      </c>
      <c r="AT39" s="54">
        <v>134.22785401395768</v>
      </c>
      <c r="AU39" s="54">
        <v>134.26088221644102</v>
      </c>
      <c r="AV39" s="54">
        <v>134.29391041892433</v>
      </c>
      <c r="AW39" s="54">
        <v>134.34439703344566</v>
      </c>
      <c r="AX39" s="54">
        <v>134.39488364796702</v>
      </c>
      <c r="AY39" s="54">
        <v>134.44537026248832</v>
      </c>
      <c r="AZ39" s="54">
        <v>134.49585687700966</v>
      </c>
      <c r="BA39" s="54">
        <v>134.54634349153102</v>
      </c>
      <c r="BB39" s="54">
        <v>134.57217412227706</v>
      </c>
      <c r="BC39" s="54">
        <v>134.59800475302319</v>
      </c>
      <c r="BD39" s="54">
        <v>134.62383538376926</v>
      </c>
      <c r="BE39" s="54">
        <v>134.64966601451536</v>
      </c>
      <c r="BF39" s="54">
        <v>134.67549664526149</v>
      </c>
      <c r="BG39" s="54">
        <v>134.72746010403452</v>
      </c>
      <c r="BH39" s="54">
        <v>134.77942356280752</v>
      </c>
      <c r="BI39" s="54">
        <v>134.83138702158055</v>
      </c>
      <c r="BJ39" s="54">
        <v>134.88335048035367</v>
      </c>
      <c r="BK39" s="54">
        <v>134.93531393912667</v>
      </c>
    </row>
    <row r="40" spans="2:63" ht="15.75" x14ac:dyDescent="0.3">
      <c r="B40" s="52" t="s">
        <v>3</v>
      </c>
      <c r="C40" s="54">
        <v>3419.2112910870956</v>
      </c>
      <c r="D40" s="54">
        <v>3468.0412248670928</v>
      </c>
      <c r="E40" s="54">
        <v>3473.9686583662392</v>
      </c>
      <c r="F40" s="54">
        <v>3425.5425788505986</v>
      </c>
      <c r="G40" s="54">
        <v>3422.0160654759643</v>
      </c>
      <c r="H40" s="54">
        <v>3453.4617144349972</v>
      </c>
      <c r="I40" s="54">
        <v>3532.794513960192</v>
      </c>
      <c r="J40" s="54">
        <v>3652.4107023406496</v>
      </c>
      <c r="K40" s="54">
        <v>3757.9299226831772</v>
      </c>
      <c r="L40" s="54">
        <v>3709.7987613379169</v>
      </c>
      <c r="M40" s="54">
        <v>3759.2341054257363</v>
      </c>
      <c r="N40" s="54">
        <v>3812.2131095711557</v>
      </c>
      <c r="O40" s="54">
        <v>3887.1217834517583</v>
      </c>
      <c r="P40" s="54">
        <v>3943.1343803175996</v>
      </c>
      <c r="Q40" s="54">
        <v>3966.1632793760459</v>
      </c>
      <c r="R40" s="54">
        <v>3988.6387423381962</v>
      </c>
      <c r="S40" s="54">
        <v>3994.57547522703</v>
      </c>
      <c r="T40" s="54">
        <v>4021.9520882198231</v>
      </c>
      <c r="U40" s="54">
        <v>4066.6254462722786</v>
      </c>
      <c r="V40" s="54">
        <v>4103.9892680285329</v>
      </c>
      <c r="W40" s="54">
        <v>4147.5872620638702</v>
      </c>
      <c r="X40" s="54">
        <v>4188.2125880321919</v>
      </c>
      <c r="Y40" s="54">
        <v>4228.0680366803717</v>
      </c>
      <c r="Z40" s="54">
        <v>4267.3656998869847</v>
      </c>
      <c r="AA40" s="54">
        <v>4306.7952838968631</v>
      </c>
      <c r="AB40" s="54">
        <v>4345.9498771961235</v>
      </c>
      <c r="AC40" s="54">
        <v>4381.056229990767</v>
      </c>
      <c r="AD40" s="54">
        <v>4415.6939220331251</v>
      </c>
      <c r="AE40" s="54">
        <v>4449.8824303512783</v>
      </c>
      <c r="AF40" s="54">
        <v>4483.7888349099921</v>
      </c>
      <c r="AG40" s="54">
        <v>4517.7518121685098</v>
      </c>
      <c r="AH40" s="54">
        <v>4548.6485186133568</v>
      </c>
      <c r="AI40" s="54">
        <v>4579.4990219999027</v>
      </c>
      <c r="AJ40" s="54">
        <v>4610.0259669566649</v>
      </c>
      <c r="AK40" s="54">
        <v>4640.2640890666116</v>
      </c>
      <c r="AL40" s="54">
        <v>4670.0450671563422</v>
      </c>
      <c r="AM40" s="54">
        <v>4689.7457894668978</v>
      </c>
      <c r="AN40" s="54">
        <v>4709.0453779868703</v>
      </c>
      <c r="AO40" s="54">
        <v>4727.850233449929</v>
      </c>
      <c r="AP40" s="54">
        <v>4746.2820698647729</v>
      </c>
      <c r="AQ40" s="54">
        <v>4764.5104429715211</v>
      </c>
      <c r="AR40" s="54">
        <v>4778.2612087446369</v>
      </c>
      <c r="AS40" s="54">
        <v>4791.870774990367</v>
      </c>
      <c r="AT40" s="54">
        <v>4805.3010594413936</v>
      </c>
      <c r="AU40" s="54">
        <v>4818.4854526957679</v>
      </c>
      <c r="AV40" s="54">
        <v>4831.3833322114997</v>
      </c>
      <c r="AW40" s="54">
        <v>4840.4499651532069</v>
      </c>
      <c r="AX40" s="54">
        <v>4849.341095030235</v>
      </c>
      <c r="AY40" s="54">
        <v>4858.0878461170478</v>
      </c>
      <c r="AZ40" s="54">
        <v>4866.6132339358355</v>
      </c>
      <c r="BA40" s="54">
        <v>4874.9676341793638</v>
      </c>
      <c r="BB40" s="54">
        <v>4879.737258633254</v>
      </c>
      <c r="BC40" s="54">
        <v>4884.332939549864</v>
      </c>
      <c r="BD40" s="54">
        <v>4888.716352548734</v>
      </c>
      <c r="BE40" s="54">
        <v>4892.9783162577214</v>
      </c>
      <c r="BF40" s="54">
        <v>4897.1427309987321</v>
      </c>
      <c r="BG40" s="54">
        <v>4900.6769358451875</v>
      </c>
      <c r="BH40" s="54">
        <v>4904.2963838939368</v>
      </c>
      <c r="BI40" s="54">
        <v>4908.0896148395368</v>
      </c>
      <c r="BJ40" s="54">
        <v>4912.0446193517873</v>
      </c>
      <c r="BK40" s="54">
        <v>4916.1577003299144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2.4257812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0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43" x14ac:dyDescent="0.25">
      <c r="A1" s="25" t="s">
        <v>223</v>
      </c>
    </row>
    <row r="7" spans="1:43" ht="15.75" thickBot="1" x14ac:dyDescent="0.3"/>
    <row r="8" spans="1:43" ht="16.5" x14ac:dyDescent="0.25">
      <c r="B8" s="32" t="s">
        <v>98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</row>
    <row r="9" spans="1:43" ht="17.25" thickBot="1" x14ac:dyDescent="0.35">
      <c r="B9" s="33" t="s">
        <v>99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</row>
    <row r="10" spans="1:4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</row>
    <row r="20" spans="2:63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3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3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3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</row>
    <row r="27" spans="2:63" ht="15.75" x14ac:dyDescent="0.25">
      <c r="B27" s="36" t="s">
        <v>106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</row>
    <row r="29" spans="2:63" x14ac:dyDescent="0.25">
      <c r="B29" s="38"/>
      <c r="C29" s="38"/>
      <c r="D29" s="38"/>
      <c r="E29" s="38"/>
      <c r="F29" s="38"/>
    </row>
    <row r="30" spans="2:63" ht="15.75" x14ac:dyDescent="0.3">
      <c r="B30" s="51"/>
      <c r="C30" s="51">
        <v>2000</v>
      </c>
      <c r="D30" s="51">
        <v>2001</v>
      </c>
      <c r="E30" s="51">
        <v>2002</v>
      </c>
      <c r="F30" s="51">
        <v>2003</v>
      </c>
      <c r="G30" s="53">
        <v>2004</v>
      </c>
      <c r="H30" s="53">
        <v>2005</v>
      </c>
      <c r="I30" s="53">
        <v>2006</v>
      </c>
      <c r="J30" s="53">
        <v>2007</v>
      </c>
      <c r="K30" s="53">
        <v>2008</v>
      </c>
      <c r="L30" s="53">
        <v>2009</v>
      </c>
      <c r="M30" s="53">
        <v>2010</v>
      </c>
      <c r="N30" s="53">
        <v>2011</v>
      </c>
      <c r="O30" s="53">
        <v>2012</v>
      </c>
      <c r="P30" s="53">
        <v>2013</v>
      </c>
      <c r="Q30" s="53">
        <v>2014</v>
      </c>
      <c r="R30" s="53">
        <v>2015</v>
      </c>
      <c r="S30" s="53">
        <v>2016</v>
      </c>
      <c r="T30" s="53">
        <v>2017</v>
      </c>
      <c r="U30" s="53">
        <v>2018</v>
      </c>
      <c r="V30" s="53">
        <v>2019</v>
      </c>
      <c r="W30" s="53">
        <v>2020</v>
      </c>
      <c r="X30" s="53">
        <v>2021</v>
      </c>
      <c r="Y30" s="53">
        <v>2022</v>
      </c>
      <c r="Z30" s="53">
        <v>2023</v>
      </c>
      <c r="AA30" s="53">
        <v>2024</v>
      </c>
      <c r="AB30" s="53">
        <v>2025</v>
      </c>
      <c r="AC30" s="53">
        <v>2026</v>
      </c>
      <c r="AD30" s="53">
        <v>2027</v>
      </c>
      <c r="AE30" s="53">
        <v>2028</v>
      </c>
      <c r="AF30" s="53">
        <v>2029</v>
      </c>
      <c r="AG30" s="53">
        <v>2030</v>
      </c>
      <c r="AH30" s="53">
        <v>2031</v>
      </c>
      <c r="AI30" s="53">
        <v>2032</v>
      </c>
      <c r="AJ30" s="53">
        <v>2033</v>
      </c>
      <c r="AK30" s="53">
        <v>2034</v>
      </c>
      <c r="AL30" s="53">
        <v>2035</v>
      </c>
      <c r="AM30" s="53">
        <v>2036</v>
      </c>
      <c r="AN30" s="53">
        <v>2037</v>
      </c>
      <c r="AO30" s="53">
        <v>2038</v>
      </c>
      <c r="AP30" s="53">
        <v>2039</v>
      </c>
      <c r="AQ30" s="53">
        <v>2040</v>
      </c>
      <c r="AR30" s="53">
        <v>2041</v>
      </c>
      <c r="AS30" s="53">
        <v>2042</v>
      </c>
      <c r="AT30" s="53">
        <v>2043</v>
      </c>
      <c r="AU30" s="53">
        <v>2044</v>
      </c>
      <c r="AV30" s="53">
        <v>2045</v>
      </c>
      <c r="AW30" s="53">
        <v>2046</v>
      </c>
      <c r="AX30" s="53">
        <v>2047</v>
      </c>
      <c r="AY30" s="53">
        <v>2048</v>
      </c>
      <c r="AZ30" s="53">
        <v>2049</v>
      </c>
      <c r="BA30" s="53">
        <v>2050</v>
      </c>
      <c r="BB30" s="53">
        <v>2051</v>
      </c>
      <c r="BC30" s="53">
        <v>2052</v>
      </c>
      <c r="BD30" s="53">
        <v>2053</v>
      </c>
      <c r="BE30" s="53">
        <v>2054</v>
      </c>
      <c r="BF30" s="53">
        <v>2055</v>
      </c>
      <c r="BG30" s="53">
        <v>2056</v>
      </c>
      <c r="BH30" s="53">
        <v>2057</v>
      </c>
      <c r="BI30" s="53">
        <v>2058</v>
      </c>
      <c r="BJ30" s="53">
        <v>2059</v>
      </c>
      <c r="BK30" s="53">
        <v>2060</v>
      </c>
    </row>
    <row r="31" spans="2:63" ht="15.75" x14ac:dyDescent="0.3">
      <c r="B31" s="52" t="s">
        <v>20</v>
      </c>
      <c r="C31" s="54">
        <v>5.7699999999999978</v>
      </c>
      <c r="D31" s="54">
        <v>6.0300000000000011</v>
      </c>
      <c r="E31" s="54">
        <v>5.5599999999999987</v>
      </c>
      <c r="F31" s="54">
        <v>5.71</v>
      </c>
      <c r="G31" s="54">
        <v>5.419999999999999</v>
      </c>
      <c r="H31" s="54">
        <v>6.0400000000000018</v>
      </c>
      <c r="I31" s="54">
        <v>6.5200000000000005</v>
      </c>
      <c r="J31" s="54">
        <v>7.3</v>
      </c>
      <c r="K31" s="54">
        <v>6.5599999999999969</v>
      </c>
      <c r="L31" s="54">
        <v>6.1900000000000022</v>
      </c>
      <c r="M31" s="54">
        <v>6.2100000000000035</v>
      </c>
      <c r="N31" s="54">
        <v>5.74</v>
      </c>
      <c r="O31" s="54">
        <v>5.169999999999999</v>
      </c>
      <c r="P31" s="54">
        <v>5.5700000000000021</v>
      </c>
      <c r="Q31" s="54">
        <v>5.7000000000000011</v>
      </c>
      <c r="R31" s="54">
        <v>5.2100000000000009</v>
      </c>
      <c r="S31" s="54">
        <v>4.79</v>
      </c>
      <c r="T31" s="54">
        <v>4.6100000000000003</v>
      </c>
      <c r="U31" s="54">
        <v>4.2900000000000009</v>
      </c>
      <c r="V31" s="54">
        <v>3.8099999999999992</v>
      </c>
      <c r="W31" s="54">
        <v>4.3717294927651693</v>
      </c>
      <c r="X31" s="54">
        <v>4.2005336272781086</v>
      </c>
      <c r="Y31" s="54">
        <v>4.0210085001220577</v>
      </c>
      <c r="Z31" s="54">
        <v>3.8106818389679478</v>
      </c>
      <c r="AA31" s="54">
        <v>3.6146336436624082</v>
      </c>
      <c r="AB31" s="54">
        <v>3.394469492305904</v>
      </c>
      <c r="AC31" s="54">
        <v>3.1800839931775045</v>
      </c>
      <c r="AD31" s="54">
        <v>2.956591909779883</v>
      </c>
      <c r="AE31" s="54">
        <v>2.7306947943287936</v>
      </c>
      <c r="AF31" s="54">
        <v>2.5030885405376684</v>
      </c>
      <c r="AG31" s="54">
        <v>2.275525132027695</v>
      </c>
      <c r="AH31" s="54">
        <v>2.0514374429394877</v>
      </c>
      <c r="AI31" s="54">
        <v>1.8331857228494362</v>
      </c>
      <c r="AJ31" s="54">
        <v>1.6229711566387024</v>
      </c>
      <c r="AK31" s="54">
        <v>1.4253704002469072</v>
      </c>
      <c r="AL31" s="54">
        <v>1.2404147000731551</v>
      </c>
      <c r="AM31" s="54">
        <v>1.0687174806095256</v>
      </c>
      <c r="AN31" s="54">
        <v>0.91298806837519508</v>
      </c>
      <c r="AO31" s="54">
        <v>0.77375327809670214</v>
      </c>
      <c r="AP31" s="54">
        <v>0.64891167853668308</v>
      </c>
      <c r="AQ31" s="54">
        <v>0.54207370587836534</v>
      </c>
      <c r="AR31" s="54">
        <v>0.44913057664070649</v>
      </c>
      <c r="AS31" s="54">
        <v>0.3700449946801499</v>
      </c>
      <c r="AT31" s="54">
        <v>0.30399248617483238</v>
      </c>
      <c r="AU31" s="54">
        <v>0.24944717851625223</v>
      </c>
      <c r="AV31" s="54">
        <v>0.20491333508178017</v>
      </c>
      <c r="AW31" s="54">
        <v>0.16810004166729975</v>
      </c>
      <c r="AX31" s="54">
        <v>0.13863562927713263</v>
      </c>
      <c r="AY31" s="54">
        <v>0.11525330279131714</v>
      </c>
      <c r="AZ31" s="54">
        <v>9.6830756729772635E-2</v>
      </c>
      <c r="BA31" s="54">
        <v>8.2412072717800919E-2</v>
      </c>
      <c r="BB31" s="54">
        <v>7.1834549804441067E-2</v>
      </c>
      <c r="BC31" s="54">
        <v>6.3375650490304858E-2</v>
      </c>
      <c r="BD31" s="54">
        <v>5.6531927767147126E-2</v>
      </c>
      <c r="BE31" s="54">
        <v>5.0904059254069448E-2</v>
      </c>
      <c r="BF31" s="54">
        <v>4.6213997643580917E-2</v>
      </c>
      <c r="BG31" s="54">
        <v>4.2327499765806846E-2</v>
      </c>
      <c r="BH31" s="54">
        <v>3.8945267198690112E-2</v>
      </c>
      <c r="BI31" s="54">
        <v>3.5943990286367557E-2</v>
      </c>
      <c r="BJ31" s="54">
        <v>3.3238852266242576E-2</v>
      </c>
      <c r="BK31" s="54">
        <v>3.0759577455904102E-2</v>
      </c>
    </row>
    <row r="32" spans="2:63" ht="15.75" x14ac:dyDescent="0.3">
      <c r="B32" s="52" t="s">
        <v>100</v>
      </c>
      <c r="C32" s="54">
        <v>437.93619098455707</v>
      </c>
      <c r="D32" s="54">
        <v>452.35332718479532</v>
      </c>
      <c r="E32" s="54">
        <v>432.40123973244556</v>
      </c>
      <c r="F32" s="54">
        <v>445.1300382005299</v>
      </c>
      <c r="G32" s="54">
        <v>443.79035653429139</v>
      </c>
      <c r="H32" s="54">
        <v>445.34759849489097</v>
      </c>
      <c r="I32" s="54">
        <v>438.65041948362932</v>
      </c>
      <c r="J32" s="54">
        <v>416.25850855807147</v>
      </c>
      <c r="K32" s="54">
        <v>428.52459740506964</v>
      </c>
      <c r="L32" s="54">
        <v>420.02248971857853</v>
      </c>
      <c r="M32" s="54">
        <v>427.05515856278157</v>
      </c>
      <c r="N32" s="54">
        <v>384.78851544785903</v>
      </c>
      <c r="O32" s="54">
        <v>396.99457212302957</v>
      </c>
      <c r="P32" s="54">
        <v>403.42617379189386</v>
      </c>
      <c r="Q32" s="54">
        <v>360.69789804725775</v>
      </c>
      <c r="R32" s="54">
        <v>356.99081768137995</v>
      </c>
      <c r="S32" s="54">
        <v>357.451108157725</v>
      </c>
      <c r="T32" s="54">
        <v>345.34892597758022</v>
      </c>
      <c r="U32" s="54">
        <v>333.07403739591263</v>
      </c>
      <c r="V32" s="54">
        <v>329.00565568895001</v>
      </c>
      <c r="W32" s="54">
        <v>320.89331336584593</v>
      </c>
      <c r="X32" s="54">
        <v>313.57240632523451</v>
      </c>
      <c r="Y32" s="54">
        <v>303.85232833660149</v>
      </c>
      <c r="Z32" s="54">
        <v>294.38768141371042</v>
      </c>
      <c r="AA32" s="54">
        <v>284.59617252157165</v>
      </c>
      <c r="AB32" s="54">
        <v>274.17124879802878</v>
      </c>
      <c r="AC32" s="54">
        <v>264.04541843791287</v>
      </c>
      <c r="AD32" s="54">
        <v>253.32005209880035</v>
      </c>
      <c r="AE32" s="54">
        <v>243.06203530210857</v>
      </c>
      <c r="AF32" s="54">
        <v>232.89139283767193</v>
      </c>
      <c r="AG32" s="54">
        <v>222.12499858340283</v>
      </c>
      <c r="AH32" s="54">
        <v>211.87771749150909</v>
      </c>
      <c r="AI32" s="54">
        <v>201.72237551592841</v>
      </c>
      <c r="AJ32" s="54">
        <v>191.91163413240028</v>
      </c>
      <c r="AK32" s="54">
        <v>181.99791056239999</v>
      </c>
      <c r="AL32" s="54">
        <v>172.17278726913699</v>
      </c>
      <c r="AM32" s="54">
        <v>162.21678711133484</v>
      </c>
      <c r="AN32" s="54">
        <v>151.90663137393744</v>
      </c>
      <c r="AO32" s="54">
        <v>141.83364265285689</v>
      </c>
      <c r="AP32" s="54">
        <v>131.82500058314844</v>
      </c>
      <c r="AQ32" s="54">
        <v>121.85040795511013</v>
      </c>
      <c r="AR32" s="54">
        <v>111.05070732690582</v>
      </c>
      <c r="AS32" s="54">
        <v>100.80296350598769</v>
      </c>
      <c r="AT32" s="54">
        <v>90.472875476054298</v>
      </c>
      <c r="AU32" s="54">
        <v>80.548488453100163</v>
      </c>
      <c r="AV32" s="54">
        <v>63.76385372795005</v>
      </c>
      <c r="AW32" s="54">
        <v>48.146889053248415</v>
      </c>
      <c r="AX32" s="54">
        <v>34.460447054615635</v>
      </c>
      <c r="AY32" s="54">
        <v>22.57314039110922</v>
      </c>
      <c r="AZ32" s="54">
        <v>12.364239102118981</v>
      </c>
      <c r="BA32" s="54">
        <v>3.7463505571008491</v>
      </c>
      <c r="BB32" s="54">
        <v>2.8542177858363096</v>
      </c>
      <c r="BC32" s="54">
        <v>2.1716519076855896</v>
      </c>
      <c r="BD32" s="54">
        <v>1.6730532313956736</v>
      </c>
      <c r="BE32" s="54">
        <v>1.3491332394975084</v>
      </c>
      <c r="BF32" s="54">
        <v>1.1610085187529562</v>
      </c>
      <c r="BG32" s="54">
        <v>1.051817742798715</v>
      </c>
      <c r="BH32" s="54">
        <v>0.94477060234196419</v>
      </c>
      <c r="BI32" s="54">
        <v>0.84175054511655889</v>
      </c>
      <c r="BJ32" s="54">
        <v>0.76998945612107039</v>
      </c>
      <c r="BK32" s="54">
        <v>0.7010764974128002</v>
      </c>
    </row>
    <row r="33" spans="2:63" ht="15.75" x14ac:dyDescent="0.3">
      <c r="B33" s="52" t="s">
        <v>19</v>
      </c>
      <c r="C33" s="54">
        <v>93.16000000000011</v>
      </c>
      <c r="D33" s="54">
        <v>97.020000000000081</v>
      </c>
      <c r="E33" s="54">
        <v>94.859999999999957</v>
      </c>
      <c r="F33" s="54">
        <v>99.98</v>
      </c>
      <c r="G33" s="54">
        <v>103.43000000000002</v>
      </c>
      <c r="H33" s="54">
        <v>106.45999999999997</v>
      </c>
      <c r="I33" s="54">
        <v>104.42000000000012</v>
      </c>
      <c r="J33" s="54">
        <v>102.18000000000004</v>
      </c>
      <c r="K33" s="54">
        <v>108.88000000000008</v>
      </c>
      <c r="L33" s="54">
        <v>104.52999999999986</v>
      </c>
      <c r="M33" s="54">
        <v>115.94</v>
      </c>
      <c r="N33" s="54">
        <v>104.21000000000005</v>
      </c>
      <c r="O33" s="54">
        <v>114.31999999999992</v>
      </c>
      <c r="P33" s="54">
        <v>120.74999999999997</v>
      </c>
      <c r="Q33" s="54">
        <v>107.0799999999999</v>
      </c>
      <c r="R33" s="54">
        <v>112.89999999999993</v>
      </c>
      <c r="S33" s="54">
        <v>117.20999999999998</v>
      </c>
      <c r="T33" s="54">
        <v>118.89000000000003</v>
      </c>
      <c r="U33" s="54">
        <v>112.28</v>
      </c>
      <c r="V33" s="54">
        <v>115.20000000000006</v>
      </c>
      <c r="W33" s="54">
        <v>119.12303897577661</v>
      </c>
      <c r="X33" s="54">
        <v>116.16888851948076</v>
      </c>
      <c r="Y33" s="54">
        <v>113.27324235894226</v>
      </c>
      <c r="Z33" s="54">
        <v>110.66576327182399</v>
      </c>
      <c r="AA33" s="54">
        <v>107.89917388225396</v>
      </c>
      <c r="AB33" s="54">
        <v>104.85693396717333</v>
      </c>
      <c r="AC33" s="54">
        <v>100.89255920321459</v>
      </c>
      <c r="AD33" s="54">
        <v>96.793080043806839</v>
      </c>
      <c r="AE33" s="54">
        <v>92.911078720955999</v>
      </c>
      <c r="AF33" s="54">
        <v>88.740813192307968</v>
      </c>
      <c r="AG33" s="54">
        <v>84.53944286630869</v>
      </c>
      <c r="AH33" s="54">
        <v>80.316039692546084</v>
      </c>
      <c r="AI33" s="54">
        <v>75.898254948142352</v>
      </c>
      <c r="AJ33" s="54">
        <v>71.250077490108765</v>
      </c>
      <c r="AK33" s="54">
        <v>66.657108589639833</v>
      </c>
      <c r="AL33" s="54">
        <v>62.097473290773053</v>
      </c>
      <c r="AM33" s="54">
        <v>57.300593889099822</v>
      </c>
      <c r="AN33" s="54">
        <v>52.647617662210372</v>
      </c>
      <c r="AO33" s="54">
        <v>48.126346522230655</v>
      </c>
      <c r="AP33" s="54">
        <v>43.826780245045008</v>
      </c>
      <c r="AQ33" s="54">
        <v>39.832074808176017</v>
      </c>
      <c r="AR33" s="54">
        <v>35.510898469449437</v>
      </c>
      <c r="AS33" s="54">
        <v>31.747027058656268</v>
      </c>
      <c r="AT33" s="54">
        <v>27.921248237815021</v>
      </c>
      <c r="AU33" s="54">
        <v>24.419604419230104</v>
      </c>
      <c r="AV33" s="54">
        <v>21.20315775271041</v>
      </c>
      <c r="AW33" s="54">
        <v>16.881633821607462</v>
      </c>
      <c r="AX33" s="54">
        <v>13.194292434751597</v>
      </c>
      <c r="AY33" s="54">
        <v>10.200494044652498</v>
      </c>
      <c r="AZ33" s="54">
        <v>7.7094435365438487</v>
      </c>
      <c r="BA33" s="54">
        <v>5.6886637257944921</v>
      </c>
      <c r="BB33" s="54">
        <v>5.2321850319093191</v>
      </c>
      <c r="BC33" s="54">
        <v>4.8643497336496466</v>
      </c>
      <c r="BD33" s="54">
        <v>4.5464411764662245</v>
      </c>
      <c r="BE33" s="54">
        <v>4.2442342428787825</v>
      </c>
      <c r="BF33" s="54">
        <v>3.9965896554629694</v>
      </c>
      <c r="BG33" s="54">
        <v>3.749092550198283</v>
      </c>
      <c r="BH33" s="54">
        <v>3.5343198430422182</v>
      </c>
      <c r="BI33" s="54">
        <v>3.3361969534372906</v>
      </c>
      <c r="BJ33" s="54">
        <v>3.1545044302142387</v>
      </c>
      <c r="BK33" s="54">
        <v>2.9868419464953071</v>
      </c>
    </row>
    <row r="34" spans="2:63" ht="15.75" x14ac:dyDescent="0.3">
      <c r="B34" s="52" t="s">
        <v>101</v>
      </c>
      <c r="C34" s="55">
        <v>10.439999999999994</v>
      </c>
      <c r="D34" s="55">
        <v>10.450000000000001</v>
      </c>
      <c r="E34" s="55">
        <v>10.190000000000005</v>
      </c>
      <c r="F34" s="55">
        <v>11.059999999999997</v>
      </c>
      <c r="G34" s="55">
        <v>10.98</v>
      </c>
      <c r="H34" s="55">
        <v>10.880000000000003</v>
      </c>
      <c r="I34" s="55">
        <v>10.989999999999991</v>
      </c>
      <c r="J34" s="55">
        <v>10.600000000000001</v>
      </c>
      <c r="K34" s="55">
        <v>11.130000000000004</v>
      </c>
      <c r="L34" s="55">
        <v>9.5099999999999962</v>
      </c>
      <c r="M34" s="55">
        <v>10.040000000000008</v>
      </c>
      <c r="N34" s="55">
        <v>10.51</v>
      </c>
      <c r="O34" s="55">
        <v>10.649999999999997</v>
      </c>
      <c r="P34" s="55">
        <v>10.799999999999997</v>
      </c>
      <c r="Q34" s="55">
        <v>12.319999999999999</v>
      </c>
      <c r="R34" s="55">
        <v>10.610000000000001</v>
      </c>
      <c r="S34" s="55">
        <v>11.209999999999999</v>
      </c>
      <c r="T34" s="55">
        <v>11.219999999999992</v>
      </c>
      <c r="U34" s="55">
        <v>11.070000000000006</v>
      </c>
      <c r="V34" s="55">
        <v>11.670000000000002</v>
      </c>
      <c r="W34" s="55">
        <v>11.200393100468888</v>
      </c>
      <c r="X34" s="55">
        <v>11.322359192235274</v>
      </c>
      <c r="Y34" s="55">
        <v>11.456871311676691</v>
      </c>
      <c r="Z34" s="55">
        <v>11.60626784492583</v>
      </c>
      <c r="AA34" s="55">
        <v>11.77466459408347</v>
      </c>
      <c r="AB34" s="55">
        <v>11.960696041947877</v>
      </c>
      <c r="AC34" s="55">
        <v>12.158642758305479</v>
      </c>
      <c r="AD34" s="55">
        <v>12.372634335092993</v>
      </c>
      <c r="AE34" s="55">
        <v>12.601412369642247</v>
      </c>
      <c r="AF34" s="55">
        <v>12.843548263892979</v>
      </c>
      <c r="AG34" s="55">
        <v>13.097880731289486</v>
      </c>
      <c r="AH34" s="55">
        <v>13.362059081717449</v>
      </c>
      <c r="AI34" s="55">
        <v>13.632739361351614</v>
      </c>
      <c r="AJ34" s="55">
        <v>13.905359126934433</v>
      </c>
      <c r="AK34" s="55">
        <v>14.179786737701642</v>
      </c>
      <c r="AL34" s="55">
        <v>14.449724091534533</v>
      </c>
      <c r="AM34" s="55">
        <v>14.704949228835536</v>
      </c>
      <c r="AN34" s="55">
        <v>14.952608885981983</v>
      </c>
      <c r="AO34" s="55">
        <v>15.186328508163818</v>
      </c>
      <c r="AP34" s="55">
        <v>15.404970626407467</v>
      </c>
      <c r="AQ34" s="55">
        <v>15.607708111512713</v>
      </c>
      <c r="AR34" s="55">
        <v>15.788680546008989</v>
      </c>
      <c r="AS34" s="55">
        <v>15.952130239394636</v>
      </c>
      <c r="AT34" s="55">
        <v>16.097187899801565</v>
      </c>
      <c r="AU34" s="55">
        <v>16.223547271810038</v>
      </c>
      <c r="AV34" s="55">
        <v>16.331526871493793</v>
      </c>
      <c r="AW34" s="55">
        <v>16.41755227032267</v>
      </c>
      <c r="AX34" s="55">
        <v>16.486975648743524</v>
      </c>
      <c r="AY34" s="55">
        <v>16.540688664746135</v>
      </c>
      <c r="AZ34" s="55">
        <v>16.579833557228444</v>
      </c>
      <c r="BA34" s="55">
        <v>16.605895399104188</v>
      </c>
      <c r="BB34" s="55">
        <v>16.617488795355179</v>
      </c>
      <c r="BC34" s="55">
        <v>16.618124702645858</v>
      </c>
      <c r="BD34" s="55">
        <v>16.607613027106133</v>
      </c>
      <c r="BE34" s="55">
        <v>16.589016876284632</v>
      </c>
      <c r="BF34" s="55">
        <v>16.563547891762362</v>
      </c>
      <c r="BG34" s="55">
        <v>16.533694021772845</v>
      </c>
      <c r="BH34" s="55">
        <v>16.499880404508986</v>
      </c>
      <c r="BI34" s="55">
        <v>16.462189543161287</v>
      </c>
      <c r="BJ34" s="55">
        <v>16.421516462916493</v>
      </c>
      <c r="BK34" s="55">
        <v>16.378286574970861</v>
      </c>
    </row>
    <row r="35" spans="2:63" ht="15.75" x14ac:dyDescent="0.3">
      <c r="B35" s="52" t="s">
        <v>102</v>
      </c>
      <c r="C35" s="54">
        <v>27.940000000000012</v>
      </c>
      <c r="D35" s="54">
        <v>29.670000000000012</v>
      </c>
      <c r="E35" s="54">
        <v>28.460000000000015</v>
      </c>
      <c r="F35" s="54">
        <v>30.460000000000012</v>
      </c>
      <c r="G35" s="54">
        <v>30.290000000000003</v>
      </c>
      <c r="H35" s="54">
        <v>31.52</v>
      </c>
      <c r="I35" s="54">
        <v>32.139999999999986</v>
      </c>
      <c r="J35" s="54">
        <v>31.219999999999988</v>
      </c>
      <c r="K35" s="54">
        <v>35.150000000000006</v>
      </c>
      <c r="L35" s="54">
        <v>36.19</v>
      </c>
      <c r="M35" s="54">
        <v>39.639999999999993</v>
      </c>
      <c r="N35" s="54">
        <v>34.489999999999995</v>
      </c>
      <c r="O35" s="54">
        <v>38.110000000000021</v>
      </c>
      <c r="P35" s="54">
        <v>41.919999999999987</v>
      </c>
      <c r="Q35" s="54">
        <v>35.460000000000015</v>
      </c>
      <c r="R35" s="54">
        <v>37.800000000000011</v>
      </c>
      <c r="S35" s="54">
        <v>40.730000000000004</v>
      </c>
      <c r="T35" s="54">
        <v>41.049999999999983</v>
      </c>
      <c r="U35" s="54">
        <v>38.629999999999995</v>
      </c>
      <c r="V35" s="54">
        <v>39.04</v>
      </c>
      <c r="W35" s="54">
        <v>39.398216580098463</v>
      </c>
      <c r="X35" s="54">
        <v>39.974834390007906</v>
      </c>
      <c r="Y35" s="54">
        <v>40.173552554608328</v>
      </c>
      <c r="Z35" s="54">
        <v>40.269190412540347</v>
      </c>
      <c r="AA35" s="54">
        <v>40.583849595000977</v>
      </c>
      <c r="AB35" s="54">
        <v>40.315086000650332</v>
      </c>
      <c r="AC35" s="54">
        <v>40.11098365074367</v>
      </c>
      <c r="AD35" s="54">
        <v>39.889981485315538</v>
      </c>
      <c r="AE35" s="54">
        <v>38.936497183214499</v>
      </c>
      <c r="AF35" s="54">
        <v>38.162114591777673</v>
      </c>
      <c r="AG35" s="54">
        <v>37.527325023039324</v>
      </c>
      <c r="AH35" s="54">
        <v>36.897346387145092</v>
      </c>
      <c r="AI35" s="54">
        <v>36.141827212554929</v>
      </c>
      <c r="AJ35" s="54">
        <v>35.245928755936355</v>
      </c>
      <c r="AK35" s="54">
        <v>34.47665699304531</v>
      </c>
      <c r="AL35" s="54">
        <v>33.806557514956395</v>
      </c>
      <c r="AM35" s="54">
        <v>33.290955148630893</v>
      </c>
      <c r="AN35" s="54">
        <v>32.558219982928662</v>
      </c>
      <c r="AO35" s="54">
        <v>31.896025130351685</v>
      </c>
      <c r="AP35" s="54">
        <v>31.117792895668639</v>
      </c>
      <c r="AQ35" s="54">
        <v>30.556349817001227</v>
      </c>
      <c r="AR35" s="54">
        <v>29.998085557809382</v>
      </c>
      <c r="AS35" s="54">
        <v>29.311746935995412</v>
      </c>
      <c r="AT35" s="54">
        <v>28.733270244424574</v>
      </c>
      <c r="AU35" s="54">
        <v>28.274730579941423</v>
      </c>
      <c r="AV35" s="54">
        <v>27.806353852935249</v>
      </c>
      <c r="AW35" s="54">
        <v>27.357510337107712</v>
      </c>
      <c r="AX35" s="54">
        <v>26.955925504670549</v>
      </c>
      <c r="AY35" s="54">
        <v>26.601002065842174</v>
      </c>
      <c r="AZ35" s="54">
        <v>26.269629331185612</v>
      </c>
      <c r="BA35" s="54">
        <v>25.923705461603269</v>
      </c>
      <c r="BB35" s="54">
        <v>25.799823296778388</v>
      </c>
      <c r="BC35" s="54">
        <v>25.580850161062493</v>
      </c>
      <c r="BD35" s="54">
        <v>25.286644435263177</v>
      </c>
      <c r="BE35" s="54">
        <v>25.003234354758749</v>
      </c>
      <c r="BF35" s="54">
        <v>24.758994057950119</v>
      </c>
      <c r="BG35" s="54">
        <v>24.520915737655006</v>
      </c>
      <c r="BH35" s="54">
        <v>24.170575001243851</v>
      </c>
      <c r="BI35" s="54">
        <v>23.933259066216927</v>
      </c>
      <c r="BJ35" s="54">
        <v>23.696802920933294</v>
      </c>
      <c r="BK35" s="54">
        <v>23.469783226924449</v>
      </c>
    </row>
    <row r="36" spans="2:63" ht="15.75" x14ac:dyDescent="0.3">
      <c r="B36" s="52" t="s">
        <v>103</v>
      </c>
      <c r="C36" s="55">
        <v>6.2230536074250509</v>
      </c>
      <c r="D36" s="55">
        <v>6.7800000000000047</v>
      </c>
      <c r="E36" s="55">
        <v>6.9299999999999926</v>
      </c>
      <c r="F36" s="55">
        <v>7.4300000000000033</v>
      </c>
      <c r="G36" s="55">
        <v>7.7900000000000027</v>
      </c>
      <c r="H36" s="55">
        <v>8.5299999999999976</v>
      </c>
      <c r="I36" s="55">
        <v>8.970000000000006</v>
      </c>
      <c r="J36" s="55">
        <v>9.7099999999999973</v>
      </c>
      <c r="K36" s="55">
        <v>11.199999999999996</v>
      </c>
      <c r="L36" s="55">
        <v>12.049999999999997</v>
      </c>
      <c r="M36" s="55">
        <v>14.29999999999999</v>
      </c>
      <c r="N36" s="55">
        <v>14.199999999999989</v>
      </c>
      <c r="O36" s="55">
        <v>16.310000000000002</v>
      </c>
      <c r="P36" s="55">
        <v>17.889999999999993</v>
      </c>
      <c r="Q36" s="55">
        <v>17.440000000000005</v>
      </c>
      <c r="R36" s="55">
        <v>20.560000000000002</v>
      </c>
      <c r="S36" s="55">
        <v>23.689999999999998</v>
      </c>
      <c r="T36" s="55">
        <v>26.439999999999984</v>
      </c>
      <c r="U36" s="55">
        <v>28.310000000000002</v>
      </c>
      <c r="V36" s="55">
        <v>30.348999967049984</v>
      </c>
      <c r="W36" s="55">
        <v>35.540513350077575</v>
      </c>
      <c r="X36" s="55">
        <v>38.48631443912182</v>
      </c>
      <c r="Y36" s="55">
        <v>42.822569168959056</v>
      </c>
      <c r="Z36" s="55">
        <v>47.111235992773864</v>
      </c>
      <c r="AA36" s="55">
        <v>51.379524696511858</v>
      </c>
      <c r="AB36" s="55">
        <v>56.366631943279764</v>
      </c>
      <c r="AC36" s="55">
        <v>61.849845607077775</v>
      </c>
      <c r="AD36" s="55">
        <v>67.073304379716575</v>
      </c>
      <c r="AE36" s="55">
        <v>72.03069380698426</v>
      </c>
      <c r="AF36" s="55">
        <v>76.922689735242045</v>
      </c>
      <c r="AG36" s="55">
        <v>82.189582115887546</v>
      </c>
      <c r="AH36" s="55">
        <v>86.94618587879819</v>
      </c>
      <c r="AI36" s="55">
        <v>91.453463207200784</v>
      </c>
      <c r="AJ36" s="55">
        <v>96.09478075937713</v>
      </c>
      <c r="AK36" s="55">
        <v>100.46139742243096</v>
      </c>
      <c r="AL36" s="55">
        <v>104.57335246173416</v>
      </c>
      <c r="AM36" s="55">
        <v>108.60346069243244</v>
      </c>
      <c r="AN36" s="55">
        <v>112.70451710106967</v>
      </c>
      <c r="AO36" s="55">
        <v>116.43277402195469</v>
      </c>
      <c r="AP36" s="55">
        <v>120.45637662305371</v>
      </c>
      <c r="AQ36" s="55">
        <v>124.07373719025381</v>
      </c>
      <c r="AR36" s="55">
        <v>128.2398074929969</v>
      </c>
      <c r="AS36" s="55">
        <v>132.0320060774753</v>
      </c>
      <c r="AT36" s="55">
        <v>135.92584659457705</v>
      </c>
      <c r="AU36" s="55">
        <v>139.40142637495495</v>
      </c>
      <c r="AV36" s="55">
        <v>142.52359390550546</v>
      </c>
      <c r="AW36" s="55">
        <v>146.78224297794964</v>
      </c>
      <c r="AX36" s="55">
        <v>150.28169634142293</v>
      </c>
      <c r="AY36" s="55">
        <v>153.17278706450787</v>
      </c>
      <c r="AZ36" s="55">
        <v>155.4562338547824</v>
      </c>
      <c r="BA36" s="55">
        <v>157.12237423846281</v>
      </c>
      <c r="BB36" s="55">
        <v>156.89476384600255</v>
      </c>
      <c r="BC36" s="55">
        <v>156.68626631830645</v>
      </c>
      <c r="BD36" s="55">
        <v>156.37896219289971</v>
      </c>
      <c r="BE36" s="55">
        <v>156.01688710069664</v>
      </c>
      <c r="BF36" s="55">
        <v>155.54741371018952</v>
      </c>
      <c r="BG36" s="55">
        <v>155.0085932090991</v>
      </c>
      <c r="BH36" s="55">
        <v>154.35518423552995</v>
      </c>
      <c r="BI36" s="55">
        <v>153.67856946724174</v>
      </c>
      <c r="BJ36" s="55">
        <v>152.97309362846028</v>
      </c>
      <c r="BK36" s="55">
        <v>151.9897995604843</v>
      </c>
    </row>
    <row r="37" spans="2:63" ht="15.75" x14ac:dyDescent="0.3">
      <c r="B37" s="52" t="s">
        <v>104</v>
      </c>
      <c r="C37" s="54">
        <v>188.53999999999996</v>
      </c>
      <c r="D37" s="54">
        <v>193.49999999999963</v>
      </c>
      <c r="E37" s="54">
        <v>194.50000000000017</v>
      </c>
      <c r="F37" s="54">
        <v>198.44000000000005</v>
      </c>
      <c r="G37" s="54">
        <v>202.2199999999998</v>
      </c>
      <c r="H37" s="54">
        <v>206.39000000000016</v>
      </c>
      <c r="I37" s="54">
        <v>208.02</v>
      </c>
      <c r="J37" s="54">
        <v>206.76000000000019</v>
      </c>
      <c r="K37" s="54">
        <v>211.42</v>
      </c>
      <c r="L37" s="54">
        <v>206.97999999999979</v>
      </c>
      <c r="M37" s="54">
        <v>215.22999999999988</v>
      </c>
      <c r="N37" s="54">
        <v>210.95999999999998</v>
      </c>
      <c r="O37" s="54">
        <v>212.30000000000004</v>
      </c>
      <c r="P37" s="54">
        <v>213.56000000000017</v>
      </c>
      <c r="Q37" s="54">
        <v>206.87999999999991</v>
      </c>
      <c r="R37" s="54">
        <v>209.69000000000025</v>
      </c>
      <c r="S37" s="54">
        <v>209.66000000000003</v>
      </c>
      <c r="T37" s="54">
        <v>210.53999999999996</v>
      </c>
      <c r="U37" s="54">
        <v>207.52999999999969</v>
      </c>
      <c r="V37" s="54">
        <v>205.90999999999977</v>
      </c>
      <c r="W37" s="54">
        <v>209.80383465755887</v>
      </c>
      <c r="X37" s="54">
        <v>209.37769758902931</v>
      </c>
      <c r="Y37" s="54">
        <v>209.53334474928769</v>
      </c>
      <c r="Z37" s="54">
        <v>209.2835798639565</v>
      </c>
      <c r="AA37" s="54">
        <v>209.70008176575945</v>
      </c>
      <c r="AB37" s="54">
        <v>210.3581501093928</v>
      </c>
      <c r="AC37" s="54">
        <v>211.15065595014167</v>
      </c>
      <c r="AD37" s="54">
        <v>212.18585438382647</v>
      </c>
      <c r="AE37" s="54">
        <v>213.22252628086721</v>
      </c>
      <c r="AF37" s="54">
        <v>214.62917995522025</v>
      </c>
      <c r="AG37" s="54">
        <v>216.06677183548243</v>
      </c>
      <c r="AH37" s="54">
        <v>217.74892157150234</v>
      </c>
      <c r="AI37" s="54">
        <v>219.57667347499969</v>
      </c>
      <c r="AJ37" s="54">
        <v>221.36215811862886</v>
      </c>
      <c r="AK37" s="54">
        <v>223.18028136458366</v>
      </c>
      <c r="AL37" s="54">
        <v>225.22677582471306</v>
      </c>
      <c r="AM37" s="54">
        <v>227.02737665036344</v>
      </c>
      <c r="AN37" s="54">
        <v>229.00057050759921</v>
      </c>
      <c r="AO37" s="54">
        <v>230.88924812674742</v>
      </c>
      <c r="AP37" s="54">
        <v>232.8650251075089</v>
      </c>
      <c r="AQ37" s="54">
        <v>234.64335226575184</v>
      </c>
      <c r="AR37" s="54">
        <v>236.08921030222814</v>
      </c>
      <c r="AS37" s="54">
        <v>237.56363068372187</v>
      </c>
      <c r="AT37" s="54">
        <v>238.85180413780373</v>
      </c>
      <c r="AU37" s="54">
        <v>240.30023116584644</v>
      </c>
      <c r="AV37" s="54">
        <v>241.50318186179496</v>
      </c>
      <c r="AW37" s="54">
        <v>242.27985248896027</v>
      </c>
      <c r="AX37" s="54">
        <v>242.78792424396582</v>
      </c>
      <c r="AY37" s="54">
        <v>243.31077065473923</v>
      </c>
      <c r="AZ37" s="54">
        <v>243.85685944782074</v>
      </c>
      <c r="BA37" s="54">
        <v>244.01937570950932</v>
      </c>
      <c r="BB37" s="54">
        <v>244.15843194632913</v>
      </c>
      <c r="BC37" s="54">
        <v>244.22195922507214</v>
      </c>
      <c r="BD37" s="54">
        <v>244.31051842861322</v>
      </c>
      <c r="BE37" s="54">
        <v>244.34820516671837</v>
      </c>
      <c r="BF37" s="54">
        <v>244.12875734142955</v>
      </c>
      <c r="BG37" s="54">
        <v>243.83888724042663</v>
      </c>
      <c r="BH37" s="54">
        <v>243.69313651554779</v>
      </c>
      <c r="BI37" s="54">
        <v>243.42917333795444</v>
      </c>
      <c r="BJ37" s="54">
        <v>243.18772953957605</v>
      </c>
      <c r="BK37" s="54">
        <v>242.82306543826664</v>
      </c>
    </row>
    <row r="38" spans="2:63" ht="15.75" x14ac:dyDescent="0.3">
      <c r="B38" s="56" t="s">
        <v>12</v>
      </c>
      <c r="C38" s="55">
        <v>13.180000000000005</v>
      </c>
      <c r="D38" s="55">
        <v>13.900000000000004</v>
      </c>
      <c r="E38" s="55">
        <v>14.019999999999992</v>
      </c>
      <c r="F38" s="55">
        <v>14.589999999999991</v>
      </c>
      <c r="G38" s="55">
        <v>14.769999999999996</v>
      </c>
      <c r="H38" s="55">
        <v>15.240000000000009</v>
      </c>
      <c r="I38" s="55">
        <v>15.719999999999997</v>
      </c>
      <c r="J38" s="55">
        <v>14.670000000000011</v>
      </c>
      <c r="K38" s="55">
        <v>15.26</v>
      </c>
      <c r="L38" s="55">
        <v>15.119999999999996</v>
      </c>
      <c r="M38" s="55">
        <v>17.030000000000008</v>
      </c>
      <c r="N38" s="55">
        <v>15.660000000000002</v>
      </c>
      <c r="O38" s="55">
        <v>16.649999999999999</v>
      </c>
      <c r="P38" s="55">
        <v>17.619999999999994</v>
      </c>
      <c r="Q38" s="55">
        <v>16.029999999999994</v>
      </c>
      <c r="R38" s="55">
        <v>18.169999999999995</v>
      </c>
      <c r="S38" s="55">
        <v>19.350000000000001</v>
      </c>
      <c r="T38" s="55">
        <v>19.810000000000013</v>
      </c>
      <c r="U38" s="55">
        <v>19.38000000000002</v>
      </c>
      <c r="V38" s="55">
        <v>21.560000000000009</v>
      </c>
      <c r="W38" s="55">
        <v>21.527170370120267</v>
      </c>
      <c r="X38" s="55">
        <v>22.311119704090519</v>
      </c>
      <c r="Y38" s="55">
        <v>23.256527015593871</v>
      </c>
      <c r="Z38" s="55">
        <v>24.029616021957288</v>
      </c>
      <c r="AA38" s="55">
        <v>24.797373631679047</v>
      </c>
      <c r="AB38" s="55">
        <v>25.600802686725849</v>
      </c>
      <c r="AC38" s="55">
        <v>26.332773827991929</v>
      </c>
      <c r="AD38" s="55">
        <v>27.090595626679939</v>
      </c>
      <c r="AE38" s="55">
        <v>27.825107449964968</v>
      </c>
      <c r="AF38" s="55">
        <v>28.384940172180286</v>
      </c>
      <c r="AG38" s="55">
        <v>28.891697520807043</v>
      </c>
      <c r="AH38" s="55">
        <v>29.346096029401533</v>
      </c>
      <c r="AI38" s="55">
        <v>29.820932584447991</v>
      </c>
      <c r="AJ38" s="55">
        <v>30.341438754757664</v>
      </c>
      <c r="AK38" s="55">
        <v>30.826089123909064</v>
      </c>
      <c r="AL38" s="55">
        <v>31.344372190346125</v>
      </c>
      <c r="AM38" s="55">
        <v>31.886859244217284</v>
      </c>
      <c r="AN38" s="55">
        <v>32.373422573252917</v>
      </c>
      <c r="AO38" s="55">
        <v>32.894494891354</v>
      </c>
      <c r="AP38" s="55">
        <v>33.456388278331865</v>
      </c>
      <c r="AQ38" s="55">
        <v>33.959010274124438</v>
      </c>
      <c r="AR38" s="55">
        <v>34.564836120342726</v>
      </c>
      <c r="AS38" s="55">
        <v>35.051585874404431</v>
      </c>
      <c r="AT38" s="55">
        <v>35.842152140831352</v>
      </c>
      <c r="AU38" s="55">
        <v>36.633569632889063</v>
      </c>
      <c r="AV38" s="55">
        <v>37.432205944981568</v>
      </c>
      <c r="AW38" s="55">
        <v>38.32275254304659</v>
      </c>
      <c r="AX38" s="55">
        <v>39.140548354658385</v>
      </c>
      <c r="AY38" s="55">
        <v>39.808540290151413</v>
      </c>
      <c r="AZ38" s="55">
        <v>40.394879650704645</v>
      </c>
      <c r="BA38" s="55">
        <v>40.88525537197053</v>
      </c>
      <c r="BB38" s="55">
        <v>41.269319035191856</v>
      </c>
      <c r="BC38" s="55">
        <v>41.518879691912112</v>
      </c>
      <c r="BD38" s="55">
        <v>41.752730014800605</v>
      </c>
      <c r="BE38" s="55">
        <v>41.831843697428837</v>
      </c>
      <c r="BF38" s="55">
        <v>41.935937958459803</v>
      </c>
      <c r="BG38" s="55">
        <v>41.995327712862832</v>
      </c>
      <c r="BH38" s="55">
        <v>42.087109563809982</v>
      </c>
      <c r="BI38" s="55">
        <v>42.13451510682011</v>
      </c>
      <c r="BJ38" s="55">
        <v>42.147625157962963</v>
      </c>
      <c r="BK38" s="55">
        <v>42.188122350827918</v>
      </c>
    </row>
    <row r="39" spans="2:63" ht="15.75" x14ac:dyDescent="0.3">
      <c r="B39" s="51" t="s">
        <v>105</v>
      </c>
      <c r="C39" s="57">
        <v>0</v>
      </c>
      <c r="D39" s="57">
        <v>0</v>
      </c>
      <c r="E39" s="57">
        <v>0</v>
      </c>
      <c r="F39" s="57">
        <v>0</v>
      </c>
      <c r="G39" s="57">
        <v>0</v>
      </c>
      <c r="H39" s="57">
        <v>0</v>
      </c>
      <c r="I39" s="57">
        <v>0</v>
      </c>
      <c r="J39" s="57">
        <v>0</v>
      </c>
      <c r="K39" s="57">
        <v>0</v>
      </c>
      <c r="L39" s="57">
        <v>0</v>
      </c>
      <c r="M39" s="57">
        <v>0</v>
      </c>
      <c r="N39" s="57">
        <v>0</v>
      </c>
      <c r="O39" s="57">
        <v>0</v>
      </c>
      <c r="P39" s="57">
        <v>0</v>
      </c>
      <c r="Q39" s="57">
        <v>0</v>
      </c>
      <c r="R39" s="57">
        <v>0</v>
      </c>
      <c r="S39" s="57">
        <v>0</v>
      </c>
      <c r="T39" s="57">
        <v>0</v>
      </c>
      <c r="U39" s="57">
        <v>0</v>
      </c>
      <c r="V39" s="57">
        <v>0</v>
      </c>
      <c r="W39" s="57">
        <v>1.3496341901065667E-2</v>
      </c>
      <c r="X39" s="57">
        <v>0.11663070286376891</v>
      </c>
      <c r="Y39" s="57">
        <v>0.2090414841580894</v>
      </c>
      <c r="Z39" s="57">
        <v>0.32534044925686567</v>
      </c>
      <c r="AA39" s="57">
        <v>0.46635680922357248</v>
      </c>
      <c r="AB39" s="57">
        <v>0.63327211514535797</v>
      </c>
      <c r="AC39" s="57">
        <v>0.83041244276067094</v>
      </c>
      <c r="AD39" s="57">
        <v>1.043784388678314</v>
      </c>
      <c r="AE39" s="57">
        <v>1.2719003248004084</v>
      </c>
      <c r="AF39" s="57">
        <v>1.5127924065461342</v>
      </c>
      <c r="AG39" s="57">
        <v>1.7640892592922426</v>
      </c>
      <c r="AH39" s="57">
        <v>2.0893014964671037</v>
      </c>
      <c r="AI39" s="57">
        <v>2.4698373631106945</v>
      </c>
      <c r="AJ39" s="57">
        <v>2.9037779167751196</v>
      </c>
      <c r="AK39" s="57">
        <v>3.3904203688374239</v>
      </c>
      <c r="AL39" s="57">
        <v>3.929568438648475</v>
      </c>
      <c r="AM39" s="57">
        <v>4.5721029125513457</v>
      </c>
      <c r="AN39" s="57">
        <v>5.2662595058493373</v>
      </c>
      <c r="AO39" s="57">
        <v>6.0165556649746943</v>
      </c>
      <c r="AP39" s="57">
        <v>6.8213558735788151</v>
      </c>
      <c r="AQ39" s="57">
        <v>7.6791638430975588</v>
      </c>
      <c r="AR39" s="57">
        <v>9.7280284573283016</v>
      </c>
      <c r="AS39" s="57">
        <v>11.801149324013991</v>
      </c>
      <c r="AT39" s="57">
        <v>13.899291082338195</v>
      </c>
      <c r="AU39" s="57">
        <v>16.021954382157332</v>
      </c>
      <c r="AV39" s="57">
        <v>25.613202351860011</v>
      </c>
      <c r="AW39" s="57">
        <v>34.501526192704127</v>
      </c>
      <c r="AX39" s="57">
        <v>42.003291982765603</v>
      </c>
      <c r="AY39" s="57">
        <v>48.306838098064254</v>
      </c>
      <c r="AZ39" s="57">
        <v>53.521887370687026</v>
      </c>
      <c r="BA39" s="57">
        <v>57.774120459141088</v>
      </c>
      <c r="BB39" s="57">
        <v>54.786769601478561</v>
      </c>
      <c r="BC39" s="57">
        <v>52.093896672425537</v>
      </c>
      <c r="BD39" s="57">
        <v>49.676600903649174</v>
      </c>
      <c r="BE39" s="57">
        <v>47.512913840770096</v>
      </c>
      <c r="BF39" s="57">
        <v>45.577989509635039</v>
      </c>
      <c r="BG39" s="57">
        <v>43.838686785661992</v>
      </c>
      <c r="BH39" s="57">
        <v>42.285127006347551</v>
      </c>
      <c r="BI39" s="57">
        <v>40.89145608338454</v>
      </c>
      <c r="BJ39" s="57">
        <v>39.63927980505958</v>
      </c>
      <c r="BK39" s="57">
        <v>38.513322857046148</v>
      </c>
    </row>
    <row r="40" spans="2:63" ht="15.75" x14ac:dyDescent="0.3">
      <c r="B40" s="52" t="s">
        <v>3</v>
      </c>
      <c r="C40" s="55">
        <v>783.18924459198217</v>
      </c>
      <c r="D40" s="55">
        <v>809.70332718479494</v>
      </c>
      <c r="E40" s="55">
        <v>786.92123973244588</v>
      </c>
      <c r="F40" s="55">
        <v>812.80003820053003</v>
      </c>
      <c r="G40" s="55">
        <v>818.69035653429114</v>
      </c>
      <c r="H40" s="55">
        <v>830.40759849489109</v>
      </c>
      <c r="I40" s="55">
        <v>825.43041948362952</v>
      </c>
      <c r="J40" s="55">
        <v>798.69850855807169</v>
      </c>
      <c r="K40" s="55">
        <v>828.12459740506961</v>
      </c>
      <c r="L40" s="55">
        <v>810.59248971857812</v>
      </c>
      <c r="M40" s="55">
        <v>845.44515856278133</v>
      </c>
      <c r="N40" s="55">
        <v>780.55851544785912</v>
      </c>
      <c r="O40" s="55">
        <v>810.50457212302967</v>
      </c>
      <c r="P40" s="55">
        <v>831.53617379189393</v>
      </c>
      <c r="Q40" s="55">
        <v>761.60789804725755</v>
      </c>
      <c r="R40" s="55">
        <v>771.93081768138018</v>
      </c>
      <c r="S40" s="55">
        <v>784.09110815772499</v>
      </c>
      <c r="T40" s="55">
        <v>777.90892597758022</v>
      </c>
      <c r="U40" s="55">
        <v>754.56403739591235</v>
      </c>
      <c r="V40" s="55">
        <v>756.54465565599992</v>
      </c>
      <c r="W40" s="55">
        <v>761.8717062346127</v>
      </c>
      <c r="X40" s="55">
        <v>755.53078448934184</v>
      </c>
      <c r="Y40" s="55">
        <v>748.59848547994943</v>
      </c>
      <c r="Z40" s="55">
        <v>741.48935710991304</v>
      </c>
      <c r="AA40" s="55">
        <v>734.81183113974623</v>
      </c>
      <c r="AB40" s="55">
        <v>727.6572911546499</v>
      </c>
      <c r="AC40" s="55">
        <v>720.55137587132606</v>
      </c>
      <c r="AD40" s="55">
        <v>712.7258786516968</v>
      </c>
      <c r="AE40" s="55">
        <v>704.59194623286692</v>
      </c>
      <c r="AF40" s="55">
        <v>696.5905596953769</v>
      </c>
      <c r="AG40" s="55">
        <v>688.47731306753724</v>
      </c>
      <c r="AH40" s="55">
        <v>680.63510507202636</v>
      </c>
      <c r="AI40" s="55">
        <v>672.54928939058584</v>
      </c>
      <c r="AJ40" s="55">
        <v>664.63812621155728</v>
      </c>
      <c r="AK40" s="55">
        <v>656.59502156279473</v>
      </c>
      <c r="AL40" s="55">
        <v>648.84102578191585</v>
      </c>
      <c r="AM40" s="55">
        <v>640.67180235807507</v>
      </c>
      <c r="AN40" s="55">
        <v>632.32283566120475</v>
      </c>
      <c r="AO40" s="55">
        <v>624.04916879673056</v>
      </c>
      <c r="AP40" s="55">
        <v>616.42260191127957</v>
      </c>
      <c r="AQ40" s="55">
        <v>608.74387797090617</v>
      </c>
      <c r="AR40" s="55">
        <v>601.41938484971047</v>
      </c>
      <c r="AS40" s="55">
        <v>594.63228469432966</v>
      </c>
      <c r="AT40" s="55">
        <v>588.04766829982054</v>
      </c>
      <c r="AU40" s="55">
        <v>582.07299945844568</v>
      </c>
      <c r="AV40" s="55">
        <v>576.38198960431316</v>
      </c>
      <c r="AW40" s="55">
        <v>570.8580597266141</v>
      </c>
      <c r="AX40" s="55">
        <v>565.44973719487109</v>
      </c>
      <c r="AY40" s="55">
        <v>560.62951457660404</v>
      </c>
      <c r="AZ40" s="55">
        <v>556.2498366078014</v>
      </c>
      <c r="BA40" s="55">
        <v>551.84815299540423</v>
      </c>
      <c r="BB40" s="55">
        <v>547.68483388868572</v>
      </c>
      <c r="BC40" s="55">
        <v>543.8193540632501</v>
      </c>
      <c r="BD40" s="55">
        <v>540.28909533796104</v>
      </c>
      <c r="BE40" s="55">
        <v>536.94637257828754</v>
      </c>
      <c r="BF40" s="55">
        <v>533.71645264128585</v>
      </c>
      <c r="BG40" s="55">
        <v>530.57934250024118</v>
      </c>
      <c r="BH40" s="55">
        <v>527.60904843957098</v>
      </c>
      <c r="BI40" s="55">
        <v>524.74305409361921</v>
      </c>
      <c r="BJ40" s="55">
        <v>522.02378025351015</v>
      </c>
      <c r="BK40" s="55">
        <v>519.08105802988428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2" max="2" width="22.4257812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0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43" x14ac:dyDescent="0.25">
      <c r="A1" s="25" t="s">
        <v>223</v>
      </c>
    </row>
    <row r="7" spans="1:43" ht="15.75" thickBot="1" x14ac:dyDescent="0.3"/>
    <row r="8" spans="1:43" ht="16.5" x14ac:dyDescent="0.25">
      <c r="B8" s="32" t="s">
        <v>107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</row>
    <row r="9" spans="1:43" ht="17.25" thickBot="1" x14ac:dyDescent="0.35">
      <c r="B9" s="33" t="s">
        <v>108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</row>
    <row r="10" spans="1:4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</row>
    <row r="20" spans="2:63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3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3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3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</row>
    <row r="27" spans="2:63" ht="15.75" x14ac:dyDescent="0.25">
      <c r="B27" s="36" t="s">
        <v>106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</row>
    <row r="29" spans="2:63" x14ac:dyDescent="0.25">
      <c r="B29" s="38"/>
      <c r="C29" s="38"/>
      <c r="D29" s="38"/>
      <c r="E29" s="38"/>
      <c r="F29" s="38"/>
    </row>
    <row r="30" spans="2:63" ht="15.75" x14ac:dyDescent="0.3">
      <c r="B30" s="51"/>
      <c r="C30" s="51">
        <v>2000</v>
      </c>
      <c r="D30" s="51">
        <v>2001</v>
      </c>
      <c r="E30" s="51">
        <v>2002</v>
      </c>
      <c r="F30" s="51">
        <v>2003</v>
      </c>
      <c r="G30" s="53">
        <v>2004</v>
      </c>
      <c r="H30" s="53">
        <v>2005</v>
      </c>
      <c r="I30" s="53">
        <v>2006</v>
      </c>
      <c r="J30" s="53">
        <v>2007</v>
      </c>
      <c r="K30" s="53">
        <v>2008</v>
      </c>
      <c r="L30" s="53">
        <v>2009</v>
      </c>
      <c r="M30" s="53">
        <v>2010</v>
      </c>
      <c r="N30" s="53">
        <v>2011</v>
      </c>
      <c r="O30" s="53">
        <v>2012</v>
      </c>
      <c r="P30" s="53">
        <v>2013</v>
      </c>
      <c r="Q30" s="53">
        <v>2014</v>
      </c>
      <c r="R30" s="53">
        <v>2015</v>
      </c>
      <c r="S30" s="53">
        <v>2016</v>
      </c>
      <c r="T30" s="53">
        <v>2017</v>
      </c>
      <c r="U30" s="53">
        <v>2018</v>
      </c>
      <c r="V30" s="53">
        <v>2019</v>
      </c>
      <c r="W30" s="53">
        <v>2020</v>
      </c>
      <c r="X30" s="53">
        <v>2021</v>
      </c>
      <c r="Y30" s="53">
        <v>2022</v>
      </c>
      <c r="Z30" s="53">
        <v>2023</v>
      </c>
      <c r="AA30" s="53">
        <v>2024</v>
      </c>
      <c r="AB30" s="53">
        <v>2025</v>
      </c>
      <c r="AC30" s="53">
        <v>2026</v>
      </c>
      <c r="AD30" s="53">
        <v>2027</v>
      </c>
      <c r="AE30" s="53">
        <v>2028</v>
      </c>
      <c r="AF30" s="53">
        <v>2029</v>
      </c>
      <c r="AG30" s="53">
        <v>2030</v>
      </c>
      <c r="AH30" s="53">
        <v>2031</v>
      </c>
      <c r="AI30" s="53">
        <v>2032</v>
      </c>
      <c r="AJ30" s="53">
        <v>2033</v>
      </c>
      <c r="AK30" s="53">
        <v>2034</v>
      </c>
      <c r="AL30" s="53">
        <v>2035</v>
      </c>
      <c r="AM30" s="53">
        <v>2036</v>
      </c>
      <c r="AN30" s="53">
        <v>2037</v>
      </c>
      <c r="AO30" s="53">
        <v>2038</v>
      </c>
      <c r="AP30" s="53">
        <v>2039</v>
      </c>
      <c r="AQ30" s="53">
        <v>2040</v>
      </c>
      <c r="AR30" s="53">
        <v>2041</v>
      </c>
      <c r="AS30" s="53">
        <v>2042</v>
      </c>
      <c r="AT30" s="53">
        <v>2043</v>
      </c>
      <c r="AU30" s="53">
        <v>2044</v>
      </c>
      <c r="AV30" s="53">
        <v>2045</v>
      </c>
      <c r="AW30" s="53">
        <v>2046</v>
      </c>
      <c r="AX30" s="53">
        <v>2047</v>
      </c>
      <c r="AY30" s="53">
        <v>2048</v>
      </c>
      <c r="AZ30" s="53">
        <v>2049</v>
      </c>
      <c r="BA30" s="53">
        <v>2050</v>
      </c>
      <c r="BB30" s="53">
        <v>2051</v>
      </c>
      <c r="BC30" s="53">
        <v>2052</v>
      </c>
      <c r="BD30" s="53">
        <v>2053</v>
      </c>
      <c r="BE30" s="53">
        <v>2054</v>
      </c>
      <c r="BF30" s="53">
        <v>2055</v>
      </c>
      <c r="BG30" s="53">
        <v>2056</v>
      </c>
      <c r="BH30" s="53">
        <v>2057</v>
      </c>
      <c r="BI30" s="53">
        <v>2058</v>
      </c>
      <c r="BJ30" s="53">
        <v>2059</v>
      </c>
      <c r="BK30" s="53">
        <v>2060</v>
      </c>
    </row>
    <row r="31" spans="2:63" ht="15.75" x14ac:dyDescent="0.3">
      <c r="B31" s="52" t="s">
        <v>109</v>
      </c>
      <c r="C31" s="54">
        <v>15.360411441787782</v>
      </c>
      <c r="D31" s="54">
        <v>16.563176577469978</v>
      </c>
      <c r="E31" s="54">
        <v>15.668573916574726</v>
      </c>
      <c r="F31" s="54">
        <v>16.929296052263606</v>
      </c>
      <c r="G31" s="54">
        <v>17.041670162800695</v>
      </c>
      <c r="H31" s="54">
        <v>17.954710104210417</v>
      </c>
      <c r="I31" s="54">
        <v>17.649001948522649</v>
      </c>
      <c r="J31" s="54">
        <v>15.785803707436585</v>
      </c>
      <c r="K31" s="54">
        <v>17.384275192188053</v>
      </c>
      <c r="L31" s="54">
        <v>17.041618811347789</v>
      </c>
      <c r="M31" s="54">
        <v>19.220852731753286</v>
      </c>
      <c r="N31" s="54">
        <v>15.553258846521915</v>
      </c>
      <c r="O31" s="54">
        <v>17.627075255591269</v>
      </c>
      <c r="P31" s="54">
        <v>19.746085619246006</v>
      </c>
      <c r="Q31" s="54">
        <v>15.613726026318192</v>
      </c>
      <c r="R31" s="54">
        <v>17.473339659016069</v>
      </c>
      <c r="S31" s="54">
        <v>19.031605581097821</v>
      </c>
      <c r="T31" s="54">
        <v>18.978966411932948</v>
      </c>
      <c r="U31" s="54">
        <v>17.919738625792053</v>
      </c>
      <c r="V31" s="54">
        <v>18.644592442513645</v>
      </c>
      <c r="W31" s="54">
        <v>20.00915723275633</v>
      </c>
      <c r="X31" s="54">
        <v>20.387620671367308</v>
      </c>
      <c r="Y31" s="54">
        <v>20.921192679605539</v>
      </c>
      <c r="Z31" s="54">
        <v>21.189696644691335</v>
      </c>
      <c r="AA31" s="54">
        <v>21.750003394141192</v>
      </c>
      <c r="AB31" s="54">
        <v>22.397306268751176</v>
      </c>
      <c r="AC31" s="54">
        <v>22.983917395411286</v>
      </c>
      <c r="AD31" s="54">
        <v>23.559130717840333</v>
      </c>
      <c r="AE31" s="54">
        <v>23.950084414356606</v>
      </c>
      <c r="AF31" s="54">
        <v>24.377803920737119</v>
      </c>
      <c r="AG31" s="54">
        <v>24.624749534649979</v>
      </c>
      <c r="AH31" s="54">
        <v>24.954875826154463</v>
      </c>
      <c r="AI31" s="54">
        <v>25.266478421809541</v>
      </c>
      <c r="AJ31" s="54">
        <v>25.489431589746207</v>
      </c>
      <c r="AK31" s="54">
        <v>25.617602510322474</v>
      </c>
      <c r="AL31" s="54">
        <v>25.831023017338399</v>
      </c>
      <c r="AM31" s="54">
        <v>25.836211115011551</v>
      </c>
      <c r="AN31" s="54">
        <v>25.963511134641337</v>
      </c>
      <c r="AO31" s="54">
        <v>26.040022786560531</v>
      </c>
      <c r="AP31" s="54">
        <v>26.071566441618373</v>
      </c>
      <c r="AQ31" s="54">
        <v>26.064700548940827</v>
      </c>
      <c r="AR31" s="54">
        <v>26.099168120119934</v>
      </c>
      <c r="AS31" s="54">
        <v>26.09149338948238</v>
      </c>
      <c r="AT31" s="54">
        <v>26.164803030462679</v>
      </c>
      <c r="AU31" s="54">
        <v>26.316235518795256</v>
      </c>
      <c r="AV31" s="54">
        <v>26.430890304726248</v>
      </c>
      <c r="AW31" s="54">
        <v>26.583719425362247</v>
      </c>
      <c r="AX31" s="54">
        <v>26.686131820283492</v>
      </c>
      <c r="AY31" s="54">
        <v>26.698419742237373</v>
      </c>
      <c r="AZ31" s="54">
        <v>26.600314625516653</v>
      </c>
      <c r="BA31" s="54">
        <v>26.498538297503014</v>
      </c>
      <c r="BB31" s="54">
        <v>26.287611014154127</v>
      </c>
      <c r="BC31" s="54">
        <v>26.100675966688961</v>
      </c>
      <c r="BD31" s="54">
        <v>25.854615999338982</v>
      </c>
      <c r="BE31" s="54">
        <v>25.598819537488211</v>
      </c>
      <c r="BF31" s="54">
        <v>25.284842963814732</v>
      </c>
      <c r="BG31" s="54">
        <v>24.932545436694245</v>
      </c>
      <c r="BH31" s="54">
        <v>24.672007646718686</v>
      </c>
      <c r="BI31" s="54">
        <v>24.38032053069394</v>
      </c>
      <c r="BJ31" s="54">
        <v>24.100981128237585</v>
      </c>
      <c r="BK31" s="54">
        <v>23.833508555659343</v>
      </c>
    </row>
    <row r="32" spans="2:63" ht="15.75" x14ac:dyDescent="0.3">
      <c r="B32" s="52" t="s">
        <v>110</v>
      </c>
      <c r="C32" s="54">
        <v>8.5637041028886749</v>
      </c>
      <c r="D32" s="54">
        <v>8.2549429716550371</v>
      </c>
      <c r="E32" s="54">
        <v>8.3651172255552151</v>
      </c>
      <c r="F32" s="54">
        <v>8.3059975337617544</v>
      </c>
      <c r="G32" s="54">
        <v>8.4627392831649217</v>
      </c>
      <c r="H32" s="54">
        <v>8.5611008956235395</v>
      </c>
      <c r="I32" s="54">
        <v>8.5720590846803599</v>
      </c>
      <c r="J32" s="54">
        <v>8.5953283517347536</v>
      </c>
      <c r="K32" s="54">
        <v>8.6351353004940101</v>
      </c>
      <c r="L32" s="54">
        <v>8.6640751147952404</v>
      </c>
      <c r="M32" s="54">
        <v>8.7771460318873267</v>
      </c>
      <c r="N32" s="54">
        <v>8.9915524213979836</v>
      </c>
      <c r="O32" s="54">
        <v>9.011041610133379</v>
      </c>
      <c r="P32" s="54">
        <v>9.0325681490844332</v>
      </c>
      <c r="Q32" s="54">
        <v>9.4216383079448693</v>
      </c>
      <c r="R32" s="54">
        <v>9.4790884292650475</v>
      </c>
      <c r="S32" s="54">
        <v>9.6075029833363512</v>
      </c>
      <c r="T32" s="54">
        <v>9.8586817441679067</v>
      </c>
      <c r="U32" s="54">
        <v>10.076905531328448</v>
      </c>
      <c r="V32" s="54">
        <v>10.134388882857868</v>
      </c>
      <c r="W32" s="54">
        <v>9.900880163780764</v>
      </c>
      <c r="X32" s="54">
        <v>9.7862204974805387</v>
      </c>
      <c r="Y32" s="54">
        <v>9.7550579122272083</v>
      </c>
      <c r="Z32" s="54">
        <v>9.6306561068648406</v>
      </c>
      <c r="AA32" s="54">
        <v>9.5781301505967029</v>
      </c>
      <c r="AB32" s="54">
        <v>9.4953508273192337</v>
      </c>
      <c r="AC32" s="54">
        <v>9.4438683099124479</v>
      </c>
      <c r="AD32" s="54">
        <v>9.4374391759678051</v>
      </c>
      <c r="AE32" s="54">
        <v>9.3989259771631453</v>
      </c>
      <c r="AF32" s="54">
        <v>9.4286502181353633</v>
      </c>
      <c r="AG32" s="54">
        <v>9.3585441955677329</v>
      </c>
      <c r="AH32" s="54">
        <v>9.3038901302061507</v>
      </c>
      <c r="AI32" s="54">
        <v>9.2496066382505422</v>
      </c>
      <c r="AJ32" s="54">
        <v>9.1999072084223794</v>
      </c>
      <c r="AK32" s="54">
        <v>9.1046757309882196</v>
      </c>
      <c r="AL32" s="54">
        <v>9.0581594400621448</v>
      </c>
      <c r="AM32" s="54">
        <v>8.9292011071631325</v>
      </c>
      <c r="AN32" s="54">
        <v>8.8069921046807824</v>
      </c>
      <c r="AO32" s="54">
        <v>8.6971038686096307</v>
      </c>
      <c r="AP32" s="54">
        <v>8.5535531585838669</v>
      </c>
      <c r="AQ32" s="54">
        <v>8.4050750403970049</v>
      </c>
      <c r="AR32" s="54">
        <v>8.2156891425798015</v>
      </c>
      <c r="AS32" s="54">
        <v>8.0964826737722646</v>
      </c>
      <c r="AT32" s="54">
        <v>7.982164262585421</v>
      </c>
      <c r="AU32" s="54">
        <v>7.8416336771644755</v>
      </c>
      <c r="AV32" s="54">
        <v>7.8188888473066145</v>
      </c>
      <c r="AW32" s="54">
        <v>7.652186576603949</v>
      </c>
      <c r="AX32" s="54">
        <v>7.4718788547062447</v>
      </c>
      <c r="AY32" s="54">
        <v>7.2849650942758855</v>
      </c>
      <c r="AZ32" s="54">
        <v>7.177097663951713</v>
      </c>
      <c r="BA32" s="54">
        <v>7.0027905316635266</v>
      </c>
      <c r="BB32" s="54">
        <v>6.963434719948963</v>
      </c>
      <c r="BC32" s="54">
        <v>6.9285102808892844</v>
      </c>
      <c r="BD32" s="54">
        <v>6.8744009606107399</v>
      </c>
      <c r="BE32" s="54">
        <v>6.8378444034316086</v>
      </c>
      <c r="BF32" s="54">
        <v>6.7662938776414618</v>
      </c>
      <c r="BG32" s="54">
        <v>6.6995851443101344</v>
      </c>
      <c r="BH32" s="54">
        <v>6.6911907340174768</v>
      </c>
      <c r="BI32" s="54">
        <v>6.6165418433206842</v>
      </c>
      <c r="BJ32" s="54">
        <v>6.5608311151314336</v>
      </c>
      <c r="BK32" s="54">
        <v>6.5382843836038358</v>
      </c>
    </row>
    <row r="33" spans="2:63" ht="15.75" x14ac:dyDescent="0.3">
      <c r="B33" s="52" t="s">
        <v>111</v>
      </c>
      <c r="C33" s="54">
        <v>27.340770606530867</v>
      </c>
      <c r="D33" s="54">
        <v>28.079694042375714</v>
      </c>
      <c r="E33" s="54">
        <v>28.52271837867718</v>
      </c>
      <c r="F33" s="54">
        <v>28.807085815022983</v>
      </c>
      <c r="G33" s="54">
        <v>29.33514262846024</v>
      </c>
      <c r="H33" s="54">
        <v>29.525208991473992</v>
      </c>
      <c r="I33" s="54">
        <v>29.886592665383962</v>
      </c>
      <c r="J33" s="54">
        <v>29.78754865351851</v>
      </c>
      <c r="K33" s="54">
        <v>30.137255652034341</v>
      </c>
      <c r="L33" s="54">
        <v>29.976365506137782</v>
      </c>
      <c r="M33" s="54">
        <v>29.969588709758156</v>
      </c>
      <c r="N33" s="54">
        <v>29.612957970706177</v>
      </c>
      <c r="O33" s="54">
        <v>29.056208787877114</v>
      </c>
      <c r="P33" s="54">
        <v>28.532918722592868</v>
      </c>
      <c r="Q33" s="54">
        <v>28.499178655376024</v>
      </c>
      <c r="R33" s="54">
        <v>28.159121660075961</v>
      </c>
      <c r="S33" s="54">
        <v>27.802047016903316</v>
      </c>
      <c r="T33" s="54">
        <v>27.293238019673108</v>
      </c>
      <c r="U33" s="54">
        <v>26.553790367681732</v>
      </c>
      <c r="V33" s="54">
        <v>25.65446862873943</v>
      </c>
      <c r="W33" s="54">
        <v>25.541773307674344</v>
      </c>
      <c r="X33" s="54">
        <v>25.018155413244003</v>
      </c>
      <c r="Y33" s="54">
        <v>24.587624439975002</v>
      </c>
      <c r="Z33" s="54">
        <v>24.100270772083633</v>
      </c>
      <c r="AA33" s="54">
        <v>23.678182400814674</v>
      </c>
      <c r="AB33" s="54">
        <v>23.301295372832385</v>
      </c>
      <c r="AC33" s="54">
        <v>22.922017038934012</v>
      </c>
      <c r="AD33" s="54">
        <v>22.540040131471841</v>
      </c>
      <c r="AE33" s="54">
        <v>22.168283458936308</v>
      </c>
      <c r="AF33" s="54">
        <v>21.801777222103802</v>
      </c>
      <c r="AG33" s="54">
        <v>21.450498207765733</v>
      </c>
      <c r="AH33" s="54">
        <v>21.097981585311768</v>
      </c>
      <c r="AI33" s="54">
        <v>20.698264467242364</v>
      </c>
      <c r="AJ33" s="54">
        <v>20.220382289535394</v>
      </c>
      <c r="AK33" s="54">
        <v>19.732574033497521</v>
      </c>
      <c r="AL33" s="54">
        <v>19.230857179936116</v>
      </c>
      <c r="AM33" s="54">
        <v>18.678868143189291</v>
      </c>
      <c r="AN33" s="54">
        <v>18.129742745799216</v>
      </c>
      <c r="AO33" s="54">
        <v>17.565831358326641</v>
      </c>
      <c r="AP33" s="54">
        <v>16.998327964990363</v>
      </c>
      <c r="AQ33" s="54">
        <v>16.424321487176115</v>
      </c>
      <c r="AR33" s="54">
        <v>15.874000423041446</v>
      </c>
      <c r="AS33" s="54">
        <v>15.3277713050527</v>
      </c>
      <c r="AT33" s="54">
        <v>14.778582010261823</v>
      </c>
      <c r="AU33" s="54">
        <v>14.228699357489653</v>
      </c>
      <c r="AV33" s="54">
        <v>13.677619898729072</v>
      </c>
      <c r="AW33" s="54">
        <v>13.108711274882426</v>
      </c>
      <c r="AX33" s="54">
        <v>12.536387702982825</v>
      </c>
      <c r="AY33" s="54">
        <v>11.962242623194701</v>
      </c>
      <c r="AZ33" s="54">
        <v>11.551407216495427</v>
      </c>
      <c r="BA33" s="54">
        <v>11.149084238736629</v>
      </c>
      <c r="BB33" s="54">
        <v>10.680158841817484</v>
      </c>
      <c r="BC33" s="54">
        <v>10.28407527216458</v>
      </c>
      <c r="BD33" s="54">
        <v>10.063566156127983</v>
      </c>
      <c r="BE33" s="54">
        <v>9.8453353610176144</v>
      </c>
      <c r="BF33" s="54">
        <v>9.6267585110543212</v>
      </c>
      <c r="BG33" s="54">
        <v>9.408714424414006</v>
      </c>
      <c r="BH33" s="54">
        <v>9.1968953553866761</v>
      </c>
      <c r="BI33" s="54">
        <v>8.986611044096378</v>
      </c>
      <c r="BJ33" s="54">
        <v>8.77745442235166</v>
      </c>
      <c r="BK33" s="54">
        <v>8.5686277681096392</v>
      </c>
    </row>
    <row r="34" spans="2:63" ht="15.75" x14ac:dyDescent="0.3">
      <c r="B34" s="52" t="s">
        <v>112</v>
      </c>
      <c r="C34" s="55">
        <v>20.299370575587979</v>
      </c>
      <c r="D34" s="55">
        <v>21.295277462832416</v>
      </c>
      <c r="E34" s="55">
        <v>21.700464632461902</v>
      </c>
      <c r="F34" s="55">
        <v>22.948129218421222</v>
      </c>
      <c r="G34" s="55">
        <v>23.01466901860341</v>
      </c>
      <c r="H34" s="55">
        <v>23.695966279803397</v>
      </c>
      <c r="I34" s="55">
        <v>24.312931526724057</v>
      </c>
      <c r="J34" s="55">
        <v>23.856903761799334</v>
      </c>
      <c r="K34" s="55">
        <v>24.872878358416205</v>
      </c>
      <c r="L34" s="55">
        <v>25.342666333585214</v>
      </c>
      <c r="M34" s="55">
        <v>26.146571394600315</v>
      </c>
      <c r="N34" s="55">
        <v>25.68601680355729</v>
      </c>
      <c r="O34" s="55">
        <v>26.081648031297284</v>
      </c>
      <c r="P34" s="55">
        <v>26.40557277090592</v>
      </c>
      <c r="Q34" s="55">
        <v>25.407503993868477</v>
      </c>
      <c r="R34" s="55">
        <v>26.923452939587776</v>
      </c>
      <c r="S34" s="55">
        <v>26.957037958399418</v>
      </c>
      <c r="T34" s="55">
        <v>27.269853544412619</v>
      </c>
      <c r="U34" s="55">
        <v>27.313298193028483</v>
      </c>
      <c r="V34" s="55">
        <v>26.762367824609868</v>
      </c>
      <c r="W34" s="55">
        <v>27.583391089525573</v>
      </c>
      <c r="X34" s="55">
        <v>27.491544763737281</v>
      </c>
      <c r="Y34" s="55">
        <v>27.442542023182771</v>
      </c>
      <c r="Z34" s="55">
        <v>27.338486981206632</v>
      </c>
      <c r="AA34" s="55">
        <v>27.215950751591834</v>
      </c>
      <c r="AB34" s="55">
        <v>27.134599573519687</v>
      </c>
      <c r="AC34" s="55">
        <v>27.043847041669647</v>
      </c>
      <c r="AD34" s="55">
        <v>26.960994075022178</v>
      </c>
      <c r="AE34" s="55">
        <v>26.860949261919643</v>
      </c>
      <c r="AF34" s="55">
        <v>26.781367982120585</v>
      </c>
      <c r="AG34" s="55">
        <v>26.737913673076132</v>
      </c>
      <c r="AH34" s="55">
        <v>26.664015168870652</v>
      </c>
      <c r="AI34" s="55">
        <v>26.620249560853505</v>
      </c>
      <c r="AJ34" s="55">
        <v>26.523134474426058</v>
      </c>
      <c r="AK34" s="55">
        <v>26.452046154654912</v>
      </c>
      <c r="AL34" s="55">
        <v>26.393697749309226</v>
      </c>
      <c r="AM34" s="55">
        <v>26.279312566179989</v>
      </c>
      <c r="AN34" s="55">
        <v>26.212914015189114</v>
      </c>
      <c r="AO34" s="55">
        <v>26.150020570669838</v>
      </c>
      <c r="AP34" s="55">
        <v>26.154333207728808</v>
      </c>
      <c r="AQ34" s="55">
        <v>26.226560778364988</v>
      </c>
      <c r="AR34" s="55">
        <v>26.263451211826919</v>
      </c>
      <c r="AS34" s="55">
        <v>26.310051740664129</v>
      </c>
      <c r="AT34" s="55">
        <v>26.369151792845084</v>
      </c>
      <c r="AU34" s="55">
        <v>26.421953950233871</v>
      </c>
      <c r="AV34" s="55">
        <v>26.461823407904767</v>
      </c>
      <c r="AW34" s="55">
        <v>26.494299228756098</v>
      </c>
      <c r="AX34" s="55">
        <v>26.514580783981064</v>
      </c>
      <c r="AY34" s="55">
        <v>26.562634234021623</v>
      </c>
      <c r="AZ34" s="55">
        <v>26.614733964122834</v>
      </c>
      <c r="BA34" s="55">
        <v>26.679764389594549</v>
      </c>
      <c r="BB34" s="55">
        <v>26.729523457671519</v>
      </c>
      <c r="BC34" s="55">
        <v>26.795323415571737</v>
      </c>
      <c r="BD34" s="55">
        <v>26.867233885056812</v>
      </c>
      <c r="BE34" s="55">
        <v>26.937681742875874</v>
      </c>
      <c r="BF34" s="55">
        <v>27.008661056661495</v>
      </c>
      <c r="BG34" s="55">
        <v>27.052637423689081</v>
      </c>
      <c r="BH34" s="55">
        <v>27.084638601216511</v>
      </c>
      <c r="BI34" s="55">
        <v>27.121790251253316</v>
      </c>
      <c r="BJ34" s="55">
        <v>27.176369055109031</v>
      </c>
      <c r="BK34" s="55">
        <v>27.208385436309388</v>
      </c>
    </row>
    <row r="35" spans="2:63" ht="15.75" x14ac:dyDescent="0.3">
      <c r="B35" s="52" t="s">
        <v>113</v>
      </c>
      <c r="C35" s="54">
        <v>13.073380784045952</v>
      </c>
      <c r="D35" s="54">
        <v>13.404949850089912</v>
      </c>
      <c r="E35" s="54">
        <v>13.70367905452505</v>
      </c>
      <c r="F35" s="54">
        <v>13.650949803406373</v>
      </c>
      <c r="G35" s="54">
        <v>13.976731883599019</v>
      </c>
      <c r="H35" s="54">
        <v>14.160643075355123</v>
      </c>
      <c r="I35" s="54">
        <v>14.357841844661522</v>
      </c>
      <c r="J35" s="54">
        <v>14.720648371975525</v>
      </c>
      <c r="K35" s="54">
        <v>15.128018966926057</v>
      </c>
      <c r="L35" s="54">
        <v>15.168501948461998</v>
      </c>
      <c r="M35" s="54">
        <v>15.295942393763575</v>
      </c>
      <c r="N35" s="54">
        <v>15.25340915163456</v>
      </c>
      <c r="O35" s="54">
        <v>15.063838977490921</v>
      </c>
      <c r="P35" s="54">
        <v>14.837336934342249</v>
      </c>
      <c r="Q35" s="54">
        <v>14.850027526887015</v>
      </c>
      <c r="R35" s="54">
        <v>14.570148977694863</v>
      </c>
      <c r="S35" s="54">
        <v>14.345696570479578</v>
      </c>
      <c r="T35" s="54">
        <v>14.159408465820913</v>
      </c>
      <c r="U35" s="54">
        <v>14.156311391378088</v>
      </c>
      <c r="V35" s="54">
        <v>13.970036322193968</v>
      </c>
      <c r="W35" s="54">
        <v>14.048436169036648</v>
      </c>
      <c r="X35" s="54">
        <v>14.084301857959499</v>
      </c>
      <c r="Y35" s="54">
        <v>14.147650546379657</v>
      </c>
      <c r="Z35" s="54">
        <v>14.198946957023074</v>
      </c>
      <c r="AA35" s="54">
        <v>14.268508220257145</v>
      </c>
      <c r="AB35" s="54">
        <v>14.343888464611688</v>
      </c>
      <c r="AC35" s="54">
        <v>14.420459748655242</v>
      </c>
      <c r="AD35" s="54">
        <v>14.495696652255592</v>
      </c>
      <c r="AE35" s="54">
        <v>14.557034120145545</v>
      </c>
      <c r="AF35" s="54">
        <v>14.616942002244151</v>
      </c>
      <c r="AG35" s="54">
        <v>14.673380711590283</v>
      </c>
      <c r="AH35" s="54">
        <v>14.734100934060688</v>
      </c>
      <c r="AI35" s="54">
        <v>14.788995849237899</v>
      </c>
      <c r="AJ35" s="54">
        <v>14.831863305882523</v>
      </c>
      <c r="AK35" s="54">
        <v>14.866701188629497</v>
      </c>
      <c r="AL35" s="54">
        <v>14.892932935503715</v>
      </c>
      <c r="AM35" s="54">
        <v>14.892811328612193</v>
      </c>
      <c r="AN35" s="54">
        <v>14.886867003471938</v>
      </c>
      <c r="AO35" s="54">
        <v>14.874676716684649</v>
      </c>
      <c r="AP35" s="54">
        <v>14.850104544333943</v>
      </c>
      <c r="AQ35" s="54">
        <v>14.821164786160162</v>
      </c>
      <c r="AR35" s="54">
        <v>14.785139433180074</v>
      </c>
      <c r="AS35" s="54">
        <v>14.748099333279489</v>
      </c>
      <c r="AT35" s="54">
        <v>14.70991084181118</v>
      </c>
      <c r="AU35" s="54">
        <v>14.670908746899761</v>
      </c>
      <c r="AV35" s="54">
        <v>14.63121792382654</v>
      </c>
      <c r="AW35" s="54">
        <v>14.589068005267816</v>
      </c>
      <c r="AX35" s="54">
        <v>14.547885572912877</v>
      </c>
      <c r="AY35" s="54">
        <v>14.507010363554208</v>
      </c>
      <c r="AZ35" s="54">
        <v>14.466332811293647</v>
      </c>
      <c r="BA35" s="54">
        <v>14.425960436528102</v>
      </c>
      <c r="BB35" s="54">
        <v>14.401036406030972</v>
      </c>
      <c r="BC35" s="54">
        <v>14.376455794529894</v>
      </c>
      <c r="BD35" s="54">
        <v>14.351379044855243</v>
      </c>
      <c r="BE35" s="54">
        <v>14.326174069446306</v>
      </c>
      <c r="BF35" s="54">
        <v>14.301069929722075</v>
      </c>
      <c r="BG35" s="54">
        <v>14.276240395814931</v>
      </c>
      <c r="BH35" s="54">
        <v>14.250704409787266</v>
      </c>
      <c r="BI35" s="54">
        <v>14.224980926980001</v>
      </c>
      <c r="BJ35" s="54">
        <v>14.1997290350953</v>
      </c>
      <c r="BK35" s="54">
        <v>14.172937371949178</v>
      </c>
    </row>
    <row r="36" spans="2:63" ht="15.75" x14ac:dyDescent="0.3">
      <c r="B36" s="52" t="s">
        <v>114</v>
      </c>
      <c r="C36" s="55">
        <v>16.458294241693498</v>
      </c>
      <c r="D36" s="55">
        <v>16.634862876467398</v>
      </c>
      <c r="E36" s="55">
        <v>16.381168381183031</v>
      </c>
      <c r="F36" s="55">
        <v>16.299023428151571</v>
      </c>
      <c r="G36" s="55">
        <v>16.580630998187903</v>
      </c>
      <c r="H36" s="55">
        <v>17.042411102834876</v>
      </c>
      <c r="I36" s="55">
        <v>17.273712258048949</v>
      </c>
      <c r="J36" s="55">
        <v>17.568189844729993</v>
      </c>
      <c r="K36" s="55">
        <v>17.712510509072537</v>
      </c>
      <c r="L36" s="55">
        <v>16.240377542489693</v>
      </c>
      <c r="M36" s="55">
        <v>17.586207629823736</v>
      </c>
      <c r="N36" s="55">
        <v>17.980688377722963</v>
      </c>
      <c r="O36" s="55">
        <v>18.6175275371371</v>
      </c>
      <c r="P36" s="55">
        <v>18.237313819084211</v>
      </c>
      <c r="Q36" s="55">
        <v>17.557303861984096</v>
      </c>
      <c r="R36" s="55">
        <v>17.188494677665076</v>
      </c>
      <c r="S36" s="55">
        <v>17.25395398013368</v>
      </c>
      <c r="T36" s="55">
        <v>17.439207905168725</v>
      </c>
      <c r="U36" s="55">
        <v>17.175015144921659</v>
      </c>
      <c r="V36" s="55">
        <v>17.150297063475477</v>
      </c>
      <c r="W36" s="55">
        <v>16.956708973396761</v>
      </c>
      <c r="X36" s="55">
        <v>16.947534906788189</v>
      </c>
      <c r="Y36" s="55">
        <v>16.962995387470745</v>
      </c>
      <c r="Z36" s="55">
        <v>16.990506345672465</v>
      </c>
      <c r="AA36" s="55">
        <v>17.056540376370137</v>
      </c>
      <c r="AB36" s="55">
        <v>17.1487954027413</v>
      </c>
      <c r="AC36" s="55">
        <v>17.258988569967091</v>
      </c>
      <c r="AD36" s="55">
        <v>17.403260812128128</v>
      </c>
      <c r="AE36" s="55">
        <v>17.586042758746885</v>
      </c>
      <c r="AF36" s="55">
        <v>17.811498855977039</v>
      </c>
      <c r="AG36" s="55">
        <v>18.084018495601072</v>
      </c>
      <c r="AH36" s="55">
        <v>18.409968636506161</v>
      </c>
      <c r="AI36" s="55">
        <v>18.780460657594872</v>
      </c>
      <c r="AJ36" s="55">
        <v>19.188434110361065</v>
      </c>
      <c r="AK36" s="55">
        <v>19.629364081587156</v>
      </c>
      <c r="AL36" s="55">
        <v>20.087490959820101</v>
      </c>
      <c r="AM36" s="55">
        <v>20.528703276149255</v>
      </c>
      <c r="AN36" s="55">
        <v>20.954244916960594</v>
      </c>
      <c r="AO36" s="55">
        <v>21.342078371163307</v>
      </c>
      <c r="AP36" s="55">
        <v>21.675410695465558</v>
      </c>
      <c r="AQ36" s="55">
        <v>21.943174310682434</v>
      </c>
      <c r="AR36" s="55">
        <v>22.115572432471321</v>
      </c>
      <c r="AS36" s="55">
        <v>22.207730433603739</v>
      </c>
      <c r="AT36" s="55">
        <v>22.219582952485137</v>
      </c>
      <c r="AU36" s="55">
        <v>22.156149781802146</v>
      </c>
      <c r="AV36" s="55">
        <v>22.026339242027536</v>
      </c>
      <c r="AW36" s="55">
        <v>21.819192739691328</v>
      </c>
      <c r="AX36" s="55">
        <v>21.571657952371428</v>
      </c>
      <c r="AY36" s="55">
        <v>21.296510309568099</v>
      </c>
      <c r="AZ36" s="55">
        <v>21.006940697268799</v>
      </c>
      <c r="BA36" s="55">
        <v>20.71531900958065</v>
      </c>
      <c r="BB36" s="55">
        <v>20.424119012876378</v>
      </c>
      <c r="BC36" s="55">
        <v>20.148532579274594</v>
      </c>
      <c r="BD36" s="55">
        <v>19.894272490431657</v>
      </c>
      <c r="BE36" s="55">
        <v>19.664249053280191</v>
      </c>
      <c r="BF36" s="55">
        <v>19.459955130792189</v>
      </c>
      <c r="BG36" s="55">
        <v>19.28560699041477</v>
      </c>
      <c r="BH36" s="55">
        <v>19.135367356024791</v>
      </c>
      <c r="BI36" s="55">
        <v>19.006865609442375</v>
      </c>
      <c r="BJ36" s="55">
        <v>18.897633775627398</v>
      </c>
      <c r="BK36" s="55">
        <v>18.804318908764412</v>
      </c>
    </row>
    <row r="37" spans="2:63" ht="15.75" x14ac:dyDescent="0.3">
      <c r="B37" s="52" t="s">
        <v>115</v>
      </c>
      <c r="C37" s="54">
        <v>61.906804292567394</v>
      </c>
      <c r="D37" s="54">
        <v>62.594502048901909</v>
      </c>
      <c r="E37" s="54">
        <v>62.922293759627017</v>
      </c>
      <c r="F37" s="54">
        <v>62.871031248523309</v>
      </c>
      <c r="G37" s="54">
        <v>64.269111484426261</v>
      </c>
      <c r="H37" s="54">
        <v>65.363057310102988</v>
      </c>
      <c r="I37" s="54">
        <v>67.19444761544672</v>
      </c>
      <c r="J37" s="54">
        <v>68.433749296063993</v>
      </c>
      <c r="K37" s="54">
        <v>68.940625540482557</v>
      </c>
      <c r="L37" s="54">
        <v>66.462468120329845</v>
      </c>
      <c r="M37" s="54">
        <v>68.844055900797727</v>
      </c>
      <c r="N37" s="54">
        <v>69.164303492115181</v>
      </c>
      <c r="O37" s="54">
        <v>67.70329923079062</v>
      </c>
      <c r="P37" s="54">
        <v>67.26800183137567</v>
      </c>
      <c r="Q37" s="54">
        <v>66.721962568192097</v>
      </c>
      <c r="R37" s="54">
        <v>66.395504978234243</v>
      </c>
      <c r="S37" s="54">
        <v>64.701574180259243</v>
      </c>
      <c r="T37" s="54">
        <v>65.592103020867611</v>
      </c>
      <c r="U37" s="54">
        <v>64.416657727103797</v>
      </c>
      <c r="V37" s="54">
        <v>63.779005180695158</v>
      </c>
      <c r="W37" s="54">
        <v>63.651815600499866</v>
      </c>
      <c r="X37" s="54">
        <v>63.103021502942518</v>
      </c>
      <c r="Y37" s="54">
        <v>62.60431699368791</v>
      </c>
      <c r="Z37" s="54">
        <v>62.108386497294994</v>
      </c>
      <c r="AA37" s="54">
        <v>61.67355466697714</v>
      </c>
      <c r="AB37" s="54">
        <v>61.247314603178054</v>
      </c>
      <c r="AC37" s="54">
        <v>60.78243913580944</v>
      </c>
      <c r="AD37" s="54">
        <v>60.324928955229147</v>
      </c>
      <c r="AE37" s="54">
        <v>59.885298085217656</v>
      </c>
      <c r="AF37" s="54">
        <v>59.465534025579387</v>
      </c>
      <c r="AG37" s="54">
        <v>59.077424729516558</v>
      </c>
      <c r="AH37" s="54">
        <v>58.730110911328666</v>
      </c>
      <c r="AI37" s="54">
        <v>58.379144949824308</v>
      </c>
      <c r="AJ37" s="54">
        <v>58.035382201497043</v>
      </c>
      <c r="AK37" s="54">
        <v>57.697940651952415</v>
      </c>
      <c r="AL37" s="54">
        <v>57.327079699226744</v>
      </c>
      <c r="AM37" s="54">
        <v>56.919108676786983</v>
      </c>
      <c r="AN37" s="54">
        <v>56.524134446779797</v>
      </c>
      <c r="AO37" s="54">
        <v>56.105414492118427</v>
      </c>
      <c r="AP37" s="54">
        <v>55.672972492830759</v>
      </c>
      <c r="AQ37" s="54">
        <v>55.237844261271391</v>
      </c>
      <c r="AR37" s="54">
        <v>54.775448631498207</v>
      </c>
      <c r="AS37" s="54">
        <v>54.317609070321431</v>
      </c>
      <c r="AT37" s="54">
        <v>53.863199056660726</v>
      </c>
      <c r="AU37" s="54">
        <v>53.41396410845018</v>
      </c>
      <c r="AV37" s="54">
        <v>52.970334961348129</v>
      </c>
      <c r="AW37" s="54">
        <v>52.504405635012432</v>
      </c>
      <c r="AX37" s="54">
        <v>52.042624121047773</v>
      </c>
      <c r="AY37" s="54">
        <v>51.582866298774327</v>
      </c>
      <c r="AZ37" s="54">
        <v>51.125823776537395</v>
      </c>
      <c r="BA37" s="54">
        <v>50.669180436979531</v>
      </c>
      <c r="BB37" s="54">
        <v>50.362769674199789</v>
      </c>
      <c r="BC37" s="54">
        <v>49.948153261161124</v>
      </c>
      <c r="BD37" s="54">
        <v>49.531369480259173</v>
      </c>
      <c r="BE37" s="54">
        <v>49.118182262665997</v>
      </c>
      <c r="BF37" s="54">
        <v>48.59956269942213</v>
      </c>
      <c r="BG37" s="54">
        <v>48.153618631252598</v>
      </c>
      <c r="BH37" s="54">
        <v>47.743827140545164</v>
      </c>
      <c r="BI37" s="54">
        <v>47.33739928182667</v>
      </c>
      <c r="BJ37" s="54">
        <v>46.932263042254213</v>
      </c>
      <c r="BK37" s="54">
        <v>46.40938563085664</v>
      </c>
    </row>
    <row r="38" spans="2:63" ht="15.75" x14ac:dyDescent="0.3">
      <c r="B38" s="56" t="s">
        <v>74</v>
      </c>
      <c r="C38" s="55">
        <v>9.5000000000000018</v>
      </c>
      <c r="D38" s="55">
        <v>9.7099999999999991</v>
      </c>
      <c r="E38" s="55">
        <v>10.070000000000002</v>
      </c>
      <c r="F38" s="55">
        <v>10.739999999999998</v>
      </c>
      <c r="G38" s="55">
        <v>10.580000000000002</v>
      </c>
      <c r="H38" s="55">
        <v>10.74</v>
      </c>
      <c r="I38" s="55">
        <v>11.129999999999999</v>
      </c>
      <c r="J38" s="55">
        <v>11.070000000000002</v>
      </c>
      <c r="K38" s="55">
        <v>11.31</v>
      </c>
      <c r="L38" s="55">
        <v>11.03</v>
      </c>
      <c r="M38" s="55">
        <v>11.390000000000002</v>
      </c>
      <c r="N38" s="55">
        <v>11.019999999999998</v>
      </c>
      <c r="O38" s="55">
        <v>11.139999999999999</v>
      </c>
      <c r="P38" s="55">
        <v>11.310000000000002</v>
      </c>
      <c r="Q38" s="55">
        <v>11.050000000000004</v>
      </c>
      <c r="R38" s="55">
        <v>11.289999999999997</v>
      </c>
      <c r="S38" s="55">
        <v>11.52</v>
      </c>
      <c r="T38" s="55">
        <v>11.339999999999998</v>
      </c>
      <c r="U38" s="55">
        <v>11.12</v>
      </c>
      <c r="V38" s="55">
        <v>10.950000000000001</v>
      </c>
      <c r="W38" s="55">
        <v>13.014313594061605</v>
      </c>
      <c r="X38" s="55">
        <v>13.344748630363311</v>
      </c>
      <c r="Y38" s="55">
        <v>13.765352220283361</v>
      </c>
      <c r="Z38" s="55">
        <v>14.277129495668046</v>
      </c>
      <c r="AA38" s="55">
        <v>14.883087544185067</v>
      </c>
      <c r="AB38" s="55">
        <v>15.5855124425839</v>
      </c>
      <c r="AC38" s="55">
        <v>16.481908617402393</v>
      </c>
      <c r="AD38" s="55">
        <v>17.545776979984449</v>
      </c>
      <c r="AE38" s="55">
        <v>18.786938065384863</v>
      </c>
      <c r="AF38" s="55">
        <v>20.207374923654662</v>
      </c>
      <c r="AG38" s="55">
        <v>21.808261204193833</v>
      </c>
      <c r="AH38" s="55">
        <v>23.489153335518125</v>
      </c>
      <c r="AI38" s="55">
        <v>25.316613210497518</v>
      </c>
      <c r="AJ38" s="55">
        <v>27.286514294345277</v>
      </c>
      <c r="AK38" s="55">
        <v>29.388962832903836</v>
      </c>
      <c r="AL38" s="55">
        <v>31.616795993105267</v>
      </c>
      <c r="AM38" s="55">
        <v>34.086683063443836</v>
      </c>
      <c r="AN38" s="55">
        <v>36.565231974047407</v>
      </c>
      <c r="AO38" s="55">
        <v>39.085973052737032</v>
      </c>
      <c r="AP38" s="55">
        <v>41.637316068941388</v>
      </c>
      <c r="AQ38" s="55">
        <v>44.210769997191314</v>
      </c>
      <c r="AR38" s="55">
        <v>46.586146540314743</v>
      </c>
      <c r="AS38" s="55">
        <v>48.865785506814007</v>
      </c>
      <c r="AT38" s="55">
        <v>51.046642329491085</v>
      </c>
      <c r="AU38" s="55">
        <v>53.126702643248528</v>
      </c>
      <c r="AV38" s="55">
        <v>55.104709086969521</v>
      </c>
      <c r="AW38" s="55">
        <v>57.029248279401386</v>
      </c>
      <c r="AX38" s="55">
        <v>58.88402895921277</v>
      </c>
      <c r="AY38" s="55">
        <v>60.611973099823466</v>
      </c>
      <c r="AZ38" s="55">
        <v>62.244603977007031</v>
      </c>
      <c r="BA38" s="55">
        <v>63.783606907283051</v>
      </c>
      <c r="BB38" s="55">
        <v>65.189682024917701</v>
      </c>
      <c r="BC38" s="55">
        <v>66.49362710862728</v>
      </c>
      <c r="BD38" s="55">
        <v>67.701495151299909</v>
      </c>
      <c r="BE38" s="55">
        <v>68.81910724776948</v>
      </c>
      <c r="BF38" s="55">
        <v>69.853643657272812</v>
      </c>
      <c r="BG38" s="55">
        <v>70.770970629741186</v>
      </c>
      <c r="BH38" s="55">
        <v>71.626242353915075</v>
      </c>
      <c r="BI38" s="55">
        <v>72.426652114009102</v>
      </c>
      <c r="BJ38" s="55">
        <v>73.177675605639351</v>
      </c>
      <c r="BK38" s="55">
        <v>73.8857905207133</v>
      </c>
    </row>
    <row r="39" spans="2:63" ht="15.75" x14ac:dyDescent="0.3">
      <c r="B39" s="51" t="s">
        <v>116</v>
      </c>
      <c r="C39" s="57">
        <v>16.037263954897874</v>
      </c>
      <c r="D39" s="57">
        <v>16.962594170207637</v>
      </c>
      <c r="E39" s="57">
        <v>17.16598465139586</v>
      </c>
      <c r="F39" s="57">
        <v>17.88848690044918</v>
      </c>
      <c r="G39" s="57">
        <v>18.959304540757586</v>
      </c>
      <c r="H39" s="57">
        <v>19.346902240595679</v>
      </c>
      <c r="I39" s="57">
        <v>17.643413056531784</v>
      </c>
      <c r="J39" s="57">
        <v>16.941828012741333</v>
      </c>
      <c r="K39" s="57">
        <v>17.299300480386222</v>
      </c>
      <c r="L39" s="57">
        <v>17.053926622852444</v>
      </c>
      <c r="M39" s="57">
        <v>17.999635207615892</v>
      </c>
      <c r="N39" s="57">
        <v>17.697812936343901</v>
      </c>
      <c r="O39" s="57">
        <v>17.999360569682334</v>
      </c>
      <c r="P39" s="57">
        <v>18.190202153368652</v>
      </c>
      <c r="Q39" s="57">
        <v>17.758659059429252</v>
      </c>
      <c r="R39" s="57">
        <v>18.210848678460991</v>
      </c>
      <c r="S39" s="57">
        <v>18.440581729390583</v>
      </c>
      <c r="T39" s="57">
        <v>18.608540887956178</v>
      </c>
      <c r="U39" s="57">
        <v>18.798283018765762</v>
      </c>
      <c r="V39" s="57">
        <v>18.864843654914608</v>
      </c>
      <c r="W39" s="57">
        <v>19.097358526827353</v>
      </c>
      <c r="X39" s="57">
        <v>19.214549345147038</v>
      </c>
      <c r="Y39" s="57">
        <v>19.346612546475924</v>
      </c>
      <c r="Z39" s="57">
        <v>19.449500063451385</v>
      </c>
      <c r="AA39" s="57">
        <v>19.596124260825622</v>
      </c>
      <c r="AB39" s="57">
        <v>19.704087153855504</v>
      </c>
      <c r="AC39" s="57">
        <v>19.813210092380306</v>
      </c>
      <c r="AD39" s="57">
        <v>19.91858688392686</v>
      </c>
      <c r="AE39" s="57">
        <v>20.028970138996353</v>
      </c>
      <c r="AF39" s="57">
        <v>20.138230804667799</v>
      </c>
      <c r="AG39" s="57">
        <v>20.251981083521052</v>
      </c>
      <c r="AH39" s="57">
        <v>20.364825043545459</v>
      </c>
      <c r="AI39" s="57">
        <v>20.476859719688768</v>
      </c>
      <c r="AJ39" s="57">
        <v>20.587108644413213</v>
      </c>
      <c r="AK39" s="57">
        <v>20.690414180047828</v>
      </c>
      <c r="AL39" s="57">
        <v>20.788738850411292</v>
      </c>
      <c r="AM39" s="57">
        <v>20.876477373827498</v>
      </c>
      <c r="AN39" s="57">
        <v>20.956932166028963</v>
      </c>
      <c r="AO39" s="57">
        <v>21.02812690987728</v>
      </c>
      <c r="AP39" s="57">
        <v>21.251440533015884</v>
      </c>
      <c r="AQ39" s="57">
        <v>21.309741055568018</v>
      </c>
      <c r="AR39" s="57">
        <v>21.374594367195368</v>
      </c>
      <c r="AS39" s="57">
        <v>21.598607230732078</v>
      </c>
      <c r="AT39" s="57">
        <v>21.71776786120051</v>
      </c>
      <c r="AU39" s="57">
        <v>22.123983381762915</v>
      </c>
      <c r="AV39" s="57">
        <v>22.38135818895687</v>
      </c>
      <c r="AW39" s="57">
        <v>22.499021323982777</v>
      </c>
      <c r="AX39" s="57">
        <v>22.532748476467539</v>
      </c>
      <c r="AY39" s="57">
        <v>22.804148889290065</v>
      </c>
      <c r="AZ39" s="57">
        <v>23.069604715627293</v>
      </c>
      <c r="BA39" s="57">
        <v>23.095131461640353</v>
      </c>
      <c r="BB39" s="57">
        <v>23.120096794712151</v>
      </c>
      <c r="BC39" s="57">
        <v>23.146605546164647</v>
      </c>
      <c r="BD39" s="57">
        <v>23.172185260632752</v>
      </c>
      <c r="BE39" s="57">
        <v>23.200811488742584</v>
      </c>
      <c r="BF39" s="57">
        <v>23.22796951504834</v>
      </c>
      <c r="BG39" s="57">
        <v>23.258968164095471</v>
      </c>
      <c r="BH39" s="57">
        <v>23.292262917935687</v>
      </c>
      <c r="BI39" s="57">
        <v>23.328011736332016</v>
      </c>
      <c r="BJ39" s="57">
        <v>23.36479236013027</v>
      </c>
      <c r="BK39" s="57">
        <v>23.401826862300943</v>
      </c>
    </row>
    <row r="40" spans="2:63" ht="15.75" x14ac:dyDescent="0.3">
      <c r="B40" s="52" t="s">
        <v>3</v>
      </c>
      <c r="C40" s="55">
        <v>188.54000000000005</v>
      </c>
      <c r="D40" s="55">
        <v>193.5</v>
      </c>
      <c r="E40" s="55">
        <v>194.49999999999997</v>
      </c>
      <c r="F40" s="55">
        <v>198.44000000000003</v>
      </c>
      <c r="G40" s="55">
        <v>202.22000000000006</v>
      </c>
      <c r="H40" s="55">
        <v>206.39000000000001</v>
      </c>
      <c r="I40" s="55">
        <v>208.01999999999998</v>
      </c>
      <c r="J40" s="55">
        <v>206.76</v>
      </c>
      <c r="K40" s="55">
        <v>211.42</v>
      </c>
      <c r="L40" s="55">
        <v>206.98</v>
      </c>
      <c r="M40" s="55">
        <v>215.23000000000008</v>
      </c>
      <c r="N40" s="55">
        <v>210.95999999999992</v>
      </c>
      <c r="O40" s="55">
        <v>212.30000000000004</v>
      </c>
      <c r="P40" s="55">
        <v>213.56000000000003</v>
      </c>
      <c r="Q40" s="55">
        <v>206.88000000000008</v>
      </c>
      <c r="R40" s="55">
        <v>209.69000000000003</v>
      </c>
      <c r="S40" s="55">
        <v>209.66000000000003</v>
      </c>
      <c r="T40" s="55">
        <v>210.54000000000008</v>
      </c>
      <c r="U40" s="55">
        <v>207.53000000000003</v>
      </c>
      <c r="V40" s="55">
        <v>205.91</v>
      </c>
      <c r="W40" s="55">
        <v>209.80383465755926</v>
      </c>
      <c r="X40" s="55">
        <v>209.37769758902968</v>
      </c>
      <c r="Y40" s="55">
        <v>209.53334474928809</v>
      </c>
      <c r="Z40" s="55">
        <v>209.28357986395645</v>
      </c>
      <c r="AA40" s="55">
        <v>209.70008176575948</v>
      </c>
      <c r="AB40" s="55">
        <v>210.35815010939291</v>
      </c>
      <c r="AC40" s="55">
        <v>211.15065595014184</v>
      </c>
      <c r="AD40" s="55">
        <v>212.1858543838263</v>
      </c>
      <c r="AE40" s="55">
        <v>213.22252628086702</v>
      </c>
      <c r="AF40" s="55">
        <v>214.62917995521985</v>
      </c>
      <c r="AG40" s="55">
        <v>216.06677183548237</v>
      </c>
      <c r="AH40" s="55">
        <v>217.74892157150208</v>
      </c>
      <c r="AI40" s="55">
        <v>219.5766734749993</v>
      </c>
      <c r="AJ40" s="55">
        <v>221.36215811862914</v>
      </c>
      <c r="AK40" s="55">
        <v>223.18028136458389</v>
      </c>
      <c r="AL40" s="55">
        <v>225.22677582471297</v>
      </c>
      <c r="AM40" s="55">
        <v>227.02737665036378</v>
      </c>
      <c r="AN40" s="55">
        <v>229.00057050759915</v>
      </c>
      <c r="AO40" s="55">
        <v>230.8892481267473</v>
      </c>
      <c r="AP40" s="55">
        <v>232.86502510750896</v>
      </c>
      <c r="AQ40" s="55">
        <v>234.6433522657523</v>
      </c>
      <c r="AR40" s="55">
        <v>236.08921030222783</v>
      </c>
      <c r="AS40" s="55">
        <v>237.56363068372221</v>
      </c>
      <c r="AT40" s="55">
        <v>238.85180413780367</v>
      </c>
      <c r="AU40" s="55">
        <v>240.30023116584678</v>
      </c>
      <c r="AV40" s="55">
        <v>241.50318186179533</v>
      </c>
      <c r="AW40" s="55">
        <v>242.27985248896044</v>
      </c>
      <c r="AX40" s="55">
        <v>242.78792424396602</v>
      </c>
      <c r="AY40" s="55">
        <v>243.31077065473977</v>
      </c>
      <c r="AZ40" s="55">
        <v>243.8568594478208</v>
      </c>
      <c r="BA40" s="55">
        <v>244.0193757095094</v>
      </c>
      <c r="BB40" s="55">
        <v>244.15843194632905</v>
      </c>
      <c r="BC40" s="55">
        <v>244.22195922507214</v>
      </c>
      <c r="BD40" s="55">
        <v>244.31051842861322</v>
      </c>
      <c r="BE40" s="55">
        <v>244.34820516671789</v>
      </c>
      <c r="BF40" s="55">
        <v>244.12875734142958</v>
      </c>
      <c r="BG40" s="55">
        <v>243.8388872404264</v>
      </c>
      <c r="BH40" s="55">
        <v>243.69313651554731</v>
      </c>
      <c r="BI40" s="55">
        <v>243.42917333795452</v>
      </c>
      <c r="BJ40" s="55">
        <v>243.1877295395762</v>
      </c>
      <c r="BK40" s="55">
        <v>242.8230654382667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8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2" max="2" width="30.2851562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0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43" x14ac:dyDescent="0.25">
      <c r="A1" s="25" t="s">
        <v>223</v>
      </c>
    </row>
    <row r="7" spans="1:43" ht="15.75" thickBot="1" x14ac:dyDescent="0.3"/>
    <row r="8" spans="1:43" ht="16.5" x14ac:dyDescent="0.25">
      <c r="B8" s="32" t="s">
        <v>117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</row>
    <row r="9" spans="1:43" ht="17.25" thickBot="1" x14ac:dyDescent="0.35">
      <c r="B9" s="33" t="s">
        <v>118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</row>
    <row r="10" spans="1:4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</row>
    <row r="20" spans="2:63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3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3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3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</row>
    <row r="27" spans="2:63" ht="15.75" x14ac:dyDescent="0.3">
      <c r="B27" s="1" t="s">
        <v>143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</row>
    <row r="29" spans="2:63" x14ac:dyDescent="0.25">
      <c r="B29" s="38"/>
      <c r="C29" s="38"/>
      <c r="D29" s="38"/>
      <c r="E29" s="38"/>
      <c r="F29" s="38"/>
    </row>
    <row r="30" spans="2:63" ht="15.75" x14ac:dyDescent="0.3">
      <c r="B30" s="51" t="s">
        <v>201</v>
      </c>
      <c r="C30" s="51">
        <v>2000</v>
      </c>
      <c r="D30" s="51">
        <v>2001</v>
      </c>
      <c r="E30" s="51">
        <v>2002</v>
      </c>
      <c r="F30" s="51">
        <v>2003</v>
      </c>
      <c r="G30" s="53">
        <v>2004</v>
      </c>
      <c r="H30" s="53">
        <v>2005</v>
      </c>
      <c r="I30" s="53">
        <v>2006</v>
      </c>
      <c r="J30" s="53">
        <v>2007</v>
      </c>
      <c r="K30" s="53">
        <v>2008</v>
      </c>
      <c r="L30" s="53">
        <v>2009</v>
      </c>
      <c r="M30" s="53">
        <v>2010</v>
      </c>
      <c r="N30" s="53">
        <v>2011</v>
      </c>
      <c r="O30" s="53">
        <v>2012</v>
      </c>
      <c r="P30" s="53">
        <v>2013</v>
      </c>
      <c r="Q30" s="53">
        <v>2014</v>
      </c>
      <c r="R30" s="53">
        <v>2015</v>
      </c>
      <c r="S30" s="53">
        <v>2016</v>
      </c>
      <c r="T30" s="53">
        <v>2017</v>
      </c>
      <c r="U30" s="53">
        <v>2018</v>
      </c>
      <c r="V30" s="53">
        <v>2019</v>
      </c>
      <c r="W30" s="53">
        <v>2020</v>
      </c>
      <c r="X30" s="53">
        <v>2021</v>
      </c>
      <c r="Y30" s="53">
        <v>2022</v>
      </c>
      <c r="Z30" s="53">
        <v>2023</v>
      </c>
      <c r="AA30" s="53">
        <v>2024</v>
      </c>
      <c r="AB30" s="53">
        <v>2025</v>
      </c>
      <c r="AC30" s="53">
        <v>2026</v>
      </c>
      <c r="AD30" s="53">
        <v>2027</v>
      </c>
      <c r="AE30" s="53">
        <v>2028</v>
      </c>
      <c r="AF30" s="53">
        <v>2029</v>
      </c>
      <c r="AG30" s="53">
        <v>2030</v>
      </c>
      <c r="AH30" s="53">
        <v>2031</v>
      </c>
      <c r="AI30" s="53">
        <v>2032</v>
      </c>
      <c r="AJ30" s="53">
        <v>2033</v>
      </c>
      <c r="AK30" s="53">
        <v>2034</v>
      </c>
      <c r="AL30" s="53">
        <v>2035</v>
      </c>
      <c r="AM30" s="53">
        <v>2036</v>
      </c>
      <c r="AN30" s="53">
        <v>2037</v>
      </c>
      <c r="AO30" s="53">
        <v>2038</v>
      </c>
      <c r="AP30" s="53">
        <v>2039</v>
      </c>
      <c r="AQ30" s="53">
        <v>2040</v>
      </c>
      <c r="AR30" s="53">
        <v>2041</v>
      </c>
      <c r="AS30" s="53">
        <v>2042</v>
      </c>
      <c r="AT30" s="53">
        <v>2043</v>
      </c>
      <c r="AU30" s="53">
        <v>2044</v>
      </c>
      <c r="AV30" s="53">
        <v>2045</v>
      </c>
      <c r="AW30" s="53">
        <v>2046</v>
      </c>
      <c r="AX30" s="53">
        <v>2047</v>
      </c>
      <c r="AY30" s="53">
        <v>2048</v>
      </c>
      <c r="AZ30" s="53">
        <v>2049</v>
      </c>
      <c r="BA30" s="53">
        <v>2050</v>
      </c>
      <c r="BB30" s="53">
        <v>2051</v>
      </c>
      <c r="BC30" s="53">
        <v>2052</v>
      </c>
      <c r="BD30" s="53">
        <v>2053</v>
      </c>
      <c r="BE30" s="53">
        <v>2054</v>
      </c>
      <c r="BF30" s="53">
        <v>2055</v>
      </c>
      <c r="BG30" s="53">
        <v>2056</v>
      </c>
      <c r="BH30" s="53">
        <v>2057</v>
      </c>
      <c r="BI30" s="53">
        <v>2058</v>
      </c>
      <c r="BJ30" s="53">
        <v>2059</v>
      </c>
      <c r="BK30" s="53">
        <v>2060</v>
      </c>
    </row>
    <row r="31" spans="2:63" ht="15.75" x14ac:dyDescent="0.3">
      <c r="B31" s="52" t="s">
        <v>202</v>
      </c>
      <c r="C31" s="54">
        <v>51.714909742460755</v>
      </c>
      <c r="D31" s="54">
        <v>52.991558642174972</v>
      </c>
      <c r="E31" s="54">
        <v>53.27091389508918</v>
      </c>
      <c r="F31" s="54">
        <v>54.274185355688594</v>
      </c>
      <c r="G31" s="54">
        <v>55.270494882018887</v>
      </c>
      <c r="H31" s="54">
        <v>56.321362424135131</v>
      </c>
      <c r="I31" s="54">
        <v>56.700968237869205</v>
      </c>
      <c r="J31" s="54">
        <v>56.375249395234768</v>
      </c>
      <c r="K31" s="54">
        <v>57.490677699227952</v>
      </c>
      <c r="L31" s="54">
        <v>56.207007495353601</v>
      </c>
      <c r="M31" s="54">
        <v>58.243866290572861</v>
      </c>
      <c r="N31" s="54">
        <v>57.22008774355951</v>
      </c>
      <c r="O31" s="54">
        <v>57.345674503415673</v>
      </c>
      <c r="P31" s="54">
        <v>57.415216206430415</v>
      </c>
      <c r="Q31" s="54">
        <v>55.821819998822022</v>
      </c>
      <c r="R31" s="54">
        <v>56.317603160257981</v>
      </c>
      <c r="S31" s="54">
        <v>56.066042466283768</v>
      </c>
      <c r="T31" s="54">
        <v>56.183253651135985</v>
      </c>
      <c r="U31" s="54">
        <v>55.40421622657059</v>
      </c>
      <c r="V31" s="54">
        <v>54.730833142121433</v>
      </c>
      <c r="W31" s="54">
        <v>55.407008845732399</v>
      </c>
      <c r="X31" s="54">
        <v>55.00541588198449</v>
      </c>
      <c r="Y31" s="54">
        <v>54.674594354629917</v>
      </c>
      <c r="Z31" s="54">
        <v>54.186264100107991</v>
      </c>
      <c r="AA31" s="54">
        <v>53.843553862232078</v>
      </c>
      <c r="AB31" s="54">
        <v>53.485751199171943</v>
      </c>
      <c r="AC31" s="54">
        <v>53.131659309325428</v>
      </c>
      <c r="AD31" s="54">
        <v>52.803077531300247</v>
      </c>
      <c r="AE31" s="54">
        <v>52.441470261072887</v>
      </c>
      <c r="AF31" s="54">
        <v>52.148639527107235</v>
      </c>
      <c r="AG31" s="54">
        <v>51.802882692905506</v>
      </c>
      <c r="AH31" s="54">
        <v>51.544205598568269</v>
      </c>
      <c r="AI31" s="54">
        <v>51.294736561178716</v>
      </c>
      <c r="AJ31" s="54">
        <v>50.991539916378876</v>
      </c>
      <c r="AK31" s="54">
        <v>50.705569654905979</v>
      </c>
      <c r="AL31" s="54">
        <v>50.457459923900892</v>
      </c>
      <c r="AM31" s="54">
        <v>50.107749771970852</v>
      </c>
      <c r="AN31" s="54">
        <v>49.813791518103208</v>
      </c>
      <c r="AO31" s="54">
        <v>49.51405905348124</v>
      </c>
      <c r="AP31" s="54">
        <v>49.222515706804352</v>
      </c>
      <c r="AQ31" s="54">
        <v>48.91910566745986</v>
      </c>
      <c r="AR31" s="54">
        <v>48.543260699836722</v>
      </c>
      <c r="AS31" s="54">
        <v>48.219961374249984</v>
      </c>
      <c r="AT31" s="54">
        <v>47.819580184266982</v>
      </c>
      <c r="AU31" s="54">
        <v>47.502108497834996</v>
      </c>
      <c r="AV31" s="54">
        <v>47.125557890346975</v>
      </c>
      <c r="AW31" s="54">
        <v>46.671506021139251</v>
      </c>
      <c r="AX31" s="54">
        <v>46.194696074170572</v>
      </c>
      <c r="AY31" s="54">
        <v>45.799629241016213</v>
      </c>
      <c r="AZ31" s="54">
        <v>45.445588089607625</v>
      </c>
      <c r="BA31" s="54">
        <v>45.061796120087152</v>
      </c>
      <c r="BB31" s="54">
        <v>44.769362515951578</v>
      </c>
      <c r="BC31" s="54">
        <v>44.486427853618395</v>
      </c>
      <c r="BD31" s="54">
        <v>44.257256000898451</v>
      </c>
      <c r="BE31" s="54">
        <v>44.042278035942473</v>
      </c>
      <c r="BF31" s="54">
        <v>43.805557425001666</v>
      </c>
      <c r="BG31" s="54">
        <v>43.573037031072133</v>
      </c>
      <c r="BH31" s="54">
        <v>43.369009460793521</v>
      </c>
      <c r="BI31" s="54">
        <v>43.17537406124454</v>
      </c>
      <c r="BJ31" s="54">
        <v>42.98837375705358</v>
      </c>
      <c r="BK31" s="54">
        <v>42.764395446376774</v>
      </c>
    </row>
    <row r="32" spans="2:63" ht="15.75" x14ac:dyDescent="0.3">
      <c r="B32" s="52" t="s">
        <v>203</v>
      </c>
      <c r="C32" s="54">
        <v>7.8237903597981384E-2</v>
      </c>
      <c r="D32" s="54">
        <v>8.5511213665305189E-2</v>
      </c>
      <c r="E32" s="54">
        <v>8.6786014846722562E-2</v>
      </c>
      <c r="F32" s="54">
        <v>9.787354766268401E-2</v>
      </c>
      <c r="G32" s="54">
        <v>9.3587290209728266E-2</v>
      </c>
      <c r="H32" s="54">
        <v>9.7609135987225232E-2</v>
      </c>
      <c r="I32" s="54">
        <v>0.10569252805546575</v>
      </c>
      <c r="J32" s="54">
        <v>9.7631591249018268E-2</v>
      </c>
      <c r="K32" s="54">
        <v>0.10293875673935979</v>
      </c>
      <c r="L32" s="54">
        <v>9.7377909365326504E-2</v>
      </c>
      <c r="M32" s="54">
        <v>0.11179104090136206</v>
      </c>
      <c r="N32" s="54">
        <v>0.11305571531557033</v>
      </c>
      <c r="O32" s="54">
        <v>0.11170892286039845</v>
      </c>
      <c r="P32" s="54">
        <v>0.10457259928920934</v>
      </c>
      <c r="Q32" s="54">
        <v>9.7474178293955882E-2</v>
      </c>
      <c r="R32" s="54">
        <v>0.10865530707917426</v>
      </c>
      <c r="S32" s="54">
        <v>0.11706343565468792</v>
      </c>
      <c r="T32" s="54">
        <v>0.13176688771977729</v>
      </c>
      <c r="U32" s="54">
        <v>0.15086890819819951</v>
      </c>
      <c r="V32" s="54">
        <v>0.17733120628833748</v>
      </c>
      <c r="W32" s="54">
        <v>0.24910659764171844</v>
      </c>
      <c r="X32" s="54">
        <v>0.31956643537977603</v>
      </c>
      <c r="Y32" s="54">
        <v>0.41576603798249767</v>
      </c>
      <c r="Z32" s="54">
        <v>0.53798107647157256</v>
      </c>
      <c r="AA32" s="54">
        <v>0.6870432210716465</v>
      </c>
      <c r="AB32" s="54">
        <v>0.86358376421085326</v>
      </c>
      <c r="AC32" s="54">
        <v>1.0891535088992788</v>
      </c>
      <c r="AD32" s="54">
        <v>1.361917618154731</v>
      </c>
      <c r="AE32" s="54">
        <v>1.6846000131075343</v>
      </c>
      <c r="AF32" s="54">
        <v>2.0577474480588371</v>
      </c>
      <c r="AG32" s="54">
        <v>2.4816817582605695</v>
      </c>
      <c r="AH32" s="54">
        <v>2.9470559033789865</v>
      </c>
      <c r="AI32" s="54">
        <v>3.4532733206308959</v>
      </c>
      <c r="AJ32" s="54">
        <v>3.9991866013911088</v>
      </c>
      <c r="AK32" s="54">
        <v>4.582046325994364</v>
      </c>
      <c r="AL32" s="54">
        <v>5.19986165117552</v>
      </c>
      <c r="AM32" s="54">
        <v>5.8537997371169874</v>
      </c>
      <c r="AN32" s="54">
        <v>6.5102651451009663</v>
      </c>
      <c r="AO32" s="54">
        <v>7.1785718713280113</v>
      </c>
      <c r="AP32" s="54">
        <v>7.8555004171175042</v>
      </c>
      <c r="AQ32" s="54">
        <v>8.5386921664237061</v>
      </c>
      <c r="AR32" s="54">
        <v>9.1822129776923802</v>
      </c>
      <c r="AS32" s="54">
        <v>9.7992757191436919</v>
      </c>
      <c r="AT32" s="54">
        <v>10.389033260595756</v>
      </c>
      <c r="AU32" s="54">
        <v>10.950924639116884</v>
      </c>
      <c r="AV32" s="54">
        <v>11.484599170658866</v>
      </c>
      <c r="AW32" s="54">
        <v>11.991052023322498</v>
      </c>
      <c r="AX32" s="54">
        <v>12.478266383676221</v>
      </c>
      <c r="AY32" s="54">
        <v>12.930386404224663</v>
      </c>
      <c r="AZ32" s="54">
        <v>13.356167710348505</v>
      </c>
      <c r="BA32" s="54">
        <v>13.756077605413392</v>
      </c>
      <c r="BB32" s="54">
        <v>14.125911545343817</v>
      </c>
      <c r="BC32" s="54">
        <v>14.467357270671702</v>
      </c>
      <c r="BD32" s="54">
        <v>14.782096168310431</v>
      </c>
      <c r="BE32" s="54">
        <v>15.071745209047183</v>
      </c>
      <c r="BF32" s="54">
        <v>15.338298909336626</v>
      </c>
      <c r="BG32" s="54">
        <v>15.58555798630487</v>
      </c>
      <c r="BH32" s="54">
        <v>15.815446084635166</v>
      </c>
      <c r="BI32" s="54">
        <v>16.029961338831573</v>
      </c>
      <c r="BJ32" s="54">
        <v>16.230624775454135</v>
      </c>
      <c r="BK32" s="54">
        <v>16.419235753366024</v>
      </c>
    </row>
    <row r="33" spans="2:63" ht="15.75" x14ac:dyDescent="0.3">
      <c r="B33" s="52" t="s">
        <v>204</v>
      </c>
      <c r="C33" s="54">
        <v>0.57985235394126122</v>
      </c>
      <c r="D33" s="54">
        <v>0.6719301441597223</v>
      </c>
      <c r="E33" s="54">
        <v>0.67130009006409985</v>
      </c>
      <c r="F33" s="54">
        <v>0.74994109664871988</v>
      </c>
      <c r="G33" s="54">
        <v>0.80691782777138721</v>
      </c>
      <c r="H33" s="54">
        <v>0.91102843987763749</v>
      </c>
      <c r="I33" s="54">
        <v>0.97533923407532774</v>
      </c>
      <c r="J33" s="54">
        <v>0.95911901351621387</v>
      </c>
      <c r="K33" s="54">
        <v>1.1353835440326874</v>
      </c>
      <c r="L33" s="54">
        <v>1.1896145952810713</v>
      </c>
      <c r="M33" s="54">
        <v>1.42934266852578</v>
      </c>
      <c r="N33" s="54">
        <v>1.2658565411249176</v>
      </c>
      <c r="O33" s="54">
        <v>1.5156165737239238</v>
      </c>
      <c r="P33" s="54">
        <v>1.8032111942803801</v>
      </c>
      <c r="Q33" s="54">
        <v>1.5467058228840207</v>
      </c>
      <c r="R33" s="54">
        <v>1.819741532662849</v>
      </c>
      <c r="S33" s="54">
        <v>2.0558940980615414</v>
      </c>
      <c r="T33" s="54">
        <v>2.1679794611442316</v>
      </c>
      <c r="U33" s="54">
        <v>2.0919148652312129</v>
      </c>
      <c r="V33" s="54">
        <v>2.2898356515902298</v>
      </c>
      <c r="W33" s="54">
        <v>2.6227275170590083</v>
      </c>
      <c r="X33" s="54">
        <v>2.8354892351439762</v>
      </c>
      <c r="Y33" s="54">
        <v>3.1133464821898236</v>
      </c>
      <c r="Z33" s="54">
        <v>3.4100825634083405</v>
      </c>
      <c r="AA33" s="54">
        <v>3.719425629407239</v>
      </c>
      <c r="AB33" s="54">
        <v>4.0834845114485656</v>
      </c>
      <c r="AC33" s="54">
        <v>4.4321471679258009</v>
      </c>
      <c r="AD33" s="54">
        <v>4.775519957163433</v>
      </c>
      <c r="AE33" s="54">
        <v>5.1024092482826404</v>
      </c>
      <c r="AF33" s="54">
        <v>5.4128296790616695</v>
      </c>
      <c r="AG33" s="54">
        <v>5.7339832809123568</v>
      </c>
      <c r="AH33" s="54">
        <v>5.9945500456922067</v>
      </c>
      <c r="AI33" s="54">
        <v>6.2455105279124092</v>
      </c>
      <c r="AJ33" s="54">
        <v>6.4987618485158869</v>
      </c>
      <c r="AK33" s="54">
        <v>6.7069066203729637</v>
      </c>
      <c r="AL33" s="54">
        <v>6.9056717095660822</v>
      </c>
      <c r="AM33" s="54">
        <v>7.1016106715687668</v>
      </c>
      <c r="AN33" s="54">
        <v>7.2872129222400268</v>
      </c>
      <c r="AO33" s="54">
        <v>7.4432713326205544</v>
      </c>
      <c r="AP33" s="54">
        <v>7.6067130726084109</v>
      </c>
      <c r="AQ33" s="54">
        <v>7.7209111288253993</v>
      </c>
      <c r="AR33" s="54">
        <v>7.8548625175341789</v>
      </c>
      <c r="AS33" s="54">
        <v>7.9706603187513787</v>
      </c>
      <c r="AT33" s="54">
        <v>8.1391099267493932</v>
      </c>
      <c r="AU33" s="54">
        <v>8.2970310757833285</v>
      </c>
      <c r="AV33" s="54">
        <v>8.4740601228261969</v>
      </c>
      <c r="AW33" s="54">
        <v>8.6374009802494829</v>
      </c>
      <c r="AX33" s="54">
        <v>8.768127609921553</v>
      </c>
      <c r="AY33" s="54">
        <v>8.8563095366312794</v>
      </c>
      <c r="AZ33" s="54">
        <v>8.9362607133274263</v>
      </c>
      <c r="BA33" s="54">
        <v>8.9652861938076178</v>
      </c>
      <c r="BB33" s="54">
        <v>8.9265125904626661</v>
      </c>
      <c r="BC33" s="54">
        <v>8.8856479937855006</v>
      </c>
      <c r="BD33" s="54">
        <v>8.8246807276281238</v>
      </c>
      <c r="BE33" s="54">
        <v>8.7604781902097439</v>
      </c>
      <c r="BF33" s="54">
        <v>8.669687371614355</v>
      </c>
      <c r="BG33" s="54">
        <v>8.5744292160747673</v>
      </c>
      <c r="BH33" s="54">
        <v>8.5080823755566719</v>
      </c>
      <c r="BI33" s="54">
        <v>8.4138794160223611</v>
      </c>
      <c r="BJ33" s="54">
        <v>8.3331485618189962</v>
      </c>
      <c r="BK33" s="54">
        <v>8.2672203108868363</v>
      </c>
    </row>
    <row r="34" spans="2:63" ht="15.75" x14ac:dyDescent="0.3">
      <c r="B34" s="52" t="s">
        <v>205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  <c r="U34" s="55">
        <v>0</v>
      </c>
      <c r="V34" s="55">
        <v>0</v>
      </c>
      <c r="W34" s="55">
        <v>0.24394200000000002</v>
      </c>
      <c r="X34" s="55">
        <v>0.24394200000000002</v>
      </c>
      <c r="Y34" s="55">
        <v>0.36441799999999996</v>
      </c>
      <c r="Z34" s="55">
        <v>0.44032242360396784</v>
      </c>
      <c r="AA34" s="55">
        <v>0.54840204720793562</v>
      </c>
      <c r="AB34" s="55">
        <v>0.64332465674758954</v>
      </c>
      <c r="AC34" s="55">
        <v>0.73494240195642679</v>
      </c>
      <c r="AD34" s="55">
        <v>0.81837964033925559</v>
      </c>
      <c r="AE34" s="55">
        <v>0.83185557068174898</v>
      </c>
      <c r="AF34" s="55">
        <v>0.98669747557666398</v>
      </c>
      <c r="AG34" s="55">
        <v>0.99046583234587326</v>
      </c>
      <c r="AH34" s="55">
        <v>1.0737431054047537</v>
      </c>
      <c r="AI34" s="55">
        <v>1.2011469196293976</v>
      </c>
      <c r="AJ34" s="55">
        <v>1.4451945791324401</v>
      </c>
      <c r="AK34" s="55">
        <v>1.56386442214609</v>
      </c>
      <c r="AL34" s="55">
        <v>1.6045377109707843</v>
      </c>
      <c r="AM34" s="55">
        <v>1.7411246222864254</v>
      </c>
      <c r="AN34" s="55">
        <v>1.948145151024721</v>
      </c>
      <c r="AO34" s="55">
        <v>1.9639731897645587</v>
      </c>
      <c r="AP34" s="55">
        <v>2.009861018769711</v>
      </c>
      <c r="AQ34" s="55">
        <v>2.0617727424571353</v>
      </c>
      <c r="AR34" s="55">
        <v>2.0790830813835024</v>
      </c>
      <c r="AS34" s="55">
        <v>2.1286486407719591</v>
      </c>
      <c r="AT34" s="55">
        <v>2.201476910790217</v>
      </c>
      <c r="AU34" s="55">
        <v>2.369245722217916</v>
      </c>
      <c r="AV34" s="55">
        <v>2.4541518538807132</v>
      </c>
      <c r="AW34" s="55">
        <v>2.5477932649743069</v>
      </c>
      <c r="AX34" s="55">
        <v>2.6312635893514038</v>
      </c>
      <c r="AY34" s="55">
        <v>2.6382734586684755</v>
      </c>
      <c r="AZ34" s="55">
        <v>2.6450499572888972</v>
      </c>
      <c r="BA34" s="55">
        <v>2.8067842546323423</v>
      </c>
      <c r="BB34" s="55">
        <v>2.8098896455407836</v>
      </c>
      <c r="BC34" s="55">
        <v>2.8092213080357107</v>
      </c>
      <c r="BD34" s="55">
        <v>2.810356574980438</v>
      </c>
      <c r="BE34" s="55">
        <v>2.8082148725491898</v>
      </c>
      <c r="BF34" s="55">
        <v>2.8085974767661224</v>
      </c>
      <c r="BG34" s="55">
        <v>2.8098466639861419</v>
      </c>
      <c r="BH34" s="55">
        <v>2.8154657255082203</v>
      </c>
      <c r="BI34" s="55">
        <v>2.8167937956238989</v>
      </c>
      <c r="BJ34" s="55">
        <v>2.8161116603004972</v>
      </c>
      <c r="BK34" s="55">
        <v>2.817288691770659</v>
      </c>
    </row>
    <row r="35" spans="2:63" ht="15.75" x14ac:dyDescent="0.3">
      <c r="B35" s="52" t="s">
        <v>206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  <c r="K35" s="54">
        <v>0</v>
      </c>
      <c r="L35" s="54">
        <v>0</v>
      </c>
      <c r="M35" s="54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4">
        <v>0</v>
      </c>
      <c r="V35" s="54">
        <v>0</v>
      </c>
      <c r="W35" s="54">
        <v>6.3648295697937415E-3</v>
      </c>
      <c r="X35" s="54">
        <v>5.4411475717583445E-2</v>
      </c>
      <c r="Y35" s="54">
        <v>9.7151559754481934E-2</v>
      </c>
      <c r="Z35" s="54">
        <v>0.15151823549400212</v>
      </c>
      <c r="AA35" s="54">
        <v>0.21487286044527526</v>
      </c>
      <c r="AB35" s="54">
        <v>0.29058638984952612</v>
      </c>
      <c r="AC35" s="54">
        <v>0.37970835556377724</v>
      </c>
      <c r="AD35" s="54">
        <v>0.48455799882024969</v>
      </c>
      <c r="AE35" s="54">
        <v>0.57715342583514684</v>
      </c>
      <c r="AF35" s="54">
        <v>0.68365770724340558</v>
      </c>
      <c r="AG35" s="54">
        <v>0.7945158650646742</v>
      </c>
      <c r="AH35" s="54">
        <v>0.93826206655032218</v>
      </c>
      <c r="AI35" s="54">
        <v>1.1030327934476576</v>
      </c>
      <c r="AJ35" s="54">
        <v>1.2868458466893939</v>
      </c>
      <c r="AK35" s="54">
        <v>1.4783229081333891</v>
      </c>
      <c r="AL35" s="54">
        <v>1.5504378787526103</v>
      </c>
      <c r="AM35" s="54">
        <v>1.4647448078743297</v>
      </c>
      <c r="AN35" s="54">
        <v>1.4422282074087602</v>
      </c>
      <c r="AO35" s="54">
        <v>1.8962831237991111</v>
      </c>
      <c r="AP35" s="54">
        <v>1.8961521302356821</v>
      </c>
      <c r="AQ35" s="54">
        <v>2.4318749429831938</v>
      </c>
      <c r="AR35" s="54">
        <v>1.9582506137438143</v>
      </c>
      <c r="AS35" s="54">
        <v>2.7470302787080509</v>
      </c>
      <c r="AT35" s="54">
        <v>2.295958480894154</v>
      </c>
      <c r="AU35" s="54">
        <v>2.1601271922972134</v>
      </c>
      <c r="AV35" s="54">
        <v>2.9607719305849973</v>
      </c>
      <c r="AW35" s="54">
        <v>2.4540201330092102</v>
      </c>
      <c r="AX35" s="54">
        <v>3.0644830505993883</v>
      </c>
      <c r="AY35" s="54">
        <v>2.6327050385634974</v>
      </c>
      <c r="AZ35" s="54">
        <v>2.8433019883332511</v>
      </c>
      <c r="BA35" s="54">
        <v>2.9382162389877733</v>
      </c>
      <c r="BB35" s="54">
        <v>2.72050476766983</v>
      </c>
      <c r="BC35" s="54">
        <v>3.2217803579643718</v>
      </c>
      <c r="BD35" s="54">
        <v>3.2108093627041598</v>
      </c>
      <c r="BE35" s="54">
        <v>2.8404558225424181</v>
      </c>
      <c r="BF35" s="54">
        <v>3.5457277508724543</v>
      </c>
      <c r="BG35" s="54">
        <v>3.4200994551316972</v>
      </c>
      <c r="BH35" s="54">
        <v>3.4482328114280665</v>
      </c>
      <c r="BI35" s="54">
        <v>3.4106549676791786</v>
      </c>
      <c r="BJ35" s="54">
        <v>3.6740457189403162</v>
      </c>
      <c r="BK35" s="54">
        <v>4.0210604459254906</v>
      </c>
    </row>
    <row r="36" spans="2:63" ht="15.75" x14ac:dyDescent="0.3">
      <c r="B36" s="52" t="s">
        <v>207</v>
      </c>
      <c r="C36" s="55">
        <v>0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  <c r="U36" s="55">
        <v>0</v>
      </c>
      <c r="V36" s="55">
        <v>0</v>
      </c>
      <c r="W36" s="55">
        <v>0</v>
      </c>
      <c r="X36" s="55">
        <v>0</v>
      </c>
      <c r="Y36" s="55">
        <v>0</v>
      </c>
      <c r="Z36" s="55">
        <v>0</v>
      </c>
      <c r="AA36" s="55">
        <v>0</v>
      </c>
      <c r="AB36" s="55">
        <v>0</v>
      </c>
      <c r="AC36" s="55">
        <v>0</v>
      </c>
      <c r="AD36" s="55">
        <v>0</v>
      </c>
      <c r="AE36" s="55">
        <v>0</v>
      </c>
      <c r="AF36" s="55">
        <v>0</v>
      </c>
      <c r="AG36" s="55">
        <v>0</v>
      </c>
      <c r="AH36" s="55">
        <v>0</v>
      </c>
      <c r="AI36" s="55">
        <v>0</v>
      </c>
      <c r="AJ36" s="55">
        <v>0.10663995972413801</v>
      </c>
      <c r="AK36" s="55">
        <v>0.1531881652965518</v>
      </c>
      <c r="AL36" s="55">
        <v>0.18214790797241395</v>
      </c>
      <c r="AM36" s="55">
        <v>0.35854463346206922</v>
      </c>
      <c r="AN36" s="55">
        <v>0.43131899942068996</v>
      </c>
      <c r="AO36" s="55">
        <v>0.4960911723151919</v>
      </c>
      <c r="AP36" s="55">
        <v>0.51179429970344636</v>
      </c>
      <c r="AQ36" s="55">
        <v>0.51317488044893111</v>
      </c>
      <c r="AR36" s="55">
        <v>0.52151716739306242</v>
      </c>
      <c r="AS36" s="55">
        <v>0.8726144372257908</v>
      </c>
      <c r="AT36" s="55">
        <v>0.87544897243323638</v>
      </c>
      <c r="AU36" s="55">
        <v>1.0084502530611408</v>
      </c>
      <c r="AV36" s="55">
        <v>1.1082303912617462</v>
      </c>
      <c r="AW36" s="55">
        <v>1.2328136206251246</v>
      </c>
      <c r="AX36" s="55">
        <v>1.2363471654328633</v>
      </c>
      <c r="AY36" s="55">
        <v>1.2403790537294364</v>
      </c>
      <c r="AZ36" s="55">
        <v>1.3095363811217728</v>
      </c>
      <c r="BA36" s="55">
        <v>1.7626651051185238</v>
      </c>
      <c r="BB36" s="55">
        <v>1.7681220899889041</v>
      </c>
      <c r="BC36" s="55">
        <v>1.7733444485444148</v>
      </c>
      <c r="BD36" s="55">
        <v>1.7786758231235151</v>
      </c>
      <c r="BE36" s="55">
        <v>1.7842771689202637</v>
      </c>
      <c r="BF36" s="55">
        <v>1.789381763192889</v>
      </c>
      <c r="BG36" s="55">
        <v>1.794812477262844</v>
      </c>
      <c r="BH36" s="55">
        <v>1.8001287847095582</v>
      </c>
      <c r="BI36" s="55">
        <v>1.8055285312724461</v>
      </c>
      <c r="BJ36" s="55">
        <v>1.8107987771355196</v>
      </c>
      <c r="BK36" s="55">
        <v>1.7622016156998497</v>
      </c>
    </row>
    <row r="37" spans="2:63" ht="15.75" x14ac:dyDescent="0.3">
      <c r="B37" s="51" t="s">
        <v>208</v>
      </c>
      <c r="C37" s="57">
        <v>3.931</v>
      </c>
      <c r="D37" s="57">
        <v>4.0339999999999998</v>
      </c>
      <c r="E37" s="57">
        <v>4.056</v>
      </c>
      <c r="F37" s="57">
        <v>4.1390000000000002</v>
      </c>
      <c r="G37" s="57">
        <v>4.2160000000000002</v>
      </c>
      <c r="H37" s="57">
        <v>4.3070000000000004</v>
      </c>
      <c r="I37" s="57">
        <v>4.3419999999999996</v>
      </c>
      <c r="J37" s="57">
        <v>4.3179999999999996</v>
      </c>
      <c r="K37" s="57">
        <v>4.4180000000000001</v>
      </c>
      <c r="L37" s="57">
        <v>4.32</v>
      </c>
      <c r="M37" s="57">
        <v>4.4930000000000003</v>
      </c>
      <c r="N37" s="57">
        <v>4.4029999999999996</v>
      </c>
      <c r="O37" s="57">
        <v>4.4349999999999996</v>
      </c>
      <c r="P37" s="57">
        <v>4.4610000000000003</v>
      </c>
      <c r="Q37" s="57">
        <v>4.3209999999999997</v>
      </c>
      <c r="R37" s="57">
        <v>4.38</v>
      </c>
      <c r="S37" s="57">
        <v>4.3780000000000001</v>
      </c>
      <c r="T37" s="57">
        <v>4.3940000000000001</v>
      </c>
      <c r="U37" s="57">
        <v>4.3369999999999997</v>
      </c>
      <c r="V37" s="57">
        <v>4.3029999999999999</v>
      </c>
      <c r="W37" s="57">
        <v>4.4013920642082196</v>
      </c>
      <c r="X37" s="57">
        <v>4.3961036421225819</v>
      </c>
      <c r="Y37" s="57">
        <v>4.4116287878786657</v>
      </c>
      <c r="Z37" s="57">
        <v>4.4162078636112581</v>
      </c>
      <c r="AA37" s="57">
        <v>4.437799981051386</v>
      </c>
      <c r="AB37" s="57">
        <v>4.4643781352114216</v>
      </c>
      <c r="AC37" s="57">
        <v>4.4945243279240374</v>
      </c>
      <c r="AD37" s="57">
        <v>4.5303076464824992</v>
      </c>
      <c r="AE37" s="57">
        <v>4.5599391366272926</v>
      </c>
      <c r="AF37" s="57">
        <v>4.608975802145995</v>
      </c>
      <c r="AG37" s="57">
        <v>4.6476254130975718</v>
      </c>
      <c r="AH37" s="57">
        <v>4.6998358173135095</v>
      </c>
      <c r="AI37" s="57">
        <v>4.7599870492344909</v>
      </c>
      <c r="AJ37" s="57">
        <v>4.8374782901377547</v>
      </c>
      <c r="AK37" s="57">
        <v>4.9022803368830701</v>
      </c>
      <c r="AL37" s="57">
        <v>4.9556887820318405</v>
      </c>
      <c r="AM37" s="57">
        <v>5.0103935831698134</v>
      </c>
      <c r="AN37" s="57">
        <v>5.0709587381360386</v>
      </c>
      <c r="AO37" s="57">
        <v>5.1506171806968117</v>
      </c>
      <c r="AP37" s="57">
        <v>5.1965107557219818</v>
      </c>
      <c r="AQ37" s="57">
        <v>5.2779519709505873</v>
      </c>
      <c r="AR37" s="57">
        <v>5.2744668667302914</v>
      </c>
      <c r="AS37" s="57">
        <v>5.3947119458175843</v>
      </c>
      <c r="AT37" s="57">
        <v>5.3933897017268766</v>
      </c>
      <c r="AU37" s="57">
        <v>5.4360491309994234</v>
      </c>
      <c r="AV37" s="57">
        <v>5.5352743262388744</v>
      </c>
      <c r="AW37" s="57">
        <v>5.5298008704576551</v>
      </c>
      <c r="AX37" s="57">
        <v>5.5928634272610305</v>
      </c>
      <c r="AY37" s="57">
        <v>5.5721457415090843</v>
      </c>
      <c r="AZ37" s="57">
        <v>5.605100043970066</v>
      </c>
      <c r="BA37" s="57">
        <v>5.6618700789571195</v>
      </c>
      <c r="BB37" s="57">
        <v>5.6490467972528107</v>
      </c>
      <c r="BC37" s="57">
        <v>5.6884121982930314</v>
      </c>
      <c r="BD37" s="57">
        <v>5.6899233742549127</v>
      </c>
      <c r="BE37" s="57">
        <v>5.663120187300688</v>
      </c>
      <c r="BF37" s="57">
        <v>5.7119852523981658</v>
      </c>
      <c r="BG37" s="57">
        <v>5.6969852688034006</v>
      </c>
      <c r="BH37" s="57">
        <v>5.6968786662458673</v>
      </c>
      <c r="BI37" s="57">
        <v>5.6890448467226857</v>
      </c>
      <c r="BJ37" s="57">
        <v>5.7041533644528695</v>
      </c>
      <c r="BK37" s="57">
        <v>5.7190654502547273</v>
      </c>
    </row>
    <row r="38" spans="2:63" ht="15.75" x14ac:dyDescent="0.3">
      <c r="B38" s="56" t="s">
        <v>209</v>
      </c>
      <c r="C38" s="55">
        <v>56.303999999999995</v>
      </c>
      <c r="D38" s="55">
        <v>57.783000000000001</v>
      </c>
      <c r="E38" s="55">
        <v>58.085000000000001</v>
      </c>
      <c r="F38" s="55">
        <v>59.261000000000003</v>
      </c>
      <c r="G38" s="55">
        <v>60.387</v>
      </c>
      <c r="H38" s="55">
        <v>61.637</v>
      </c>
      <c r="I38" s="55">
        <v>62.123999999999995</v>
      </c>
      <c r="J38" s="55">
        <v>61.75</v>
      </c>
      <c r="K38" s="55">
        <v>63.146999999999998</v>
      </c>
      <c r="L38" s="55">
        <v>61.814</v>
      </c>
      <c r="M38" s="55">
        <v>64.277999999999992</v>
      </c>
      <c r="N38" s="55">
        <v>63.001999999999995</v>
      </c>
      <c r="O38" s="55">
        <v>63.408000000000001</v>
      </c>
      <c r="P38" s="55">
        <v>63.783999999999999</v>
      </c>
      <c r="Q38" s="55">
        <v>61.786999999999999</v>
      </c>
      <c r="R38" s="55">
        <v>62.626000000000005</v>
      </c>
      <c r="S38" s="55">
        <v>62.616999999999997</v>
      </c>
      <c r="T38" s="55">
        <v>62.876999999999995</v>
      </c>
      <c r="U38" s="55">
        <v>61.983999999999995</v>
      </c>
      <c r="V38" s="55">
        <v>61.500999999999998</v>
      </c>
      <c r="W38" s="55">
        <v>62.930541854211128</v>
      </c>
      <c r="X38" s="55">
        <v>62.854928670348407</v>
      </c>
      <c r="Y38" s="55">
        <v>63.076905222435386</v>
      </c>
      <c r="Z38" s="55">
        <v>63.142376262697127</v>
      </c>
      <c r="AA38" s="55">
        <v>63.451097601415562</v>
      </c>
      <c r="AB38" s="55">
        <v>63.831108656639891</v>
      </c>
      <c r="AC38" s="55">
        <v>64.262135071594741</v>
      </c>
      <c r="AD38" s="55">
        <v>64.773760392260414</v>
      </c>
      <c r="AE38" s="55">
        <v>65.197427655607243</v>
      </c>
      <c r="AF38" s="55">
        <v>65.898547639193808</v>
      </c>
      <c r="AG38" s="55">
        <v>66.451154842586561</v>
      </c>
      <c r="AH38" s="55">
        <v>67.197652536908052</v>
      </c>
      <c r="AI38" s="55">
        <v>68.057687172033567</v>
      </c>
      <c r="AJ38" s="55">
        <v>69.165647041969592</v>
      </c>
      <c r="AK38" s="55">
        <v>70.0921784337324</v>
      </c>
      <c r="AL38" s="55">
        <v>70.855805564370129</v>
      </c>
      <c r="AM38" s="55">
        <v>71.637967827449245</v>
      </c>
      <c r="AN38" s="55">
        <v>72.503920681434423</v>
      </c>
      <c r="AO38" s="55">
        <v>73.642866924005475</v>
      </c>
      <c r="AP38" s="55">
        <v>74.299047400961101</v>
      </c>
      <c r="AQ38" s="55">
        <v>75.463483499548815</v>
      </c>
      <c r="AR38" s="55">
        <v>75.413653924313948</v>
      </c>
      <c r="AS38" s="55">
        <v>77.132902714668447</v>
      </c>
      <c r="AT38" s="55">
        <v>77.113997437456618</v>
      </c>
      <c r="AU38" s="55">
        <v>77.723936511310896</v>
      </c>
      <c r="AV38" s="55">
        <v>79.142645685798371</v>
      </c>
      <c r="AW38" s="55">
        <v>79.064386913777511</v>
      </c>
      <c r="AX38" s="55">
        <v>79.966047300413038</v>
      </c>
      <c r="AY38" s="55">
        <v>79.669828474342665</v>
      </c>
      <c r="AZ38" s="55">
        <v>80.141004883997553</v>
      </c>
      <c r="BA38" s="55">
        <v>80.952695597003938</v>
      </c>
      <c r="BB38" s="55">
        <v>80.769349952210391</v>
      </c>
      <c r="BC38" s="55">
        <v>81.332191430913142</v>
      </c>
      <c r="BD38" s="55">
        <v>81.353798031900027</v>
      </c>
      <c r="BE38" s="55">
        <v>80.970569486511963</v>
      </c>
      <c r="BF38" s="55">
        <v>81.669235949182294</v>
      </c>
      <c r="BG38" s="55">
        <v>81.454768098635839</v>
      </c>
      <c r="BH38" s="55">
        <v>81.45324390887707</v>
      </c>
      <c r="BI38" s="55">
        <v>81.34123695739666</v>
      </c>
      <c r="BJ38" s="55">
        <v>81.557256615155907</v>
      </c>
      <c r="BK38" s="55">
        <v>81.770467714280358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9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30.2851562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0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42" x14ac:dyDescent="0.25">
      <c r="A1" s="25" t="s">
        <v>223</v>
      </c>
    </row>
    <row r="7" spans="1:42" ht="15.75" thickBot="1" x14ac:dyDescent="0.3"/>
    <row r="8" spans="1:42" ht="16.5" x14ac:dyDescent="0.25">
      <c r="B8" s="32" t="s">
        <v>165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</row>
    <row r="9" spans="1:42" ht="17.25" thickBot="1" x14ac:dyDescent="0.35">
      <c r="B9" s="33" t="s">
        <v>166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</row>
    <row r="10" spans="1:42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</row>
    <row r="20" spans="2:63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3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3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3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</row>
    <row r="27" spans="2:63" ht="15.75" x14ac:dyDescent="0.3">
      <c r="B27" s="1" t="s">
        <v>25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</row>
    <row r="29" spans="2:63" x14ac:dyDescent="0.25">
      <c r="B29" s="38"/>
      <c r="C29" s="38"/>
      <c r="D29" s="38"/>
      <c r="E29" s="38"/>
      <c r="F29" s="38"/>
    </row>
    <row r="30" spans="2:63" ht="15.75" x14ac:dyDescent="0.3">
      <c r="B30" s="51"/>
      <c r="C30" s="51">
        <v>2000</v>
      </c>
      <c r="D30" s="51">
        <v>2001</v>
      </c>
      <c r="E30" s="51">
        <v>2002</v>
      </c>
      <c r="F30" s="51">
        <v>2003</v>
      </c>
      <c r="G30" s="53">
        <v>2004</v>
      </c>
      <c r="H30" s="53">
        <v>2005</v>
      </c>
      <c r="I30" s="53">
        <v>2006</v>
      </c>
      <c r="J30" s="53">
        <v>2007</v>
      </c>
      <c r="K30" s="53">
        <v>2008</v>
      </c>
      <c r="L30" s="53">
        <v>2009</v>
      </c>
      <c r="M30" s="53">
        <v>2010</v>
      </c>
      <c r="N30" s="53">
        <v>2011</v>
      </c>
      <c r="O30" s="53">
        <v>2012</v>
      </c>
      <c r="P30" s="53">
        <v>2013</v>
      </c>
      <c r="Q30" s="53">
        <v>2014</v>
      </c>
      <c r="R30" s="53">
        <v>2015</v>
      </c>
      <c r="S30" s="53">
        <v>2016</v>
      </c>
      <c r="T30" s="53">
        <v>2017</v>
      </c>
      <c r="U30" s="53">
        <v>2018</v>
      </c>
      <c r="V30" s="53">
        <v>2019</v>
      </c>
      <c r="W30" s="53">
        <v>2020</v>
      </c>
      <c r="X30" s="53">
        <v>2021</v>
      </c>
      <c r="Y30" s="53">
        <v>2022</v>
      </c>
      <c r="Z30" s="53">
        <v>2023</v>
      </c>
      <c r="AA30" s="53">
        <v>2024</v>
      </c>
      <c r="AB30" s="53">
        <v>2025</v>
      </c>
      <c r="AC30" s="53">
        <v>2026</v>
      </c>
      <c r="AD30" s="53">
        <v>2027</v>
      </c>
      <c r="AE30" s="53">
        <v>2028</v>
      </c>
      <c r="AF30" s="53">
        <v>2029</v>
      </c>
      <c r="AG30" s="53">
        <v>2030</v>
      </c>
      <c r="AH30" s="53">
        <v>2031</v>
      </c>
      <c r="AI30" s="53">
        <v>2032</v>
      </c>
      <c r="AJ30" s="53">
        <v>2033</v>
      </c>
      <c r="AK30" s="53">
        <v>2034</v>
      </c>
      <c r="AL30" s="53">
        <v>2035</v>
      </c>
      <c r="AM30" s="53">
        <v>2036</v>
      </c>
      <c r="AN30" s="53">
        <v>2037</v>
      </c>
      <c r="AO30" s="53">
        <v>2038</v>
      </c>
      <c r="AP30" s="53">
        <v>2039</v>
      </c>
      <c r="AQ30" s="53">
        <v>2040</v>
      </c>
      <c r="AR30" s="53">
        <v>2041</v>
      </c>
      <c r="AS30" s="53">
        <v>2042</v>
      </c>
      <c r="AT30" s="53">
        <v>2043</v>
      </c>
      <c r="AU30" s="53">
        <v>2044</v>
      </c>
      <c r="AV30" s="53">
        <v>2045</v>
      </c>
      <c r="AW30" s="53">
        <v>2046</v>
      </c>
      <c r="AX30" s="53">
        <v>2047</v>
      </c>
      <c r="AY30" s="53">
        <v>2048</v>
      </c>
      <c r="AZ30" s="53">
        <v>2049</v>
      </c>
      <c r="BA30" s="53">
        <v>2050</v>
      </c>
      <c r="BB30" s="53">
        <v>2051</v>
      </c>
      <c r="BC30" s="53">
        <v>2052</v>
      </c>
      <c r="BD30" s="53">
        <v>2053</v>
      </c>
      <c r="BE30" s="53">
        <v>2054</v>
      </c>
      <c r="BF30" s="53">
        <v>2055</v>
      </c>
      <c r="BG30" s="53">
        <v>2056</v>
      </c>
      <c r="BH30" s="53">
        <v>2057</v>
      </c>
      <c r="BI30" s="53">
        <v>2058</v>
      </c>
      <c r="BJ30" s="53">
        <v>2059</v>
      </c>
      <c r="BK30" s="53">
        <v>2060</v>
      </c>
    </row>
    <row r="31" spans="2:63" ht="15.75" x14ac:dyDescent="0.3">
      <c r="B31" s="52" t="s">
        <v>210</v>
      </c>
      <c r="C31" s="58">
        <v>1.119E-2</v>
      </c>
      <c r="D31" s="58">
        <v>1.298E-2</v>
      </c>
      <c r="E31" s="58">
        <v>1.4670000000000001E-2</v>
      </c>
      <c r="F31" s="58">
        <v>1.7590000000000001E-2</v>
      </c>
      <c r="G31" s="58">
        <v>1.805E-2</v>
      </c>
      <c r="H31" s="58">
        <v>2.0739999999999998E-2</v>
      </c>
      <c r="I31" s="58">
        <v>2.3769999999999999E-2</v>
      </c>
      <c r="J31" s="58">
        <v>2.8549999999999999E-2</v>
      </c>
      <c r="K31" s="58">
        <v>3.6729999999999999E-2</v>
      </c>
      <c r="L31" s="58">
        <v>5.4390000000000001E-2</v>
      </c>
      <c r="M31" s="58">
        <v>9.3640000000000001E-2</v>
      </c>
      <c r="N31" s="58">
        <v>0.16805</v>
      </c>
      <c r="O31" s="58">
        <v>0.29947000000000001</v>
      </c>
      <c r="P31" s="58">
        <v>0.50047000000000008</v>
      </c>
      <c r="Q31" s="58">
        <v>0.84157000000000004</v>
      </c>
      <c r="R31" s="58">
        <v>1.1185499999999999</v>
      </c>
      <c r="S31" s="58">
        <v>1.3334999999999999</v>
      </c>
      <c r="T31" s="58">
        <v>1.6832100000000001</v>
      </c>
      <c r="U31" s="58">
        <v>1.9450999999999998</v>
      </c>
      <c r="V31" s="58">
        <v>2.17767</v>
      </c>
      <c r="W31" s="58">
        <v>2.5203466122837477</v>
      </c>
      <c r="X31" s="58">
        <v>2.8134010466883925</v>
      </c>
      <c r="Y31" s="58">
        <v>3.1421168306575251</v>
      </c>
      <c r="Z31" s="58">
        <v>3.4976869161834707</v>
      </c>
      <c r="AA31" s="58">
        <v>3.8712885040755114</v>
      </c>
      <c r="AB31" s="58">
        <v>4.2718073982565565</v>
      </c>
      <c r="AC31" s="58">
        <v>4.8943335676586495</v>
      </c>
      <c r="AD31" s="58">
        <v>5.6504618195653142</v>
      </c>
      <c r="AE31" s="58">
        <v>6.6291092601420596</v>
      </c>
      <c r="AF31" s="58">
        <v>7.6530126574433224</v>
      </c>
      <c r="AG31" s="58">
        <v>8.677821747769789</v>
      </c>
      <c r="AH31" s="58">
        <v>9.7479655507360103</v>
      </c>
      <c r="AI31" s="58">
        <v>10.86350313327841</v>
      </c>
      <c r="AJ31" s="58">
        <v>11.98</v>
      </c>
      <c r="AK31" s="58">
        <v>13.632999999999999</v>
      </c>
      <c r="AL31" s="58">
        <v>15.286</v>
      </c>
      <c r="AM31" s="58">
        <v>16.939</v>
      </c>
      <c r="AN31" s="58">
        <v>18.591999999999999</v>
      </c>
      <c r="AO31" s="58">
        <v>20.449000000000002</v>
      </c>
      <c r="AP31" s="58">
        <v>22.306000000000001</v>
      </c>
      <c r="AQ31" s="58">
        <v>24.163</v>
      </c>
      <c r="AR31" s="58">
        <v>26.173022948855046</v>
      </c>
      <c r="AS31" s="58">
        <v>28.183045897710084</v>
      </c>
      <c r="AT31" s="58">
        <v>30.194068846565131</v>
      </c>
      <c r="AU31" s="58">
        <v>32.204091795420169</v>
      </c>
      <c r="AV31" s="58">
        <v>34.214114744275207</v>
      </c>
      <c r="AW31" s="58">
        <v>36.22413769313026</v>
      </c>
      <c r="AX31" s="58">
        <v>38.234160641985298</v>
      </c>
      <c r="AY31" s="58">
        <v>40.244183590840343</v>
      </c>
      <c r="AZ31" s="58">
        <v>40.927206539695376</v>
      </c>
      <c r="BA31" s="58">
        <v>41.610229488550431</v>
      </c>
      <c r="BB31" s="58">
        <v>41.889229488550434</v>
      </c>
      <c r="BC31" s="58">
        <v>42.410229488550435</v>
      </c>
      <c r="BD31" s="58">
        <v>42.810229488550434</v>
      </c>
      <c r="BE31" s="58">
        <v>43.210229488550432</v>
      </c>
      <c r="BF31" s="58">
        <v>43.610229488550431</v>
      </c>
      <c r="BG31" s="58">
        <v>44.010229488550429</v>
      </c>
      <c r="BH31" s="58">
        <v>44.410229488550435</v>
      </c>
      <c r="BI31" s="58">
        <v>44.810229488550434</v>
      </c>
      <c r="BJ31" s="58">
        <v>45.210229488550432</v>
      </c>
      <c r="BK31" s="58">
        <v>45.610229488550431</v>
      </c>
    </row>
    <row r="32" spans="2:63" ht="15.75" x14ac:dyDescent="0.3">
      <c r="B32" s="52" t="s">
        <v>211</v>
      </c>
      <c r="C32" s="58">
        <v>2.981189E-3</v>
      </c>
      <c r="D32" s="58">
        <v>4.0126619999999993E-3</v>
      </c>
      <c r="E32" s="58">
        <v>5.4027279999999999E-3</v>
      </c>
      <c r="F32" s="58">
        <v>5.241E-3</v>
      </c>
      <c r="G32" s="58">
        <v>6.3029999999999996E-3</v>
      </c>
      <c r="H32" s="58">
        <v>8.3719999999999992E-3</v>
      </c>
      <c r="I32" s="58">
        <v>1.5255000000000001E-2</v>
      </c>
      <c r="J32" s="58">
        <v>1.6015999999999999E-2</v>
      </c>
      <c r="K32" s="58">
        <v>1.8518E-2</v>
      </c>
      <c r="L32" s="58">
        <v>2.2623000000000001E-2</v>
      </c>
      <c r="M32" s="58">
        <v>3.6582999999999997E-2</v>
      </c>
      <c r="N32" s="58">
        <v>7.013393100000001E-2</v>
      </c>
      <c r="O32" s="58">
        <v>8.8066000000000005E-2</v>
      </c>
      <c r="P32" s="58">
        <v>8.9518E-2</v>
      </c>
      <c r="Q32" s="58">
        <v>0.100882</v>
      </c>
      <c r="R32" s="58">
        <v>0.110028</v>
      </c>
      <c r="S32" s="58">
        <v>0.10859999999999999</v>
      </c>
      <c r="T32" s="58">
        <v>0.1326</v>
      </c>
      <c r="U32" s="58">
        <v>0.12179999999999999</v>
      </c>
      <c r="V32" s="58">
        <v>0.14591999999999999</v>
      </c>
      <c r="W32" s="58">
        <v>0.17010228599703114</v>
      </c>
      <c r="X32" s="58">
        <v>0.22468629886194946</v>
      </c>
      <c r="Y32" s="58">
        <v>0.22566665017318155</v>
      </c>
      <c r="Z32" s="58">
        <v>0.29905818406729334</v>
      </c>
      <c r="AA32" s="58">
        <v>0.30035174666006925</v>
      </c>
      <c r="AB32" s="58">
        <v>0.31990471053933695</v>
      </c>
      <c r="AC32" s="58">
        <v>0.32127657595249864</v>
      </c>
      <c r="AD32" s="58">
        <v>0.35027245175655602</v>
      </c>
      <c r="AE32" s="58">
        <v>0.41608077921597098</v>
      </c>
      <c r="AF32" s="58">
        <v>0.4917695682524762</v>
      </c>
      <c r="AG32" s="58">
        <v>0.57796650179133302</v>
      </c>
      <c r="AH32" s="58">
        <v>0.67516527112563063</v>
      </c>
      <c r="AI32" s="58">
        <v>0.78369264733840127</v>
      </c>
      <c r="AJ32" s="58">
        <v>0.90367846413874842</v>
      </c>
      <c r="AK32" s="58">
        <v>1.0496561700915166</v>
      </c>
      <c r="AL32" s="58">
        <v>1.2139466048913905</v>
      </c>
      <c r="AM32" s="58">
        <v>1.3965300338690971</v>
      </c>
      <c r="AN32" s="58">
        <v>1.5906502638735569</v>
      </c>
      <c r="AO32" s="58">
        <v>1.7950143445642992</v>
      </c>
      <c r="AP32" s="58">
        <v>2.0080628779858229</v>
      </c>
      <c r="AQ32" s="58">
        <v>2.2280060290542978</v>
      </c>
      <c r="AR32" s="58">
        <v>2.4528702390602275</v>
      </c>
      <c r="AS32" s="58">
        <v>2.680553645042524</v>
      </c>
      <c r="AT32" s="58">
        <v>2.908887626413228</v>
      </c>
      <c r="AU32" s="58">
        <v>3.1376867773597503</v>
      </c>
      <c r="AV32" s="58">
        <v>3.3682085903547652</v>
      </c>
      <c r="AW32" s="58">
        <v>3.6004530653982698</v>
      </c>
      <c r="AX32" s="58">
        <v>3.834420202490266</v>
      </c>
      <c r="AY32" s="58">
        <v>4.0500496354753839</v>
      </c>
      <c r="AZ32" s="58">
        <v>4.2269677869167124</v>
      </c>
      <c r="BA32" s="58">
        <v>4.3242708962996534</v>
      </c>
      <c r="BB32" s="58">
        <v>4.4222004282456808</v>
      </c>
      <c r="BC32" s="58">
        <v>4.5207563827547972</v>
      </c>
      <c r="BD32" s="58">
        <v>4.5381312387978081</v>
      </c>
      <c r="BE32" s="58">
        <v>4.5555060948408181</v>
      </c>
      <c r="BF32" s="58">
        <v>4.5728809508838282</v>
      </c>
      <c r="BG32" s="58">
        <v>4.5902558069268382</v>
      </c>
      <c r="BH32" s="58">
        <v>4.6076306629698491</v>
      </c>
      <c r="BI32" s="58">
        <v>4.6250055190128583</v>
      </c>
      <c r="BJ32" s="58">
        <v>4.6423803750558692</v>
      </c>
      <c r="BK32" s="58">
        <v>4.6597552310988792</v>
      </c>
    </row>
    <row r="33" spans="2:63" ht="15.75" x14ac:dyDescent="0.3">
      <c r="B33" s="52" t="s">
        <v>212</v>
      </c>
      <c r="C33" s="58">
        <v>1.3684485240574902E-2</v>
      </c>
      <c r="D33" s="58">
        <v>1.380131689066314E-2</v>
      </c>
      <c r="E33" s="58">
        <v>2.2374619130180913E-2</v>
      </c>
      <c r="F33" s="58">
        <v>2.7275274396441816E-2</v>
      </c>
      <c r="G33" s="58">
        <v>2.9070726955870659E-2</v>
      </c>
      <c r="H33" s="58">
        <v>3.2578556046546074E-2</v>
      </c>
      <c r="I33" s="58">
        <v>4.397556367399999E-2</v>
      </c>
      <c r="J33" s="58">
        <v>9.2298645106800012E-2</v>
      </c>
      <c r="K33" s="58">
        <v>0.13137266057121999</v>
      </c>
      <c r="L33" s="58">
        <v>0.15417923667024996</v>
      </c>
      <c r="M33" s="58">
        <v>0.13456724532839029</v>
      </c>
      <c r="N33" s="58">
        <v>0.19263740228521314</v>
      </c>
      <c r="O33" s="58">
        <v>0.25153440931014742</v>
      </c>
      <c r="P33" s="58">
        <v>0.27759019409488384</v>
      </c>
      <c r="Q33" s="58">
        <v>0.27332355649328216</v>
      </c>
      <c r="R33" s="58">
        <v>0.18355652618839693</v>
      </c>
      <c r="S33" s="58">
        <v>0.22280993337808319</v>
      </c>
      <c r="T33" s="58">
        <v>0.32177539149619261</v>
      </c>
      <c r="U33" s="58">
        <v>0.28988613368944188</v>
      </c>
      <c r="V33" s="58">
        <v>0.31281807754635488</v>
      </c>
      <c r="W33" s="58">
        <v>0.27210000000000001</v>
      </c>
      <c r="X33" s="58">
        <v>0.2742</v>
      </c>
      <c r="Y33" s="58">
        <v>0.26969999999999994</v>
      </c>
      <c r="Z33" s="58">
        <v>0.27049999999999996</v>
      </c>
      <c r="AA33" s="58">
        <v>0.27009999999999995</v>
      </c>
      <c r="AB33" s="58">
        <v>0.27629999999999999</v>
      </c>
      <c r="AC33" s="58">
        <v>0.27600000000000002</v>
      </c>
      <c r="AD33" s="58">
        <v>0.2671</v>
      </c>
      <c r="AE33" s="58">
        <v>0.26839999999999997</v>
      </c>
      <c r="AF33" s="58">
        <v>0.26519999999999999</v>
      </c>
      <c r="AG33" s="58">
        <v>0.2601</v>
      </c>
      <c r="AH33" s="58">
        <v>0.25930000000000009</v>
      </c>
      <c r="AI33" s="58">
        <v>0.26129999999999998</v>
      </c>
      <c r="AJ33" s="58">
        <v>0.25540000000000002</v>
      </c>
      <c r="AK33" s="58">
        <v>0.2437</v>
      </c>
      <c r="AL33" s="58">
        <v>0.23059999999999997</v>
      </c>
      <c r="AM33" s="58">
        <v>0.22870000000000001</v>
      </c>
      <c r="AN33" s="58">
        <v>0.22440000000000004</v>
      </c>
      <c r="AO33" s="58">
        <v>0.22450000000000003</v>
      </c>
      <c r="AP33" s="58">
        <v>0.20269999999999999</v>
      </c>
      <c r="AQ33" s="58">
        <v>0.21259999999999996</v>
      </c>
      <c r="AR33" s="58">
        <v>0.2031</v>
      </c>
      <c r="AS33" s="58">
        <v>0.19970000000000002</v>
      </c>
      <c r="AT33" s="58">
        <v>0.1883</v>
      </c>
      <c r="AU33" s="58">
        <v>0.17159999999999997</v>
      </c>
      <c r="AV33" s="58">
        <v>0.17430000000000001</v>
      </c>
      <c r="AW33" s="58">
        <v>0.16549999999999998</v>
      </c>
      <c r="AX33" s="58">
        <v>0.1694</v>
      </c>
      <c r="AY33" s="58">
        <v>0.16120000000000001</v>
      </c>
      <c r="AZ33" s="58">
        <v>0.15660000000000002</v>
      </c>
      <c r="BA33" s="58">
        <v>0.161</v>
      </c>
      <c r="BB33" s="58">
        <v>0.1583</v>
      </c>
      <c r="BC33" s="58">
        <v>0.14180000000000001</v>
      </c>
      <c r="BD33" s="58">
        <v>0.15970000000000001</v>
      </c>
      <c r="BE33" s="58">
        <v>0.154</v>
      </c>
      <c r="BF33" s="58">
        <v>0.16500000000000001</v>
      </c>
      <c r="BG33" s="58">
        <v>0.161</v>
      </c>
      <c r="BH33" s="58">
        <v>0.1613</v>
      </c>
      <c r="BI33" s="58">
        <v>0.16339999999999999</v>
      </c>
      <c r="BJ33" s="58">
        <v>0.16749999999999998</v>
      </c>
      <c r="BK33" s="58">
        <v>0.159</v>
      </c>
    </row>
    <row r="34" spans="2:63" ht="15.75" x14ac:dyDescent="0.3">
      <c r="B34" s="52" t="s">
        <v>22</v>
      </c>
      <c r="C34" s="59">
        <v>5.4197985625E-2</v>
      </c>
      <c r="D34" s="59">
        <v>5.1255655624999993E-2</v>
      </c>
      <c r="E34" s="59">
        <v>4.6083101000000001E-2</v>
      </c>
      <c r="F34" s="59">
        <v>4.2988320999999996E-2</v>
      </c>
      <c r="G34" s="59">
        <v>3.5550511E-2</v>
      </c>
      <c r="H34" s="59">
        <v>3.6484571E-2</v>
      </c>
      <c r="I34" s="59">
        <v>4.0856435999999996E-2</v>
      </c>
      <c r="J34" s="59">
        <v>5.280512604443359E-2</v>
      </c>
      <c r="K34" s="59">
        <v>6.0695687183188483E-2</v>
      </c>
      <c r="L34" s="59">
        <v>7.397476284207917E-2</v>
      </c>
      <c r="M34" s="59">
        <v>8.818094044319448E-2</v>
      </c>
      <c r="N34" s="59">
        <v>0.10285451399999999</v>
      </c>
      <c r="O34" s="59">
        <v>0.13215239400000001</v>
      </c>
      <c r="P34" s="59">
        <v>0.15173203755744155</v>
      </c>
      <c r="Q34" s="59">
        <v>0.16236213300000002</v>
      </c>
      <c r="R34" s="59">
        <v>0.17676792900000002</v>
      </c>
      <c r="S34" s="59">
        <v>0.19651142600000002</v>
      </c>
      <c r="T34" s="59">
        <v>0.2082195597</v>
      </c>
      <c r="U34" s="59">
        <v>0.22375992400000008</v>
      </c>
      <c r="V34" s="59">
        <v>0.2449449219999999</v>
      </c>
      <c r="W34" s="59">
        <v>0.17207999999999998</v>
      </c>
      <c r="X34" s="59">
        <v>0.17256000000000002</v>
      </c>
      <c r="Y34" s="59">
        <v>0.17172000000000001</v>
      </c>
      <c r="Z34" s="59">
        <v>0.18725018319924852</v>
      </c>
      <c r="AA34" s="59">
        <v>0.20295125241108233</v>
      </c>
      <c r="AB34" s="59">
        <v>0.22154094206997038</v>
      </c>
      <c r="AC34" s="59">
        <v>0.24209655887028109</v>
      </c>
      <c r="AD34" s="59">
        <v>0.26243040798896988</v>
      </c>
      <c r="AE34" s="59">
        <v>0.28104582008745016</v>
      </c>
      <c r="AF34" s="59">
        <v>0.31174261622812494</v>
      </c>
      <c r="AG34" s="59">
        <v>0.33924527932863546</v>
      </c>
      <c r="AH34" s="59">
        <v>0.35940396339230196</v>
      </c>
      <c r="AI34" s="59">
        <v>0.38863253930395691</v>
      </c>
      <c r="AJ34" s="59">
        <v>0.41886935540615733</v>
      </c>
      <c r="AK34" s="59">
        <v>0.4620580078798755</v>
      </c>
      <c r="AL34" s="59">
        <v>0.47613500627271832</v>
      </c>
      <c r="AM34" s="59">
        <v>0.54042956630823691</v>
      </c>
      <c r="AN34" s="59">
        <v>0.58146725599992055</v>
      </c>
      <c r="AO34" s="59">
        <v>0.66590572178989027</v>
      </c>
      <c r="AP34" s="59">
        <v>0.6670684111127585</v>
      </c>
      <c r="AQ34" s="59">
        <v>0.75465984206583703</v>
      </c>
      <c r="AR34" s="59">
        <v>0.79928123558020614</v>
      </c>
      <c r="AS34" s="59">
        <v>0.8632083429583709</v>
      </c>
      <c r="AT34" s="59">
        <v>0.88959589048746601</v>
      </c>
      <c r="AU34" s="59">
        <v>0.91355286141242387</v>
      </c>
      <c r="AV34" s="59">
        <v>0.96767509921231731</v>
      </c>
      <c r="AW34" s="59">
        <v>0.99426558836562084</v>
      </c>
      <c r="AX34" s="59">
        <v>1.0379910068262044</v>
      </c>
      <c r="AY34" s="59">
        <v>1.0524765476137592</v>
      </c>
      <c r="AZ34" s="59">
        <v>1.0452548041322236</v>
      </c>
      <c r="BA34" s="59">
        <v>1.1432391737415828</v>
      </c>
      <c r="BB34" s="59">
        <v>1.1606987696266859</v>
      </c>
      <c r="BC34" s="59">
        <v>1.1692521189894272</v>
      </c>
      <c r="BD34" s="59">
        <v>1.2301341267999844</v>
      </c>
      <c r="BE34" s="59">
        <v>1.2257456554884532</v>
      </c>
      <c r="BF34" s="59">
        <v>1.2572428671134355</v>
      </c>
      <c r="BG34" s="59">
        <v>1.2547247577548111</v>
      </c>
      <c r="BH34" s="59">
        <v>1.2622813030841651</v>
      </c>
      <c r="BI34" s="59">
        <v>1.2636655736717768</v>
      </c>
      <c r="BJ34" s="59">
        <v>1.2824173912400054</v>
      </c>
      <c r="BK34" s="59">
        <v>1.256870506246309</v>
      </c>
    </row>
    <row r="35" spans="2:63" ht="15.75" x14ac:dyDescent="0.3">
      <c r="B35" s="52" t="s">
        <v>213</v>
      </c>
      <c r="C35" s="58">
        <v>9.4408985231539871E-2</v>
      </c>
      <c r="D35" s="58">
        <v>0.10537190114556839</v>
      </c>
      <c r="E35" s="58">
        <v>0.10574414898217069</v>
      </c>
      <c r="F35" s="58">
        <v>0.10769907590637988</v>
      </c>
      <c r="G35" s="58">
        <v>0.10872090590980454</v>
      </c>
      <c r="H35" s="58">
        <v>0.10886376469015606</v>
      </c>
      <c r="I35" s="58">
        <v>0.1126466216805764</v>
      </c>
      <c r="J35" s="58">
        <v>0.11496029073668744</v>
      </c>
      <c r="K35" s="58">
        <v>0.11600265307731029</v>
      </c>
      <c r="L35" s="58">
        <v>0.11669805759535892</v>
      </c>
      <c r="M35" s="58">
        <v>0.12086437663276614</v>
      </c>
      <c r="N35" s="58">
        <v>0.12616076170562279</v>
      </c>
      <c r="O35" s="58">
        <v>0.12780903376396596</v>
      </c>
      <c r="P35" s="58">
        <v>0.1277396674141118</v>
      </c>
      <c r="Q35" s="58">
        <v>0.12778188044485217</v>
      </c>
      <c r="R35" s="58">
        <v>0.12586373191272818</v>
      </c>
      <c r="S35" s="58">
        <v>0.12372931390218361</v>
      </c>
      <c r="T35" s="58">
        <v>0.12534733828152073</v>
      </c>
      <c r="U35" s="58">
        <v>0.12790851693614788</v>
      </c>
      <c r="V35" s="58">
        <v>0.12720503067366506</v>
      </c>
      <c r="W35" s="58">
        <v>0.1293</v>
      </c>
      <c r="X35" s="58">
        <v>0.1293</v>
      </c>
      <c r="Y35" s="58">
        <v>0.1293</v>
      </c>
      <c r="Z35" s="58">
        <v>0.1293</v>
      </c>
      <c r="AA35" s="58">
        <v>0.1293</v>
      </c>
      <c r="AB35" s="58">
        <v>0.1293</v>
      </c>
      <c r="AC35" s="58">
        <v>0.1293</v>
      </c>
      <c r="AD35" s="58">
        <v>0.1293</v>
      </c>
      <c r="AE35" s="58">
        <v>0.1293</v>
      </c>
      <c r="AF35" s="58">
        <v>0.12920000000000001</v>
      </c>
      <c r="AG35" s="58">
        <v>0.12920000000000001</v>
      </c>
      <c r="AH35" s="58">
        <v>0.12909999999999999</v>
      </c>
      <c r="AI35" s="58">
        <v>0.12920000000000001</v>
      </c>
      <c r="AJ35" s="58">
        <v>0.12909999999999999</v>
      </c>
      <c r="AK35" s="58">
        <v>0.12909999999999999</v>
      </c>
      <c r="AL35" s="58">
        <v>0.12859999999999999</v>
      </c>
      <c r="AM35" s="58">
        <v>0.1268</v>
      </c>
      <c r="AN35" s="58">
        <v>0.11840000000000001</v>
      </c>
      <c r="AO35" s="58">
        <v>0.1182</v>
      </c>
      <c r="AP35" s="58">
        <v>0.1152</v>
      </c>
      <c r="AQ35" s="58">
        <v>0.1157</v>
      </c>
      <c r="AR35" s="58">
        <v>0.1115</v>
      </c>
      <c r="AS35" s="58">
        <v>0.11409999999999999</v>
      </c>
      <c r="AT35" s="58">
        <v>0.1116</v>
      </c>
      <c r="AU35" s="58">
        <v>0.10970000000000001</v>
      </c>
      <c r="AV35" s="58">
        <v>0.1101</v>
      </c>
      <c r="AW35" s="58">
        <v>0.108</v>
      </c>
      <c r="AX35" s="58">
        <v>0.10829999999999999</v>
      </c>
      <c r="AY35" s="58">
        <v>0.1055</v>
      </c>
      <c r="AZ35" s="58">
        <v>0.1043</v>
      </c>
      <c r="BA35" s="58">
        <v>0.105</v>
      </c>
      <c r="BB35" s="58">
        <v>0.1033</v>
      </c>
      <c r="BC35" s="58">
        <v>0.1051</v>
      </c>
      <c r="BD35" s="58">
        <v>0.104</v>
      </c>
      <c r="BE35" s="58">
        <v>0.1056</v>
      </c>
      <c r="BF35" s="58">
        <v>0.1053</v>
      </c>
      <c r="BG35" s="58">
        <v>0.1047</v>
      </c>
      <c r="BH35" s="58">
        <v>0.1067</v>
      </c>
      <c r="BI35" s="58">
        <v>0.1047</v>
      </c>
      <c r="BJ35" s="58">
        <v>0.1053</v>
      </c>
      <c r="BK35" s="58">
        <v>0.1052</v>
      </c>
    </row>
    <row r="36" spans="2:63" ht="15.75" x14ac:dyDescent="0.3">
      <c r="B36" s="52" t="s">
        <v>214</v>
      </c>
      <c r="C36" s="58">
        <v>0.67013177473737606</v>
      </c>
      <c r="D36" s="58">
        <v>0.70483332140128563</v>
      </c>
      <c r="E36" s="58">
        <v>0.73494140526532725</v>
      </c>
      <c r="F36" s="58">
        <v>0.75246073538732861</v>
      </c>
      <c r="G36" s="58">
        <v>0.79687683478372162</v>
      </c>
      <c r="H36" s="58">
        <v>0.83798345591598999</v>
      </c>
      <c r="I36" s="58">
        <v>0.93745517836755299</v>
      </c>
      <c r="J36" s="58">
        <v>0.91882985024270047</v>
      </c>
      <c r="K36" s="58">
        <v>0.92089410065158794</v>
      </c>
      <c r="L36" s="58">
        <v>0.88382256856893959</v>
      </c>
      <c r="M36" s="58">
        <v>0.92836534674102822</v>
      </c>
      <c r="N36" s="58">
        <v>0.96295408689696382</v>
      </c>
      <c r="O36" s="58">
        <v>1.0148698056466123</v>
      </c>
      <c r="P36" s="58">
        <v>1.0497140652408063</v>
      </c>
      <c r="Q36" s="58">
        <v>1.1075969059765434</v>
      </c>
      <c r="R36" s="58">
        <v>1.1153284959967633</v>
      </c>
      <c r="S36" s="58">
        <v>1.1824750103007149</v>
      </c>
      <c r="T36" s="58">
        <v>1.1823495934303292</v>
      </c>
      <c r="U36" s="58">
        <v>1.1693894056181862</v>
      </c>
      <c r="V36" s="58">
        <v>1.177424524099042</v>
      </c>
      <c r="W36" s="58">
        <v>0.94558058823529434</v>
      </c>
      <c r="X36" s="58">
        <v>0.93490037189169606</v>
      </c>
      <c r="Y36" s="58">
        <v>0.92435520960959816</v>
      </c>
      <c r="Z36" s="58">
        <v>0.91393809720825536</v>
      </c>
      <c r="AA36" s="58">
        <v>0.90364784078939386</v>
      </c>
      <c r="AB36" s="58">
        <v>0.8934803167544918</v>
      </c>
      <c r="AC36" s="58">
        <v>0.88343680726523688</v>
      </c>
      <c r="AD36" s="58">
        <v>0.87351104842144733</v>
      </c>
      <c r="AE36" s="58">
        <v>0.86370017871517346</v>
      </c>
      <c r="AF36" s="58">
        <v>0.85400166884136075</v>
      </c>
      <c r="AG36" s="58">
        <v>0.84441273975449627</v>
      </c>
      <c r="AH36" s="58">
        <v>0.83493208907718452</v>
      </c>
      <c r="AI36" s="58">
        <v>0.82555282139747843</v>
      </c>
      <c r="AJ36" s="58">
        <v>0.81627080047388811</v>
      </c>
      <c r="AK36" s="58">
        <v>0.80708041255433682</v>
      </c>
      <c r="AL36" s="58">
        <v>0.79797933757090411</v>
      </c>
      <c r="AM36" s="58">
        <v>0.7889199455639655</v>
      </c>
      <c r="AN36" s="58">
        <v>0.77998509144345152</v>
      </c>
      <c r="AO36" s="58">
        <v>0.77113210489404449</v>
      </c>
      <c r="AP36" s="58">
        <v>0.76236073496527845</v>
      </c>
      <c r="AQ36" s="58">
        <v>0.75367012547617585</v>
      </c>
      <c r="AR36" s="58">
        <v>0.7450594466588365</v>
      </c>
      <c r="AS36" s="58">
        <v>0.73652708484488427</v>
      </c>
      <c r="AT36" s="58">
        <v>0.7280709981117135</v>
      </c>
      <c r="AU36" s="58">
        <v>0.71968898608448606</v>
      </c>
      <c r="AV36" s="58">
        <v>0.71137884479398528</v>
      </c>
      <c r="AW36" s="58">
        <v>0.70313828473753481</v>
      </c>
      <c r="AX36" s="58">
        <v>0.6949654139443624</v>
      </c>
      <c r="AY36" s="58">
        <v>0.68685823291909021</v>
      </c>
      <c r="AZ36" s="58">
        <v>0.67881467200203105</v>
      </c>
      <c r="BA36" s="58">
        <v>0.6708328124158327</v>
      </c>
      <c r="BB36" s="58">
        <v>0.66957609036179067</v>
      </c>
      <c r="BC36" s="58">
        <v>0.66835323168572136</v>
      </c>
      <c r="BD36" s="58">
        <v>0.66716356579049862</v>
      </c>
      <c r="BE36" s="58">
        <v>0.66600632556299844</v>
      </c>
      <c r="BF36" s="58">
        <v>0.66488074947387077</v>
      </c>
      <c r="BG36" s="58">
        <v>0.66378730267188846</v>
      </c>
      <c r="BH36" s="58">
        <v>0.66272424416967346</v>
      </c>
      <c r="BI36" s="58">
        <v>0.66169101175433631</v>
      </c>
      <c r="BJ36" s="58">
        <v>0.66068704617293206</v>
      </c>
      <c r="BK36" s="58">
        <v>0.65759308042758013</v>
      </c>
    </row>
    <row r="37" spans="2:63" ht="15.75" x14ac:dyDescent="0.3">
      <c r="B37" s="52" t="s">
        <v>215</v>
      </c>
      <c r="C37" s="59">
        <v>0</v>
      </c>
      <c r="D37" s="59">
        <v>0</v>
      </c>
      <c r="E37" s="59">
        <v>0</v>
      </c>
      <c r="F37" s="59">
        <v>0</v>
      </c>
      <c r="G37" s="59">
        <v>0</v>
      </c>
      <c r="H37" s="59">
        <v>0</v>
      </c>
      <c r="I37" s="59">
        <v>0</v>
      </c>
      <c r="J37" s="59">
        <v>0</v>
      </c>
      <c r="K37" s="59">
        <v>0</v>
      </c>
      <c r="L37" s="59">
        <v>0</v>
      </c>
      <c r="M37" s="59">
        <v>0</v>
      </c>
      <c r="N37" s="59">
        <v>0</v>
      </c>
      <c r="O37" s="59">
        <v>0</v>
      </c>
      <c r="P37" s="59">
        <v>0</v>
      </c>
      <c r="Q37" s="59">
        <v>0</v>
      </c>
      <c r="R37" s="59">
        <v>0</v>
      </c>
      <c r="S37" s="59">
        <v>0</v>
      </c>
      <c r="T37" s="59">
        <v>0</v>
      </c>
      <c r="U37" s="59">
        <v>0</v>
      </c>
      <c r="V37" s="59">
        <v>0</v>
      </c>
      <c r="W37" s="59">
        <v>0</v>
      </c>
      <c r="X37" s="59">
        <v>3.0000000000000001E-3</v>
      </c>
      <c r="Y37" s="59">
        <v>3.0000000000000001E-3</v>
      </c>
      <c r="Z37" s="59">
        <v>3.0000000000000001E-3</v>
      </c>
      <c r="AA37" s="59">
        <v>3.0000000000000001E-3</v>
      </c>
      <c r="AB37" s="59">
        <v>3.0000000000000001E-3</v>
      </c>
      <c r="AC37" s="59">
        <v>3.0000000000000001E-3</v>
      </c>
      <c r="AD37" s="59">
        <v>3.0000000000000001E-3</v>
      </c>
      <c r="AE37" s="59">
        <v>3.0000000000000001E-3</v>
      </c>
      <c r="AF37" s="59">
        <v>3.0000000000000001E-3</v>
      </c>
      <c r="AG37" s="59">
        <v>4.6799999999999994E-2</v>
      </c>
      <c r="AH37" s="59">
        <v>4.8000000000000001E-2</v>
      </c>
      <c r="AI37" s="59">
        <v>4.8000000000000001E-2</v>
      </c>
      <c r="AJ37" s="59">
        <v>4.8000000000000001E-2</v>
      </c>
      <c r="AK37" s="59">
        <v>7.1999999999999995E-2</v>
      </c>
      <c r="AL37" s="59">
        <v>7.1999999999999995E-2</v>
      </c>
      <c r="AM37" s="59">
        <v>7.1999999999999995E-2</v>
      </c>
      <c r="AN37" s="59">
        <v>0.20971428571428571</v>
      </c>
      <c r="AO37" s="59">
        <v>0.34742857142857142</v>
      </c>
      <c r="AP37" s="59">
        <v>0.48514285714285715</v>
      </c>
      <c r="AQ37" s="59">
        <v>0.62285714285714289</v>
      </c>
      <c r="AR37" s="59">
        <v>0.76057142857142868</v>
      </c>
      <c r="AS37" s="59">
        <v>0.89828571428571446</v>
      </c>
      <c r="AT37" s="59">
        <v>1.0360000000000003</v>
      </c>
      <c r="AU37" s="59">
        <v>1.1737142857142859</v>
      </c>
      <c r="AV37" s="59">
        <v>1.3114285714285718</v>
      </c>
      <c r="AW37" s="59">
        <v>1.4491428571428575</v>
      </c>
      <c r="AX37" s="59">
        <v>1.5868571428571434</v>
      </c>
      <c r="AY37" s="59">
        <v>1.7245714285714291</v>
      </c>
      <c r="AZ37" s="59">
        <v>1.862285714285715</v>
      </c>
      <c r="BA37" s="59">
        <v>2</v>
      </c>
      <c r="BB37" s="59">
        <v>2</v>
      </c>
      <c r="BC37" s="59">
        <v>2</v>
      </c>
      <c r="BD37" s="59">
        <v>2</v>
      </c>
      <c r="BE37" s="59">
        <v>2</v>
      </c>
      <c r="BF37" s="59">
        <v>2</v>
      </c>
      <c r="BG37" s="59">
        <v>2</v>
      </c>
      <c r="BH37" s="59">
        <v>2</v>
      </c>
      <c r="BI37" s="59">
        <v>2</v>
      </c>
      <c r="BJ37" s="59">
        <v>2</v>
      </c>
      <c r="BK37" s="59">
        <v>2</v>
      </c>
    </row>
    <row r="38" spans="2:63" ht="15.75" x14ac:dyDescent="0.3">
      <c r="B38" s="51" t="s">
        <v>216</v>
      </c>
      <c r="C38" s="60">
        <v>0</v>
      </c>
      <c r="D38" s="60">
        <v>0</v>
      </c>
      <c r="E38" s="60">
        <v>0</v>
      </c>
      <c r="F38" s="60">
        <v>0</v>
      </c>
      <c r="G38" s="60">
        <v>0</v>
      </c>
      <c r="H38" s="60">
        <v>0</v>
      </c>
      <c r="I38" s="60">
        <v>0</v>
      </c>
      <c r="J38" s="60">
        <v>0</v>
      </c>
      <c r="K38" s="60">
        <v>0</v>
      </c>
      <c r="L38" s="60">
        <v>0</v>
      </c>
      <c r="M38" s="60">
        <v>0</v>
      </c>
      <c r="N38" s="60">
        <v>0</v>
      </c>
      <c r="O38" s="60">
        <v>0</v>
      </c>
      <c r="P38" s="60">
        <v>0</v>
      </c>
      <c r="Q38" s="60">
        <v>0</v>
      </c>
      <c r="R38" s="60">
        <v>0</v>
      </c>
      <c r="S38" s="60">
        <v>0</v>
      </c>
      <c r="T38" s="60">
        <v>0</v>
      </c>
      <c r="U38" s="60">
        <v>0</v>
      </c>
      <c r="V38" s="60">
        <v>0</v>
      </c>
      <c r="W38" s="60">
        <v>0</v>
      </c>
      <c r="X38" s="60">
        <v>0</v>
      </c>
      <c r="Y38" s="60">
        <v>0</v>
      </c>
      <c r="Z38" s="60">
        <v>0</v>
      </c>
      <c r="AA38" s="60">
        <v>0</v>
      </c>
      <c r="AB38" s="60">
        <v>0</v>
      </c>
      <c r="AC38" s="60">
        <v>0</v>
      </c>
      <c r="AD38" s="60">
        <v>0</v>
      </c>
      <c r="AE38" s="60">
        <v>0</v>
      </c>
      <c r="AF38" s="60">
        <v>0</v>
      </c>
      <c r="AG38" s="60">
        <v>0</v>
      </c>
      <c r="AH38" s="60">
        <v>0</v>
      </c>
      <c r="AI38" s="60">
        <v>0</v>
      </c>
      <c r="AJ38" s="60">
        <v>0</v>
      </c>
      <c r="AK38" s="60">
        <v>-2E-3</v>
      </c>
      <c r="AL38" s="60">
        <v>-2.1999999999999999E-2</v>
      </c>
      <c r="AM38" s="60">
        <v>-9.1999999999999998E-2</v>
      </c>
      <c r="AN38" s="60">
        <v>-0.105</v>
      </c>
      <c r="AO38" s="60">
        <v>-0.25600000000000001</v>
      </c>
      <c r="AP38" s="60">
        <v>-0.59699999999999998</v>
      </c>
      <c r="AQ38" s="60">
        <v>-0.878</v>
      </c>
      <c r="AR38" s="60">
        <v>-1.3520000000000001</v>
      </c>
      <c r="AS38" s="60">
        <v>-1.4019999999999999</v>
      </c>
      <c r="AT38" s="60">
        <v>-2.0329999999999999</v>
      </c>
      <c r="AU38" s="60">
        <v>-2.4870000000000001</v>
      </c>
      <c r="AV38" s="60">
        <v>-2.9169999999999998</v>
      </c>
      <c r="AW38" s="60">
        <v>-3.335</v>
      </c>
      <c r="AX38" s="60">
        <v>-3.8959999999999999</v>
      </c>
      <c r="AY38" s="60">
        <v>-4.3920000000000003</v>
      </c>
      <c r="AZ38" s="60">
        <v>-4.516</v>
      </c>
      <c r="BA38" s="60">
        <v>-4.5250000000000004</v>
      </c>
      <c r="BB38" s="60">
        <v>-4.4000000000000004</v>
      </c>
      <c r="BC38" s="60">
        <v>-4.3460000000000001</v>
      </c>
      <c r="BD38" s="60">
        <v>-4.4509999999999996</v>
      </c>
      <c r="BE38" s="60">
        <v>-4.3899999999999997</v>
      </c>
      <c r="BF38" s="60">
        <v>-4.1769999999999996</v>
      </c>
      <c r="BG38" s="60">
        <v>-4.0449999999999999</v>
      </c>
      <c r="BH38" s="60">
        <v>-3.94</v>
      </c>
      <c r="BI38" s="60">
        <v>-3.8079999999999998</v>
      </c>
      <c r="BJ38" s="60">
        <v>-3.9359999999999999</v>
      </c>
      <c r="BK38" s="60">
        <v>-3.6579999999999999</v>
      </c>
    </row>
    <row r="39" spans="2:63" ht="15.75" x14ac:dyDescent="0.3">
      <c r="B39" s="52" t="s">
        <v>217</v>
      </c>
      <c r="C39" s="59">
        <v>0.8465944198344908</v>
      </c>
      <c r="D39" s="59">
        <v>0.89225485706251717</v>
      </c>
      <c r="E39" s="59">
        <v>0.92921600237767887</v>
      </c>
      <c r="F39" s="59">
        <v>0.95325440669015027</v>
      </c>
      <c r="G39" s="59">
        <v>0.99457197864939684</v>
      </c>
      <c r="H39" s="59">
        <v>1.0450223476526921</v>
      </c>
      <c r="I39" s="59">
        <v>1.1739587997221295</v>
      </c>
      <c r="J39" s="59">
        <v>1.2234599121306216</v>
      </c>
      <c r="K39" s="59">
        <v>1.2842131014833067</v>
      </c>
      <c r="L39" s="59">
        <v>1.3056876256766277</v>
      </c>
      <c r="M39" s="59">
        <v>1.4022009091453791</v>
      </c>
      <c r="N39" s="59">
        <v>1.6227906958877996</v>
      </c>
      <c r="O39" s="59">
        <v>1.9139016427207256</v>
      </c>
      <c r="P39" s="59">
        <v>2.1967639643072436</v>
      </c>
      <c r="Q39" s="59">
        <v>2.6135164759146781</v>
      </c>
      <c r="R39" s="59">
        <v>2.8300946830978884</v>
      </c>
      <c r="S39" s="59">
        <v>3.1676256835809813</v>
      </c>
      <c r="T39" s="59">
        <v>3.6535018829080426</v>
      </c>
      <c r="U39" s="59">
        <v>3.8778439802437754</v>
      </c>
      <c r="V39" s="59">
        <v>4.185982554319061</v>
      </c>
      <c r="W39" s="59">
        <v>4.2095094865160725</v>
      </c>
      <c r="X39" s="59">
        <v>4.5520477174420382</v>
      </c>
      <c r="Y39" s="59">
        <v>4.8658586904403052</v>
      </c>
      <c r="Z39" s="59">
        <v>5.3007333806582677</v>
      </c>
      <c r="AA39" s="59">
        <v>5.6806393439360567</v>
      </c>
      <c r="AB39" s="59">
        <v>6.1153333676203552</v>
      </c>
      <c r="AC39" s="59">
        <v>6.7494435097466647</v>
      </c>
      <c r="AD39" s="59">
        <v>7.5360757277322872</v>
      </c>
      <c r="AE39" s="59">
        <v>8.5906360381606532</v>
      </c>
      <c r="AF39" s="59">
        <v>9.7079265107652866</v>
      </c>
      <c r="AG39" s="59">
        <v>10.875546268644253</v>
      </c>
      <c r="AH39" s="59">
        <v>12.053866874331126</v>
      </c>
      <c r="AI39" s="59">
        <v>13.299881141318249</v>
      </c>
      <c r="AJ39" s="59">
        <v>14.551318620018792</v>
      </c>
      <c r="AK39" s="59">
        <v>16.394594590525728</v>
      </c>
      <c r="AL39" s="59">
        <v>18.183260948735011</v>
      </c>
      <c r="AM39" s="59">
        <v>20.0003795457413</v>
      </c>
      <c r="AN39" s="59">
        <v>21.991616897031211</v>
      </c>
      <c r="AO39" s="59">
        <v>24.115180742676809</v>
      </c>
      <c r="AP39" s="59">
        <v>25.949534881206716</v>
      </c>
      <c r="AQ39" s="59">
        <v>27.972493139453455</v>
      </c>
      <c r="AR39" s="59">
        <v>29.893405298725742</v>
      </c>
      <c r="AS39" s="59">
        <v>32.273420684841575</v>
      </c>
      <c r="AT39" s="59">
        <v>34.023523361577531</v>
      </c>
      <c r="AU39" s="59">
        <v>35.943034705991103</v>
      </c>
      <c r="AV39" s="59">
        <v>37.940205850064849</v>
      </c>
      <c r="AW39" s="59">
        <v>39.909637488774543</v>
      </c>
      <c r="AX39" s="59">
        <v>41.770094408103269</v>
      </c>
      <c r="AY39" s="59">
        <v>43.632839435420003</v>
      </c>
      <c r="AZ39" s="59">
        <v>44.485429517032053</v>
      </c>
      <c r="BA39" s="59">
        <v>45.489572371007498</v>
      </c>
      <c r="BB39" s="59">
        <v>46.003304776784589</v>
      </c>
      <c r="BC39" s="59">
        <v>46.66949122198038</v>
      </c>
      <c r="BD39" s="59">
        <v>47.05835841993872</v>
      </c>
      <c r="BE39" s="59">
        <v>47.527087564442702</v>
      </c>
      <c r="BF39" s="59">
        <v>48.198534056021565</v>
      </c>
      <c r="BG39" s="59">
        <v>48.739697355903964</v>
      </c>
      <c r="BH39" s="59">
        <v>49.270865698774116</v>
      </c>
      <c r="BI39" s="59">
        <v>49.820691592989412</v>
      </c>
      <c r="BJ39" s="59">
        <v>50.132514301019235</v>
      </c>
      <c r="BK39" s="59">
        <v>50.790648306323199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2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7" customWidth="1"/>
    <col min="5" max="21" width="11.5703125" hidden="1" customWidth="1" outlineLevel="1"/>
    <col min="22" max="22" width="11.5703125" collapsed="1"/>
    <col min="23" max="28" width="0" hidden="1" customWidth="1" outlineLevel="1"/>
    <col min="29" max="29" width="11.5703125" collapsed="1"/>
    <col min="30" max="33" width="0" hidden="1" customWidth="1" outlineLevel="1"/>
    <col min="34" max="34" width="11.5703125" collapsed="1"/>
    <col min="35" max="38" width="0" hidden="1" customWidth="1" outlineLevel="1"/>
    <col min="39" max="39" width="11.5703125" collapsed="1"/>
    <col min="40" max="43" width="0" hidden="1" customWidth="1" outlineLevel="1"/>
    <col min="44" max="44" width="11.5703125" collapsed="1"/>
    <col min="45" max="48" width="0" hidden="1" customWidth="1" outlineLevel="1"/>
    <col min="49" max="49" width="11.5703125" collapsed="1"/>
    <col min="50" max="53" width="0" hidden="1" customWidth="1" outlineLevel="1"/>
    <col min="54" max="54" width="11.5703125" collapsed="1"/>
    <col min="55" max="58" width="0" hidden="1" customWidth="1" outlineLevel="1"/>
    <col min="59" max="59" width="11.5703125" collapsed="1"/>
    <col min="60" max="63" width="0" hidden="1" customWidth="1" outlineLevel="1"/>
    <col min="64" max="64" width="11.5703125" collapsed="1"/>
  </cols>
  <sheetData>
    <row r="1" spans="1:42" x14ac:dyDescent="0.25">
      <c r="A1" s="25" t="s">
        <v>223</v>
      </c>
    </row>
    <row r="7" spans="1:42" ht="15.75" thickBot="1" x14ac:dyDescent="0.3"/>
    <row r="8" spans="1:42" ht="16.5" x14ac:dyDescent="0.25">
      <c r="B8" s="32" t="s">
        <v>167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</row>
    <row r="9" spans="1:42" ht="17.25" thickBot="1" x14ac:dyDescent="0.35">
      <c r="B9" s="33" t="s">
        <v>168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</row>
    <row r="10" spans="1:42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</row>
    <row r="20" spans="2:64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4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4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4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4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</row>
    <row r="27" spans="2:64" ht="15.75" x14ac:dyDescent="0.3">
      <c r="B27" s="1" t="s">
        <v>106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</row>
    <row r="29" spans="2:64" x14ac:dyDescent="0.25"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</row>
    <row r="30" spans="2:64" ht="15.75" x14ac:dyDescent="0.3">
      <c r="B30" s="51"/>
      <c r="C30" s="51">
        <v>1990</v>
      </c>
      <c r="D30" s="51">
        <v>2000</v>
      </c>
      <c r="E30" s="51">
        <v>2001</v>
      </c>
      <c r="F30" s="51">
        <v>2002</v>
      </c>
      <c r="G30" s="65">
        <v>2003</v>
      </c>
      <c r="H30" s="65">
        <v>2004</v>
      </c>
      <c r="I30" s="65">
        <v>2005</v>
      </c>
      <c r="J30" s="65">
        <v>2006</v>
      </c>
      <c r="K30" s="65">
        <v>2007</v>
      </c>
      <c r="L30" s="65">
        <v>2008</v>
      </c>
      <c r="M30" s="65">
        <v>2009</v>
      </c>
      <c r="N30" s="65">
        <v>2010</v>
      </c>
      <c r="O30" s="65">
        <v>2011</v>
      </c>
      <c r="P30" s="65">
        <v>2012</v>
      </c>
      <c r="Q30" s="65">
        <v>2013</v>
      </c>
      <c r="R30" s="65">
        <v>2014</v>
      </c>
      <c r="S30" s="65">
        <v>2015</v>
      </c>
      <c r="T30" s="65">
        <v>2016</v>
      </c>
      <c r="U30" s="65">
        <v>2017</v>
      </c>
      <c r="V30" s="51">
        <v>2018</v>
      </c>
      <c r="W30" s="51">
        <v>2019</v>
      </c>
      <c r="X30" s="51">
        <v>2020</v>
      </c>
      <c r="Y30" s="51">
        <v>2021</v>
      </c>
      <c r="Z30" s="51">
        <v>2022</v>
      </c>
      <c r="AA30" s="51">
        <v>2023</v>
      </c>
      <c r="AB30" s="51">
        <v>2024</v>
      </c>
      <c r="AC30" s="51">
        <v>2025</v>
      </c>
      <c r="AD30" s="51">
        <v>2026</v>
      </c>
      <c r="AE30" s="51">
        <v>2027</v>
      </c>
      <c r="AF30" s="51">
        <v>2028</v>
      </c>
      <c r="AG30" s="51">
        <v>2029</v>
      </c>
      <c r="AH30" s="51">
        <v>2030</v>
      </c>
      <c r="AI30" s="51">
        <v>2031</v>
      </c>
      <c r="AJ30" s="51">
        <v>2032</v>
      </c>
      <c r="AK30" s="51">
        <v>2033</v>
      </c>
      <c r="AL30" s="51">
        <v>2034</v>
      </c>
      <c r="AM30" s="51">
        <v>2035</v>
      </c>
      <c r="AN30" s="51">
        <v>2036</v>
      </c>
      <c r="AO30" s="51">
        <v>2037</v>
      </c>
      <c r="AP30" s="51">
        <v>2038</v>
      </c>
      <c r="AQ30" s="51">
        <v>2039</v>
      </c>
      <c r="AR30" s="51">
        <v>2040</v>
      </c>
      <c r="AS30" s="51">
        <v>2041</v>
      </c>
      <c r="AT30" s="51">
        <v>2042</v>
      </c>
      <c r="AU30" s="51">
        <v>2043</v>
      </c>
      <c r="AV30" s="51">
        <v>2044</v>
      </c>
      <c r="AW30" s="51">
        <v>2045</v>
      </c>
      <c r="AX30" s="51">
        <v>2046</v>
      </c>
      <c r="AY30" s="51">
        <v>2047</v>
      </c>
      <c r="AZ30" s="51">
        <v>2048</v>
      </c>
      <c r="BA30" s="51">
        <v>2049</v>
      </c>
      <c r="BB30" s="51">
        <v>2050</v>
      </c>
      <c r="BC30" s="51">
        <v>2051</v>
      </c>
      <c r="BD30" s="51">
        <v>2052</v>
      </c>
      <c r="BE30" s="51">
        <v>2053</v>
      </c>
      <c r="BF30" s="51">
        <v>2054</v>
      </c>
      <c r="BG30" s="51">
        <v>2055</v>
      </c>
      <c r="BH30" s="51">
        <v>2056</v>
      </c>
      <c r="BI30" s="51">
        <v>2057</v>
      </c>
      <c r="BJ30" s="51">
        <v>2058</v>
      </c>
      <c r="BK30" s="51">
        <v>2059</v>
      </c>
      <c r="BL30" s="51">
        <v>2060</v>
      </c>
    </row>
    <row r="31" spans="2:64" ht="15.75" x14ac:dyDescent="0.3">
      <c r="B31" s="52" t="s">
        <v>137</v>
      </c>
      <c r="C31" s="58">
        <v>2.5194925196223648</v>
      </c>
      <c r="D31" s="58">
        <v>3.1719179791678611</v>
      </c>
      <c r="E31" s="58">
        <v>3.3135214656464247</v>
      </c>
      <c r="F31" s="58">
        <v>3.390119656364698</v>
      </c>
      <c r="G31" s="58">
        <v>3.387125079439091</v>
      </c>
      <c r="H31" s="58">
        <v>3.6823983793310879</v>
      </c>
      <c r="I31" s="58">
        <v>3.8159021982997561</v>
      </c>
      <c r="J31" s="58">
        <v>4.031742902353078</v>
      </c>
      <c r="K31" s="58">
        <v>3.7188547402995473</v>
      </c>
      <c r="L31" s="58">
        <v>3.8370539095435707</v>
      </c>
      <c r="M31" s="58">
        <v>3.6736788075014437</v>
      </c>
      <c r="N31" s="58">
        <v>3.8457263820766787</v>
      </c>
      <c r="O31" s="58">
        <v>3.5981515737090359</v>
      </c>
      <c r="P31" s="58">
        <v>3.6406558937525553</v>
      </c>
      <c r="Q31" s="58">
        <v>3.7358311978136305</v>
      </c>
      <c r="R31" s="58">
        <v>3.6071172433187986</v>
      </c>
      <c r="S31" s="58">
        <v>3.2935750740475678</v>
      </c>
      <c r="T31" s="58">
        <v>3.3791935487127405</v>
      </c>
      <c r="U31" s="58">
        <v>3.29777273808208</v>
      </c>
      <c r="V31" s="58">
        <v>3.3603334074529143</v>
      </c>
      <c r="W31" s="58">
        <v>2.9897449453320961</v>
      </c>
      <c r="X31" s="58">
        <v>3.145259516489054</v>
      </c>
      <c r="Y31" s="58">
        <v>3.2135668211987216</v>
      </c>
      <c r="Z31" s="58">
        <v>3.245574465772989</v>
      </c>
      <c r="AA31" s="58">
        <v>3.2526706257633675</v>
      </c>
      <c r="AB31" s="58">
        <v>3.2425983822696827</v>
      </c>
      <c r="AC31" s="58">
        <v>3.2577517581127471</v>
      </c>
      <c r="AD31" s="58">
        <v>3.2718091352613188</v>
      </c>
      <c r="AE31" s="58">
        <v>3.2417357646783445</v>
      </c>
      <c r="AF31" s="58">
        <v>3.2754348126939621</v>
      </c>
      <c r="AG31" s="58">
        <v>3.265026039511024</v>
      </c>
      <c r="AH31" s="58">
        <v>3.2580263226435036</v>
      </c>
      <c r="AI31" s="58">
        <v>3.2485457789762422</v>
      </c>
      <c r="AJ31" s="58">
        <v>3.1910297336787048</v>
      </c>
      <c r="AK31" s="58">
        <v>3.1795766424053182</v>
      </c>
      <c r="AL31" s="58">
        <v>3.1915842452899525</v>
      </c>
      <c r="AM31" s="58">
        <v>3.1800613161258302</v>
      </c>
      <c r="AN31" s="58">
        <v>3.1698193198454465</v>
      </c>
      <c r="AO31" s="58">
        <v>3.178116766454778</v>
      </c>
      <c r="AP31" s="58">
        <v>3.1623450727378115</v>
      </c>
      <c r="AQ31" s="58">
        <v>3.1388705685527136</v>
      </c>
      <c r="AR31" s="58">
        <v>3.1299933138063789</v>
      </c>
      <c r="AS31" s="58">
        <v>3.1142777311236411</v>
      </c>
      <c r="AT31" s="58">
        <v>3.0990825162405589</v>
      </c>
      <c r="AU31" s="58">
        <v>3.0815512992402359</v>
      </c>
      <c r="AV31" s="58">
        <v>3.0748096157741154</v>
      </c>
      <c r="AW31" s="58">
        <v>3.0686432947502991</v>
      </c>
      <c r="AX31" s="58">
        <v>2.6477994830510414</v>
      </c>
      <c r="AY31" s="58">
        <v>2.6326886617129404</v>
      </c>
      <c r="AZ31" s="58">
        <v>2.6162655209236387</v>
      </c>
      <c r="BA31" s="58">
        <v>2.5972013365199653</v>
      </c>
      <c r="BB31" s="58">
        <v>2.5747782110472728</v>
      </c>
      <c r="BC31" s="58">
        <v>2.5699316501988236</v>
      </c>
      <c r="BD31" s="58">
        <v>2.5651344579080013</v>
      </c>
      <c r="BE31" s="58">
        <v>2.5606690224763162</v>
      </c>
      <c r="BF31" s="58">
        <v>2.5561749237304352</v>
      </c>
      <c r="BG31" s="58">
        <v>2.5519085099350018</v>
      </c>
      <c r="BH31" s="58">
        <v>2.5476745387960631</v>
      </c>
      <c r="BI31" s="58">
        <v>2.5435913976354314</v>
      </c>
      <c r="BJ31" s="58">
        <v>2.5396274486973334</v>
      </c>
      <c r="BK31" s="58">
        <v>2.5358031556962151</v>
      </c>
      <c r="BL31" s="58">
        <v>2.5239546356752824</v>
      </c>
    </row>
    <row r="32" spans="2:64" ht="15.75" x14ac:dyDescent="0.3">
      <c r="B32" s="52" t="s">
        <v>9</v>
      </c>
      <c r="C32" s="58">
        <v>6.5705451497839968</v>
      </c>
      <c r="D32" s="58">
        <v>6.0068148098625089</v>
      </c>
      <c r="E32" s="58">
        <v>6.2537086273900613</v>
      </c>
      <c r="F32" s="58">
        <v>5.8067057722401403</v>
      </c>
      <c r="G32" s="58">
        <v>5.897860800434807</v>
      </c>
      <c r="H32" s="58">
        <v>6.0423453613327665</v>
      </c>
      <c r="I32" s="58">
        <v>6.0405972549876461</v>
      </c>
      <c r="J32" s="58">
        <v>6.2050347926841969</v>
      </c>
      <c r="K32" s="58">
        <v>6.0102080008400041</v>
      </c>
      <c r="L32" s="58">
        <v>6.0737136060338637</v>
      </c>
      <c r="M32" s="58">
        <v>5.7590717891214078</v>
      </c>
      <c r="N32" s="58">
        <v>5.863702116374065</v>
      </c>
      <c r="O32" s="58">
        <v>5.4350562365447193</v>
      </c>
      <c r="P32" s="58">
        <v>5.4321755485486412</v>
      </c>
      <c r="Q32" s="58">
        <v>5.4980029761368741</v>
      </c>
      <c r="R32" s="58">
        <v>5.1000053005346571</v>
      </c>
      <c r="S32" s="58">
        <v>4.9804601680243161</v>
      </c>
      <c r="T32" s="58">
        <v>4.9855278550657713</v>
      </c>
      <c r="U32" s="58">
        <v>4.9497723194989209</v>
      </c>
      <c r="V32" s="58">
        <v>4.8202284546696834</v>
      </c>
      <c r="W32" s="58">
        <v>4.8618776126254977</v>
      </c>
      <c r="X32" s="58">
        <v>5.0475876937949007</v>
      </c>
      <c r="Y32" s="58">
        <v>4.9470341774799218</v>
      </c>
      <c r="Z32" s="58">
        <v>4.8515521301676072</v>
      </c>
      <c r="AA32" s="58">
        <v>4.7591226704178622</v>
      </c>
      <c r="AB32" s="58">
        <v>4.6658456733113844</v>
      </c>
      <c r="AC32" s="58">
        <v>4.6974687425766302</v>
      </c>
      <c r="AD32" s="58">
        <v>4.6060483632136924</v>
      </c>
      <c r="AE32" s="58">
        <v>4.5083558832818618</v>
      </c>
      <c r="AF32" s="58">
        <v>4.4032156294477698</v>
      </c>
      <c r="AG32" s="58">
        <v>4.2898711464716541</v>
      </c>
      <c r="AH32" s="58">
        <v>4.1680957852987435</v>
      </c>
      <c r="AI32" s="58">
        <v>4.0346221213928661</v>
      </c>
      <c r="AJ32" s="58">
        <v>3.8902051516759473</v>
      </c>
      <c r="AK32" s="58">
        <v>3.7365559500131131</v>
      </c>
      <c r="AL32" s="58">
        <v>3.5755194831716564</v>
      </c>
      <c r="AM32" s="58">
        <v>3.4083675411203602</v>
      </c>
      <c r="AN32" s="58">
        <v>3.2283317865089716</v>
      </c>
      <c r="AO32" s="58">
        <v>3.0479172716177274</v>
      </c>
      <c r="AP32" s="58">
        <v>2.8701152462008741</v>
      </c>
      <c r="AQ32" s="58">
        <v>2.6982232403619344</v>
      </c>
      <c r="AR32" s="58">
        <v>2.5279411234396445</v>
      </c>
      <c r="AS32" s="58">
        <v>2.3653630123711089</v>
      </c>
      <c r="AT32" s="58">
        <v>2.215066789251035</v>
      </c>
      <c r="AU32" s="58">
        <v>2.0778510010438884</v>
      </c>
      <c r="AV32" s="58">
        <v>1.9537720688024709</v>
      </c>
      <c r="AW32" s="58">
        <v>1.8075590886916899</v>
      </c>
      <c r="AX32" s="58">
        <v>1.6770887603902223</v>
      </c>
      <c r="AY32" s="58">
        <v>1.5621912372762436</v>
      </c>
      <c r="AZ32" s="58">
        <v>1.4613298047455974</v>
      </c>
      <c r="BA32" s="58">
        <v>1.372923523204058</v>
      </c>
      <c r="BB32" s="58">
        <v>1.2954696276502942</v>
      </c>
      <c r="BC32" s="58">
        <v>1.2738535153224666</v>
      </c>
      <c r="BD32" s="58">
        <v>1.2561160420422732</v>
      </c>
      <c r="BE32" s="58">
        <v>1.2404517362788601</v>
      </c>
      <c r="BF32" s="58">
        <v>1.2267250284018743</v>
      </c>
      <c r="BG32" s="58">
        <v>1.2144145923889902</v>
      </c>
      <c r="BH32" s="58">
        <v>1.2033880823512244</v>
      </c>
      <c r="BI32" s="58">
        <v>1.1931018083832288</v>
      </c>
      <c r="BJ32" s="58">
        <v>1.1833091743343815</v>
      </c>
      <c r="BK32" s="58">
        <v>1.1738752292373591</v>
      </c>
      <c r="BL32" s="58">
        <v>1.1646742770012464</v>
      </c>
    </row>
    <row r="33" spans="2:64" ht="15.75" x14ac:dyDescent="0.3">
      <c r="B33" s="61" t="s">
        <v>10</v>
      </c>
      <c r="C33" s="62">
        <v>14.676371953635769</v>
      </c>
      <c r="D33" s="62">
        <v>15.977221273986018</v>
      </c>
      <c r="E33" s="62">
        <v>15.676660677015185</v>
      </c>
      <c r="F33" s="62">
        <v>15.599937249852537</v>
      </c>
      <c r="G33" s="62">
        <v>15.764449961557405</v>
      </c>
      <c r="H33" s="62">
        <v>15.796470550687312</v>
      </c>
      <c r="I33" s="62">
        <v>15.858331922296555</v>
      </c>
      <c r="J33" s="62">
        <v>15.975834885057543</v>
      </c>
      <c r="K33" s="62">
        <v>16.300692948404599</v>
      </c>
      <c r="L33" s="62">
        <v>16.651384685852303</v>
      </c>
      <c r="M33" s="62">
        <v>16.446679420463212</v>
      </c>
      <c r="N33" s="62">
        <v>16.336981159173657</v>
      </c>
      <c r="O33" s="62">
        <v>16.15778694010536</v>
      </c>
      <c r="P33" s="62">
        <v>16.275352977447742</v>
      </c>
      <c r="Q33" s="62">
        <v>16.18538436893148</v>
      </c>
      <c r="R33" s="62">
        <v>16.078846702215905</v>
      </c>
      <c r="S33" s="62">
        <v>15.343800581110377</v>
      </c>
      <c r="T33" s="62">
        <v>15.17846006557243</v>
      </c>
      <c r="U33" s="62">
        <v>14.916423874981829</v>
      </c>
      <c r="V33" s="62">
        <v>14.918086209890715</v>
      </c>
      <c r="W33" s="62">
        <v>14.932576255197484</v>
      </c>
      <c r="X33" s="62">
        <v>14.404079105705499</v>
      </c>
      <c r="Y33" s="62">
        <v>14.324869262413172</v>
      </c>
      <c r="Z33" s="62">
        <v>14.128691412642</v>
      </c>
      <c r="AA33" s="62">
        <v>13.894462578847881</v>
      </c>
      <c r="AB33" s="62">
        <v>13.624206067002184</v>
      </c>
      <c r="AC33" s="62">
        <v>13.457578030374368</v>
      </c>
      <c r="AD33" s="62">
        <v>13.167620882704108</v>
      </c>
      <c r="AE33" s="62">
        <v>12.810239515863232</v>
      </c>
      <c r="AF33" s="62">
        <v>12.420450617355208</v>
      </c>
      <c r="AG33" s="62">
        <v>12.001670884443628</v>
      </c>
      <c r="AH33" s="62">
        <v>11.560962204098423</v>
      </c>
      <c r="AI33" s="62">
        <v>11.106308694718303</v>
      </c>
      <c r="AJ33" s="62">
        <v>10.638355959631733</v>
      </c>
      <c r="AK33" s="62">
        <v>10.15564574943992</v>
      </c>
      <c r="AL33" s="62">
        <v>9.6604781160216593</v>
      </c>
      <c r="AM33" s="62">
        <v>9.1543491442330769</v>
      </c>
      <c r="AN33" s="62">
        <v>8.6426455216555045</v>
      </c>
      <c r="AO33" s="62">
        <v>8.1036008527444601</v>
      </c>
      <c r="AP33" s="62">
        <v>7.5645578633254882</v>
      </c>
      <c r="AQ33" s="62">
        <v>7.0305353515570062</v>
      </c>
      <c r="AR33" s="62">
        <v>6.5038425378725595</v>
      </c>
      <c r="AS33" s="62">
        <v>5.9116161630858644</v>
      </c>
      <c r="AT33" s="62">
        <v>5.3459461688272452</v>
      </c>
      <c r="AU33" s="62">
        <v>4.8062160573337254</v>
      </c>
      <c r="AV33" s="62">
        <v>4.2919980214485101</v>
      </c>
      <c r="AW33" s="62">
        <v>3.3140851873537667</v>
      </c>
      <c r="AX33" s="62">
        <v>2.4419608778218</v>
      </c>
      <c r="AY33" s="62">
        <v>1.6854752787147911</v>
      </c>
      <c r="AZ33" s="62">
        <v>1.0396965843211921</v>
      </c>
      <c r="BA33" s="62">
        <v>0.49049926303061803</v>
      </c>
      <c r="BB33" s="62">
        <v>2.7704527695772817E-2</v>
      </c>
      <c r="BC33" s="62">
        <v>2.5589630178395825E-2</v>
      </c>
      <c r="BD33" s="62">
        <v>2.3663459967253154E-2</v>
      </c>
      <c r="BE33" s="62">
        <v>2.1906466407923004E-2</v>
      </c>
      <c r="BF33" s="62">
        <v>2.0297479954320057E-2</v>
      </c>
      <c r="BG33" s="62">
        <v>1.8834541370018679E-2</v>
      </c>
      <c r="BH33" s="62">
        <v>1.7446876803824035E-2</v>
      </c>
      <c r="BI33" s="62">
        <v>1.6146694118265491E-2</v>
      </c>
      <c r="BJ33" s="62">
        <v>1.4914396840974448E-2</v>
      </c>
      <c r="BK33" s="62">
        <v>1.3739918100598604E-2</v>
      </c>
      <c r="BL33" s="62">
        <v>1.2613680334338665E-2</v>
      </c>
    </row>
    <row r="34" spans="2:64" ht="15.75" x14ac:dyDescent="0.3">
      <c r="B34" s="61" t="s">
        <v>8</v>
      </c>
      <c r="C34" s="62">
        <v>5.9230926905454737</v>
      </c>
      <c r="D34" s="62">
        <v>5.9443880202279651</v>
      </c>
      <c r="E34" s="62">
        <v>6.7146640890439357</v>
      </c>
      <c r="F34" s="62">
        <v>5.972292152292848</v>
      </c>
      <c r="G34" s="62">
        <v>6.3047299675237092</v>
      </c>
      <c r="H34" s="62">
        <v>6.1500671469597386</v>
      </c>
      <c r="I34" s="62">
        <v>6.2371664357768317</v>
      </c>
      <c r="J34" s="62">
        <v>5.8546165290710759</v>
      </c>
      <c r="K34" s="62">
        <v>5.3074759288942754</v>
      </c>
      <c r="L34" s="62">
        <v>5.5425841301608001</v>
      </c>
      <c r="M34" s="62">
        <v>5.3755814406236677</v>
      </c>
      <c r="N34" s="62">
        <v>5.7603762932093554</v>
      </c>
      <c r="O34" s="62">
        <v>4.8186330314230021</v>
      </c>
      <c r="P34" s="62">
        <v>5.2063110848109861</v>
      </c>
      <c r="Q34" s="62">
        <v>5.4710119411817972</v>
      </c>
      <c r="R34" s="62">
        <v>4.3708206782866199</v>
      </c>
      <c r="S34" s="62">
        <v>4.6895117180470063</v>
      </c>
      <c r="T34" s="62">
        <v>4.8573518660816593</v>
      </c>
      <c r="U34" s="62">
        <v>4.6818727936433557</v>
      </c>
      <c r="V34" s="62">
        <v>4.2347793169035368</v>
      </c>
      <c r="W34" s="62">
        <v>4.5230563537766946</v>
      </c>
      <c r="X34" s="62">
        <v>4.2793669990722112</v>
      </c>
      <c r="Y34" s="62">
        <v>4.051208539643671</v>
      </c>
      <c r="Z34" s="62">
        <v>3.7230110985381595</v>
      </c>
      <c r="AA34" s="62">
        <v>3.4843121313637235</v>
      </c>
      <c r="AB34" s="62">
        <v>3.2566103675037166</v>
      </c>
      <c r="AC34" s="62">
        <v>2.893117043037694</v>
      </c>
      <c r="AD34" s="62">
        <v>2.6781737619989574</v>
      </c>
      <c r="AE34" s="62">
        <v>2.4941640681726538</v>
      </c>
      <c r="AF34" s="62">
        <v>2.3131753088835874</v>
      </c>
      <c r="AG34" s="62">
        <v>2.1686560196619444</v>
      </c>
      <c r="AH34" s="62">
        <v>1.9997438931535707</v>
      </c>
      <c r="AI34" s="62">
        <v>1.8827689877254772</v>
      </c>
      <c r="AJ34" s="62">
        <v>1.7714688938659249</v>
      </c>
      <c r="AK34" s="62">
        <v>1.6791735835368578</v>
      </c>
      <c r="AL34" s="62">
        <v>1.5865226744808403</v>
      </c>
      <c r="AM34" s="62">
        <v>1.5062420743013869</v>
      </c>
      <c r="AN34" s="62">
        <v>1.416370223810802</v>
      </c>
      <c r="AO34" s="62">
        <v>1.3304699683882668</v>
      </c>
      <c r="AP34" s="62">
        <v>1.2515974374100891</v>
      </c>
      <c r="AQ34" s="62">
        <v>1.1789502221958921</v>
      </c>
      <c r="AR34" s="62">
        <v>1.1076973125530969</v>
      </c>
      <c r="AS34" s="62">
        <v>1.0291124630598587</v>
      </c>
      <c r="AT34" s="62">
        <v>0.95445028234163676</v>
      </c>
      <c r="AU34" s="62">
        <v>0.88379989726900576</v>
      </c>
      <c r="AV34" s="62">
        <v>0.81464535538051408</v>
      </c>
      <c r="AW34" s="62">
        <v>0.72500334366531261</v>
      </c>
      <c r="AX34" s="62">
        <v>0.6180758814958377</v>
      </c>
      <c r="AY34" s="62">
        <v>0.51449808776770767</v>
      </c>
      <c r="AZ34" s="62">
        <v>0.41483443127381042</v>
      </c>
      <c r="BA34" s="62">
        <v>0.33174161244821976</v>
      </c>
      <c r="BB34" s="62">
        <v>0.25487934279504199</v>
      </c>
      <c r="BC34" s="62">
        <v>0.23246868902880086</v>
      </c>
      <c r="BD34" s="62">
        <v>0.21191544528466877</v>
      </c>
      <c r="BE34" s="62">
        <v>0.19546017288798209</v>
      </c>
      <c r="BF34" s="62">
        <v>0.1791083271431132</v>
      </c>
      <c r="BG34" s="62">
        <v>0.16692759563049217</v>
      </c>
      <c r="BH34" s="62">
        <v>0.15409174013561605</v>
      </c>
      <c r="BI34" s="62">
        <v>0.1416502112569365</v>
      </c>
      <c r="BJ34" s="62">
        <v>0.12997086054536558</v>
      </c>
      <c r="BK34" s="62">
        <v>0.12103636921691134</v>
      </c>
      <c r="BL34" s="62">
        <v>0.1122375131850422</v>
      </c>
    </row>
    <row r="35" spans="2:64" ht="15.75" x14ac:dyDescent="0.3">
      <c r="B35" s="61" t="s">
        <v>41</v>
      </c>
      <c r="C35" s="62">
        <v>11.810047011131099</v>
      </c>
      <c r="D35" s="62">
        <v>10.771893955551761</v>
      </c>
      <c r="E35" s="62">
        <v>11.34095377705715</v>
      </c>
      <c r="F35" s="62">
        <v>10.942742493329364</v>
      </c>
      <c r="G35" s="62">
        <v>11.566092789694064</v>
      </c>
      <c r="H35" s="62">
        <v>11.574108932453463</v>
      </c>
      <c r="I35" s="62">
        <v>11.728969007500444</v>
      </c>
      <c r="J35" s="62">
        <v>11.249193828701019</v>
      </c>
      <c r="K35" s="62">
        <v>9.9445170232137805</v>
      </c>
      <c r="L35" s="62">
        <v>10.575464748298922</v>
      </c>
      <c r="M35" s="62">
        <v>10.323575862732051</v>
      </c>
      <c r="N35" s="62">
        <v>11.130109255138111</v>
      </c>
      <c r="O35" s="62">
        <v>8.8621983507969588</v>
      </c>
      <c r="P35" s="62">
        <v>9.7356466801810395</v>
      </c>
      <c r="Q35" s="62">
        <v>10.345672863749121</v>
      </c>
      <c r="R35" s="62">
        <v>8.0434485587902902</v>
      </c>
      <c r="S35" s="62">
        <v>8.570140783474141</v>
      </c>
      <c r="T35" s="62">
        <v>8.8693652742559994</v>
      </c>
      <c r="U35" s="62">
        <v>8.4371090650446714</v>
      </c>
      <c r="V35" s="62">
        <v>7.6827556062992022</v>
      </c>
      <c r="W35" s="62">
        <v>7.7301826309160475</v>
      </c>
      <c r="X35" s="62">
        <v>7.9362068115310267</v>
      </c>
      <c r="Y35" s="62">
        <v>7.6559762474468815</v>
      </c>
      <c r="Z35" s="62">
        <v>7.3611021144838036</v>
      </c>
      <c r="AA35" s="62">
        <v>7.0337137347813465</v>
      </c>
      <c r="AB35" s="62">
        <v>6.7021720327194112</v>
      </c>
      <c r="AC35" s="62">
        <v>6.3380129794414604</v>
      </c>
      <c r="AD35" s="62">
        <v>5.9503172016936396</v>
      </c>
      <c r="AE35" s="62">
        <v>5.553504128578191</v>
      </c>
      <c r="AF35" s="62">
        <v>5.2398013818728204</v>
      </c>
      <c r="AG35" s="62">
        <v>4.918078480414632</v>
      </c>
      <c r="AH35" s="62">
        <v>4.6062948013896552</v>
      </c>
      <c r="AI35" s="62">
        <v>4.3067055252837276</v>
      </c>
      <c r="AJ35" s="62">
        <v>4.0224854252421052</v>
      </c>
      <c r="AK35" s="62">
        <v>3.7563626219403341</v>
      </c>
      <c r="AL35" s="62">
        <v>3.5077959037321618</v>
      </c>
      <c r="AM35" s="62">
        <v>3.2736198938741237</v>
      </c>
      <c r="AN35" s="62">
        <v>3.0450936728498053</v>
      </c>
      <c r="AO35" s="62">
        <v>2.8228664085352375</v>
      </c>
      <c r="AP35" s="62">
        <v>2.6169687163977411</v>
      </c>
      <c r="AQ35" s="62">
        <v>2.4115261185328811</v>
      </c>
      <c r="AR35" s="62">
        <v>2.2177271761678004</v>
      </c>
      <c r="AS35" s="62">
        <v>2.0095842668504647</v>
      </c>
      <c r="AT35" s="62">
        <v>1.8311093048182707</v>
      </c>
      <c r="AU35" s="62">
        <v>1.6003461112762773</v>
      </c>
      <c r="AV35" s="62">
        <v>1.3780633231533692</v>
      </c>
      <c r="AW35" s="62">
        <v>1.1739188513676486</v>
      </c>
      <c r="AX35" s="62">
        <v>0.88893118324838682</v>
      </c>
      <c r="AY35" s="62">
        <v>0.64728550345573788</v>
      </c>
      <c r="AZ35" s="62">
        <v>0.44852919604396513</v>
      </c>
      <c r="BA35" s="62">
        <v>0.27589666045975042</v>
      </c>
      <c r="BB35" s="62">
        <v>0.14310769385409919</v>
      </c>
      <c r="BC35" s="62">
        <v>9.4958656060614099E-2</v>
      </c>
      <c r="BD35" s="62">
        <v>6.0893186757760197E-2</v>
      </c>
      <c r="BE35" s="62">
        <v>3.6432075662893589E-2</v>
      </c>
      <c r="BF35" s="62">
        <v>2.3424139309113544E-2</v>
      </c>
      <c r="BG35" s="62">
        <v>1.7726885992800659E-2</v>
      </c>
      <c r="BH35" s="62">
        <v>1.7129741408391189E-2</v>
      </c>
      <c r="BI35" s="62">
        <v>1.6991359764861769E-2</v>
      </c>
      <c r="BJ35" s="62">
        <v>1.6850236519639256E-2</v>
      </c>
      <c r="BK35" s="62">
        <v>1.6702580721873028E-2</v>
      </c>
      <c r="BL35" s="62">
        <v>1.7070515185833503E-2</v>
      </c>
    </row>
    <row r="36" spans="2:64" ht="15.75" x14ac:dyDescent="0.3">
      <c r="B36" s="61" t="s">
        <v>138</v>
      </c>
      <c r="C36" s="62">
        <v>0.4496994731771774</v>
      </c>
      <c r="D36" s="62">
        <v>0.39192792704104784</v>
      </c>
      <c r="E36" s="62">
        <v>0.3793857221336665</v>
      </c>
      <c r="F36" s="62">
        <v>0.36035804711589414</v>
      </c>
      <c r="G36" s="62">
        <v>0.34316540618480873</v>
      </c>
      <c r="H36" s="62">
        <v>0.33583515098340067</v>
      </c>
      <c r="I36" s="62">
        <v>0.33709001379028225</v>
      </c>
      <c r="J36" s="62">
        <v>0.31587564152657843</v>
      </c>
      <c r="K36" s="62">
        <v>0.30230848960517204</v>
      </c>
      <c r="L36" s="62">
        <v>0.29646436884341454</v>
      </c>
      <c r="M36" s="62">
        <v>0.28947535966710958</v>
      </c>
      <c r="N36" s="62">
        <v>0.2952059511979071</v>
      </c>
      <c r="O36" s="62">
        <v>0.29928909044675017</v>
      </c>
      <c r="P36" s="62">
        <v>0.27559022912923931</v>
      </c>
      <c r="Q36" s="62">
        <v>0.25203378574173724</v>
      </c>
      <c r="R36" s="62">
        <v>0.24232610172969127</v>
      </c>
      <c r="S36" s="62">
        <v>0.2318604034416486</v>
      </c>
      <c r="T36" s="62">
        <v>0.23148642917232812</v>
      </c>
      <c r="U36" s="62">
        <v>0.23173155763810516</v>
      </c>
      <c r="V36" s="62">
        <v>0.23023703259137263</v>
      </c>
      <c r="W36" s="62">
        <v>0.23665973587439243</v>
      </c>
      <c r="X36" s="62">
        <v>0.24524138082757102</v>
      </c>
      <c r="Y36" s="62">
        <v>0.23883495226923257</v>
      </c>
      <c r="Z36" s="62">
        <v>0.2316893593706281</v>
      </c>
      <c r="AA36" s="62">
        <v>0.22435382271549403</v>
      </c>
      <c r="AB36" s="62">
        <v>0.21638668235836028</v>
      </c>
      <c r="AC36" s="62">
        <v>0.21146927334078111</v>
      </c>
      <c r="AD36" s="62">
        <v>0.20442555799232612</v>
      </c>
      <c r="AE36" s="62">
        <v>0.1959778675278227</v>
      </c>
      <c r="AF36" s="62">
        <v>0.18993247767596771</v>
      </c>
      <c r="AG36" s="62">
        <v>0.18249225647730963</v>
      </c>
      <c r="AH36" s="62">
        <v>0.17536850208944402</v>
      </c>
      <c r="AI36" s="62">
        <v>0.16819134542293487</v>
      </c>
      <c r="AJ36" s="62">
        <v>0.15968039264135431</v>
      </c>
      <c r="AK36" s="62">
        <v>0.15237812396311765</v>
      </c>
      <c r="AL36" s="62">
        <v>0.14614220020662763</v>
      </c>
      <c r="AM36" s="62">
        <v>0.13954501373965367</v>
      </c>
      <c r="AN36" s="62">
        <v>0.13113473859953145</v>
      </c>
      <c r="AO36" s="62">
        <v>0.12565288796835042</v>
      </c>
      <c r="AP36" s="62">
        <v>0.11987631903156017</v>
      </c>
      <c r="AQ36" s="62">
        <v>0.11428917128310903</v>
      </c>
      <c r="AR36" s="62">
        <v>0.10963968035020008</v>
      </c>
      <c r="AS36" s="62">
        <v>0.10451037624785162</v>
      </c>
      <c r="AT36" s="62">
        <v>0.10017066310172267</v>
      </c>
      <c r="AU36" s="62">
        <v>9.5364680887033801E-2</v>
      </c>
      <c r="AV36" s="62">
        <v>9.1277007426416729E-2</v>
      </c>
      <c r="AW36" s="62">
        <v>8.7498935016435908E-2</v>
      </c>
      <c r="AX36" s="62">
        <v>5.9355268758607291E-2</v>
      </c>
      <c r="AY36" s="62">
        <v>5.6000482463580754E-2</v>
      </c>
      <c r="AZ36" s="62">
        <v>5.3226485310492615E-2</v>
      </c>
      <c r="BA36" s="62">
        <v>5.0640083154962719E-2</v>
      </c>
      <c r="BB36" s="62">
        <v>4.8464691269269493E-2</v>
      </c>
      <c r="BC36" s="62">
        <v>4.626674915982891E-2</v>
      </c>
      <c r="BD36" s="62">
        <v>4.4168351879803398E-2</v>
      </c>
      <c r="BE36" s="62">
        <v>4.2260420354985714E-2</v>
      </c>
      <c r="BF36" s="62">
        <v>4.0261298335121501E-2</v>
      </c>
      <c r="BG36" s="62">
        <v>3.8478179967143263E-2</v>
      </c>
      <c r="BH36" s="62">
        <v>3.6659846215564222E-2</v>
      </c>
      <c r="BI36" s="62">
        <v>3.4930912196541437E-2</v>
      </c>
      <c r="BJ36" s="62">
        <v>3.3245245122703639E-2</v>
      </c>
      <c r="BK36" s="62">
        <v>3.1635465791041824E-2</v>
      </c>
      <c r="BL36" s="62">
        <v>2.9988616631414562E-2</v>
      </c>
    </row>
    <row r="37" spans="2:64" ht="15.75" x14ac:dyDescent="0.3">
      <c r="B37" s="61" t="s">
        <v>139</v>
      </c>
      <c r="C37" s="62">
        <v>4.3477720747303135</v>
      </c>
      <c r="D37" s="62">
        <v>3.9363243189705077</v>
      </c>
      <c r="E37" s="62">
        <v>4.0051864827568044</v>
      </c>
      <c r="F37" s="62">
        <v>4.1334219773814596</v>
      </c>
      <c r="G37" s="62">
        <v>4.1086665629341166</v>
      </c>
      <c r="H37" s="62">
        <v>4.3901374029969054</v>
      </c>
      <c r="I37" s="62">
        <v>4.5415117866413812</v>
      </c>
      <c r="J37" s="62">
        <v>4.5796492711954038</v>
      </c>
      <c r="K37" s="62">
        <v>4.6613745099251123</v>
      </c>
      <c r="L37" s="62">
        <v>4.6084957298164788</v>
      </c>
      <c r="M37" s="62">
        <v>4.3704853484855777</v>
      </c>
      <c r="N37" s="62">
        <v>4.6256482967318835</v>
      </c>
      <c r="O37" s="62">
        <v>4.6310080841227759</v>
      </c>
      <c r="P37" s="62">
        <v>4.6059065814606388</v>
      </c>
      <c r="Q37" s="62">
        <v>4.6092969481130268</v>
      </c>
      <c r="R37" s="62">
        <v>4.6067760198699279</v>
      </c>
      <c r="S37" s="62">
        <v>4.5526893592777515</v>
      </c>
      <c r="T37" s="62">
        <v>4.4976299763258716</v>
      </c>
      <c r="U37" s="62">
        <v>4.6513882233872899</v>
      </c>
      <c r="V37" s="62">
        <v>4.5130306508539668</v>
      </c>
      <c r="W37" s="62">
        <v>4.4404506429323192</v>
      </c>
      <c r="X37" s="62">
        <v>4.3297551407613142</v>
      </c>
      <c r="Y37" s="62">
        <v>4.2150460292941254</v>
      </c>
      <c r="Z37" s="62">
        <v>4.1497341715175455</v>
      </c>
      <c r="AA37" s="62">
        <v>4.1098274053750208</v>
      </c>
      <c r="AB37" s="62">
        <v>4.0817081509038724</v>
      </c>
      <c r="AC37" s="62">
        <v>3.4492669784008401</v>
      </c>
      <c r="AD37" s="62">
        <v>3.2929600809058481</v>
      </c>
      <c r="AE37" s="62">
        <v>3.2408827415287478</v>
      </c>
      <c r="AF37" s="62">
        <v>3.1562252293008863</v>
      </c>
      <c r="AG37" s="62">
        <v>3.1091140875407555</v>
      </c>
      <c r="AH37" s="62">
        <v>3.0657831747393338</v>
      </c>
      <c r="AI37" s="62">
        <v>3.023506298910235</v>
      </c>
      <c r="AJ37" s="62">
        <v>2.9872598630073317</v>
      </c>
      <c r="AK37" s="62">
        <v>2.9705643735038598</v>
      </c>
      <c r="AL37" s="62">
        <v>2.9374479726331795</v>
      </c>
      <c r="AM37" s="62">
        <v>2.8778889469588358</v>
      </c>
      <c r="AN37" s="62">
        <v>2.8561037063140158</v>
      </c>
      <c r="AO37" s="62">
        <v>2.8323438276403796</v>
      </c>
      <c r="AP37" s="62">
        <v>2.8133288156774641</v>
      </c>
      <c r="AQ37" s="62">
        <v>2.7955790726458893</v>
      </c>
      <c r="AR37" s="62">
        <v>2.7600368110047864</v>
      </c>
      <c r="AS37" s="62">
        <v>2.7321159779113504</v>
      </c>
      <c r="AT37" s="62">
        <v>2.7200189647167434</v>
      </c>
      <c r="AU37" s="62">
        <v>2.708166787363238</v>
      </c>
      <c r="AV37" s="62">
        <v>2.6968324805033754</v>
      </c>
      <c r="AW37" s="62">
        <v>2.6918196639967737</v>
      </c>
      <c r="AX37" s="62">
        <v>2.67587566699346</v>
      </c>
      <c r="AY37" s="62">
        <v>2.6661559012282363</v>
      </c>
      <c r="AZ37" s="62">
        <v>2.6573362510603773</v>
      </c>
      <c r="BA37" s="62">
        <v>2.6490145219782599</v>
      </c>
      <c r="BB37" s="62">
        <v>2.6404050206766914</v>
      </c>
      <c r="BC37" s="62">
        <v>2.7601910550672204</v>
      </c>
      <c r="BD37" s="62">
        <v>2.7477622849925112</v>
      </c>
      <c r="BE37" s="62">
        <v>2.7276957171706058</v>
      </c>
      <c r="BF37" s="62">
        <v>2.7082526206375976</v>
      </c>
      <c r="BG37" s="62">
        <v>2.6707688527903115</v>
      </c>
      <c r="BH37" s="62">
        <v>2.6337686555803264</v>
      </c>
      <c r="BI37" s="62">
        <v>2.6135070968203093</v>
      </c>
      <c r="BJ37" s="62">
        <v>2.5997005037409022</v>
      </c>
      <c r="BK37" s="62">
        <v>2.5935226972893242</v>
      </c>
      <c r="BL37" s="62">
        <v>2.591112382789805</v>
      </c>
    </row>
    <row r="38" spans="2:64" ht="15.75" x14ac:dyDescent="0.3">
      <c r="B38" s="61" t="s">
        <v>91</v>
      </c>
      <c r="C38" s="62">
        <v>6.8264353930516677</v>
      </c>
      <c r="D38" s="62">
        <v>6.2316470531956902</v>
      </c>
      <c r="E38" s="62">
        <v>6.2418592074222623</v>
      </c>
      <c r="F38" s="62">
        <v>6.1587001990879902</v>
      </c>
      <c r="G38" s="62">
        <v>6.0275792596801141</v>
      </c>
      <c r="H38" s="62">
        <v>6.0002041319438542</v>
      </c>
      <c r="I38" s="62">
        <v>6.1323762091746925</v>
      </c>
      <c r="J38" s="62">
        <v>6.0888814900059751</v>
      </c>
      <c r="K38" s="62">
        <v>6.2037699764374334</v>
      </c>
      <c r="L38" s="62">
        <v>6.2451824259406203</v>
      </c>
      <c r="M38" s="62">
        <v>6.1695279699130818</v>
      </c>
      <c r="N38" s="62">
        <v>6.2031392844945534</v>
      </c>
      <c r="O38" s="62">
        <v>6.160295526942928</v>
      </c>
      <c r="P38" s="62">
        <v>6.2322458231824136</v>
      </c>
      <c r="Q38" s="62">
        <v>6.088707784093188</v>
      </c>
      <c r="R38" s="62">
        <v>6.2066675051763518</v>
      </c>
      <c r="S38" s="62">
        <v>6.1323484227266665</v>
      </c>
      <c r="T38" s="62">
        <v>6.1129616579049344</v>
      </c>
      <c r="U38" s="62">
        <v>6.1066225841252617</v>
      </c>
      <c r="V38" s="62">
        <v>5.9911255021608909</v>
      </c>
      <c r="W38" s="62">
        <v>6.0123398171298579</v>
      </c>
      <c r="X38" s="62">
        <v>5.9651984336321568</v>
      </c>
      <c r="Y38" s="62">
        <v>5.918057050134454</v>
      </c>
      <c r="Z38" s="62">
        <v>5.8709156666367521</v>
      </c>
      <c r="AA38" s="62">
        <v>5.8237742831390511</v>
      </c>
      <c r="AB38" s="62">
        <v>5.7766328996413501</v>
      </c>
      <c r="AC38" s="62">
        <v>5.7294915161436482</v>
      </c>
      <c r="AD38" s="62">
        <v>5.6823501326459471</v>
      </c>
      <c r="AE38" s="62">
        <v>5.6352087491482461</v>
      </c>
      <c r="AF38" s="62">
        <v>5.5880673656505433</v>
      </c>
      <c r="AG38" s="62">
        <v>5.5409259821528432</v>
      </c>
      <c r="AH38" s="62">
        <v>5.4937845986551412</v>
      </c>
      <c r="AI38" s="62">
        <v>5.4466432151574402</v>
      </c>
      <c r="AJ38" s="62">
        <v>5.3995018316597383</v>
      </c>
      <c r="AK38" s="62">
        <v>5.3523604481620355</v>
      </c>
      <c r="AL38" s="62">
        <v>5.3052190646643353</v>
      </c>
      <c r="AM38" s="62">
        <v>5.2580776811666334</v>
      </c>
      <c r="AN38" s="62">
        <v>5.2109362976689315</v>
      </c>
      <c r="AO38" s="62">
        <v>5.1637949141712314</v>
      </c>
      <c r="AP38" s="62">
        <v>5.1166535306735295</v>
      </c>
      <c r="AQ38" s="62">
        <v>5.0695121471758267</v>
      </c>
      <c r="AR38" s="62">
        <v>5.0223707636781265</v>
      </c>
      <c r="AS38" s="62">
        <v>4.9752293801804255</v>
      </c>
      <c r="AT38" s="62">
        <v>4.9280879966827227</v>
      </c>
      <c r="AU38" s="62">
        <v>4.8809466131850217</v>
      </c>
      <c r="AV38" s="62">
        <v>4.8338052296873206</v>
      </c>
      <c r="AW38" s="62">
        <v>4.7866638461896178</v>
      </c>
      <c r="AX38" s="62">
        <v>4.7395224626919168</v>
      </c>
      <c r="AY38" s="62">
        <v>4.6923810791942158</v>
      </c>
      <c r="AZ38" s="62">
        <v>4.6452396956965138</v>
      </c>
      <c r="BA38" s="62">
        <v>4.5980983121988128</v>
      </c>
      <c r="BB38" s="62">
        <v>4.5509569287011109</v>
      </c>
      <c r="BC38" s="62">
        <v>4.5038155452034099</v>
      </c>
      <c r="BD38" s="62">
        <v>4.4566741617057088</v>
      </c>
      <c r="BE38" s="62">
        <v>4.4095327782080069</v>
      </c>
      <c r="BF38" s="62">
        <v>4.3623913947103059</v>
      </c>
      <c r="BG38" s="62">
        <v>4.3152500112126031</v>
      </c>
      <c r="BH38" s="62">
        <v>4.2681086277149021</v>
      </c>
      <c r="BI38" s="62">
        <v>4.220967244217201</v>
      </c>
      <c r="BJ38" s="62">
        <v>4.1738258607194991</v>
      </c>
      <c r="BK38" s="62">
        <v>4.1266844772217981</v>
      </c>
      <c r="BL38" s="62">
        <v>4.0795430937240962</v>
      </c>
    </row>
    <row r="39" spans="2:64" ht="15.75" x14ac:dyDescent="0.3">
      <c r="B39" s="61" t="s">
        <v>140</v>
      </c>
      <c r="C39" s="62">
        <v>1.0790087360648488</v>
      </c>
      <c r="D39" s="62">
        <v>0.84578838782488719</v>
      </c>
      <c r="E39" s="62">
        <v>0.86240042963765895</v>
      </c>
      <c r="F39" s="62">
        <v>0.87460521662812929</v>
      </c>
      <c r="G39" s="62">
        <v>0.85385438995826746</v>
      </c>
      <c r="H39" s="62">
        <v>0.87160003104982264</v>
      </c>
      <c r="I39" s="62">
        <v>0.86248182340288237</v>
      </c>
      <c r="J39" s="62">
        <v>0.86062826248293534</v>
      </c>
      <c r="K39" s="62">
        <v>0.84514005910595735</v>
      </c>
      <c r="L39" s="62">
        <v>0.82680452187057951</v>
      </c>
      <c r="M39" s="62">
        <v>0.80446251889178844</v>
      </c>
      <c r="N39" s="62">
        <v>0.79069836609047073</v>
      </c>
      <c r="O39" s="62">
        <v>0.77652763447897188</v>
      </c>
      <c r="P39" s="62">
        <v>0.75561673477358848</v>
      </c>
      <c r="Q39" s="62">
        <v>0.74993154904049852</v>
      </c>
      <c r="R39" s="62">
        <v>0.73572985874701446</v>
      </c>
      <c r="S39" s="62">
        <v>0.72740274210557465</v>
      </c>
      <c r="T39" s="62">
        <v>0.71729105757154143</v>
      </c>
      <c r="U39" s="62">
        <v>0.70468619541261157</v>
      </c>
      <c r="V39" s="62">
        <v>0.68659487736701363</v>
      </c>
      <c r="W39" s="62">
        <v>0.67541641223122884</v>
      </c>
      <c r="X39" s="62">
        <v>0.66265359908697574</v>
      </c>
      <c r="Y39" s="62">
        <v>0.65220247351914196</v>
      </c>
      <c r="Z39" s="62">
        <v>0.64253955428875775</v>
      </c>
      <c r="AA39" s="62">
        <v>0.63360220700827052</v>
      </c>
      <c r="AB39" s="62">
        <v>0.62533157729187627</v>
      </c>
      <c r="AC39" s="62">
        <v>0.61767285730592936</v>
      </c>
      <c r="AD39" s="62">
        <v>0.61149247546321583</v>
      </c>
      <c r="AE39" s="62">
        <v>0.6057512896119801</v>
      </c>
      <c r="AF39" s="62">
        <v>0.60041540648363156</v>
      </c>
      <c r="AG39" s="62">
        <v>0.59545596097198294</v>
      </c>
      <c r="AH39" s="62">
        <v>0.5908463727917177</v>
      </c>
      <c r="AI39" s="62">
        <v>0.58671480151482791</v>
      </c>
      <c r="AJ39" s="62">
        <v>0.58277023951538021</v>
      </c>
      <c r="AK39" s="62">
        <v>0.57896377346931072</v>
      </c>
      <c r="AL39" s="62">
        <v>0.57520958431213154</v>
      </c>
      <c r="AM39" s="62">
        <v>0.5715234704474017</v>
      </c>
      <c r="AN39" s="62">
        <v>0.56789521835676027</v>
      </c>
      <c r="AO39" s="62">
        <v>0.56427851089570602</v>
      </c>
      <c r="AP39" s="62">
        <v>0.5607253271780912</v>
      </c>
      <c r="AQ39" s="62">
        <v>0.55726086423451227</v>
      </c>
      <c r="AR39" s="62">
        <v>0.55390794903568241</v>
      </c>
      <c r="AS39" s="62">
        <v>0.55068983902308311</v>
      </c>
      <c r="AT39" s="62">
        <v>0.54760244727575502</v>
      </c>
      <c r="AU39" s="62">
        <v>0.54464306922762984</v>
      </c>
      <c r="AV39" s="62">
        <v>0.54180084522300387</v>
      </c>
      <c r="AW39" s="62">
        <v>0.53907297422064882</v>
      </c>
      <c r="AX39" s="62">
        <v>0.53645313574438902</v>
      </c>
      <c r="AY39" s="62">
        <v>0.53393867972527864</v>
      </c>
      <c r="AZ39" s="62">
        <v>0.53152120224893185</v>
      </c>
      <c r="BA39" s="62">
        <v>0.52919337085693252</v>
      </c>
      <c r="BB39" s="62">
        <v>0.52694967581783403</v>
      </c>
      <c r="BC39" s="62">
        <v>0.524353610727882</v>
      </c>
      <c r="BD39" s="62">
        <v>0.52186256086120686</v>
      </c>
      <c r="BE39" s="62">
        <v>0.51947243229852968</v>
      </c>
      <c r="BF39" s="62">
        <v>0.51717094539271946</v>
      </c>
      <c r="BG39" s="62">
        <v>0.51495698131728118</v>
      </c>
      <c r="BH39" s="62">
        <v>0.51282438075893011</v>
      </c>
      <c r="BI39" s="62">
        <v>0.51076716103931274</v>
      </c>
      <c r="BJ39" s="62">
        <v>0.50878527167929044</v>
      </c>
      <c r="BK39" s="62">
        <v>0.5068717204479003</v>
      </c>
      <c r="BL39" s="62">
        <v>0.50502843551857846</v>
      </c>
    </row>
    <row r="40" spans="2:64" ht="15.75" x14ac:dyDescent="0.3">
      <c r="B40" s="61" t="s">
        <v>141</v>
      </c>
      <c r="C40" s="62">
        <v>0</v>
      </c>
      <c r="D40" s="62">
        <v>0</v>
      </c>
      <c r="E40" s="62">
        <v>0</v>
      </c>
      <c r="F40" s="62">
        <v>0</v>
      </c>
      <c r="G40" s="62">
        <v>0</v>
      </c>
      <c r="H40" s="62">
        <v>0</v>
      </c>
      <c r="I40" s="62">
        <v>0</v>
      </c>
      <c r="J40" s="62">
        <v>0</v>
      </c>
      <c r="K40" s="62">
        <v>0</v>
      </c>
      <c r="L40" s="62">
        <v>0</v>
      </c>
      <c r="M40" s="62">
        <v>0</v>
      </c>
      <c r="N40" s="62">
        <v>0</v>
      </c>
      <c r="O40" s="62">
        <v>0</v>
      </c>
      <c r="P40" s="62">
        <v>0</v>
      </c>
      <c r="Q40" s="62">
        <v>0</v>
      </c>
      <c r="R40" s="62">
        <v>0</v>
      </c>
      <c r="S40" s="62">
        <v>0</v>
      </c>
      <c r="T40" s="62">
        <v>0</v>
      </c>
      <c r="U40" s="62">
        <v>0</v>
      </c>
      <c r="V40" s="62">
        <v>0</v>
      </c>
      <c r="W40" s="62">
        <v>0</v>
      </c>
      <c r="X40" s="62">
        <v>0</v>
      </c>
      <c r="Y40" s="62">
        <v>0</v>
      </c>
      <c r="Z40" s="62"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v>0</v>
      </c>
      <c r="AK40" s="62">
        <v>-0.24308042749721581</v>
      </c>
      <c r="AL40" s="62">
        <v>-0.34708336107240451</v>
      </c>
      <c r="AM40" s="62">
        <v>-0.41024212788411291</v>
      </c>
      <c r="AN40" s="62">
        <v>-0.80273167109954868</v>
      </c>
      <c r="AO40" s="62">
        <v>-0.96003406675369518</v>
      </c>
      <c r="AP40" s="62">
        <v>-1.177575107950305</v>
      </c>
      <c r="AQ40" s="62">
        <v>-1.7163354566361453</v>
      </c>
      <c r="AR40" s="62">
        <v>-1.7144547059865136</v>
      </c>
      <c r="AS40" s="62">
        <v>-1.8163050983415785</v>
      </c>
      <c r="AT40" s="62">
        <v>-3.0649468383800804</v>
      </c>
      <c r="AU40" s="62">
        <v>-3.1239390752899796</v>
      </c>
      <c r="AV40" s="62">
        <v>-4.1332194450544124</v>
      </c>
      <c r="AW40" s="62">
        <v>-4.9781030417878487</v>
      </c>
      <c r="AX40" s="62">
        <v>-5.3106236048671676</v>
      </c>
      <c r="AY40" s="62">
        <v>-5.3066138923299242</v>
      </c>
      <c r="AZ40" s="62">
        <v>-5.5412770359377372</v>
      </c>
      <c r="BA40" s="62">
        <v>-6.3975224840269309</v>
      </c>
      <c r="BB40" s="62">
        <v>-7.3246110706303043</v>
      </c>
      <c r="BC40" s="62">
        <v>-7.3156577921549371</v>
      </c>
      <c r="BD40" s="62">
        <v>-7.3047244263197406</v>
      </c>
      <c r="BE40" s="62">
        <v>-7.299932626811227</v>
      </c>
      <c r="BF40" s="62">
        <v>-7.2895648829282509</v>
      </c>
      <c r="BG40" s="62">
        <v>-7.2839136405434868</v>
      </c>
      <c r="BH40" s="62">
        <v>-7.2733949236981816</v>
      </c>
      <c r="BI40" s="62">
        <v>-7.2637552742191733</v>
      </c>
      <c r="BJ40" s="62">
        <v>-7.2547164497346124</v>
      </c>
      <c r="BK40" s="62">
        <v>-7.2458429447831687</v>
      </c>
      <c r="BL40" s="62">
        <v>-7.2223606888336302</v>
      </c>
    </row>
    <row r="41" spans="2:64" ht="15.75" x14ac:dyDescent="0.3">
      <c r="B41" s="63" t="s">
        <v>142</v>
      </c>
      <c r="C41" s="64">
        <v>0</v>
      </c>
      <c r="D41" s="64">
        <v>0</v>
      </c>
      <c r="E41" s="64">
        <v>0</v>
      </c>
      <c r="F41" s="64">
        <v>0</v>
      </c>
      <c r="G41" s="64">
        <v>0</v>
      </c>
      <c r="H41" s="64">
        <v>0</v>
      </c>
      <c r="I41" s="64">
        <v>0</v>
      </c>
      <c r="J41" s="64">
        <v>0</v>
      </c>
      <c r="K41" s="64">
        <v>0</v>
      </c>
      <c r="L41" s="64">
        <v>0</v>
      </c>
      <c r="M41" s="64">
        <v>0</v>
      </c>
      <c r="N41" s="64">
        <v>0</v>
      </c>
      <c r="O41" s="64">
        <v>0</v>
      </c>
      <c r="P41" s="64">
        <v>0</v>
      </c>
      <c r="Q41" s="64">
        <v>0</v>
      </c>
      <c r="R41" s="64">
        <v>0</v>
      </c>
      <c r="S41" s="64">
        <v>0</v>
      </c>
      <c r="T41" s="64">
        <v>0</v>
      </c>
      <c r="U41" s="64">
        <v>0</v>
      </c>
      <c r="V41" s="64">
        <v>0</v>
      </c>
      <c r="W41" s="64">
        <v>0</v>
      </c>
      <c r="X41" s="64">
        <v>0</v>
      </c>
      <c r="Y41" s="64">
        <v>0</v>
      </c>
      <c r="Z41" s="64">
        <v>0</v>
      </c>
      <c r="AA41" s="64">
        <v>0</v>
      </c>
      <c r="AB41" s="64">
        <v>0</v>
      </c>
      <c r="AC41" s="64">
        <v>0</v>
      </c>
      <c r="AD41" s="64">
        <v>0</v>
      </c>
      <c r="AE41" s="64">
        <v>0</v>
      </c>
      <c r="AF41" s="64">
        <v>0</v>
      </c>
      <c r="AG41" s="64">
        <v>0</v>
      </c>
      <c r="AH41" s="64">
        <v>0</v>
      </c>
      <c r="AI41" s="64">
        <v>0</v>
      </c>
      <c r="AJ41" s="64">
        <v>0</v>
      </c>
      <c r="AK41" s="64">
        <v>0</v>
      </c>
      <c r="AL41" s="64">
        <v>0</v>
      </c>
      <c r="AM41" s="64">
        <v>0</v>
      </c>
      <c r="AN41" s="64">
        <v>0</v>
      </c>
      <c r="AO41" s="64">
        <v>0</v>
      </c>
      <c r="AP41" s="64">
        <v>0</v>
      </c>
      <c r="AQ41" s="64">
        <v>0</v>
      </c>
      <c r="AR41" s="64">
        <v>0</v>
      </c>
      <c r="AS41" s="64">
        <v>-0.32513100872843709</v>
      </c>
      <c r="AT41" s="64">
        <v>-0.44870503378438681</v>
      </c>
      <c r="AU41" s="64">
        <v>-0.65372426179975185</v>
      </c>
      <c r="AV41" s="64">
        <v>-0.89718821296186679</v>
      </c>
      <c r="AW41" s="64">
        <v>-1.1823984426428891</v>
      </c>
      <c r="AX41" s="64">
        <v>-1.5218523612131913</v>
      </c>
      <c r="AY41" s="64">
        <v>-2.0815014304064268</v>
      </c>
      <c r="AZ41" s="64">
        <v>-2.7741287589719112</v>
      </c>
      <c r="BA41" s="64">
        <v>-3.3553978133197266</v>
      </c>
      <c r="BB41" s="64">
        <v>-4.7245415990237101</v>
      </c>
      <c r="BC41" s="64">
        <v>-4.6886452090857595</v>
      </c>
      <c r="BD41" s="64">
        <v>-4.5359948505926422</v>
      </c>
      <c r="BE41" s="64">
        <v>-4.3793514207413287</v>
      </c>
      <c r="BF41" s="64">
        <v>-4.2425184007860564</v>
      </c>
      <c r="BG41" s="64">
        <v>-4.0965035364541187</v>
      </c>
      <c r="BH41" s="64">
        <v>-3.9685040176795638</v>
      </c>
      <c r="BI41" s="64">
        <v>-3.8515789631190724</v>
      </c>
      <c r="BJ41" s="64">
        <v>-3.7488483255915783</v>
      </c>
      <c r="BK41" s="64">
        <v>-3.6502383463592092</v>
      </c>
      <c r="BL41" s="64">
        <v>-3.562946038924617</v>
      </c>
    </row>
    <row r="42" spans="2:64" ht="15.75" x14ac:dyDescent="0.3">
      <c r="B42" s="61" t="s">
        <v>3</v>
      </c>
      <c r="C42" s="62">
        <v>54.158917158398701</v>
      </c>
      <c r="D42" s="62">
        <v>53.261277670971232</v>
      </c>
      <c r="E42" s="62">
        <v>54.771501329521172</v>
      </c>
      <c r="F42" s="62">
        <v>53.224370701624053</v>
      </c>
      <c r="G42" s="62">
        <v>54.239743296460411</v>
      </c>
      <c r="H42" s="62">
        <v>54.829867573077379</v>
      </c>
      <c r="I42" s="62">
        <v>55.541925505678478</v>
      </c>
      <c r="J42" s="62">
        <v>55.148865405803811</v>
      </c>
      <c r="K42" s="62">
        <v>53.282816466714884</v>
      </c>
      <c r="L42" s="62">
        <v>54.646051315077557</v>
      </c>
      <c r="M42" s="62">
        <v>53.201706286060329</v>
      </c>
      <c r="N42" s="62">
        <v>54.84342105831967</v>
      </c>
      <c r="O42" s="62">
        <v>50.730839552790492</v>
      </c>
      <c r="P42" s="62">
        <v>52.151306196512827</v>
      </c>
      <c r="Q42" s="62">
        <v>52.927581816211358</v>
      </c>
      <c r="R42" s="62">
        <v>48.983616037411259</v>
      </c>
      <c r="S42" s="62">
        <v>48.514856088230026</v>
      </c>
      <c r="T42" s="62">
        <v>48.823141576681266</v>
      </c>
      <c r="U42" s="62">
        <v>47.971618048883123</v>
      </c>
      <c r="V42" s="62">
        <v>46.431438403060305</v>
      </c>
      <c r="W42" s="62">
        <v>46.40230440601561</v>
      </c>
      <c r="X42" s="62">
        <v>46.015348680900694</v>
      </c>
      <c r="Y42" s="62">
        <v>45.216795553399322</v>
      </c>
      <c r="Z42" s="62">
        <v>44.204809973418243</v>
      </c>
      <c r="AA42" s="62">
        <v>43.215839459412003</v>
      </c>
      <c r="AB42" s="62">
        <v>42.191491833001827</v>
      </c>
      <c r="AC42" s="62">
        <v>40.651829178734097</v>
      </c>
      <c r="AD42" s="62">
        <v>39.465197591879033</v>
      </c>
      <c r="AE42" s="62">
        <v>38.285820008391077</v>
      </c>
      <c r="AF42" s="62">
        <v>37.186718229364367</v>
      </c>
      <c r="AG42" s="62">
        <v>36.071290857645771</v>
      </c>
      <c r="AH42" s="62">
        <v>34.918905654859522</v>
      </c>
      <c r="AI42" s="62">
        <v>33.804006769102045</v>
      </c>
      <c r="AJ42" s="62">
        <v>32.642757490918214</v>
      </c>
      <c r="AK42" s="62">
        <v>31.318500838936643</v>
      </c>
      <c r="AL42" s="62">
        <v>30.138835883440141</v>
      </c>
      <c r="AM42" s="62">
        <v>28.959432954083198</v>
      </c>
      <c r="AN42" s="62">
        <v>27.465598814510219</v>
      </c>
      <c r="AO42" s="62">
        <v>26.209007341662439</v>
      </c>
      <c r="AP42" s="62">
        <v>24.89859322068234</v>
      </c>
      <c r="AQ42" s="62">
        <v>23.278411299903624</v>
      </c>
      <c r="AR42" s="62">
        <v>22.21870196192177</v>
      </c>
      <c r="AS42" s="62">
        <v>20.651063102783631</v>
      </c>
      <c r="AT42" s="62">
        <v>18.227883261091232</v>
      </c>
      <c r="AU42" s="62">
        <v>16.90122217973633</v>
      </c>
      <c r="AV42" s="62">
        <v>14.646596289382817</v>
      </c>
      <c r="AW42" s="62">
        <v>12.033763700821456</v>
      </c>
      <c r="AX42" s="62">
        <v>9.4525867541153019</v>
      </c>
      <c r="AY42" s="62">
        <v>7.6024995888023792</v>
      </c>
      <c r="AZ42" s="62">
        <v>5.5525733767148706</v>
      </c>
      <c r="BA42" s="62">
        <v>3.1422883865049225</v>
      </c>
      <c r="BB42" s="62">
        <v>0</v>
      </c>
      <c r="BC42" s="62">
        <v>0</v>
      </c>
      <c r="BD42" s="62">
        <v>0</v>
      </c>
      <c r="BE42" s="62">
        <v>0</v>
      </c>
      <c r="BF42" s="62">
        <v>0</v>
      </c>
      <c r="BG42" s="62">
        <v>0</v>
      </c>
      <c r="BH42" s="62">
        <v>0</v>
      </c>
      <c r="BI42" s="62">
        <v>0</v>
      </c>
      <c r="BJ42" s="62">
        <v>0</v>
      </c>
      <c r="BK42" s="62">
        <v>0</v>
      </c>
      <c r="BL42" s="62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0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2" max="2" width="22.4257812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0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43" x14ac:dyDescent="0.25">
      <c r="A1" s="25" t="s">
        <v>223</v>
      </c>
    </row>
    <row r="7" spans="1:43" ht="15.75" thickBot="1" x14ac:dyDescent="0.3"/>
    <row r="8" spans="1:43" ht="16.5" x14ac:dyDescent="0.25">
      <c r="B8" s="32" t="s">
        <v>169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</row>
    <row r="9" spans="1:43" ht="17.25" thickBot="1" x14ac:dyDescent="0.35">
      <c r="B9" s="33" t="s">
        <v>99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</row>
    <row r="10" spans="1:4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</row>
    <row r="20" spans="2:63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3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3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3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</row>
    <row r="27" spans="2:63" ht="15.75" x14ac:dyDescent="0.25">
      <c r="B27" s="36" t="s">
        <v>106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</row>
    <row r="29" spans="2:63" x14ac:dyDescent="0.25">
      <c r="B29" s="38"/>
      <c r="C29" s="38"/>
      <c r="D29" s="38"/>
      <c r="E29" s="38"/>
      <c r="F29" s="38"/>
    </row>
    <row r="30" spans="2:63" ht="15.75" x14ac:dyDescent="0.3">
      <c r="B30" s="51"/>
      <c r="C30" s="51">
        <v>2000</v>
      </c>
      <c r="D30" s="51">
        <v>2001</v>
      </c>
      <c r="E30" s="51">
        <v>2002</v>
      </c>
      <c r="F30" s="51">
        <v>2003</v>
      </c>
      <c r="G30" s="53">
        <v>2004</v>
      </c>
      <c r="H30" s="53">
        <v>2005</v>
      </c>
      <c r="I30" s="53">
        <v>2006</v>
      </c>
      <c r="J30" s="53">
        <v>2007</v>
      </c>
      <c r="K30" s="53">
        <v>2008</v>
      </c>
      <c r="L30" s="53">
        <v>2009</v>
      </c>
      <c r="M30" s="53">
        <v>2010</v>
      </c>
      <c r="N30" s="53">
        <v>2011</v>
      </c>
      <c r="O30" s="53">
        <v>2012</v>
      </c>
      <c r="P30" s="53">
        <v>2013</v>
      </c>
      <c r="Q30" s="53">
        <v>2014</v>
      </c>
      <c r="R30" s="53">
        <v>2015</v>
      </c>
      <c r="S30" s="53">
        <v>2016</v>
      </c>
      <c r="T30" s="53">
        <v>2017</v>
      </c>
      <c r="U30" s="53">
        <v>2018</v>
      </c>
      <c r="V30" s="53">
        <v>2019</v>
      </c>
      <c r="W30" s="53">
        <v>2020</v>
      </c>
      <c r="X30" s="53">
        <v>2021</v>
      </c>
      <c r="Y30" s="53">
        <v>2022</v>
      </c>
      <c r="Z30" s="53">
        <v>2023</v>
      </c>
      <c r="AA30" s="53">
        <v>2024</v>
      </c>
      <c r="AB30" s="53">
        <v>2025</v>
      </c>
      <c r="AC30" s="53">
        <v>2026</v>
      </c>
      <c r="AD30" s="53">
        <v>2027</v>
      </c>
      <c r="AE30" s="53">
        <v>2028</v>
      </c>
      <c r="AF30" s="53">
        <v>2029</v>
      </c>
      <c r="AG30" s="53">
        <v>2030</v>
      </c>
      <c r="AH30" s="53">
        <v>2031</v>
      </c>
      <c r="AI30" s="53">
        <v>2032</v>
      </c>
      <c r="AJ30" s="53">
        <v>2033</v>
      </c>
      <c r="AK30" s="53">
        <v>2034</v>
      </c>
      <c r="AL30" s="53">
        <v>2035</v>
      </c>
      <c r="AM30" s="53">
        <v>2036</v>
      </c>
      <c r="AN30" s="53">
        <v>2037</v>
      </c>
      <c r="AO30" s="53">
        <v>2038</v>
      </c>
      <c r="AP30" s="53">
        <v>2039</v>
      </c>
      <c r="AQ30" s="53">
        <v>2040</v>
      </c>
      <c r="AR30" s="53">
        <v>2041</v>
      </c>
      <c r="AS30" s="53">
        <v>2042</v>
      </c>
      <c r="AT30" s="53">
        <v>2043</v>
      </c>
      <c r="AU30" s="53">
        <v>2044</v>
      </c>
      <c r="AV30" s="53">
        <v>2045</v>
      </c>
      <c r="AW30" s="53">
        <v>2046</v>
      </c>
      <c r="AX30" s="53">
        <v>2047</v>
      </c>
      <c r="AY30" s="53">
        <v>2048</v>
      </c>
      <c r="AZ30" s="53">
        <v>2049</v>
      </c>
      <c r="BA30" s="53">
        <v>2050</v>
      </c>
      <c r="BB30" s="53">
        <v>2051</v>
      </c>
      <c r="BC30" s="53">
        <v>2052</v>
      </c>
      <c r="BD30" s="53">
        <v>2053</v>
      </c>
      <c r="BE30" s="53">
        <v>2054</v>
      </c>
      <c r="BF30" s="53">
        <v>2055</v>
      </c>
      <c r="BG30" s="53">
        <v>2056</v>
      </c>
      <c r="BH30" s="53">
        <v>2057</v>
      </c>
      <c r="BI30" s="53">
        <v>2058</v>
      </c>
      <c r="BJ30" s="53">
        <v>2059</v>
      </c>
      <c r="BK30" s="53">
        <v>2060</v>
      </c>
    </row>
    <row r="31" spans="2:63" ht="15.75" x14ac:dyDescent="0.3">
      <c r="B31" s="52" t="s">
        <v>20</v>
      </c>
      <c r="C31" s="54">
        <v>5.7699999999999978</v>
      </c>
      <c r="D31" s="54">
        <v>6.0300000000000011</v>
      </c>
      <c r="E31" s="54">
        <v>5.5599999999999987</v>
      </c>
      <c r="F31" s="54">
        <v>5.71</v>
      </c>
      <c r="G31" s="54">
        <v>5.419999999999999</v>
      </c>
      <c r="H31" s="54">
        <v>6.0400000000000018</v>
      </c>
      <c r="I31" s="54">
        <v>6.5200000000000005</v>
      </c>
      <c r="J31" s="54">
        <v>7.3</v>
      </c>
      <c r="K31" s="54">
        <v>6.5599999999999969</v>
      </c>
      <c r="L31" s="54">
        <v>6.1900000000000022</v>
      </c>
      <c r="M31" s="54">
        <v>6.2100000000000035</v>
      </c>
      <c r="N31" s="54">
        <v>5.74</v>
      </c>
      <c r="O31" s="54">
        <v>5.169999999999999</v>
      </c>
      <c r="P31" s="54">
        <v>5.5700000000000021</v>
      </c>
      <c r="Q31" s="54">
        <v>5.7000000000000011</v>
      </c>
      <c r="R31" s="54">
        <v>5.2100000000000009</v>
      </c>
      <c r="S31" s="54">
        <v>4.79</v>
      </c>
      <c r="T31" s="54">
        <v>4.6100000000000003</v>
      </c>
      <c r="U31" s="54">
        <v>4.2900000000000009</v>
      </c>
      <c r="V31" s="54">
        <v>3.81</v>
      </c>
      <c r="W31" s="54">
        <v>4.7144349601179929</v>
      </c>
      <c r="X31" s="54">
        <v>4.6726201034261701</v>
      </c>
      <c r="Y31" s="54">
        <v>4.6330191263336342</v>
      </c>
      <c r="Z31" s="54">
        <v>4.5736305193326787</v>
      </c>
      <c r="AA31" s="54">
        <v>4.5389357474572831</v>
      </c>
      <c r="AB31" s="54">
        <v>4.4903818098343518</v>
      </c>
      <c r="AC31" s="54">
        <v>4.45649761258995</v>
      </c>
      <c r="AD31" s="54">
        <v>4.4214825431934957</v>
      </c>
      <c r="AE31" s="54">
        <v>4.3885998462681268</v>
      </c>
      <c r="AF31" s="54">
        <v>4.3570814868054049</v>
      </c>
      <c r="AG31" s="54">
        <v>4.3256321780217721</v>
      </c>
      <c r="AH31" s="54">
        <v>4.2954328906927088</v>
      </c>
      <c r="AI31" s="54">
        <v>4.265627710911164</v>
      </c>
      <c r="AJ31" s="54">
        <v>4.2351912933949318</v>
      </c>
      <c r="AK31" s="54">
        <v>4.2073330534223876</v>
      </c>
      <c r="AL31" s="54">
        <v>4.179367960422752</v>
      </c>
      <c r="AM31" s="54">
        <v>4.1490450907781931</v>
      </c>
      <c r="AN31" s="54">
        <v>4.1198268935680114</v>
      </c>
      <c r="AO31" s="54">
        <v>4.0908519306821365</v>
      </c>
      <c r="AP31" s="54">
        <v>4.0605269403150883</v>
      </c>
      <c r="AQ31" s="54">
        <v>4.0332738195532398</v>
      </c>
      <c r="AR31" s="54">
        <v>4.0049932083900641</v>
      </c>
      <c r="AS31" s="54">
        <v>3.977582541881199</v>
      </c>
      <c r="AT31" s="54">
        <v>3.9512824612142143</v>
      </c>
      <c r="AU31" s="54">
        <v>3.9258972168453665</v>
      </c>
      <c r="AV31" s="54">
        <v>3.9013103859265503</v>
      </c>
      <c r="AW31" s="54">
        <v>3.8756215040377144</v>
      </c>
      <c r="AX31" s="54">
        <v>3.8507667393624492</v>
      </c>
      <c r="AY31" s="54">
        <v>3.8266015290801167</v>
      </c>
      <c r="AZ31" s="54">
        <v>3.8030306374566689</v>
      </c>
      <c r="BA31" s="54">
        <v>3.7800305337740254</v>
      </c>
      <c r="BB31" s="54">
        <v>3.7563602647169598</v>
      </c>
      <c r="BC31" s="54">
        <v>3.7331178088803791</v>
      </c>
      <c r="BD31" s="54">
        <v>3.710265996336378</v>
      </c>
      <c r="BE31" s="54">
        <v>3.6876803452683284</v>
      </c>
      <c r="BF31" s="54">
        <v>3.6689476161240036</v>
      </c>
      <c r="BG31" s="54">
        <v>3.6523845603016056</v>
      </c>
      <c r="BH31" s="54">
        <v>3.6359844741049092</v>
      </c>
      <c r="BI31" s="54">
        <v>3.6197932002890636</v>
      </c>
      <c r="BJ31" s="54">
        <v>3.6038722038466044</v>
      </c>
      <c r="BK31" s="54">
        <v>3.588188846489059</v>
      </c>
    </row>
    <row r="32" spans="2:63" ht="15.75" x14ac:dyDescent="0.3">
      <c r="B32" s="52" t="s">
        <v>100</v>
      </c>
      <c r="C32" s="54">
        <v>437.93619098455707</v>
      </c>
      <c r="D32" s="54">
        <v>452.35332718479532</v>
      </c>
      <c r="E32" s="54">
        <v>432.40123973244556</v>
      </c>
      <c r="F32" s="54">
        <v>445.1300382005299</v>
      </c>
      <c r="G32" s="54">
        <v>443.79035653429139</v>
      </c>
      <c r="H32" s="54">
        <v>445.34759849489097</v>
      </c>
      <c r="I32" s="54">
        <v>438.65041948362932</v>
      </c>
      <c r="J32" s="54">
        <v>416.25850855807147</v>
      </c>
      <c r="K32" s="54">
        <v>428.52459740506964</v>
      </c>
      <c r="L32" s="54">
        <v>420.02248971857853</v>
      </c>
      <c r="M32" s="54">
        <v>427.05515856278157</v>
      </c>
      <c r="N32" s="54">
        <v>384.78851544785903</v>
      </c>
      <c r="O32" s="54">
        <v>396.99457212302957</v>
      </c>
      <c r="P32" s="54">
        <v>403.42617379189386</v>
      </c>
      <c r="Q32" s="54">
        <v>360.69789804725775</v>
      </c>
      <c r="R32" s="54">
        <v>356.99081768137995</v>
      </c>
      <c r="S32" s="54">
        <v>357.451108157725</v>
      </c>
      <c r="T32" s="54">
        <v>345.34892597758022</v>
      </c>
      <c r="U32" s="54">
        <v>333.07403739591263</v>
      </c>
      <c r="V32" s="54">
        <v>329.00565568894996</v>
      </c>
      <c r="W32" s="54">
        <v>319.50338551166686</v>
      </c>
      <c r="X32" s="54">
        <v>311.57864475723483</v>
      </c>
      <c r="Y32" s="54">
        <v>309.61269485399146</v>
      </c>
      <c r="Z32" s="54">
        <v>304.98256982089509</v>
      </c>
      <c r="AA32" s="54">
        <v>297.78194104486363</v>
      </c>
      <c r="AB32" s="54">
        <v>290.14212533194024</v>
      </c>
      <c r="AC32" s="54">
        <v>283.12466285754755</v>
      </c>
      <c r="AD32" s="54">
        <v>275.3594511482442</v>
      </c>
      <c r="AE32" s="54">
        <v>268.91019817463894</v>
      </c>
      <c r="AF32" s="54">
        <v>262.42904356178542</v>
      </c>
      <c r="AG32" s="54">
        <v>255.68484412048852</v>
      </c>
      <c r="AH32" s="54">
        <v>249.26919158232047</v>
      </c>
      <c r="AI32" s="54">
        <v>242.85301541968462</v>
      </c>
      <c r="AJ32" s="54">
        <v>236.84979837647987</v>
      </c>
      <c r="AK32" s="54">
        <v>230.94524474506366</v>
      </c>
      <c r="AL32" s="54">
        <v>225.08467257888913</v>
      </c>
      <c r="AM32" s="54">
        <v>219.59186074662261</v>
      </c>
      <c r="AN32" s="54">
        <v>213.84557242119968</v>
      </c>
      <c r="AO32" s="54">
        <v>208.21615290763796</v>
      </c>
      <c r="AP32" s="54">
        <v>202.78114758417448</v>
      </c>
      <c r="AQ32" s="54">
        <v>197.33850076579097</v>
      </c>
      <c r="AR32" s="54">
        <v>191.83725568385529</v>
      </c>
      <c r="AS32" s="54">
        <v>186.70853666039076</v>
      </c>
      <c r="AT32" s="54">
        <v>181.27402305834872</v>
      </c>
      <c r="AU32" s="54">
        <v>176.0994297811479</v>
      </c>
      <c r="AV32" s="54">
        <v>171.18067880351489</v>
      </c>
      <c r="AW32" s="54">
        <v>166.3137088146199</v>
      </c>
      <c r="AX32" s="54">
        <v>161.44493685910234</v>
      </c>
      <c r="AY32" s="54">
        <v>156.68110898389699</v>
      </c>
      <c r="AZ32" s="54">
        <v>151.93470387568465</v>
      </c>
      <c r="BA32" s="54">
        <v>147.43662471226</v>
      </c>
      <c r="BB32" s="54">
        <v>142.98635829237691</v>
      </c>
      <c r="BC32" s="54">
        <v>138.97917852589333</v>
      </c>
      <c r="BD32" s="54">
        <v>134.99875673533259</v>
      </c>
      <c r="BE32" s="54">
        <v>131.29882487149061</v>
      </c>
      <c r="BF32" s="54">
        <v>127.68577521648434</v>
      </c>
      <c r="BG32" s="54">
        <v>124.20691148387492</v>
      </c>
      <c r="BH32" s="54">
        <v>120.8202802683325</v>
      </c>
      <c r="BI32" s="54">
        <v>117.53466425911662</v>
      </c>
      <c r="BJ32" s="54">
        <v>114.2275278700557</v>
      </c>
      <c r="BK32" s="54">
        <v>111.11363084964481</v>
      </c>
    </row>
    <row r="33" spans="2:63" ht="15.75" x14ac:dyDescent="0.3">
      <c r="B33" s="52" t="s">
        <v>19</v>
      </c>
      <c r="C33" s="54">
        <v>93.16000000000011</v>
      </c>
      <c r="D33" s="54">
        <v>97.020000000000081</v>
      </c>
      <c r="E33" s="54">
        <v>94.859999999999957</v>
      </c>
      <c r="F33" s="54">
        <v>99.98</v>
      </c>
      <c r="G33" s="54">
        <v>103.43000000000002</v>
      </c>
      <c r="H33" s="54">
        <v>106.45999999999997</v>
      </c>
      <c r="I33" s="54">
        <v>104.42000000000012</v>
      </c>
      <c r="J33" s="54">
        <v>102.18000000000004</v>
      </c>
      <c r="K33" s="54">
        <v>108.88000000000008</v>
      </c>
      <c r="L33" s="54">
        <v>104.52999999999986</v>
      </c>
      <c r="M33" s="54">
        <v>115.94</v>
      </c>
      <c r="N33" s="54">
        <v>104.21000000000005</v>
      </c>
      <c r="O33" s="54">
        <v>114.31999999999992</v>
      </c>
      <c r="P33" s="54">
        <v>120.74999999999997</v>
      </c>
      <c r="Q33" s="54">
        <v>107.0799999999999</v>
      </c>
      <c r="R33" s="54">
        <v>112.89999999999993</v>
      </c>
      <c r="S33" s="54">
        <v>117.20999999999998</v>
      </c>
      <c r="T33" s="54">
        <v>118.89000000000003</v>
      </c>
      <c r="U33" s="54">
        <v>112.28</v>
      </c>
      <c r="V33" s="54">
        <v>115.20000000000002</v>
      </c>
      <c r="W33" s="54">
        <v>120.6488385921143</v>
      </c>
      <c r="X33" s="54">
        <v>120.93445212276391</v>
      </c>
      <c r="Y33" s="54">
        <v>121.11783991160907</v>
      </c>
      <c r="Z33" s="54">
        <v>121.32731749759257</v>
      </c>
      <c r="AA33" s="54">
        <v>121.69033383173802</v>
      </c>
      <c r="AB33" s="54">
        <v>121.90278891134278</v>
      </c>
      <c r="AC33" s="54">
        <v>121.58373754276685</v>
      </c>
      <c r="AD33" s="54">
        <v>121.57080707988808</v>
      </c>
      <c r="AE33" s="54">
        <v>121.3119462350917</v>
      </c>
      <c r="AF33" s="54">
        <v>120.81229737840478</v>
      </c>
      <c r="AG33" s="54">
        <v>120.2924467073519</v>
      </c>
      <c r="AH33" s="54">
        <v>119.81508947505316</v>
      </c>
      <c r="AI33" s="54">
        <v>119.27835830182292</v>
      </c>
      <c r="AJ33" s="54">
        <v>118.65159771655001</v>
      </c>
      <c r="AK33" s="54">
        <v>117.9984341051134</v>
      </c>
      <c r="AL33" s="54">
        <v>117.51094962403992</v>
      </c>
      <c r="AM33" s="54">
        <v>116.89798185325984</v>
      </c>
      <c r="AN33" s="54">
        <v>116.13600612240845</v>
      </c>
      <c r="AO33" s="54">
        <v>115.34610040505181</v>
      </c>
      <c r="AP33" s="54">
        <v>114.71053189392408</v>
      </c>
      <c r="AQ33" s="54">
        <v>114.02607664358823</v>
      </c>
      <c r="AR33" s="54">
        <v>113.05490746906359</v>
      </c>
      <c r="AS33" s="54">
        <v>112.13960108949084</v>
      </c>
      <c r="AT33" s="54">
        <v>111.3030039752793</v>
      </c>
      <c r="AU33" s="54">
        <v>110.39855583279274</v>
      </c>
      <c r="AV33" s="54">
        <v>109.50254220200908</v>
      </c>
      <c r="AW33" s="54">
        <v>108.55114382436149</v>
      </c>
      <c r="AX33" s="54">
        <v>107.68355347860127</v>
      </c>
      <c r="AY33" s="54">
        <v>106.87696583586062</v>
      </c>
      <c r="AZ33" s="54">
        <v>106.06903268511216</v>
      </c>
      <c r="BA33" s="54">
        <v>105.1751348632333</v>
      </c>
      <c r="BB33" s="54">
        <v>104.63241402917765</v>
      </c>
      <c r="BC33" s="54">
        <v>104.07921951225825</v>
      </c>
      <c r="BD33" s="54">
        <v>103.44782558506652</v>
      </c>
      <c r="BE33" s="54">
        <v>102.85560060042599</v>
      </c>
      <c r="BF33" s="54">
        <v>102.19680046948562</v>
      </c>
      <c r="BG33" s="54">
        <v>101.68947703640177</v>
      </c>
      <c r="BH33" s="54">
        <v>101.14290613813726</v>
      </c>
      <c r="BI33" s="54">
        <v>100.6124782357107</v>
      </c>
      <c r="BJ33" s="54">
        <v>100.01163382172317</v>
      </c>
      <c r="BK33" s="54">
        <v>99.434512569862051</v>
      </c>
    </row>
    <row r="34" spans="2:63" ht="15.75" x14ac:dyDescent="0.3">
      <c r="B34" s="52" t="s">
        <v>101</v>
      </c>
      <c r="C34" s="55">
        <v>10.439999999999994</v>
      </c>
      <c r="D34" s="55">
        <v>10.450000000000001</v>
      </c>
      <c r="E34" s="55">
        <v>10.190000000000005</v>
      </c>
      <c r="F34" s="55">
        <v>11.059999999999997</v>
      </c>
      <c r="G34" s="55">
        <v>10.98</v>
      </c>
      <c r="H34" s="55">
        <v>10.880000000000003</v>
      </c>
      <c r="I34" s="55">
        <v>10.989999999999991</v>
      </c>
      <c r="J34" s="55">
        <v>10.600000000000001</v>
      </c>
      <c r="K34" s="55">
        <v>11.130000000000004</v>
      </c>
      <c r="L34" s="55">
        <v>9.5099999999999962</v>
      </c>
      <c r="M34" s="55">
        <v>10.040000000000008</v>
      </c>
      <c r="N34" s="55">
        <v>10.51</v>
      </c>
      <c r="O34" s="55">
        <v>10.649999999999997</v>
      </c>
      <c r="P34" s="55">
        <v>10.799999999999997</v>
      </c>
      <c r="Q34" s="55">
        <v>12.319999999999999</v>
      </c>
      <c r="R34" s="55">
        <v>10.610000000000001</v>
      </c>
      <c r="S34" s="55">
        <v>11.209999999999999</v>
      </c>
      <c r="T34" s="55">
        <v>11.219999999999992</v>
      </c>
      <c r="U34" s="55">
        <v>11.070000000000006</v>
      </c>
      <c r="V34" s="55">
        <v>11.67</v>
      </c>
      <c r="W34" s="55">
        <v>10.892118074825603</v>
      </c>
      <c r="X34" s="55">
        <v>10.887642142856341</v>
      </c>
      <c r="Y34" s="55">
        <v>10.883021835760957</v>
      </c>
      <c r="Z34" s="55">
        <v>10.879410632437704</v>
      </c>
      <c r="AA34" s="55">
        <v>10.87970627999527</v>
      </c>
      <c r="AB34" s="55">
        <v>10.88193548186319</v>
      </c>
      <c r="AC34" s="55">
        <v>10.880315818679392</v>
      </c>
      <c r="AD34" s="55">
        <v>10.879047312415473</v>
      </c>
      <c r="AE34" s="55">
        <v>10.877588812384898</v>
      </c>
      <c r="AF34" s="55">
        <v>10.875698236475539</v>
      </c>
      <c r="AG34" s="55">
        <v>10.873773121607584</v>
      </c>
      <c r="AH34" s="55">
        <v>10.871483989380721</v>
      </c>
      <c r="AI34" s="55">
        <v>10.868257063722881</v>
      </c>
      <c r="AJ34" s="55">
        <v>10.86283943284317</v>
      </c>
      <c r="AK34" s="55">
        <v>10.857557059152088</v>
      </c>
      <c r="AL34" s="55">
        <v>10.850164364900738</v>
      </c>
      <c r="AM34" s="55">
        <v>10.834609975339642</v>
      </c>
      <c r="AN34" s="55">
        <v>10.819505855297225</v>
      </c>
      <c r="AO34" s="55">
        <v>10.802385367563527</v>
      </c>
      <c r="AP34" s="55">
        <v>10.784263269839219</v>
      </c>
      <c r="AQ34" s="55">
        <v>10.766020200395742</v>
      </c>
      <c r="AR34" s="55">
        <v>10.743932600281612</v>
      </c>
      <c r="AS34" s="55">
        <v>10.722534912177458</v>
      </c>
      <c r="AT34" s="55">
        <v>10.701392064478355</v>
      </c>
      <c r="AU34" s="55">
        <v>10.680351574795059</v>
      </c>
      <c r="AV34" s="55">
        <v>10.659768147543415</v>
      </c>
      <c r="AW34" s="55">
        <v>10.63612937065531</v>
      </c>
      <c r="AX34" s="55">
        <v>10.613071292896583</v>
      </c>
      <c r="AY34" s="55">
        <v>10.590380466627817</v>
      </c>
      <c r="AZ34" s="55">
        <v>10.567902628372972</v>
      </c>
      <c r="BA34" s="55">
        <v>10.545635770289648</v>
      </c>
      <c r="BB34" s="55">
        <v>10.521240693764758</v>
      </c>
      <c r="BC34" s="55">
        <v>10.495987373058355</v>
      </c>
      <c r="BD34" s="55">
        <v>10.466819417653136</v>
      </c>
      <c r="BE34" s="55">
        <v>10.437313188208565</v>
      </c>
      <c r="BF34" s="55">
        <v>10.407451241843575</v>
      </c>
      <c r="BG34" s="55">
        <v>10.378498565088456</v>
      </c>
      <c r="BH34" s="55">
        <v>10.350034405794929</v>
      </c>
      <c r="BI34" s="55">
        <v>10.321258843245671</v>
      </c>
      <c r="BJ34" s="55">
        <v>10.292300848049916</v>
      </c>
      <c r="BK34" s="55">
        <v>10.263069060593333</v>
      </c>
    </row>
    <row r="35" spans="2:63" ht="15.75" x14ac:dyDescent="0.3">
      <c r="B35" s="52" t="s">
        <v>102</v>
      </c>
      <c r="C35" s="54">
        <v>27.940000000000012</v>
      </c>
      <c r="D35" s="54">
        <v>29.670000000000012</v>
      </c>
      <c r="E35" s="54">
        <v>28.460000000000015</v>
      </c>
      <c r="F35" s="54">
        <v>30.460000000000012</v>
      </c>
      <c r="G35" s="54">
        <v>30.290000000000003</v>
      </c>
      <c r="H35" s="54">
        <v>31.52</v>
      </c>
      <c r="I35" s="54">
        <v>32.139999999999986</v>
      </c>
      <c r="J35" s="54">
        <v>31.219999999999988</v>
      </c>
      <c r="K35" s="54">
        <v>35.150000000000006</v>
      </c>
      <c r="L35" s="54">
        <v>36.19</v>
      </c>
      <c r="M35" s="54">
        <v>39.639999999999993</v>
      </c>
      <c r="N35" s="54">
        <v>34.489999999999995</v>
      </c>
      <c r="O35" s="54">
        <v>38.110000000000021</v>
      </c>
      <c r="P35" s="54">
        <v>41.919999999999987</v>
      </c>
      <c r="Q35" s="54">
        <v>35.460000000000015</v>
      </c>
      <c r="R35" s="54">
        <v>37.800000000000011</v>
      </c>
      <c r="S35" s="54">
        <v>40.730000000000004</v>
      </c>
      <c r="T35" s="54">
        <v>41.049999999999983</v>
      </c>
      <c r="U35" s="54">
        <v>38.629999999999995</v>
      </c>
      <c r="V35" s="54">
        <v>39.039999999999985</v>
      </c>
      <c r="W35" s="54">
        <v>39.712530267978053</v>
      </c>
      <c r="X35" s="54">
        <v>40.016354958856624</v>
      </c>
      <c r="Y35" s="54">
        <v>40.228806305265913</v>
      </c>
      <c r="Z35" s="54">
        <v>40.541529009336081</v>
      </c>
      <c r="AA35" s="54">
        <v>40.830051072379966</v>
      </c>
      <c r="AB35" s="54">
        <v>41.091290479241238</v>
      </c>
      <c r="AC35" s="54">
        <v>41.148880081451637</v>
      </c>
      <c r="AD35" s="54">
        <v>41.162299119751502</v>
      </c>
      <c r="AE35" s="54">
        <v>40.709729501970578</v>
      </c>
      <c r="AF35" s="54">
        <v>40.475956065962563</v>
      </c>
      <c r="AG35" s="54">
        <v>40.259097120250885</v>
      </c>
      <c r="AH35" s="54">
        <v>39.955289761448</v>
      </c>
      <c r="AI35" s="54">
        <v>39.662180880036424</v>
      </c>
      <c r="AJ35" s="54">
        <v>39.160066472075187</v>
      </c>
      <c r="AK35" s="54">
        <v>38.715590739226833</v>
      </c>
      <c r="AL35" s="54">
        <v>38.322442901955739</v>
      </c>
      <c r="AM35" s="54">
        <v>37.95330419307205</v>
      </c>
      <c r="AN35" s="54">
        <v>37.453820579702722</v>
      </c>
      <c r="AO35" s="54">
        <v>36.869842128667244</v>
      </c>
      <c r="AP35" s="54">
        <v>36.187276687667364</v>
      </c>
      <c r="AQ35" s="54">
        <v>35.625017997664806</v>
      </c>
      <c r="AR35" s="54">
        <v>35.160183108037742</v>
      </c>
      <c r="AS35" s="54">
        <v>34.506935663927429</v>
      </c>
      <c r="AT35" s="54">
        <v>33.937194933905523</v>
      </c>
      <c r="AU35" s="54">
        <v>33.480491492871543</v>
      </c>
      <c r="AV35" s="54">
        <v>32.90114778889005</v>
      </c>
      <c r="AW35" s="54">
        <v>32.258107837373537</v>
      </c>
      <c r="AX35" s="54">
        <v>31.734646432180792</v>
      </c>
      <c r="AY35" s="54">
        <v>31.214384167271184</v>
      </c>
      <c r="AZ35" s="54">
        <v>30.780428779227133</v>
      </c>
      <c r="BA35" s="54">
        <v>30.30303446000076</v>
      </c>
      <c r="BB35" s="54">
        <v>29.871947767199099</v>
      </c>
      <c r="BC35" s="54">
        <v>29.445735811763949</v>
      </c>
      <c r="BD35" s="54">
        <v>29.08856959943601</v>
      </c>
      <c r="BE35" s="54">
        <v>28.698681917009992</v>
      </c>
      <c r="BF35" s="54">
        <v>28.328636930120027</v>
      </c>
      <c r="BG35" s="54">
        <v>28.003287128408651</v>
      </c>
      <c r="BH35" s="54">
        <v>27.685727526642857</v>
      </c>
      <c r="BI35" s="54">
        <v>27.404503784315516</v>
      </c>
      <c r="BJ35" s="54">
        <v>27.072926761752218</v>
      </c>
      <c r="BK35" s="54">
        <v>26.739114363601896</v>
      </c>
    </row>
    <row r="36" spans="2:63" ht="15.75" x14ac:dyDescent="0.3">
      <c r="B36" s="52" t="s">
        <v>103</v>
      </c>
      <c r="C36" s="55">
        <v>6.2230536074250509</v>
      </c>
      <c r="D36" s="55">
        <v>6.7800000000000047</v>
      </c>
      <c r="E36" s="55">
        <v>6.9299999999999926</v>
      </c>
      <c r="F36" s="55">
        <v>7.4300000000000033</v>
      </c>
      <c r="G36" s="55">
        <v>7.7900000000000027</v>
      </c>
      <c r="H36" s="55">
        <v>8.5299999999999976</v>
      </c>
      <c r="I36" s="55">
        <v>8.970000000000006</v>
      </c>
      <c r="J36" s="55">
        <v>9.7099999999999973</v>
      </c>
      <c r="K36" s="55">
        <v>11.199999999999996</v>
      </c>
      <c r="L36" s="55">
        <v>12.049999999999997</v>
      </c>
      <c r="M36" s="55">
        <v>14.29999999999999</v>
      </c>
      <c r="N36" s="55">
        <v>14.199999999999989</v>
      </c>
      <c r="O36" s="55">
        <v>16.310000000000002</v>
      </c>
      <c r="P36" s="55">
        <v>17.889999999999993</v>
      </c>
      <c r="Q36" s="55">
        <v>17.440000000000005</v>
      </c>
      <c r="R36" s="55">
        <v>20.560000000000002</v>
      </c>
      <c r="S36" s="55">
        <v>23.689999999999998</v>
      </c>
      <c r="T36" s="55">
        <v>26.439999999999984</v>
      </c>
      <c r="U36" s="55">
        <v>28.310000000000002</v>
      </c>
      <c r="V36" s="55">
        <v>30.348999967049984</v>
      </c>
      <c r="W36" s="55">
        <v>36.046105533649808</v>
      </c>
      <c r="X36" s="55">
        <v>39.271202527190596</v>
      </c>
      <c r="Y36" s="55">
        <v>36.329578634984649</v>
      </c>
      <c r="Z36" s="55">
        <v>36.109794292251429</v>
      </c>
      <c r="AA36" s="55">
        <v>38.057938819348585</v>
      </c>
      <c r="AB36" s="55">
        <v>40.111474698020643</v>
      </c>
      <c r="AC36" s="55">
        <v>42.549067524689406</v>
      </c>
      <c r="AD36" s="55">
        <v>44.563055265674443</v>
      </c>
      <c r="AE36" s="55">
        <v>46.431707820255106</v>
      </c>
      <c r="AF36" s="55">
        <v>48.167805255452166</v>
      </c>
      <c r="AG36" s="55">
        <v>50.126535388474139</v>
      </c>
      <c r="AH36" s="55">
        <v>51.827861840713325</v>
      </c>
      <c r="AI36" s="55">
        <v>53.484908895216797</v>
      </c>
      <c r="AJ36" s="55">
        <v>55.106100562685725</v>
      </c>
      <c r="AK36" s="55">
        <v>56.619514867098822</v>
      </c>
      <c r="AL36" s="55">
        <v>57.876718620603768</v>
      </c>
      <c r="AM36" s="55">
        <v>59.18354804732747</v>
      </c>
      <c r="AN36" s="55">
        <v>60.631000126349278</v>
      </c>
      <c r="AO36" s="55">
        <v>61.937396354676437</v>
      </c>
      <c r="AP36" s="55">
        <v>63.259713761228383</v>
      </c>
      <c r="AQ36" s="55">
        <v>64.495538240146402</v>
      </c>
      <c r="AR36" s="55">
        <v>66.005108836796239</v>
      </c>
      <c r="AS36" s="55">
        <v>67.452811741153425</v>
      </c>
      <c r="AT36" s="55">
        <v>69.16384668509059</v>
      </c>
      <c r="AU36" s="55">
        <v>70.769934531879301</v>
      </c>
      <c r="AV36" s="55">
        <v>72.406842903864742</v>
      </c>
      <c r="AW36" s="55">
        <v>74.063257435940812</v>
      </c>
      <c r="AX36" s="55">
        <v>75.720624703234634</v>
      </c>
      <c r="AY36" s="55">
        <v>77.346720655534853</v>
      </c>
      <c r="AZ36" s="55">
        <v>79.079775507073052</v>
      </c>
      <c r="BA36" s="55">
        <v>80.764893383603692</v>
      </c>
      <c r="BB36" s="55">
        <v>81.994670462716968</v>
      </c>
      <c r="BC36" s="55">
        <v>83.05007167243393</v>
      </c>
      <c r="BD36" s="55">
        <v>84.183608740618141</v>
      </c>
      <c r="BE36" s="55">
        <v>85.251615241627221</v>
      </c>
      <c r="BF36" s="55">
        <v>86.307577239361891</v>
      </c>
      <c r="BG36" s="55">
        <v>87.341700325665556</v>
      </c>
      <c r="BH36" s="55">
        <v>88.220633192789734</v>
      </c>
      <c r="BI36" s="55">
        <v>89.011749284036483</v>
      </c>
      <c r="BJ36" s="55">
        <v>90.016749797541493</v>
      </c>
      <c r="BK36" s="55">
        <v>90.763862837211789</v>
      </c>
    </row>
    <row r="37" spans="2:63" ht="15.75" x14ac:dyDescent="0.3">
      <c r="B37" s="52" t="s">
        <v>104</v>
      </c>
      <c r="C37" s="54">
        <v>188.53999999999996</v>
      </c>
      <c r="D37" s="54">
        <v>193.49999999999963</v>
      </c>
      <c r="E37" s="54">
        <v>194.50000000000017</v>
      </c>
      <c r="F37" s="54">
        <v>198.44000000000005</v>
      </c>
      <c r="G37" s="54">
        <v>202.2199999999998</v>
      </c>
      <c r="H37" s="54">
        <v>206.39000000000016</v>
      </c>
      <c r="I37" s="54">
        <v>208.02</v>
      </c>
      <c r="J37" s="54">
        <v>206.76000000000019</v>
      </c>
      <c r="K37" s="54">
        <v>211.42</v>
      </c>
      <c r="L37" s="54">
        <v>206.97999999999979</v>
      </c>
      <c r="M37" s="54">
        <v>215.22999999999988</v>
      </c>
      <c r="N37" s="54">
        <v>210.95999999999998</v>
      </c>
      <c r="O37" s="54">
        <v>212.30000000000004</v>
      </c>
      <c r="P37" s="54">
        <v>213.56000000000017</v>
      </c>
      <c r="Q37" s="54">
        <v>206.87999999999991</v>
      </c>
      <c r="R37" s="54">
        <v>209.69000000000025</v>
      </c>
      <c r="S37" s="54">
        <v>209.66000000000003</v>
      </c>
      <c r="T37" s="54">
        <v>210.53999999999996</v>
      </c>
      <c r="U37" s="54">
        <v>207.52999999999969</v>
      </c>
      <c r="V37" s="54">
        <v>205.90999999999988</v>
      </c>
      <c r="W37" s="54">
        <v>210.26089311515904</v>
      </c>
      <c r="X37" s="54">
        <v>210.90995753339621</v>
      </c>
      <c r="Y37" s="54">
        <v>211.90839280095196</v>
      </c>
      <c r="Z37" s="54">
        <v>212.67121190361644</v>
      </c>
      <c r="AA37" s="54">
        <v>213.96037052835285</v>
      </c>
      <c r="AB37" s="54">
        <v>215.37169626933428</v>
      </c>
      <c r="AC37" s="54">
        <v>216.68948036320722</v>
      </c>
      <c r="AD37" s="54">
        <v>218.08254309890808</v>
      </c>
      <c r="AE37" s="54">
        <v>219.4088930055467</v>
      </c>
      <c r="AF37" s="54">
        <v>220.87421896196656</v>
      </c>
      <c r="AG37" s="54">
        <v>222.35953041641079</v>
      </c>
      <c r="AH37" s="54">
        <v>223.91477011706627</v>
      </c>
      <c r="AI37" s="54">
        <v>225.5293571806275</v>
      </c>
      <c r="AJ37" s="54">
        <v>227.02531713294246</v>
      </c>
      <c r="AK37" s="54">
        <v>228.63047931517281</v>
      </c>
      <c r="AL37" s="54">
        <v>230.3232936487201</v>
      </c>
      <c r="AM37" s="54">
        <v>231.52176636918193</v>
      </c>
      <c r="AN37" s="54">
        <v>232.73602731183075</v>
      </c>
      <c r="AO37" s="54">
        <v>233.99076102123703</v>
      </c>
      <c r="AP37" s="54">
        <v>235.14257488592733</v>
      </c>
      <c r="AQ37" s="54">
        <v>236.2654698843499</v>
      </c>
      <c r="AR37" s="54">
        <v>236.99729752532886</v>
      </c>
      <c r="AS37" s="54">
        <v>237.78497617779703</v>
      </c>
      <c r="AT37" s="54">
        <v>238.53709279251609</v>
      </c>
      <c r="AU37" s="54">
        <v>239.35642056890174</v>
      </c>
      <c r="AV37" s="54">
        <v>240.02449253273528</v>
      </c>
      <c r="AW37" s="54">
        <v>240.79603986443087</v>
      </c>
      <c r="AX37" s="54">
        <v>241.53549796031518</v>
      </c>
      <c r="AY37" s="54">
        <v>242.28445331131527</v>
      </c>
      <c r="AZ37" s="54">
        <v>243.22342634771223</v>
      </c>
      <c r="BA37" s="54">
        <v>244.17923228268668</v>
      </c>
      <c r="BB37" s="54">
        <v>245.26689951576057</v>
      </c>
      <c r="BC37" s="54">
        <v>246.22458477592701</v>
      </c>
      <c r="BD37" s="54">
        <v>247.40455348906582</v>
      </c>
      <c r="BE37" s="54">
        <v>248.53717498631178</v>
      </c>
      <c r="BF37" s="54">
        <v>249.55120086571955</v>
      </c>
      <c r="BG37" s="54">
        <v>250.54747706870751</v>
      </c>
      <c r="BH37" s="54">
        <v>251.57150768633932</v>
      </c>
      <c r="BI37" s="54">
        <v>252.58416969694991</v>
      </c>
      <c r="BJ37" s="54">
        <v>253.53821949520247</v>
      </c>
      <c r="BK37" s="54">
        <v>254.34485524401836</v>
      </c>
    </row>
    <row r="38" spans="2:63" ht="15.75" x14ac:dyDescent="0.3">
      <c r="B38" s="56" t="s">
        <v>12</v>
      </c>
      <c r="C38" s="55">
        <v>13.180000000000005</v>
      </c>
      <c r="D38" s="55">
        <v>13.900000000000004</v>
      </c>
      <c r="E38" s="55">
        <v>14.019999999999992</v>
      </c>
      <c r="F38" s="55">
        <v>14.589999999999991</v>
      </c>
      <c r="G38" s="55">
        <v>14.769999999999996</v>
      </c>
      <c r="H38" s="55">
        <v>15.240000000000009</v>
      </c>
      <c r="I38" s="55">
        <v>15.719999999999997</v>
      </c>
      <c r="J38" s="55">
        <v>14.670000000000011</v>
      </c>
      <c r="K38" s="55">
        <v>15.26</v>
      </c>
      <c r="L38" s="55">
        <v>15.119999999999996</v>
      </c>
      <c r="M38" s="55">
        <v>17.030000000000008</v>
      </c>
      <c r="N38" s="55">
        <v>15.660000000000002</v>
      </c>
      <c r="O38" s="55">
        <v>16.649999999999999</v>
      </c>
      <c r="P38" s="55">
        <v>17.619999999999994</v>
      </c>
      <c r="Q38" s="55">
        <v>16.029999999999994</v>
      </c>
      <c r="R38" s="55">
        <v>18.169999999999995</v>
      </c>
      <c r="S38" s="55">
        <v>19.350000000000001</v>
      </c>
      <c r="T38" s="55">
        <v>19.810000000000013</v>
      </c>
      <c r="U38" s="55">
        <v>19.38000000000002</v>
      </c>
      <c r="V38" s="55">
        <v>21.56</v>
      </c>
      <c r="W38" s="55">
        <v>20.700282953734742</v>
      </c>
      <c r="X38" s="55">
        <v>21.134906648393994</v>
      </c>
      <c r="Y38" s="55">
        <v>21.398688524555688</v>
      </c>
      <c r="Z38" s="55">
        <v>21.62732726617736</v>
      </c>
      <c r="AA38" s="55">
        <v>21.844337921855566</v>
      </c>
      <c r="AB38" s="55">
        <v>21.972885228186705</v>
      </c>
      <c r="AC38" s="55">
        <v>22.13631394999911</v>
      </c>
      <c r="AD38" s="55">
        <v>22.351736644645431</v>
      </c>
      <c r="AE38" s="55">
        <v>22.433625267277712</v>
      </c>
      <c r="AF38" s="55">
        <v>22.47866647068545</v>
      </c>
      <c r="AG38" s="55">
        <v>22.512523678186604</v>
      </c>
      <c r="AH38" s="55">
        <v>22.552147349230118</v>
      </c>
      <c r="AI38" s="55">
        <v>22.533424398050645</v>
      </c>
      <c r="AJ38" s="55">
        <v>22.649260584903502</v>
      </c>
      <c r="AK38" s="55">
        <v>22.608289639882159</v>
      </c>
      <c r="AL38" s="55">
        <v>22.582008078829279</v>
      </c>
      <c r="AM38" s="55">
        <v>22.534352252552488</v>
      </c>
      <c r="AN38" s="55">
        <v>22.552947285651509</v>
      </c>
      <c r="AO38" s="55">
        <v>22.534698595607853</v>
      </c>
      <c r="AP38" s="55">
        <v>22.50840705578775</v>
      </c>
      <c r="AQ38" s="55">
        <v>22.512854084719731</v>
      </c>
      <c r="AR38" s="55">
        <v>22.536742643854613</v>
      </c>
      <c r="AS38" s="55">
        <v>22.514799446346579</v>
      </c>
      <c r="AT38" s="55">
        <v>22.470201379304783</v>
      </c>
      <c r="AU38" s="55">
        <v>22.456033440683907</v>
      </c>
      <c r="AV38" s="55">
        <v>22.508157287062801</v>
      </c>
      <c r="AW38" s="55">
        <v>22.617141121498438</v>
      </c>
      <c r="AX38" s="55">
        <v>22.605113453076683</v>
      </c>
      <c r="AY38" s="55">
        <v>22.643536244128022</v>
      </c>
      <c r="AZ38" s="55">
        <v>22.66091626277883</v>
      </c>
      <c r="BA38" s="55">
        <v>22.722822344975516</v>
      </c>
      <c r="BB38" s="55">
        <v>22.806167809430242</v>
      </c>
      <c r="BC38" s="55">
        <v>22.832304127513463</v>
      </c>
      <c r="BD38" s="55">
        <v>22.977301826173971</v>
      </c>
      <c r="BE38" s="55">
        <v>23.018289828143455</v>
      </c>
      <c r="BF38" s="55">
        <v>23.002962896692033</v>
      </c>
      <c r="BG38" s="55">
        <v>23.002418169120791</v>
      </c>
      <c r="BH38" s="55">
        <v>23.040807828130543</v>
      </c>
      <c r="BI38" s="55">
        <v>23.070562979391426</v>
      </c>
      <c r="BJ38" s="55">
        <v>23.156962780022724</v>
      </c>
      <c r="BK38" s="55">
        <v>23.154377916470523</v>
      </c>
    </row>
    <row r="39" spans="2:63" ht="15.75" x14ac:dyDescent="0.3">
      <c r="B39" s="51" t="s">
        <v>105</v>
      </c>
      <c r="C39" s="57">
        <v>0</v>
      </c>
      <c r="D39" s="57">
        <v>0</v>
      </c>
      <c r="E39" s="57">
        <v>0</v>
      </c>
      <c r="F39" s="57">
        <v>0</v>
      </c>
      <c r="G39" s="57">
        <v>0</v>
      </c>
      <c r="H39" s="57">
        <v>0</v>
      </c>
      <c r="I39" s="57">
        <v>0</v>
      </c>
      <c r="J39" s="57">
        <v>0</v>
      </c>
      <c r="K39" s="57">
        <v>0</v>
      </c>
      <c r="L39" s="57">
        <v>0</v>
      </c>
      <c r="M39" s="57">
        <v>0</v>
      </c>
      <c r="N39" s="57">
        <v>0</v>
      </c>
      <c r="O39" s="57">
        <v>0</v>
      </c>
      <c r="P39" s="57">
        <v>0</v>
      </c>
      <c r="Q39" s="57">
        <v>0</v>
      </c>
      <c r="R39" s="57">
        <v>0</v>
      </c>
      <c r="S39" s="57">
        <v>0</v>
      </c>
      <c r="T39" s="57">
        <v>0</v>
      </c>
      <c r="U39" s="57">
        <v>0</v>
      </c>
      <c r="V39" s="57">
        <v>0</v>
      </c>
      <c r="W39" s="57">
        <v>1.0394367415470399E-2</v>
      </c>
      <c r="X39" s="57">
        <v>1.7903605656338174E-2</v>
      </c>
      <c r="Y39" s="57">
        <v>2.741786806386505E-2</v>
      </c>
      <c r="Z39" s="57">
        <v>3.9043590721294583E-2</v>
      </c>
      <c r="AA39" s="57">
        <v>5.1446143220376009E-2</v>
      </c>
      <c r="AB39" s="57">
        <v>0.259575753623418</v>
      </c>
      <c r="AC39" s="57">
        <v>0.32797511999687501</v>
      </c>
      <c r="AD39" s="57">
        <v>0.40330202850322694</v>
      </c>
      <c r="AE39" s="57">
        <v>0.48450172089126786</v>
      </c>
      <c r="AF39" s="57">
        <v>0.5707235569028678</v>
      </c>
      <c r="AG39" s="57">
        <v>0.66109679622434592</v>
      </c>
      <c r="AH39" s="57">
        <v>0.76119185293653757</v>
      </c>
      <c r="AI39" s="57">
        <v>0.86901145533925273</v>
      </c>
      <c r="AJ39" s="57">
        <v>0.98372240775830333</v>
      </c>
      <c r="AK39" s="57">
        <v>1.1051374344731362</v>
      </c>
      <c r="AL39" s="57">
        <v>1.2335908648737135</v>
      </c>
      <c r="AM39" s="57">
        <v>1.3870142918027626</v>
      </c>
      <c r="AN39" s="57">
        <v>1.5641583562556483</v>
      </c>
      <c r="AO39" s="57">
        <v>1.766959084792376</v>
      </c>
      <c r="AP39" s="57">
        <v>1.9950932444942135</v>
      </c>
      <c r="AQ39" s="57">
        <v>2.2482066538805672</v>
      </c>
      <c r="AR39" s="57">
        <v>2.5181507129249292</v>
      </c>
      <c r="AS39" s="57">
        <v>2.8117935533391041</v>
      </c>
      <c r="AT39" s="57">
        <v>3.1285756901053601</v>
      </c>
      <c r="AU39" s="57">
        <v>3.4680118874923571</v>
      </c>
      <c r="AV39" s="57">
        <v>3.8296107504305898</v>
      </c>
      <c r="AW39" s="57">
        <v>4.2179102713773711</v>
      </c>
      <c r="AX39" s="57">
        <v>4.6342715974512565</v>
      </c>
      <c r="AY39" s="57">
        <v>5.0737033321393525</v>
      </c>
      <c r="AZ39" s="57">
        <v>5.5370800538834013</v>
      </c>
      <c r="BA39" s="57">
        <v>6.0237383796300303</v>
      </c>
      <c r="BB39" s="57">
        <v>6.511360344301842</v>
      </c>
      <c r="BC39" s="57">
        <v>6.9983657424564223</v>
      </c>
      <c r="BD39" s="57">
        <v>7.4833794629452592</v>
      </c>
      <c r="BE39" s="57">
        <v>7.9649921600510094</v>
      </c>
      <c r="BF39" s="57">
        <v>8.4421159889462913</v>
      </c>
      <c r="BG39" s="57">
        <v>8.9200997699232829</v>
      </c>
      <c r="BH39" s="57">
        <v>9.3978297399803683</v>
      </c>
      <c r="BI39" s="57">
        <v>9.8743836114178141</v>
      </c>
      <c r="BJ39" s="57">
        <v>10.348858485216253</v>
      </c>
      <c r="BK39" s="57">
        <v>10.821046697658055</v>
      </c>
    </row>
    <row r="40" spans="2:63" ht="15.75" x14ac:dyDescent="0.3">
      <c r="B40" s="52" t="s">
        <v>3</v>
      </c>
      <c r="C40" s="55">
        <v>783.18924459198217</v>
      </c>
      <c r="D40" s="55">
        <v>809.70332718479494</v>
      </c>
      <c r="E40" s="55">
        <v>786.92123973244588</v>
      </c>
      <c r="F40" s="55">
        <v>812.80003820053003</v>
      </c>
      <c r="G40" s="55">
        <v>818.69035653429114</v>
      </c>
      <c r="H40" s="55">
        <v>830.40759849489109</v>
      </c>
      <c r="I40" s="55">
        <v>825.43041948362952</v>
      </c>
      <c r="J40" s="55">
        <v>798.69850855807169</v>
      </c>
      <c r="K40" s="55">
        <v>828.12459740506961</v>
      </c>
      <c r="L40" s="55">
        <v>810.59248971857812</v>
      </c>
      <c r="M40" s="55">
        <v>845.44515856278133</v>
      </c>
      <c r="N40" s="55">
        <v>780.55851544785912</v>
      </c>
      <c r="O40" s="55">
        <v>810.50457212302967</v>
      </c>
      <c r="P40" s="55">
        <v>831.53617379189393</v>
      </c>
      <c r="Q40" s="55">
        <v>761.60789804725755</v>
      </c>
      <c r="R40" s="55">
        <v>771.93081768138018</v>
      </c>
      <c r="S40" s="55">
        <v>784.09110815772499</v>
      </c>
      <c r="T40" s="55">
        <v>777.90892597758022</v>
      </c>
      <c r="U40" s="55">
        <v>754.56403739591235</v>
      </c>
      <c r="V40" s="55">
        <v>756.54465565599969</v>
      </c>
      <c r="W40" s="55">
        <v>762.48898337666185</v>
      </c>
      <c r="X40" s="55">
        <v>759.42368439977497</v>
      </c>
      <c r="Y40" s="55">
        <v>756.13945986151714</v>
      </c>
      <c r="Z40" s="55">
        <v>752.75183453236082</v>
      </c>
      <c r="AA40" s="55">
        <v>749.6350613892115</v>
      </c>
      <c r="AB40" s="55">
        <v>746.22415396338693</v>
      </c>
      <c r="AC40" s="55">
        <v>742.89693087092803</v>
      </c>
      <c r="AD40" s="55">
        <v>738.7937242412238</v>
      </c>
      <c r="AE40" s="55">
        <v>734.95679038432502</v>
      </c>
      <c r="AF40" s="55">
        <v>731.04149097444076</v>
      </c>
      <c r="AG40" s="55">
        <v>727.09547952701655</v>
      </c>
      <c r="AH40" s="55">
        <v>723.26245885884134</v>
      </c>
      <c r="AI40" s="55">
        <v>719.34414130541222</v>
      </c>
      <c r="AJ40" s="55">
        <v>715.52389397963316</v>
      </c>
      <c r="AK40" s="55">
        <v>711.68758095860528</v>
      </c>
      <c r="AL40" s="55">
        <v>707.96320864323513</v>
      </c>
      <c r="AM40" s="55">
        <v>704.0534828199369</v>
      </c>
      <c r="AN40" s="55">
        <v>699.85886495226316</v>
      </c>
      <c r="AO40" s="55">
        <v>695.55514779591635</v>
      </c>
      <c r="AP40" s="55">
        <v>691.42953532335787</v>
      </c>
      <c r="AQ40" s="55">
        <v>687.31095829008962</v>
      </c>
      <c r="AR40" s="55">
        <v>682.85857178853291</v>
      </c>
      <c r="AS40" s="55">
        <v>678.6195717865038</v>
      </c>
      <c r="AT40" s="55">
        <v>674.46661304024281</v>
      </c>
      <c r="AU40" s="55">
        <v>670.63512632740981</v>
      </c>
      <c r="AV40" s="55">
        <v>666.91455080197727</v>
      </c>
      <c r="AW40" s="55">
        <v>663.32906004429537</v>
      </c>
      <c r="AX40" s="55">
        <v>659.82248251622104</v>
      </c>
      <c r="AY40" s="55">
        <v>656.53785452585419</v>
      </c>
      <c r="AZ40" s="55">
        <v>653.65629677730101</v>
      </c>
      <c r="BA40" s="55">
        <v>650.93114673045352</v>
      </c>
      <c r="BB40" s="55">
        <v>648.34741917944507</v>
      </c>
      <c r="BC40" s="55">
        <v>645.83856535018504</v>
      </c>
      <c r="BD40" s="55">
        <v>643.76108085262786</v>
      </c>
      <c r="BE40" s="55">
        <v>641.75017313853687</v>
      </c>
      <c r="BF40" s="55">
        <v>639.59146846477722</v>
      </c>
      <c r="BG40" s="55">
        <v>637.7422541074925</v>
      </c>
      <c r="BH40" s="55">
        <v>635.8657112602524</v>
      </c>
      <c r="BI40" s="55">
        <v>634.0335638944731</v>
      </c>
      <c r="BJ40" s="55">
        <v>632.26905206341041</v>
      </c>
      <c r="BK40" s="55">
        <v>630.22265838554983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3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41.7109375" customWidth="1"/>
    <col min="4" max="21" width="0" hidden="1" customWidth="1" outlineLevel="1"/>
    <col min="22" max="22" width="11.5703125" collapsed="1"/>
    <col min="23" max="27" width="0" hidden="1" customWidth="1" outlineLevel="1"/>
    <col min="28" max="28" width="11.5703125" collapsed="1"/>
    <col min="29" max="32" width="0" hidden="1" customWidth="1" outlineLevel="1"/>
    <col min="33" max="33" width="11.5703125" collapsed="1"/>
    <col min="34" max="37" width="0" hidden="1" customWidth="1" outlineLevel="1"/>
    <col min="38" max="38" width="11.5703125" collapsed="1"/>
    <col min="39" max="42" width="0" hidden="1" customWidth="1" outlineLevel="1"/>
    <col min="43" max="43" width="11.5703125" collapsed="1"/>
    <col min="44" max="47" width="0" hidden="1" customWidth="1" outlineLevel="1"/>
    <col min="48" max="48" width="11.5703125" collapsed="1"/>
    <col min="49" max="52" width="0" hidden="1" customWidth="1" outlineLevel="1"/>
    <col min="53" max="53" width="11.5703125" collapsed="1"/>
    <col min="54" max="57" width="0" hidden="1" customWidth="1" outlineLevel="1"/>
    <col min="58" max="58" width="11.5703125" collapsed="1"/>
    <col min="59" max="62" width="0" hidden="1" customWidth="1" outlineLevel="1"/>
    <col min="63" max="63" width="11.5703125" collapsed="1"/>
  </cols>
  <sheetData>
    <row r="1" spans="1:43" x14ac:dyDescent="0.25">
      <c r="A1" s="25" t="s">
        <v>223</v>
      </c>
    </row>
    <row r="7" spans="1:43" ht="15.75" thickBot="1" x14ac:dyDescent="0.3"/>
    <row r="8" spans="1:43" ht="16.5" x14ac:dyDescent="0.25">
      <c r="B8" s="32" t="s">
        <v>119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</row>
    <row r="9" spans="1:43" ht="17.25" thickBot="1" x14ac:dyDescent="0.35">
      <c r="B9" s="33" t="s">
        <v>120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</row>
    <row r="10" spans="1:43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</row>
    <row r="20" spans="2:63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3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3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3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3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</row>
    <row r="27" spans="2:63" ht="15.75" x14ac:dyDescent="0.3">
      <c r="B27" s="68" t="s">
        <v>121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</row>
    <row r="28" spans="2:63" ht="15.75" x14ac:dyDescent="0.25">
      <c r="B28" s="49" t="s">
        <v>218</v>
      </c>
    </row>
    <row r="29" spans="2:63" x14ac:dyDescent="0.25">
      <c r="B29" s="38"/>
      <c r="C29" s="38"/>
      <c r="D29" s="38"/>
      <c r="E29" s="38"/>
      <c r="F29" s="38"/>
    </row>
    <row r="30" spans="2:63" ht="15.75" x14ac:dyDescent="0.3">
      <c r="B30" s="51"/>
      <c r="C30" s="51">
        <v>2000</v>
      </c>
      <c r="D30" s="51">
        <v>2001</v>
      </c>
      <c r="E30" s="51">
        <v>2002</v>
      </c>
      <c r="F30" s="51">
        <v>2003</v>
      </c>
      <c r="G30" s="53">
        <v>2004</v>
      </c>
      <c r="H30" s="53">
        <v>2005</v>
      </c>
      <c r="I30" s="53">
        <v>2006</v>
      </c>
      <c r="J30" s="53">
        <v>2007</v>
      </c>
      <c r="K30" s="53">
        <v>2008</v>
      </c>
      <c r="L30" s="53">
        <v>2009</v>
      </c>
      <c r="M30" s="53">
        <v>2010</v>
      </c>
      <c r="N30" s="53">
        <v>2011</v>
      </c>
      <c r="O30" s="53">
        <v>2012</v>
      </c>
      <c r="P30" s="53">
        <v>2013</v>
      </c>
      <c r="Q30" s="53">
        <v>2014</v>
      </c>
      <c r="R30" s="53">
        <v>2015</v>
      </c>
      <c r="S30" s="53">
        <v>2016</v>
      </c>
      <c r="T30" s="53">
        <v>2017</v>
      </c>
      <c r="U30" s="53">
        <v>2018</v>
      </c>
      <c r="V30" s="53">
        <v>2019</v>
      </c>
      <c r="W30" s="53">
        <v>2020</v>
      </c>
      <c r="X30" s="53">
        <v>2021</v>
      </c>
      <c r="Y30" s="53">
        <v>2022</v>
      </c>
      <c r="Z30" s="53">
        <v>2023</v>
      </c>
      <c r="AA30" s="53">
        <v>2024</v>
      </c>
      <c r="AB30" s="53">
        <v>2025</v>
      </c>
      <c r="AC30" s="53">
        <v>2026</v>
      </c>
      <c r="AD30" s="53">
        <v>2027</v>
      </c>
      <c r="AE30" s="53">
        <v>2028</v>
      </c>
      <c r="AF30" s="53">
        <v>2029</v>
      </c>
      <c r="AG30" s="53">
        <v>2030</v>
      </c>
      <c r="AH30" s="53">
        <v>2031</v>
      </c>
      <c r="AI30" s="53">
        <v>2032</v>
      </c>
      <c r="AJ30" s="53">
        <v>2033</v>
      </c>
      <c r="AK30" s="53">
        <v>2034</v>
      </c>
      <c r="AL30" s="53">
        <v>2035</v>
      </c>
      <c r="AM30" s="53">
        <v>2036</v>
      </c>
      <c r="AN30" s="53">
        <v>2037</v>
      </c>
      <c r="AO30" s="53">
        <v>2038</v>
      </c>
      <c r="AP30" s="53">
        <v>2039</v>
      </c>
      <c r="AQ30" s="53">
        <v>2040</v>
      </c>
      <c r="AR30" s="53">
        <v>2041</v>
      </c>
      <c r="AS30" s="53">
        <v>2042</v>
      </c>
      <c r="AT30" s="53">
        <v>2043</v>
      </c>
      <c r="AU30" s="53">
        <v>2044</v>
      </c>
      <c r="AV30" s="53">
        <v>2045</v>
      </c>
      <c r="AW30" s="53">
        <v>2046</v>
      </c>
      <c r="AX30" s="53">
        <v>2047</v>
      </c>
      <c r="AY30" s="53">
        <v>2048</v>
      </c>
      <c r="AZ30" s="53">
        <v>2049</v>
      </c>
      <c r="BA30" s="53">
        <v>2050</v>
      </c>
      <c r="BB30" s="53">
        <v>2051</v>
      </c>
      <c r="BC30" s="53">
        <v>2052</v>
      </c>
      <c r="BD30" s="53">
        <v>2053</v>
      </c>
      <c r="BE30" s="53">
        <v>2054</v>
      </c>
      <c r="BF30" s="53">
        <v>2055</v>
      </c>
      <c r="BG30" s="53">
        <v>2056</v>
      </c>
      <c r="BH30" s="53">
        <v>2057</v>
      </c>
      <c r="BI30" s="53">
        <v>2058</v>
      </c>
      <c r="BJ30" s="53">
        <v>2059</v>
      </c>
      <c r="BK30" s="53">
        <v>2060</v>
      </c>
    </row>
    <row r="31" spans="2:63" ht="15.75" x14ac:dyDescent="0.3">
      <c r="B31" s="52" t="s">
        <v>122</v>
      </c>
      <c r="C31" s="58">
        <v>37.850999999999999</v>
      </c>
      <c r="D31" s="58">
        <v>42.261000000000003</v>
      </c>
      <c r="E31" s="58">
        <v>36.512999999999998</v>
      </c>
      <c r="F31" s="58">
        <v>36.445</v>
      </c>
      <c r="G31" s="58">
        <v>35.116999999999997</v>
      </c>
      <c r="H31" s="58">
        <v>32.759</v>
      </c>
      <c r="I31" s="58">
        <v>32.557000000000002</v>
      </c>
      <c r="J31" s="58">
        <v>36.372999999999998</v>
      </c>
      <c r="K31" s="58">
        <v>37.558999999999997</v>
      </c>
      <c r="L31" s="58">
        <v>37.136000000000003</v>
      </c>
      <c r="M31" s="58">
        <v>37.450000000000003</v>
      </c>
      <c r="N31" s="58">
        <v>33.795000000000002</v>
      </c>
      <c r="O31" s="58">
        <v>39.905999999999999</v>
      </c>
      <c r="P31" s="58">
        <v>39.572000000000003</v>
      </c>
      <c r="Q31" s="58">
        <v>39.308</v>
      </c>
      <c r="R31" s="58">
        <v>39.485999999999997</v>
      </c>
      <c r="S31" s="58">
        <v>36.326000000000001</v>
      </c>
      <c r="T31" s="58">
        <v>36.665999999999997</v>
      </c>
      <c r="U31" s="58">
        <v>37.427999999999997</v>
      </c>
      <c r="V31" s="58">
        <v>40.555999999999997</v>
      </c>
      <c r="W31" s="58">
        <v>38.930188335572957</v>
      </c>
      <c r="X31" s="58">
        <v>38.870972376106707</v>
      </c>
      <c r="Y31" s="58">
        <v>39.690978201362462</v>
      </c>
      <c r="Z31" s="58">
        <v>40.001805402150637</v>
      </c>
      <c r="AA31" s="58">
        <v>39.978607076664446</v>
      </c>
      <c r="AB31" s="58">
        <v>40.04219111719835</v>
      </c>
      <c r="AC31" s="58">
        <v>40.016275157732238</v>
      </c>
      <c r="AD31" s="58">
        <v>40.259480334169176</v>
      </c>
      <c r="AE31" s="58">
        <v>40.209232788236378</v>
      </c>
      <c r="AF31" s="58">
        <v>40.128928556041821</v>
      </c>
      <c r="AG31" s="58">
        <v>40.423718934009983</v>
      </c>
      <c r="AH31" s="58">
        <v>40.5666369767617</v>
      </c>
      <c r="AI31" s="58">
        <v>40.715722456207139</v>
      </c>
      <c r="AJ31" s="58">
        <v>40.470553991323008</v>
      </c>
      <c r="AK31" s="58">
        <v>39.604996155650944</v>
      </c>
      <c r="AL31" s="58">
        <v>39.819004392692378</v>
      </c>
      <c r="AM31" s="58">
        <v>39.417379063699514</v>
      </c>
      <c r="AN31" s="58">
        <v>39.372034262616523</v>
      </c>
      <c r="AO31" s="58">
        <v>39.123641619952856</v>
      </c>
      <c r="AP31" s="58">
        <v>38.996372857045813</v>
      </c>
      <c r="AQ31" s="58">
        <v>39.212104547493858</v>
      </c>
      <c r="AR31" s="58">
        <v>39.221695204481428</v>
      </c>
      <c r="AS31" s="58">
        <v>38.885123829649352</v>
      </c>
      <c r="AT31" s="58">
        <v>38.947599294283954</v>
      </c>
      <c r="AU31" s="58">
        <v>38.896535767468166</v>
      </c>
      <c r="AV31" s="58">
        <v>39.046616841149671</v>
      </c>
      <c r="AW31" s="58">
        <v>38.752799776355872</v>
      </c>
      <c r="AX31" s="58">
        <v>38.516530510613279</v>
      </c>
      <c r="AY31" s="58">
        <v>38.381977532983889</v>
      </c>
      <c r="AZ31" s="58">
        <v>38.505921506906759</v>
      </c>
      <c r="BA31" s="58">
        <v>38.932917820276103</v>
      </c>
      <c r="BB31" s="58">
        <v>38.881559276056791</v>
      </c>
      <c r="BC31" s="58">
        <v>38.699700731837567</v>
      </c>
      <c r="BD31" s="58">
        <v>38.675842187618322</v>
      </c>
      <c r="BE31" s="58">
        <v>38.676983643399062</v>
      </c>
      <c r="BF31" s="58">
        <v>38.66432509917977</v>
      </c>
      <c r="BG31" s="58">
        <v>38.466366554960629</v>
      </c>
      <c r="BH31" s="58">
        <v>38.398908010741323</v>
      </c>
      <c r="BI31" s="58">
        <v>38.173349466522062</v>
      </c>
      <c r="BJ31" s="58">
        <v>38.437790922302803</v>
      </c>
      <c r="BK31" s="58">
        <v>38.253832378083523</v>
      </c>
    </row>
    <row r="32" spans="2:63" ht="15.75" x14ac:dyDescent="0.3">
      <c r="B32" s="66" t="s">
        <v>123</v>
      </c>
      <c r="C32" s="58">
        <v>37.850999999999999</v>
      </c>
      <c r="D32" s="58">
        <v>42.261000000000003</v>
      </c>
      <c r="E32" s="58">
        <v>36.512999999999998</v>
      </c>
      <c r="F32" s="58">
        <v>36.445</v>
      </c>
      <c r="G32" s="58">
        <v>35.116999999999997</v>
      </c>
      <c r="H32" s="58">
        <v>32.759</v>
      </c>
      <c r="I32" s="58">
        <v>32.557000000000002</v>
      </c>
      <c r="J32" s="58">
        <v>36.372999999999998</v>
      </c>
      <c r="K32" s="58">
        <v>37.558999999999997</v>
      </c>
      <c r="L32" s="58">
        <v>37.136000000000003</v>
      </c>
      <c r="M32" s="58">
        <v>37.450000000000003</v>
      </c>
      <c r="N32" s="58">
        <v>33.795000000000002</v>
      </c>
      <c r="O32" s="58">
        <v>39.905999999999999</v>
      </c>
      <c r="P32" s="58">
        <v>39.572000000000003</v>
      </c>
      <c r="Q32" s="58">
        <v>39.308</v>
      </c>
      <c r="R32" s="58">
        <v>39.485999999999997</v>
      </c>
      <c r="S32" s="58">
        <v>36.326000000000001</v>
      </c>
      <c r="T32" s="58">
        <v>36.665999999999997</v>
      </c>
      <c r="U32" s="58">
        <v>37.318124115467839</v>
      </c>
      <c r="V32" s="58">
        <v>40.395368331083645</v>
      </c>
      <c r="W32" s="58">
        <v>38.10920661597806</v>
      </c>
      <c r="X32" s="58">
        <v>38.020363416646845</v>
      </c>
      <c r="Y32" s="58">
        <v>38.791842002037633</v>
      </c>
      <c r="Z32" s="58">
        <v>39.25444196296084</v>
      </c>
      <c r="AA32" s="58">
        <v>39.112516397609689</v>
      </c>
      <c r="AB32" s="58">
        <v>39.000373198278623</v>
      </c>
      <c r="AC32" s="58">
        <v>38.984029998947548</v>
      </c>
      <c r="AD32" s="58">
        <v>39.110707935519521</v>
      </c>
      <c r="AE32" s="58">
        <v>39.032833149721753</v>
      </c>
      <c r="AF32" s="58">
        <v>39.00440167766223</v>
      </c>
      <c r="AG32" s="58">
        <v>39.058664815765425</v>
      </c>
      <c r="AH32" s="58">
        <v>39.107955618652177</v>
      </c>
      <c r="AI32" s="58">
        <v>39.236213858232652</v>
      </c>
      <c r="AJ32" s="58">
        <v>38.950618153483553</v>
      </c>
      <c r="AK32" s="58">
        <v>38.401033077946529</v>
      </c>
      <c r="AL32" s="58">
        <v>38.339014075122996</v>
      </c>
      <c r="AM32" s="58">
        <v>37.995261506265166</v>
      </c>
      <c r="AN32" s="58">
        <v>37.885689465317206</v>
      </c>
      <c r="AO32" s="58">
        <v>37.657169582788576</v>
      </c>
      <c r="AP32" s="58">
        <v>37.449473580016566</v>
      </c>
      <c r="AQ32" s="58">
        <v>37.456578030599644</v>
      </c>
      <c r="AR32" s="58">
        <v>37.395641447722248</v>
      </c>
      <c r="AS32" s="58">
        <v>37.101842833025209</v>
      </c>
      <c r="AT32" s="58">
        <v>37.169791057794846</v>
      </c>
      <c r="AU32" s="58">
        <v>37.133200291114086</v>
      </c>
      <c r="AV32" s="58">
        <v>37.053154124930629</v>
      </c>
      <c r="AW32" s="58">
        <v>36.765909820271865</v>
      </c>
      <c r="AX32" s="58">
        <v>36.333813314664305</v>
      </c>
      <c r="AY32" s="58">
        <v>36.16193309716995</v>
      </c>
      <c r="AZ32" s="58">
        <v>36.317049831227855</v>
      </c>
      <c r="BA32" s="58">
        <v>36.463154700000061</v>
      </c>
      <c r="BB32" s="58">
        <v>36.402086025227767</v>
      </c>
      <c r="BC32" s="58">
        <v>36.196717350455557</v>
      </c>
      <c r="BD32" s="58">
        <v>36.172848675683326</v>
      </c>
      <c r="BE32" s="58">
        <v>36.189180000911087</v>
      </c>
      <c r="BF32" s="58">
        <v>36.147911326138811</v>
      </c>
      <c r="BG32" s="58">
        <v>35.938742651366688</v>
      </c>
      <c r="BH32" s="58">
        <v>35.866773976594395</v>
      </c>
      <c r="BI32" s="58">
        <v>35.550005301822154</v>
      </c>
      <c r="BJ32" s="58">
        <v>35.844336627049913</v>
      </c>
      <c r="BK32" s="58">
        <v>35.636067952277649</v>
      </c>
    </row>
    <row r="33" spans="2:63" ht="15.75" x14ac:dyDescent="0.3">
      <c r="B33" s="66" t="s">
        <v>124</v>
      </c>
      <c r="C33" s="58">
        <v>0</v>
      </c>
      <c r="D33" s="58">
        <v>0</v>
      </c>
      <c r="E33" s="58">
        <v>0</v>
      </c>
      <c r="F33" s="58">
        <v>0</v>
      </c>
      <c r="G33" s="58">
        <v>0</v>
      </c>
      <c r="H33" s="58">
        <v>0</v>
      </c>
      <c r="I33" s="58">
        <v>0</v>
      </c>
      <c r="J33" s="58">
        <v>0</v>
      </c>
      <c r="K33" s="58">
        <v>0</v>
      </c>
      <c r="L33" s="58">
        <v>0</v>
      </c>
      <c r="M33" s="58">
        <v>0</v>
      </c>
      <c r="N33" s="58">
        <v>0</v>
      </c>
      <c r="O33" s="58">
        <v>0</v>
      </c>
      <c r="P33" s="58">
        <v>0</v>
      </c>
      <c r="Q33" s="58">
        <v>0</v>
      </c>
      <c r="R33" s="58">
        <v>0</v>
      </c>
      <c r="S33" s="58">
        <v>0</v>
      </c>
      <c r="T33" s="58">
        <v>0</v>
      </c>
      <c r="U33" s="58">
        <v>0.10987588453215766</v>
      </c>
      <c r="V33" s="58">
        <v>0.16063166891635272</v>
      </c>
      <c r="W33" s="58">
        <v>0.82098171959489741</v>
      </c>
      <c r="X33" s="58">
        <v>0.85060895945986315</v>
      </c>
      <c r="Y33" s="58">
        <v>0.89913619932482902</v>
      </c>
      <c r="Z33" s="58">
        <v>0.74736343918979475</v>
      </c>
      <c r="AA33" s="58">
        <v>0.86609067905476067</v>
      </c>
      <c r="AB33" s="58">
        <v>1.0418179189197263</v>
      </c>
      <c r="AC33" s="58">
        <v>1.0322451587846921</v>
      </c>
      <c r="AD33" s="58">
        <v>1.1487723986496579</v>
      </c>
      <c r="AE33" s="58">
        <v>1.1763996385146238</v>
      </c>
      <c r="AF33" s="58">
        <v>1.1245268783795896</v>
      </c>
      <c r="AG33" s="58">
        <v>1.3650541182445552</v>
      </c>
      <c r="AH33" s="58">
        <v>1.458681358109521</v>
      </c>
      <c r="AI33" s="58">
        <v>1.4795085979744869</v>
      </c>
      <c r="AJ33" s="58">
        <v>1.5199358378394527</v>
      </c>
      <c r="AK33" s="58">
        <v>1.2039630777044183</v>
      </c>
      <c r="AL33" s="58">
        <v>1.4799903175693843</v>
      </c>
      <c r="AM33" s="58">
        <v>1.4221175574343503</v>
      </c>
      <c r="AN33" s="58">
        <v>1.4863447972993158</v>
      </c>
      <c r="AO33" s="58">
        <v>1.4664720371642816</v>
      </c>
      <c r="AP33" s="58">
        <v>1.5468992770292476</v>
      </c>
      <c r="AQ33" s="58">
        <v>1.7555265168942131</v>
      </c>
      <c r="AR33" s="58">
        <v>1.8260537567591788</v>
      </c>
      <c r="AS33" s="58">
        <v>1.783280996624145</v>
      </c>
      <c r="AT33" s="58">
        <v>1.7778082364891106</v>
      </c>
      <c r="AU33" s="58">
        <v>1.7633354763540765</v>
      </c>
      <c r="AV33" s="58">
        <v>1.9934627162190424</v>
      </c>
      <c r="AW33" s="58">
        <v>1.9868899560840081</v>
      </c>
      <c r="AX33" s="58">
        <v>2.1827171959489737</v>
      </c>
      <c r="AY33" s="58">
        <v>2.2200444358139397</v>
      </c>
      <c r="AZ33" s="58">
        <v>2.1888716756789055</v>
      </c>
      <c r="BA33" s="58">
        <v>2.4697631202760437</v>
      </c>
      <c r="BB33" s="58">
        <v>2.4794732508290265</v>
      </c>
      <c r="BC33" s="58">
        <v>2.5029833813820095</v>
      </c>
      <c r="BD33" s="58">
        <v>2.5029935119349926</v>
      </c>
      <c r="BE33" s="58">
        <v>2.4878036424879757</v>
      </c>
      <c r="BF33" s="58">
        <v>2.5164137730409588</v>
      </c>
      <c r="BG33" s="58">
        <v>2.5276239035939421</v>
      </c>
      <c r="BH33" s="58">
        <v>2.5321340341469245</v>
      </c>
      <c r="BI33" s="58">
        <v>2.6233441646999074</v>
      </c>
      <c r="BJ33" s="58">
        <v>2.5934542952528905</v>
      </c>
      <c r="BK33" s="58">
        <v>2.617764425805873</v>
      </c>
    </row>
    <row r="34" spans="2:63" ht="15.75" x14ac:dyDescent="0.3">
      <c r="B34" s="52" t="s">
        <v>125</v>
      </c>
      <c r="C34" s="59">
        <v>24.949000000000002</v>
      </c>
      <c r="D34" s="59">
        <v>25.292999999999999</v>
      </c>
      <c r="E34" s="59">
        <v>25.692</v>
      </c>
      <c r="F34" s="59">
        <v>25.931000000000001</v>
      </c>
      <c r="G34" s="59">
        <v>25.431999999999999</v>
      </c>
      <c r="H34" s="59">
        <v>22.02</v>
      </c>
      <c r="I34" s="59">
        <v>26.244</v>
      </c>
      <c r="J34" s="59">
        <v>26.344000000000001</v>
      </c>
      <c r="K34" s="59">
        <v>26.132000000000001</v>
      </c>
      <c r="L34" s="59">
        <v>26.119</v>
      </c>
      <c r="M34" s="59">
        <v>25.204999999999998</v>
      </c>
      <c r="N34" s="59">
        <v>25.56</v>
      </c>
      <c r="O34" s="59">
        <v>24.344999999999999</v>
      </c>
      <c r="P34" s="59">
        <v>24.870999999999999</v>
      </c>
      <c r="Q34" s="59">
        <v>26.37</v>
      </c>
      <c r="R34" s="59">
        <v>22.094999999999999</v>
      </c>
      <c r="S34" s="59">
        <v>20.234999999999999</v>
      </c>
      <c r="T34" s="59">
        <v>19.498999999999999</v>
      </c>
      <c r="U34" s="59">
        <v>24.414000000000001</v>
      </c>
      <c r="V34" s="59">
        <v>25.28</v>
      </c>
      <c r="W34" s="59">
        <v>22.0457</v>
      </c>
      <c r="X34" s="59">
        <v>21.754599999999996</v>
      </c>
      <c r="Y34" s="59">
        <v>16.6188</v>
      </c>
      <c r="Z34" s="59">
        <v>16.536199999999997</v>
      </c>
      <c r="AA34" s="59">
        <v>16.6173</v>
      </c>
      <c r="AB34" s="59">
        <v>16.738499999999998</v>
      </c>
      <c r="AC34" s="59">
        <v>16.7302</v>
      </c>
      <c r="AD34" s="59">
        <v>16.7105</v>
      </c>
      <c r="AE34" s="59">
        <v>16.624600000000001</v>
      </c>
      <c r="AF34" s="59">
        <v>9.0637000000000008</v>
      </c>
      <c r="AG34" s="59">
        <v>8.9634</v>
      </c>
      <c r="AH34" s="59">
        <v>8.985199999999999</v>
      </c>
      <c r="AI34" s="59">
        <v>8.9279000000000011</v>
      </c>
      <c r="AJ34" s="59">
        <v>8.7469999999999999</v>
      </c>
      <c r="AK34" s="59">
        <v>0</v>
      </c>
      <c r="AL34" s="59">
        <v>0</v>
      </c>
      <c r="AM34" s="59">
        <v>0</v>
      </c>
      <c r="AN34" s="59">
        <v>0</v>
      </c>
      <c r="AO34" s="59">
        <v>0</v>
      </c>
      <c r="AP34" s="59">
        <v>0</v>
      </c>
      <c r="AQ34" s="59">
        <v>0</v>
      </c>
      <c r="AR34" s="59">
        <v>0</v>
      </c>
      <c r="AS34" s="59">
        <v>0</v>
      </c>
      <c r="AT34" s="59">
        <v>0</v>
      </c>
      <c r="AU34" s="59">
        <v>0</v>
      </c>
      <c r="AV34" s="59">
        <v>0</v>
      </c>
      <c r="AW34" s="59">
        <v>0</v>
      </c>
      <c r="AX34" s="59">
        <v>0</v>
      </c>
      <c r="AY34" s="59">
        <v>0</v>
      </c>
      <c r="AZ34" s="59">
        <v>0</v>
      </c>
      <c r="BA34" s="59">
        <v>0</v>
      </c>
      <c r="BB34" s="59">
        <v>0</v>
      </c>
      <c r="BC34" s="59">
        <v>0</v>
      </c>
      <c r="BD34" s="59">
        <v>0</v>
      </c>
      <c r="BE34" s="59">
        <v>0</v>
      </c>
      <c r="BF34" s="59">
        <v>0</v>
      </c>
      <c r="BG34" s="59">
        <v>0</v>
      </c>
      <c r="BH34" s="59">
        <v>0</v>
      </c>
      <c r="BI34" s="59">
        <v>0</v>
      </c>
      <c r="BJ34" s="59">
        <v>0</v>
      </c>
      <c r="BK34" s="59">
        <v>0</v>
      </c>
    </row>
    <row r="35" spans="2:63" ht="15.75" x14ac:dyDescent="0.3">
      <c r="B35" s="66" t="s">
        <v>126</v>
      </c>
      <c r="C35" s="58">
        <v>24.949000000000002</v>
      </c>
      <c r="D35" s="58">
        <v>25.292999999999999</v>
      </c>
      <c r="E35" s="58">
        <v>25.692</v>
      </c>
      <c r="F35" s="58">
        <v>25.931000000000001</v>
      </c>
      <c r="G35" s="58">
        <v>25.431999999999999</v>
      </c>
      <c r="H35" s="58">
        <v>22.02</v>
      </c>
      <c r="I35" s="58">
        <v>26.244</v>
      </c>
      <c r="J35" s="58">
        <v>26.344000000000001</v>
      </c>
      <c r="K35" s="58">
        <v>26.132000000000001</v>
      </c>
      <c r="L35" s="58">
        <v>26.119</v>
      </c>
      <c r="M35" s="58">
        <v>25.204999999999998</v>
      </c>
      <c r="N35" s="58">
        <v>25.56</v>
      </c>
      <c r="O35" s="58">
        <v>24.344999999999999</v>
      </c>
      <c r="P35" s="58">
        <v>24.870999999999999</v>
      </c>
      <c r="Q35" s="58">
        <v>26.37</v>
      </c>
      <c r="R35" s="58">
        <v>22.094999999999999</v>
      </c>
      <c r="S35" s="58">
        <v>20.234999999999999</v>
      </c>
      <c r="T35" s="58">
        <v>19.498999999999999</v>
      </c>
      <c r="U35" s="58">
        <v>24.414000000000001</v>
      </c>
      <c r="V35" s="58">
        <v>25.28</v>
      </c>
      <c r="W35" s="58">
        <v>22.0457</v>
      </c>
      <c r="X35" s="58">
        <v>21.754599999999996</v>
      </c>
      <c r="Y35" s="58">
        <v>16.6188</v>
      </c>
      <c r="Z35" s="58">
        <v>16.536199999999997</v>
      </c>
      <c r="AA35" s="58">
        <v>16.6173</v>
      </c>
      <c r="AB35" s="58">
        <v>16.738499999999998</v>
      </c>
      <c r="AC35" s="58">
        <v>16.7302</v>
      </c>
      <c r="AD35" s="58">
        <v>16.7105</v>
      </c>
      <c r="AE35" s="58">
        <v>16.624600000000001</v>
      </c>
      <c r="AF35" s="58">
        <v>9.0637000000000008</v>
      </c>
      <c r="AG35" s="58">
        <v>8.9634</v>
      </c>
      <c r="AH35" s="58">
        <v>8.985199999999999</v>
      </c>
      <c r="AI35" s="58">
        <v>8.9279000000000011</v>
      </c>
      <c r="AJ35" s="58">
        <v>8.7469999999999999</v>
      </c>
      <c r="AK35" s="58">
        <v>0</v>
      </c>
      <c r="AL35" s="58">
        <v>0</v>
      </c>
      <c r="AM35" s="58">
        <v>0</v>
      </c>
      <c r="AN35" s="58">
        <v>0</v>
      </c>
      <c r="AO35" s="58">
        <v>0</v>
      </c>
      <c r="AP35" s="58">
        <v>0</v>
      </c>
      <c r="AQ35" s="58">
        <v>0</v>
      </c>
      <c r="AR35" s="58">
        <v>0</v>
      </c>
      <c r="AS35" s="58">
        <v>0</v>
      </c>
      <c r="AT35" s="58">
        <v>0</v>
      </c>
      <c r="AU35" s="58">
        <v>0</v>
      </c>
      <c r="AV35" s="58">
        <v>0</v>
      </c>
      <c r="AW35" s="58">
        <v>0</v>
      </c>
      <c r="AX35" s="58">
        <v>0</v>
      </c>
      <c r="AY35" s="58">
        <v>0</v>
      </c>
      <c r="AZ35" s="58">
        <v>0</v>
      </c>
      <c r="BA35" s="58">
        <v>0</v>
      </c>
      <c r="BB35" s="58">
        <v>0</v>
      </c>
      <c r="BC35" s="58">
        <v>0</v>
      </c>
      <c r="BD35" s="58">
        <v>0</v>
      </c>
      <c r="BE35" s="58">
        <v>0</v>
      </c>
      <c r="BF35" s="58">
        <v>0</v>
      </c>
      <c r="BG35" s="58">
        <v>0</v>
      </c>
      <c r="BH35" s="58">
        <v>0</v>
      </c>
      <c r="BI35" s="58">
        <v>0</v>
      </c>
      <c r="BJ35" s="58">
        <v>0</v>
      </c>
      <c r="BK35" s="58">
        <v>0</v>
      </c>
    </row>
    <row r="36" spans="2:63" ht="15.75" x14ac:dyDescent="0.3">
      <c r="B36" s="52" t="s">
        <v>127</v>
      </c>
      <c r="C36" s="59">
        <v>1.7014055801655075</v>
      </c>
      <c r="D36" s="59">
        <v>1.7277451429374873</v>
      </c>
      <c r="E36" s="59">
        <v>1.8767839976223186</v>
      </c>
      <c r="F36" s="59">
        <v>1.9367455933098539</v>
      </c>
      <c r="G36" s="59">
        <v>1.9794280213506106</v>
      </c>
      <c r="H36" s="59">
        <v>2.0939776523473075</v>
      </c>
      <c r="I36" s="59">
        <v>2.1660412002778671</v>
      </c>
      <c r="J36" s="59">
        <v>1.9755400878693767</v>
      </c>
      <c r="K36" s="59">
        <v>1.9917868985166931</v>
      </c>
      <c r="L36" s="59">
        <v>1.9333123743233696</v>
      </c>
      <c r="M36" s="59">
        <v>2.1947990908546151</v>
      </c>
      <c r="N36" s="59">
        <v>1.9032093041122</v>
      </c>
      <c r="O36" s="59">
        <v>1.8540983572792822</v>
      </c>
      <c r="P36" s="59">
        <v>1.6722360356927526</v>
      </c>
      <c r="Q36" s="59">
        <v>1.3414835240853167</v>
      </c>
      <c r="R36" s="59">
        <v>1.5459053169021093</v>
      </c>
      <c r="S36" s="59">
        <v>1.887374316419018</v>
      </c>
      <c r="T36" s="59">
        <v>1.6684981170919637</v>
      </c>
      <c r="U36" s="59">
        <v>1.8381560197562323</v>
      </c>
      <c r="V36" s="59">
        <v>1.8720174456809451</v>
      </c>
      <c r="W36" s="59">
        <v>1.4110927217347324</v>
      </c>
      <c r="X36" s="59">
        <v>1.4521825503836414</v>
      </c>
      <c r="Y36" s="59">
        <v>1.5188332566203511</v>
      </c>
      <c r="Z36" s="59">
        <v>1.5158507101320418</v>
      </c>
      <c r="AA36" s="59">
        <v>1.5851379504661134</v>
      </c>
      <c r="AB36" s="59">
        <v>1.5576345969960586</v>
      </c>
      <c r="AC36" s="59">
        <v>1.5566348565365584</v>
      </c>
      <c r="AD36" s="59">
        <v>1.5652070237291373</v>
      </c>
      <c r="AE36" s="59">
        <v>1.572862066304348</v>
      </c>
      <c r="AF36" s="59">
        <v>1.5999984260396856</v>
      </c>
      <c r="AG36" s="59">
        <v>1.6153996228338434</v>
      </c>
      <c r="AH36" s="59">
        <v>1.627444949145409</v>
      </c>
      <c r="AI36" s="59">
        <v>1.6434422954735819</v>
      </c>
      <c r="AJ36" s="59">
        <v>1.6632519335876548</v>
      </c>
      <c r="AK36" s="59">
        <v>1.7392214086609019</v>
      </c>
      <c r="AL36" s="59">
        <v>1.7775325950006613</v>
      </c>
      <c r="AM36" s="59">
        <v>1.8266308895095724</v>
      </c>
      <c r="AN36" s="59">
        <v>1.8788262929859045</v>
      </c>
      <c r="AO36" s="59">
        <v>1.8700481215474078</v>
      </c>
      <c r="AP36" s="59">
        <v>1.9431375946605121</v>
      </c>
      <c r="AQ36" s="59">
        <v>1.954454823254534</v>
      </c>
      <c r="AR36" s="59">
        <v>2.0379107723848966</v>
      </c>
      <c r="AS36" s="59">
        <v>2.0684586997408623</v>
      </c>
      <c r="AT36" s="59">
        <v>2.1415822405789635</v>
      </c>
      <c r="AU36" s="59">
        <v>2.1647858176219223</v>
      </c>
      <c r="AV36" s="59">
        <v>2.2400970767063879</v>
      </c>
      <c r="AW36" s="59">
        <v>2.2322435260720108</v>
      </c>
      <c r="AX36" s="59">
        <v>2.3076482637575535</v>
      </c>
      <c r="AY36" s="59">
        <v>2.2895644294367368</v>
      </c>
      <c r="AZ36" s="59">
        <v>2.2900858568822078</v>
      </c>
      <c r="BA36" s="59">
        <v>2.4108101708829164</v>
      </c>
      <c r="BB36" s="59">
        <v>2.4714201402963663</v>
      </c>
      <c r="BC36" s="59">
        <v>2.4861763252314426</v>
      </c>
      <c r="BD36" s="59">
        <v>2.5205645259053346</v>
      </c>
      <c r="BE36" s="59">
        <v>2.5378324782209698</v>
      </c>
      <c r="BF36" s="59">
        <v>2.5405886953540597</v>
      </c>
      <c r="BG36" s="59">
        <v>2.58857239092004</v>
      </c>
      <c r="BH36" s="59">
        <v>2.6051713350522245</v>
      </c>
      <c r="BI36" s="59">
        <v>2.6096768169930717</v>
      </c>
      <c r="BJ36" s="59">
        <v>2.6369181145409999</v>
      </c>
      <c r="BK36" s="59">
        <v>2.658423014282802</v>
      </c>
    </row>
    <row r="37" spans="2:63" ht="15.75" x14ac:dyDescent="0.3">
      <c r="B37" s="66" t="s">
        <v>128</v>
      </c>
      <c r="C37" s="59">
        <v>1.7014055801655075</v>
      </c>
      <c r="D37" s="59">
        <v>1.7277451429374873</v>
      </c>
      <c r="E37" s="59">
        <v>1.8767839976223186</v>
      </c>
      <c r="F37" s="59">
        <v>1.9367455933098539</v>
      </c>
      <c r="G37" s="59">
        <v>1.9794280213506106</v>
      </c>
      <c r="H37" s="59">
        <v>2.0939776523473075</v>
      </c>
      <c r="I37" s="59">
        <v>2.1660412002778671</v>
      </c>
      <c r="J37" s="59">
        <v>1.9755400878693767</v>
      </c>
      <c r="K37" s="59">
        <v>1.9917868985166931</v>
      </c>
      <c r="L37" s="59">
        <v>1.9333123743233696</v>
      </c>
      <c r="M37" s="59">
        <v>2.1947990908546151</v>
      </c>
      <c r="N37" s="59">
        <v>1.9032093041122</v>
      </c>
      <c r="O37" s="59">
        <v>1.8540983572792822</v>
      </c>
      <c r="P37" s="59">
        <v>1.6722360356927526</v>
      </c>
      <c r="Q37" s="59">
        <v>1.3414835240853167</v>
      </c>
      <c r="R37" s="59">
        <v>1.5459053169021093</v>
      </c>
      <c r="S37" s="59">
        <v>1.887374316419018</v>
      </c>
      <c r="T37" s="59">
        <v>1.6684981170919637</v>
      </c>
      <c r="U37" s="59">
        <v>1.6786238741330333</v>
      </c>
      <c r="V37" s="59">
        <v>1.6621714778155412</v>
      </c>
      <c r="W37" s="59">
        <v>1.1437746560355391</v>
      </c>
      <c r="X37" s="59">
        <v>1.1135508009150323</v>
      </c>
      <c r="Y37" s="59">
        <v>1.1272676081168298</v>
      </c>
      <c r="Z37" s="59">
        <v>1.0821042582720586</v>
      </c>
      <c r="AA37" s="59">
        <v>1.0953353379947521</v>
      </c>
      <c r="AB37" s="59">
        <v>1.0220726133861233</v>
      </c>
      <c r="AC37" s="59">
        <v>0.98450648302601784</v>
      </c>
      <c r="AD37" s="59">
        <v>0.94715095660539173</v>
      </c>
      <c r="AE37" s="59">
        <v>0.90931908227674041</v>
      </c>
      <c r="AF37" s="59">
        <v>0.884103181696832</v>
      </c>
      <c r="AG37" s="59">
        <v>0.8440714312232902</v>
      </c>
      <c r="AH37" s="59">
        <v>0.81284115251288258</v>
      </c>
      <c r="AI37" s="59">
        <v>0.77772357747878917</v>
      </c>
      <c r="AJ37" s="59">
        <v>0.74424574999999926</v>
      </c>
      <c r="AK37" s="59">
        <v>0.74002659429738493</v>
      </c>
      <c r="AL37" s="59">
        <v>0.71002189356617595</v>
      </c>
      <c r="AM37" s="59">
        <v>0.69218280290122502</v>
      </c>
      <c r="AN37" s="59">
        <v>0.67065886446666623</v>
      </c>
      <c r="AO37" s="59">
        <v>0.62121333999264672</v>
      </c>
      <c r="AP37" s="59">
        <v>0.60610399120931335</v>
      </c>
      <c r="AQ37" s="59">
        <v>0.57490682984681341</v>
      </c>
      <c r="AR37" s="59">
        <v>0.54985286763529384</v>
      </c>
      <c r="AS37" s="59">
        <v>0.51446236630490183</v>
      </c>
      <c r="AT37" s="59">
        <v>0.49174308758578406</v>
      </c>
      <c r="AU37" s="59">
        <v>0.45245204320808813</v>
      </c>
      <c r="AV37" s="59">
        <v>0.42704424490196075</v>
      </c>
      <c r="AW37" s="59">
        <v>0.37977695439754894</v>
      </c>
      <c r="AX37" s="59">
        <v>0.35253643342500002</v>
      </c>
      <c r="AY37" s="59">
        <v>0.30512819371446087</v>
      </c>
      <c r="AZ37" s="59">
        <v>0.26330374699607856</v>
      </c>
      <c r="BA37" s="59">
        <v>0.23654560499999999</v>
      </c>
      <c r="BB37" s="59">
        <v>0.22097079450000001</v>
      </c>
      <c r="BC37" s="59">
        <v>0.19482548399999997</v>
      </c>
      <c r="BD37" s="59">
        <v>0.17131492349999994</v>
      </c>
      <c r="BE37" s="59">
        <v>0.14637561299999993</v>
      </c>
      <c r="BF37" s="59">
        <v>0.12235655249999991</v>
      </c>
      <c r="BG37" s="59">
        <v>9.8438741999999899E-2</v>
      </c>
      <c r="BH37" s="59">
        <v>7.4004556499999874E-2</v>
      </c>
      <c r="BI37" s="59">
        <v>4.9212620999999859E-2</v>
      </c>
      <c r="BJ37" s="59">
        <v>2.4949435499999836E-2</v>
      </c>
      <c r="BK37" s="59">
        <v>0</v>
      </c>
    </row>
    <row r="38" spans="2:63" ht="15.75" x14ac:dyDescent="0.3">
      <c r="B38" s="67" t="s">
        <v>129</v>
      </c>
      <c r="C38" s="58">
        <v>0</v>
      </c>
      <c r="D38" s="58">
        <v>0</v>
      </c>
      <c r="E38" s="58">
        <v>0</v>
      </c>
      <c r="F38" s="58">
        <v>0</v>
      </c>
      <c r="G38" s="58">
        <v>0</v>
      </c>
      <c r="H38" s="58">
        <v>0</v>
      </c>
      <c r="I38" s="58">
        <v>0</v>
      </c>
      <c r="J38" s="58">
        <v>0</v>
      </c>
      <c r="K38" s="58">
        <v>0</v>
      </c>
      <c r="L38" s="58">
        <v>0</v>
      </c>
      <c r="M38" s="58">
        <v>0</v>
      </c>
      <c r="N38" s="58">
        <v>0</v>
      </c>
      <c r="O38" s="58">
        <v>0</v>
      </c>
      <c r="P38" s="58">
        <v>0</v>
      </c>
      <c r="Q38" s="58">
        <v>0</v>
      </c>
      <c r="R38" s="58">
        <v>0</v>
      </c>
      <c r="S38" s="58">
        <v>0</v>
      </c>
      <c r="T38" s="58">
        <v>0</v>
      </c>
      <c r="U38" s="58">
        <v>0.15953214562319906</v>
      </c>
      <c r="V38" s="58">
        <v>0.20984596786540394</v>
      </c>
      <c r="W38" s="58">
        <v>0.26731806569919347</v>
      </c>
      <c r="X38" s="58">
        <v>0.33863174946860902</v>
      </c>
      <c r="Y38" s="58">
        <v>0.39156564850352116</v>
      </c>
      <c r="Z38" s="58">
        <v>0.43374645185998317</v>
      </c>
      <c r="AA38" s="58">
        <v>0.4898026124713612</v>
      </c>
      <c r="AB38" s="58">
        <v>0.53556198360993512</v>
      </c>
      <c r="AC38" s="58">
        <v>0.57212837351054047</v>
      </c>
      <c r="AD38" s="58">
        <v>0.6180560671237455</v>
      </c>
      <c r="AE38" s="58">
        <v>0.66354298402760747</v>
      </c>
      <c r="AF38" s="58">
        <v>0.71589524434285368</v>
      </c>
      <c r="AG38" s="58">
        <v>0.77132819161055322</v>
      </c>
      <c r="AH38" s="58">
        <v>0.81460379663252658</v>
      </c>
      <c r="AI38" s="58">
        <v>0.86571871799479272</v>
      </c>
      <c r="AJ38" s="58">
        <v>0.91900618358765551</v>
      </c>
      <c r="AK38" s="58">
        <v>0.99919481436351698</v>
      </c>
      <c r="AL38" s="58">
        <v>1.0675107014344853</v>
      </c>
      <c r="AM38" s="58">
        <v>1.1344480866083475</v>
      </c>
      <c r="AN38" s="58">
        <v>1.2081674285192383</v>
      </c>
      <c r="AO38" s="58">
        <v>1.2488347815547611</v>
      </c>
      <c r="AP38" s="58">
        <v>1.3370336034511987</v>
      </c>
      <c r="AQ38" s="58">
        <v>1.3795479934077206</v>
      </c>
      <c r="AR38" s="58">
        <v>1.4880579047496028</v>
      </c>
      <c r="AS38" s="58">
        <v>1.5539963334359603</v>
      </c>
      <c r="AT38" s="58">
        <v>1.6498391529931793</v>
      </c>
      <c r="AU38" s="58">
        <v>1.7123337744138341</v>
      </c>
      <c r="AV38" s="58">
        <v>1.813052831804427</v>
      </c>
      <c r="AW38" s="58">
        <v>1.8524665716744617</v>
      </c>
      <c r="AX38" s="58">
        <v>1.9551118303325534</v>
      </c>
      <c r="AY38" s="58">
        <v>1.9844362357222758</v>
      </c>
      <c r="AZ38" s="58">
        <v>2.0267821098861294</v>
      </c>
      <c r="BA38" s="58">
        <v>2.1742645658829165</v>
      </c>
      <c r="BB38" s="58">
        <v>2.2504493457963664</v>
      </c>
      <c r="BC38" s="58">
        <v>2.2913508412314427</v>
      </c>
      <c r="BD38" s="58">
        <v>2.3492496024053349</v>
      </c>
      <c r="BE38" s="58">
        <v>2.3914568652209698</v>
      </c>
      <c r="BF38" s="58">
        <v>2.4182321428540599</v>
      </c>
      <c r="BG38" s="58">
        <v>2.4901336489200401</v>
      </c>
      <c r="BH38" s="58">
        <v>2.5311667785522247</v>
      </c>
      <c r="BI38" s="58">
        <v>2.5604641959930721</v>
      </c>
      <c r="BJ38" s="58">
        <v>2.6119686790409999</v>
      </c>
      <c r="BK38" s="58">
        <v>2.658423014282802</v>
      </c>
    </row>
    <row r="39" spans="2:63" ht="15.75" x14ac:dyDescent="0.3">
      <c r="B39" s="52" t="s">
        <v>130</v>
      </c>
      <c r="C39" s="59">
        <v>0.8465944198344908</v>
      </c>
      <c r="D39" s="59">
        <v>0.89225485706251717</v>
      </c>
      <c r="E39" s="59">
        <v>0.92921600237767887</v>
      </c>
      <c r="F39" s="59">
        <v>0.95325440669015027</v>
      </c>
      <c r="G39" s="59">
        <v>0.99457197864939684</v>
      </c>
      <c r="H39" s="59">
        <v>1.0450223476526921</v>
      </c>
      <c r="I39" s="59">
        <v>1.1739587997221295</v>
      </c>
      <c r="J39" s="59">
        <v>1.2234599121306213</v>
      </c>
      <c r="K39" s="59">
        <v>1.2842131014833067</v>
      </c>
      <c r="L39" s="59">
        <v>1.3056876256766277</v>
      </c>
      <c r="M39" s="59">
        <v>1.4022009091453791</v>
      </c>
      <c r="N39" s="59">
        <v>1.6227906958877998</v>
      </c>
      <c r="O39" s="59">
        <v>1.9139016427207256</v>
      </c>
      <c r="P39" s="59">
        <v>2.1967639643072436</v>
      </c>
      <c r="Q39" s="59">
        <v>2.6135164759146781</v>
      </c>
      <c r="R39" s="59">
        <v>2.8300946830978884</v>
      </c>
      <c r="S39" s="59">
        <v>3.1676256835809817</v>
      </c>
      <c r="T39" s="59">
        <v>3.6535018829080426</v>
      </c>
      <c r="U39" s="59">
        <v>3.8778439802437759</v>
      </c>
      <c r="V39" s="59">
        <v>4.1859825543190619</v>
      </c>
      <c r="W39" s="59">
        <v>4.21929035306019</v>
      </c>
      <c r="X39" s="59">
        <v>4.5651761320209303</v>
      </c>
      <c r="Y39" s="59">
        <v>4.8546483115217898</v>
      </c>
      <c r="Z39" s="59">
        <v>5.2254730219778773</v>
      </c>
      <c r="AA39" s="59">
        <v>5.5317321651674103</v>
      </c>
      <c r="AB39" s="59">
        <v>5.8537244554564021</v>
      </c>
      <c r="AC39" s="59">
        <v>6.1708977593248182</v>
      </c>
      <c r="AD39" s="59">
        <v>6.6836302600759137</v>
      </c>
      <c r="AE39" s="59">
        <v>7.3377947507703016</v>
      </c>
      <c r="AF39" s="59">
        <v>8.0697922075685646</v>
      </c>
      <c r="AG39" s="59">
        <v>8.7419866704624063</v>
      </c>
      <c r="AH39" s="59">
        <v>9.2000307572128506</v>
      </c>
      <c r="AI39" s="59">
        <v>9.3758996094217331</v>
      </c>
      <c r="AJ39" s="59">
        <v>9.4522056774961598</v>
      </c>
      <c r="AK39" s="59">
        <v>9.4936611258633423</v>
      </c>
      <c r="AL39" s="59">
        <v>9.5190513073769463</v>
      </c>
      <c r="AM39" s="59">
        <v>9.6018252883578601</v>
      </c>
      <c r="AN39" s="59">
        <v>9.7577879549253108</v>
      </c>
      <c r="AO39" s="59">
        <v>9.8864800897991181</v>
      </c>
      <c r="AP39" s="59">
        <v>10.1154969451737</v>
      </c>
      <c r="AQ39" s="59">
        <v>10.31686058696042</v>
      </c>
      <c r="AR39" s="59">
        <v>10.51900957862939</v>
      </c>
      <c r="AS39" s="59">
        <v>10.737057654898543</v>
      </c>
      <c r="AT39" s="59">
        <v>11.038478372617551</v>
      </c>
      <c r="AU39" s="59">
        <v>11.365276907986505</v>
      </c>
      <c r="AV39" s="59">
        <v>11.630012212584983</v>
      </c>
      <c r="AW39" s="59">
        <v>11.825159570770296</v>
      </c>
      <c r="AX39" s="59">
        <v>12.06545904970754</v>
      </c>
      <c r="AY39" s="59">
        <v>12.321093727875134</v>
      </c>
      <c r="AZ39" s="59">
        <v>12.700810496449703</v>
      </c>
      <c r="BA39" s="59">
        <v>13.309607934078057</v>
      </c>
      <c r="BB39" s="59">
        <v>13.934949883664499</v>
      </c>
      <c r="BC39" s="59">
        <v>14.620993122397131</v>
      </c>
      <c r="BD39" s="59">
        <v>15.440498894028458</v>
      </c>
      <c r="BE39" s="59">
        <v>16.43401685765139</v>
      </c>
      <c r="BF39" s="59">
        <v>17.579327603523001</v>
      </c>
      <c r="BG39" s="59">
        <v>18.756157671403443</v>
      </c>
      <c r="BH39" s="59">
        <v>19.872245670807683</v>
      </c>
      <c r="BI39" s="59">
        <v>20.736043689359903</v>
      </c>
      <c r="BJ39" s="59">
        <v>21.355351601812156</v>
      </c>
      <c r="BK39" s="59">
        <v>21.502045119046649</v>
      </c>
    </row>
    <row r="40" spans="2:63" ht="15.75" x14ac:dyDescent="0.3">
      <c r="B40" s="66" t="s">
        <v>131</v>
      </c>
      <c r="C40" s="59">
        <v>0.8465944198344908</v>
      </c>
      <c r="D40" s="59">
        <v>0.89225485706251717</v>
      </c>
      <c r="E40" s="59">
        <v>0.92921600237767887</v>
      </c>
      <c r="F40" s="59">
        <v>0.95325440669015027</v>
      </c>
      <c r="G40" s="59">
        <v>0.99457197864939684</v>
      </c>
      <c r="H40" s="59">
        <v>1.0450223476526921</v>
      </c>
      <c r="I40" s="59">
        <v>1.1739587997221295</v>
      </c>
      <c r="J40" s="59">
        <v>1.2234599121306213</v>
      </c>
      <c r="K40" s="59">
        <v>1.2842131014833067</v>
      </c>
      <c r="L40" s="59">
        <v>1.3056876256766277</v>
      </c>
      <c r="M40" s="59">
        <v>1.4022009091453791</v>
      </c>
      <c r="N40" s="59">
        <v>1.6227906958877998</v>
      </c>
      <c r="O40" s="59">
        <v>1.9139016427207256</v>
      </c>
      <c r="P40" s="59">
        <v>2.1967639643072436</v>
      </c>
      <c r="Q40" s="59">
        <v>2.6135164759146781</v>
      </c>
      <c r="R40" s="59">
        <v>2.8300946830978884</v>
      </c>
      <c r="S40" s="59">
        <v>3.1676256835809817</v>
      </c>
      <c r="T40" s="59">
        <v>3.6535018829080426</v>
      </c>
      <c r="U40" s="59">
        <v>3.7035762258100746</v>
      </c>
      <c r="V40" s="59">
        <v>3.6132744053589692</v>
      </c>
      <c r="W40" s="59">
        <v>3.3008749017048942</v>
      </c>
      <c r="X40" s="59">
        <v>3.2407862425353411</v>
      </c>
      <c r="Y40" s="59">
        <v>3.1821517859386548</v>
      </c>
      <c r="Z40" s="59">
        <v>3.1229155155162625</v>
      </c>
      <c r="AA40" s="59">
        <v>3.0635690951081518</v>
      </c>
      <c r="AB40" s="59">
        <v>3.0052175370775158</v>
      </c>
      <c r="AC40" s="59">
        <v>2.9487094428299603</v>
      </c>
      <c r="AD40" s="59">
        <v>2.8920663261602231</v>
      </c>
      <c r="AE40" s="59">
        <v>2.8333141269033248</v>
      </c>
      <c r="AF40" s="59">
        <v>2.7606810805423416</v>
      </c>
      <c r="AG40" s="59">
        <v>2.673954868333948</v>
      </c>
      <c r="AH40" s="59">
        <v>2.6095601112496416</v>
      </c>
      <c r="AI40" s="59">
        <v>2.537422603094357</v>
      </c>
      <c r="AJ40" s="59">
        <v>2.47053728336296</v>
      </c>
      <c r="AK40" s="59">
        <v>2.4047934882734054</v>
      </c>
      <c r="AL40" s="59">
        <v>2.3465706392499146</v>
      </c>
      <c r="AM40" s="59">
        <v>2.2752153267159323</v>
      </c>
      <c r="AN40" s="59">
        <v>2.2215782475032531</v>
      </c>
      <c r="AO40" s="59">
        <v>2.1537948432065788</v>
      </c>
      <c r="AP40" s="59">
        <v>2.0960297948720266</v>
      </c>
      <c r="AQ40" s="59">
        <v>2.0136667376207176</v>
      </c>
      <c r="AR40" s="59">
        <v>1.8863147141911589</v>
      </c>
      <c r="AS40" s="59">
        <v>1.6659498070967376</v>
      </c>
      <c r="AT40" s="59">
        <v>1.3768889015933115</v>
      </c>
      <c r="AU40" s="59">
        <v>1.0847884909525258</v>
      </c>
      <c r="AV40" s="59">
        <v>0.78155994572048959</v>
      </c>
      <c r="AW40" s="59">
        <v>0.52368543607753271</v>
      </c>
      <c r="AX40" s="59">
        <v>0.29177409448527852</v>
      </c>
      <c r="AY40" s="59">
        <v>0.25623898336887319</v>
      </c>
      <c r="AZ40" s="59">
        <v>0.22066063217058882</v>
      </c>
      <c r="BA40" s="59">
        <v>0.19231864500000007</v>
      </c>
      <c r="BB40" s="59">
        <v>0.17466628049999999</v>
      </c>
      <c r="BC40" s="59">
        <v>0.154262916</v>
      </c>
      <c r="BD40" s="59">
        <v>0.13498005149999998</v>
      </c>
      <c r="BE40" s="59">
        <v>0.11533718699999995</v>
      </c>
      <c r="BF40" s="59">
        <v>9.612182249999994E-2</v>
      </c>
      <c r="BG40" s="59">
        <v>7.642345799999993E-2</v>
      </c>
      <c r="BH40" s="59">
        <v>5.7308593499999914E-2</v>
      </c>
      <c r="BI40" s="59">
        <v>3.8202728999999894E-2</v>
      </c>
      <c r="BJ40" s="59">
        <v>1.9209364499999878E-2</v>
      </c>
      <c r="BK40" s="59">
        <v>0</v>
      </c>
    </row>
    <row r="41" spans="2:63" ht="15.75" x14ac:dyDescent="0.3">
      <c r="B41" s="66" t="s">
        <v>132</v>
      </c>
      <c r="C41" s="58">
        <v>0</v>
      </c>
      <c r="D41" s="58">
        <v>0</v>
      </c>
      <c r="E41" s="58">
        <v>0</v>
      </c>
      <c r="F41" s="58">
        <v>0</v>
      </c>
      <c r="G41" s="58">
        <v>0</v>
      </c>
      <c r="H41" s="58">
        <v>0</v>
      </c>
      <c r="I41" s="58">
        <v>0</v>
      </c>
      <c r="J41" s="58">
        <v>0</v>
      </c>
      <c r="K41" s="58">
        <v>0</v>
      </c>
      <c r="L41" s="58">
        <v>0</v>
      </c>
      <c r="M41" s="58">
        <v>0</v>
      </c>
      <c r="N41" s="58">
        <v>0</v>
      </c>
      <c r="O41" s="58">
        <v>0</v>
      </c>
      <c r="P41" s="58">
        <v>0</v>
      </c>
      <c r="Q41" s="58">
        <v>0</v>
      </c>
      <c r="R41" s="58">
        <v>0</v>
      </c>
      <c r="S41" s="58">
        <v>0</v>
      </c>
      <c r="T41" s="58">
        <v>0</v>
      </c>
      <c r="U41" s="58">
        <v>0.17426775443370107</v>
      </c>
      <c r="V41" s="58">
        <v>0.57270814896009281</v>
      </c>
      <c r="W41" s="58">
        <v>0.91841545135529601</v>
      </c>
      <c r="X41" s="58">
        <v>1.324389889485589</v>
      </c>
      <c r="Y41" s="58">
        <v>1.6724965255831352</v>
      </c>
      <c r="Z41" s="58">
        <v>2.1025575064616149</v>
      </c>
      <c r="AA41" s="58">
        <v>2.4681630700592581</v>
      </c>
      <c r="AB41" s="58">
        <v>2.8485069183788863</v>
      </c>
      <c r="AC41" s="58">
        <v>3.2221883164948579</v>
      </c>
      <c r="AD41" s="58">
        <v>3.7915639339156906</v>
      </c>
      <c r="AE41" s="58">
        <v>4.5044806238669768</v>
      </c>
      <c r="AF41" s="58">
        <v>5.3091111270262221</v>
      </c>
      <c r="AG41" s="58">
        <v>6.0680318021284574</v>
      </c>
      <c r="AH41" s="58">
        <v>6.5904706459632099</v>
      </c>
      <c r="AI41" s="58">
        <v>6.838477006327377</v>
      </c>
      <c r="AJ41" s="58">
        <v>6.9816683941331998</v>
      </c>
      <c r="AK41" s="58">
        <v>7.0888676375899369</v>
      </c>
      <c r="AL41" s="58">
        <v>7.1724806681270312</v>
      </c>
      <c r="AM41" s="58">
        <v>7.3266099616419273</v>
      </c>
      <c r="AN41" s="58">
        <v>7.5362097074220573</v>
      </c>
      <c r="AO41" s="58">
        <v>7.7326852465925402</v>
      </c>
      <c r="AP41" s="58">
        <v>8.0194671503016739</v>
      </c>
      <c r="AQ41" s="58">
        <v>8.3031938493397028</v>
      </c>
      <c r="AR41" s="58">
        <v>8.632694864438232</v>
      </c>
      <c r="AS41" s="58">
        <v>9.0711078478018052</v>
      </c>
      <c r="AT41" s="58">
        <v>9.6615894710242394</v>
      </c>
      <c r="AU41" s="58">
        <v>10.280488417033979</v>
      </c>
      <c r="AV41" s="58">
        <v>10.848452266864493</v>
      </c>
      <c r="AW41" s="58">
        <v>11.301474134692763</v>
      </c>
      <c r="AX41" s="58">
        <v>11.773684955222262</v>
      </c>
      <c r="AY41" s="58">
        <v>12.064854744506261</v>
      </c>
      <c r="AZ41" s="58">
        <v>12.480149864279115</v>
      </c>
      <c r="BA41" s="58">
        <v>13.117289289078057</v>
      </c>
      <c r="BB41" s="58">
        <v>13.760283603164499</v>
      </c>
      <c r="BC41" s="58">
        <v>14.466730206397131</v>
      </c>
      <c r="BD41" s="58">
        <v>15.305518842528459</v>
      </c>
      <c r="BE41" s="58">
        <v>16.318679670651388</v>
      </c>
      <c r="BF41" s="58">
        <v>17.483205781023003</v>
      </c>
      <c r="BG41" s="58">
        <v>18.679734213403442</v>
      </c>
      <c r="BH41" s="58">
        <v>19.814937077307683</v>
      </c>
      <c r="BI41" s="58">
        <v>20.697840960359905</v>
      </c>
      <c r="BJ41" s="58">
        <v>21.336142237312156</v>
      </c>
      <c r="BK41" s="58">
        <v>21.502045119046649</v>
      </c>
    </row>
    <row r="42" spans="2:63" ht="15.75" x14ac:dyDescent="0.3">
      <c r="B42" s="51" t="s">
        <v>133</v>
      </c>
      <c r="C42" s="60">
        <v>-7.07</v>
      </c>
      <c r="D42" s="60">
        <v>-10.444000000000001</v>
      </c>
      <c r="E42" s="60">
        <v>-4.508</v>
      </c>
      <c r="F42" s="60">
        <v>-3.1120000000000001</v>
      </c>
      <c r="G42" s="60">
        <v>-0.70299999999999996</v>
      </c>
      <c r="H42" s="60">
        <v>6.35</v>
      </c>
      <c r="I42" s="60">
        <v>2.7029999999999998</v>
      </c>
      <c r="J42" s="60">
        <v>-2.0619999999999998</v>
      </c>
      <c r="K42" s="60">
        <v>-1.135</v>
      </c>
      <c r="L42" s="60">
        <v>-2.157</v>
      </c>
      <c r="M42" s="60">
        <v>0.52</v>
      </c>
      <c r="N42" s="60">
        <v>2.5870000000000002</v>
      </c>
      <c r="O42" s="60">
        <v>-2.2000000000000002</v>
      </c>
      <c r="P42" s="60">
        <v>-2.3959999999999999</v>
      </c>
      <c r="Q42" s="60">
        <v>-5.4909999999999997</v>
      </c>
      <c r="R42" s="60">
        <v>-1.0349999999999999</v>
      </c>
      <c r="S42" s="60">
        <v>3.923</v>
      </c>
      <c r="T42" s="60">
        <v>5.55</v>
      </c>
      <c r="U42" s="60">
        <v>-1.587</v>
      </c>
      <c r="V42" s="60">
        <v>-6.26</v>
      </c>
      <c r="W42" s="60">
        <v>0.89274028312122766</v>
      </c>
      <c r="X42" s="60">
        <v>1.0276515183641663</v>
      </c>
      <c r="Y42" s="60">
        <v>6.2161973133782311</v>
      </c>
      <c r="Z42" s="60">
        <v>6.0522052576137355</v>
      </c>
      <c r="AA42" s="60">
        <v>5.9907435026026192</v>
      </c>
      <c r="AB42" s="60">
        <v>6.0015543001846652</v>
      </c>
      <c r="AC42" s="60">
        <v>6.1102661292493252</v>
      </c>
      <c r="AD42" s="60">
        <v>6.1191449316449393</v>
      </c>
      <c r="AE42" s="60">
        <v>6.0348397501954878</v>
      </c>
      <c r="AF42" s="60">
        <v>13.219654625633794</v>
      </c>
      <c r="AG42" s="60">
        <v>12.997807124133047</v>
      </c>
      <c r="AH42" s="60">
        <v>13.26157447476217</v>
      </c>
      <c r="AI42" s="60">
        <v>13.585569190014184</v>
      </c>
      <c r="AJ42" s="60">
        <v>14.360555190744186</v>
      </c>
      <c r="AK42" s="60">
        <v>23.078569611324241</v>
      </c>
      <c r="AL42" s="60">
        <v>23.399423151560455</v>
      </c>
      <c r="AM42" s="60">
        <v>24.025099120112699</v>
      </c>
      <c r="AN42" s="60">
        <v>23.998715101321764</v>
      </c>
      <c r="AO42" s="60">
        <v>24.428525470880189</v>
      </c>
      <c r="AP42" s="60">
        <v>24.762845986137336</v>
      </c>
      <c r="AQ42" s="60">
        <v>24.822803525191368</v>
      </c>
      <c r="AR42" s="60">
        <v>24.819693459594617</v>
      </c>
      <c r="AS42" s="60">
        <v>25.348654257485435</v>
      </c>
      <c r="AT42" s="60">
        <v>25.275101161109831</v>
      </c>
      <c r="AU42" s="60">
        <v>25.5923244685425</v>
      </c>
      <c r="AV42" s="60">
        <v>25.424271642517517</v>
      </c>
      <c r="AW42" s="60">
        <v>25.843513196447432</v>
      </c>
      <c r="AX42" s="60">
        <v>26.177301812704123</v>
      </c>
      <c r="AY42" s="60">
        <v>26.409347281154098</v>
      </c>
      <c r="AZ42" s="60">
        <v>26.683131698318711</v>
      </c>
      <c r="BA42" s="60">
        <v>26.071360296456874</v>
      </c>
      <c r="BB42" s="60">
        <v>26.088686447664358</v>
      </c>
      <c r="BC42" s="60">
        <v>26.159406420388763</v>
      </c>
      <c r="BD42" s="60">
        <v>25.983775055563079</v>
      </c>
      <c r="BE42" s="60">
        <v>25.442202560192612</v>
      </c>
      <c r="BF42" s="60">
        <v>25.054528529361008</v>
      </c>
      <c r="BG42" s="60">
        <v>24.469214623631103</v>
      </c>
      <c r="BH42" s="60">
        <v>23.767800537974836</v>
      </c>
      <c r="BI42" s="60">
        <v>23.527996455273303</v>
      </c>
      <c r="BJ42" s="60">
        <v>23.42321178952011</v>
      </c>
      <c r="BK42" s="60">
        <v>23.817307384975777</v>
      </c>
    </row>
    <row r="43" spans="2:63" ht="15.75" x14ac:dyDescent="0.3">
      <c r="B43" s="52" t="s">
        <v>134</v>
      </c>
      <c r="C43" s="59">
        <v>58.277999999999999</v>
      </c>
      <c r="D43" s="59">
        <v>59.730000000000004</v>
      </c>
      <c r="E43" s="59">
        <v>60.503000000000007</v>
      </c>
      <c r="F43" s="59">
        <v>62.154000000000003</v>
      </c>
      <c r="G43" s="59">
        <v>62.82</v>
      </c>
      <c r="H43" s="59">
        <v>64.267999999999986</v>
      </c>
      <c r="I43" s="59">
        <v>64.843999999999994</v>
      </c>
      <c r="J43" s="59">
        <v>63.853999999999999</v>
      </c>
      <c r="K43" s="59">
        <v>65.831999999999994</v>
      </c>
      <c r="L43" s="59">
        <v>64.337000000000003</v>
      </c>
      <c r="M43" s="59">
        <v>66.771999999999991</v>
      </c>
      <c r="N43" s="59">
        <v>65.468000000000004</v>
      </c>
      <c r="O43" s="59">
        <v>65.819000000000017</v>
      </c>
      <c r="P43" s="59">
        <v>65.915999999999983</v>
      </c>
      <c r="Q43" s="59">
        <v>64.141999999999996</v>
      </c>
      <c r="R43" s="59">
        <v>64.921999999999997</v>
      </c>
      <c r="S43" s="59">
        <v>65.539000000000001</v>
      </c>
      <c r="T43" s="59">
        <v>67.037000000000006</v>
      </c>
      <c r="U43" s="59">
        <v>65.971000000000004</v>
      </c>
      <c r="V43" s="59">
        <v>65.634</v>
      </c>
      <c r="W43" s="59">
        <v>67.499011693489109</v>
      </c>
      <c r="X43" s="59">
        <v>67.670582576875432</v>
      </c>
      <c r="Y43" s="59">
        <v>68.899457082882833</v>
      </c>
      <c r="Z43" s="59">
        <v>69.331534391874285</v>
      </c>
      <c r="AA43" s="59">
        <v>69.70352069490059</v>
      </c>
      <c r="AB43" s="59">
        <v>70.193604469835478</v>
      </c>
      <c r="AC43" s="59">
        <v>70.584273902842938</v>
      </c>
      <c r="AD43" s="59">
        <v>71.337962549619164</v>
      </c>
      <c r="AE43" s="59">
        <v>71.779329355506519</v>
      </c>
      <c r="AF43" s="59">
        <v>72.082073815283863</v>
      </c>
      <c r="AG43" s="59">
        <v>72.742312351439281</v>
      </c>
      <c r="AH43" s="59">
        <v>73.640887157882133</v>
      </c>
      <c r="AI43" s="59">
        <v>74.248533551116637</v>
      </c>
      <c r="AJ43" s="59">
        <v>74.693566793151007</v>
      </c>
      <c r="AK43" s="59">
        <v>73.916448301499429</v>
      </c>
      <c r="AL43" s="59">
        <v>74.515011446630439</v>
      </c>
      <c r="AM43" s="59">
        <v>74.870934361679645</v>
      </c>
      <c r="AN43" s="59">
        <v>75.007363611849513</v>
      </c>
      <c r="AO43" s="59">
        <v>75.308695302179572</v>
      </c>
      <c r="AP43" s="59">
        <v>75.817853383017365</v>
      </c>
      <c r="AQ43" s="59">
        <v>76.30622348290018</v>
      </c>
      <c r="AR43" s="59">
        <v>76.598309015090337</v>
      </c>
      <c r="AS43" s="59">
        <v>77.039294441774189</v>
      </c>
      <c r="AT43" s="59">
        <v>77.402761068590294</v>
      </c>
      <c r="AU43" s="59">
        <v>78.018922961619097</v>
      </c>
      <c r="AV43" s="59">
        <v>78.340997772958559</v>
      </c>
      <c r="AW43" s="59">
        <v>78.653716069645611</v>
      </c>
      <c r="AX43" s="59">
        <v>79.066939636782507</v>
      </c>
      <c r="AY43" s="59">
        <v>79.401982971449854</v>
      </c>
      <c r="AZ43" s="59">
        <v>80.179949558557382</v>
      </c>
      <c r="BA43" s="59">
        <v>80.724696221693961</v>
      </c>
      <c r="BB43" s="59">
        <v>81.376615747682024</v>
      </c>
      <c r="BC43" s="59">
        <v>81.966276599854893</v>
      </c>
      <c r="BD43" s="59">
        <v>82.620680663115195</v>
      </c>
      <c r="BE43" s="59">
        <v>83.091035539464031</v>
      </c>
      <c r="BF43" s="59">
        <v>83.838769927417843</v>
      </c>
      <c r="BG43" s="59">
        <v>84.280311240915211</v>
      </c>
      <c r="BH43" s="59">
        <v>84.644125554576064</v>
      </c>
      <c r="BI43" s="59">
        <v>85.047066428148341</v>
      </c>
      <c r="BJ43" s="59">
        <v>85.853272428176069</v>
      </c>
      <c r="BK43" s="59">
        <v>86.231607896388752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2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2" max="2" width="27" customWidth="1"/>
    <col min="5" max="21" width="11.5703125" hidden="1" customWidth="1" outlineLevel="1"/>
    <col min="22" max="22" width="11.5703125" collapsed="1"/>
    <col min="23" max="28" width="0" hidden="1" customWidth="1" outlineLevel="1"/>
    <col min="29" max="29" width="11.5703125" collapsed="1"/>
    <col min="30" max="33" width="0" hidden="1" customWidth="1" outlineLevel="1"/>
    <col min="34" max="34" width="11.5703125" collapsed="1"/>
    <col min="35" max="38" width="0" hidden="1" customWidth="1" outlineLevel="1"/>
    <col min="39" max="39" width="11.5703125" collapsed="1"/>
    <col min="40" max="43" width="0" hidden="1" customWidth="1" outlineLevel="1"/>
    <col min="44" max="44" width="11.5703125" collapsed="1"/>
    <col min="45" max="48" width="0" hidden="1" customWidth="1" outlineLevel="1"/>
    <col min="49" max="49" width="11.5703125" collapsed="1"/>
    <col min="50" max="53" width="0" hidden="1" customWidth="1" outlineLevel="1"/>
    <col min="54" max="54" width="11.5703125" collapsed="1"/>
    <col min="55" max="58" width="0" hidden="1" customWidth="1" outlineLevel="1"/>
    <col min="59" max="59" width="11.5703125" collapsed="1"/>
    <col min="60" max="63" width="0" hidden="1" customWidth="1" outlineLevel="1"/>
    <col min="64" max="64" width="11.5703125" collapsed="1"/>
  </cols>
  <sheetData>
    <row r="1" spans="1:42" x14ac:dyDescent="0.25">
      <c r="A1" s="25" t="s">
        <v>223</v>
      </c>
    </row>
    <row r="7" spans="1:42" ht="15.75" thickBot="1" x14ac:dyDescent="0.3"/>
    <row r="8" spans="1:42" ht="16.5" x14ac:dyDescent="0.25">
      <c r="B8" s="32" t="s">
        <v>135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</row>
    <row r="9" spans="1:42" ht="17.25" thickBot="1" x14ac:dyDescent="0.35">
      <c r="B9" s="33" t="s">
        <v>136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</row>
    <row r="10" spans="1:42" ht="15.75" x14ac:dyDescent="0.3"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</row>
    <row r="20" spans="2:64" x14ac:dyDescent="0.25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</row>
    <row r="21" spans="2:64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</row>
    <row r="22" spans="2:64" x14ac:dyDescent="0.25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</row>
    <row r="23" spans="2:64" x14ac:dyDescent="0.25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</row>
    <row r="26" spans="2:64" ht="15.75" thickBot="1" x14ac:dyDescent="0.3"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</row>
    <row r="27" spans="2:64" ht="15.75" x14ac:dyDescent="0.3">
      <c r="B27" s="1" t="s">
        <v>106</v>
      </c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</row>
    <row r="29" spans="2:64" x14ac:dyDescent="0.25"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</row>
    <row r="30" spans="2:64" ht="15.75" x14ac:dyDescent="0.3">
      <c r="B30" s="51"/>
      <c r="C30" s="51">
        <v>1990</v>
      </c>
      <c r="D30" s="51">
        <v>2000</v>
      </c>
      <c r="E30" s="51">
        <v>2001</v>
      </c>
      <c r="F30" s="51">
        <v>2002</v>
      </c>
      <c r="G30" s="65">
        <v>2003</v>
      </c>
      <c r="H30" s="65">
        <v>2004</v>
      </c>
      <c r="I30" s="65">
        <v>2005</v>
      </c>
      <c r="J30" s="65">
        <v>2006</v>
      </c>
      <c r="K30" s="65">
        <v>2007</v>
      </c>
      <c r="L30" s="65">
        <v>2008</v>
      </c>
      <c r="M30" s="65">
        <v>2009</v>
      </c>
      <c r="N30" s="65">
        <v>2010</v>
      </c>
      <c r="O30" s="65">
        <v>2011</v>
      </c>
      <c r="P30" s="65">
        <v>2012</v>
      </c>
      <c r="Q30" s="65">
        <v>2013</v>
      </c>
      <c r="R30" s="65">
        <v>2014</v>
      </c>
      <c r="S30" s="65">
        <v>2015</v>
      </c>
      <c r="T30" s="65">
        <v>2016</v>
      </c>
      <c r="U30" s="65">
        <v>2017</v>
      </c>
      <c r="V30" s="51">
        <v>2018</v>
      </c>
      <c r="W30" s="51">
        <v>2018</v>
      </c>
      <c r="X30" s="51">
        <v>2020</v>
      </c>
      <c r="Y30" s="51">
        <v>2021</v>
      </c>
      <c r="Z30" s="51">
        <v>2022</v>
      </c>
      <c r="AA30" s="51">
        <v>2023</v>
      </c>
      <c r="AB30" s="51">
        <v>2024</v>
      </c>
      <c r="AC30" s="51">
        <v>2025</v>
      </c>
      <c r="AD30" s="51">
        <v>2026</v>
      </c>
      <c r="AE30" s="51">
        <v>2027</v>
      </c>
      <c r="AF30" s="51">
        <v>2028</v>
      </c>
      <c r="AG30" s="51">
        <v>2029</v>
      </c>
      <c r="AH30" s="51">
        <v>2030</v>
      </c>
      <c r="AI30" s="51">
        <v>2031</v>
      </c>
      <c r="AJ30" s="51">
        <v>2032</v>
      </c>
      <c r="AK30" s="51">
        <v>2033</v>
      </c>
      <c r="AL30" s="51">
        <v>2034</v>
      </c>
      <c r="AM30" s="51">
        <v>2035</v>
      </c>
      <c r="AN30" s="51">
        <v>2036</v>
      </c>
      <c r="AO30" s="51">
        <v>2037</v>
      </c>
      <c r="AP30" s="51">
        <v>2038</v>
      </c>
      <c r="AQ30" s="51">
        <v>2039</v>
      </c>
      <c r="AR30" s="51">
        <v>2040</v>
      </c>
      <c r="AS30" s="51">
        <v>2041</v>
      </c>
      <c r="AT30" s="51">
        <v>2042</v>
      </c>
      <c r="AU30" s="51">
        <v>2043</v>
      </c>
      <c r="AV30" s="51">
        <v>2044</v>
      </c>
      <c r="AW30" s="51">
        <v>2045</v>
      </c>
      <c r="AX30" s="51">
        <v>2046</v>
      </c>
      <c r="AY30" s="51">
        <v>2047</v>
      </c>
      <c r="AZ30" s="51">
        <v>2048</v>
      </c>
      <c r="BA30" s="51">
        <v>2049</v>
      </c>
      <c r="BB30" s="51">
        <v>2050</v>
      </c>
      <c r="BC30" s="51">
        <v>2051</v>
      </c>
      <c r="BD30" s="51">
        <v>2052</v>
      </c>
      <c r="BE30" s="51">
        <v>2053</v>
      </c>
      <c r="BF30" s="51">
        <v>2054</v>
      </c>
      <c r="BG30" s="51">
        <v>2055</v>
      </c>
      <c r="BH30" s="51">
        <v>2056</v>
      </c>
      <c r="BI30" s="51">
        <v>2057</v>
      </c>
      <c r="BJ30" s="51">
        <v>2058</v>
      </c>
      <c r="BK30" s="51">
        <v>2059</v>
      </c>
      <c r="BL30" s="51">
        <v>2060</v>
      </c>
    </row>
    <row r="31" spans="2:64" ht="15.75" x14ac:dyDescent="0.3">
      <c r="B31" s="52" t="s">
        <v>137</v>
      </c>
      <c r="C31" s="58">
        <v>2.5194925196223648</v>
      </c>
      <c r="D31" s="58">
        <v>3.1719179791678611</v>
      </c>
      <c r="E31" s="58">
        <v>3.3135214656464247</v>
      </c>
      <c r="F31" s="58">
        <v>3.390119656364698</v>
      </c>
      <c r="G31" s="58">
        <v>3.387125079439091</v>
      </c>
      <c r="H31" s="58">
        <v>3.6823983793310879</v>
      </c>
      <c r="I31" s="58">
        <v>3.8159021982997561</v>
      </c>
      <c r="J31" s="58">
        <v>4.031742902353078</v>
      </c>
      <c r="K31" s="58">
        <v>3.7188547402995473</v>
      </c>
      <c r="L31" s="58">
        <v>3.8370539095435707</v>
      </c>
      <c r="M31" s="58">
        <v>3.6736788075014437</v>
      </c>
      <c r="N31" s="58">
        <v>3.8457263820766787</v>
      </c>
      <c r="O31" s="58">
        <v>3.5981515737090359</v>
      </c>
      <c r="P31" s="58">
        <v>3.6406558937525553</v>
      </c>
      <c r="Q31" s="58">
        <v>3.7358311978136305</v>
      </c>
      <c r="R31" s="58">
        <v>3.6071172433187986</v>
      </c>
      <c r="S31" s="58">
        <v>3.2935750740475678</v>
      </c>
      <c r="T31" s="58">
        <v>3.3791935487127405</v>
      </c>
      <c r="U31" s="58">
        <v>3.29777273808208</v>
      </c>
      <c r="V31" s="58">
        <v>3.3603334074529143</v>
      </c>
      <c r="W31" s="58">
        <v>2.9897449453320961</v>
      </c>
      <c r="X31" s="58">
        <v>3.145259516489054</v>
      </c>
      <c r="Y31" s="58">
        <v>3.1598322964330334</v>
      </c>
      <c r="Z31" s="58">
        <v>3.2542053907972543</v>
      </c>
      <c r="AA31" s="58">
        <v>3.2745019365747221</v>
      </c>
      <c r="AB31" s="58">
        <v>3.3102148816012673</v>
      </c>
      <c r="AC31" s="58">
        <v>3.3289320707520638</v>
      </c>
      <c r="AD31" s="58">
        <v>3.3591215542986546</v>
      </c>
      <c r="AE31" s="58">
        <v>3.3921557612498914</v>
      </c>
      <c r="AF31" s="58">
        <v>3.4083481649459975</v>
      </c>
      <c r="AG31" s="58">
        <v>3.4721838665317781</v>
      </c>
      <c r="AH31" s="58">
        <v>3.4632466117355998</v>
      </c>
      <c r="AI31" s="58">
        <v>3.4802594367184785</v>
      </c>
      <c r="AJ31" s="58">
        <v>3.4937638724865017</v>
      </c>
      <c r="AK31" s="58">
        <v>3.5160028843790787</v>
      </c>
      <c r="AL31" s="58">
        <v>3.5321387117325291</v>
      </c>
      <c r="AM31" s="58">
        <v>3.540276827308432</v>
      </c>
      <c r="AN31" s="58">
        <v>3.5930993526595665</v>
      </c>
      <c r="AO31" s="58">
        <v>3.6286473894710665</v>
      </c>
      <c r="AP31" s="58">
        <v>3.666172726629676</v>
      </c>
      <c r="AQ31" s="58">
        <v>3.6960470078247583</v>
      </c>
      <c r="AR31" s="58">
        <v>3.7492106149472533</v>
      </c>
      <c r="AS31" s="58">
        <v>3.7956171808263881</v>
      </c>
      <c r="AT31" s="58">
        <v>3.8208297079760327</v>
      </c>
      <c r="AU31" s="58">
        <v>3.8841420506050954</v>
      </c>
      <c r="AV31" s="58">
        <v>3.8829810917693064</v>
      </c>
      <c r="AW31" s="58">
        <v>3.9220253616553835</v>
      </c>
      <c r="AX31" s="58">
        <v>3.9814308344368774</v>
      </c>
      <c r="AY31" s="58">
        <v>4.0107883955742603</v>
      </c>
      <c r="AZ31" s="58">
        <v>4.0627448228895258</v>
      </c>
      <c r="BA31" s="58">
        <v>4.1071779065569771</v>
      </c>
      <c r="BB31" s="58">
        <v>4.1429059596761855</v>
      </c>
      <c r="BC31" s="58">
        <v>4.1457444899758542</v>
      </c>
      <c r="BD31" s="58">
        <v>4.1594814253656969</v>
      </c>
      <c r="BE31" s="58">
        <v>4.1739367626131507</v>
      </c>
      <c r="BF31" s="58">
        <v>4.1783381359255323</v>
      </c>
      <c r="BG31" s="58">
        <v>4.1756339504384457</v>
      </c>
      <c r="BH31" s="58">
        <v>4.1857109137648543</v>
      </c>
      <c r="BI31" s="58">
        <v>4.1935857561835377</v>
      </c>
      <c r="BJ31" s="58">
        <v>4.1945235649736725</v>
      </c>
      <c r="BK31" s="58">
        <v>4.2043122737512224</v>
      </c>
      <c r="BL31" s="58">
        <v>4.2074354702367751</v>
      </c>
    </row>
    <row r="32" spans="2:64" ht="15.75" x14ac:dyDescent="0.3">
      <c r="B32" s="52" t="s">
        <v>9</v>
      </c>
      <c r="C32" s="58">
        <v>6.5705451497839968</v>
      </c>
      <c r="D32" s="58">
        <v>6.0068148098625089</v>
      </c>
      <c r="E32" s="58">
        <v>6.2537086273900613</v>
      </c>
      <c r="F32" s="58">
        <v>5.8067057722401403</v>
      </c>
      <c r="G32" s="58">
        <v>5.897860800434807</v>
      </c>
      <c r="H32" s="58">
        <v>6.0423453613327665</v>
      </c>
      <c r="I32" s="58">
        <v>6.0405972549876461</v>
      </c>
      <c r="J32" s="58">
        <v>6.2050347926841969</v>
      </c>
      <c r="K32" s="58">
        <v>6.0102080008400041</v>
      </c>
      <c r="L32" s="58">
        <v>6.0737136060338637</v>
      </c>
      <c r="M32" s="58">
        <v>5.7590717891214078</v>
      </c>
      <c r="N32" s="58">
        <v>5.863702116374065</v>
      </c>
      <c r="O32" s="58">
        <v>5.4350562365447193</v>
      </c>
      <c r="P32" s="58">
        <v>5.4321755485486412</v>
      </c>
      <c r="Q32" s="58">
        <v>5.4980029761368741</v>
      </c>
      <c r="R32" s="58">
        <v>5.1000053005346571</v>
      </c>
      <c r="S32" s="58">
        <v>4.9804601680243161</v>
      </c>
      <c r="T32" s="58">
        <v>4.9855278550657713</v>
      </c>
      <c r="U32" s="58">
        <v>4.9497723194989209</v>
      </c>
      <c r="V32" s="58">
        <v>4.8202284546696834</v>
      </c>
      <c r="W32" s="58">
        <v>4.8618776126254977</v>
      </c>
      <c r="X32" s="58">
        <v>5.0475876937949007</v>
      </c>
      <c r="Y32" s="58">
        <v>5.0863372164026508</v>
      </c>
      <c r="Z32" s="58">
        <v>5.0779044395626567</v>
      </c>
      <c r="AA32" s="58">
        <v>5.059836004888469</v>
      </c>
      <c r="AB32" s="58">
        <v>5.0348526498338408</v>
      </c>
      <c r="AC32" s="58">
        <v>5.012079919092491</v>
      </c>
      <c r="AD32" s="58">
        <v>4.9885773477027868</v>
      </c>
      <c r="AE32" s="58">
        <v>4.9660025433778419</v>
      </c>
      <c r="AF32" s="58">
        <v>4.944217195837405</v>
      </c>
      <c r="AG32" s="58">
        <v>4.9235640168718522</v>
      </c>
      <c r="AH32" s="58">
        <v>4.9048061390669213</v>
      </c>
      <c r="AI32" s="58">
        <v>4.8880862692236171</v>
      </c>
      <c r="AJ32" s="58">
        <v>4.87278699409877</v>
      </c>
      <c r="AK32" s="58">
        <v>4.8583124327617462</v>
      </c>
      <c r="AL32" s="58">
        <v>4.8454220311723368</v>
      </c>
      <c r="AM32" s="58">
        <v>4.8332748044856455</v>
      </c>
      <c r="AN32" s="58">
        <v>4.8187263322759915</v>
      </c>
      <c r="AO32" s="58">
        <v>4.8051209519219071</v>
      </c>
      <c r="AP32" s="58">
        <v>4.7919650294826175</v>
      </c>
      <c r="AQ32" s="58">
        <v>4.7793381816251328</v>
      </c>
      <c r="AR32" s="58">
        <v>4.7674283997921556</v>
      </c>
      <c r="AS32" s="58">
        <v>4.7534618522760166</v>
      </c>
      <c r="AT32" s="58">
        <v>4.740086836712317</v>
      </c>
      <c r="AU32" s="58">
        <v>4.727316554498401</v>
      </c>
      <c r="AV32" s="58">
        <v>4.7151219385869858</v>
      </c>
      <c r="AW32" s="58">
        <v>4.703395203254626</v>
      </c>
      <c r="AX32" s="58">
        <v>4.6900619973452571</v>
      </c>
      <c r="AY32" s="58">
        <v>4.6774109209631476</v>
      </c>
      <c r="AZ32" s="58">
        <v>4.6654005620460977</v>
      </c>
      <c r="BA32" s="58">
        <v>4.6539409159938732</v>
      </c>
      <c r="BB32" s="58">
        <v>4.6431483287721527</v>
      </c>
      <c r="BC32" s="58">
        <v>4.6350430972740924</v>
      </c>
      <c r="BD32" s="58">
        <v>4.6278634282830051</v>
      </c>
      <c r="BE32" s="58">
        <v>4.6217536303500095</v>
      </c>
      <c r="BF32" s="58">
        <v>4.6163775154907913</v>
      </c>
      <c r="BG32" s="58">
        <v>4.6117762868167951</v>
      </c>
      <c r="BH32" s="58">
        <v>4.6090110034314646</v>
      </c>
      <c r="BI32" s="58">
        <v>4.6071469529089182</v>
      </c>
      <c r="BJ32" s="58">
        <v>4.6058693836424611</v>
      </c>
      <c r="BK32" s="58">
        <v>4.605123407190213</v>
      </c>
      <c r="BL32" s="58">
        <v>4.6045127423530117</v>
      </c>
    </row>
    <row r="33" spans="2:64" ht="15.75" x14ac:dyDescent="0.3">
      <c r="B33" s="61" t="s">
        <v>10</v>
      </c>
      <c r="C33" s="62">
        <v>14.676371953635769</v>
      </c>
      <c r="D33" s="62">
        <v>15.977221273986018</v>
      </c>
      <c r="E33" s="62">
        <v>15.676660677015185</v>
      </c>
      <c r="F33" s="62">
        <v>15.599937249852537</v>
      </c>
      <c r="G33" s="62">
        <v>15.764449961557405</v>
      </c>
      <c r="H33" s="62">
        <v>15.796470550687312</v>
      </c>
      <c r="I33" s="62">
        <v>15.858331922296555</v>
      </c>
      <c r="J33" s="62">
        <v>15.975834885057543</v>
      </c>
      <c r="K33" s="62">
        <v>16.300692948404599</v>
      </c>
      <c r="L33" s="62">
        <v>16.651384685852303</v>
      </c>
      <c r="M33" s="62">
        <v>16.446679420463212</v>
      </c>
      <c r="N33" s="62">
        <v>16.336981159173657</v>
      </c>
      <c r="O33" s="62">
        <v>16.15778694010536</v>
      </c>
      <c r="P33" s="62">
        <v>16.275352977447742</v>
      </c>
      <c r="Q33" s="62">
        <v>16.18538436893148</v>
      </c>
      <c r="R33" s="62">
        <v>16.078846702215905</v>
      </c>
      <c r="S33" s="62">
        <v>15.343800581110377</v>
      </c>
      <c r="T33" s="62">
        <v>15.17846006557243</v>
      </c>
      <c r="U33" s="62">
        <v>14.916423874981829</v>
      </c>
      <c r="V33" s="62">
        <v>14.918086209890715</v>
      </c>
      <c r="W33" s="62">
        <v>14.932576255197484</v>
      </c>
      <c r="X33" s="62">
        <v>14.404079105705499</v>
      </c>
      <c r="Y33" s="62">
        <v>14.122583873968413</v>
      </c>
      <c r="Z33" s="62">
        <v>14.337388312425212</v>
      </c>
      <c r="AA33" s="62">
        <v>14.360251137106955</v>
      </c>
      <c r="AB33" s="62">
        <v>14.20671376227491</v>
      </c>
      <c r="AC33" s="62">
        <v>14.012708578796541</v>
      </c>
      <c r="AD33" s="62">
        <v>13.847129402010797</v>
      </c>
      <c r="AE33" s="62">
        <v>13.6197856803715</v>
      </c>
      <c r="AF33" s="62">
        <v>13.37219483875057</v>
      </c>
      <c r="AG33" s="62">
        <v>13.106229275006882</v>
      </c>
      <c r="AH33" s="62">
        <v>12.82488881720457</v>
      </c>
      <c r="AI33" s="62">
        <v>12.541086672924575</v>
      </c>
      <c r="AJ33" s="62">
        <v>12.251206600895694</v>
      </c>
      <c r="AK33" s="62">
        <v>11.955771309549453</v>
      </c>
      <c r="AL33" s="62">
        <v>11.656244764552364</v>
      </c>
      <c r="AM33" s="62">
        <v>11.355184486853917</v>
      </c>
      <c r="AN33" s="62">
        <v>11.068831743913316</v>
      </c>
      <c r="AO33" s="62">
        <v>10.756492408478556</v>
      </c>
      <c r="AP33" s="62">
        <v>10.44836398843276</v>
      </c>
      <c r="AQ33" s="62">
        <v>10.147271738310407</v>
      </c>
      <c r="AR33" s="62">
        <v>9.8551356006445356</v>
      </c>
      <c r="AS33" s="62">
        <v>9.5537666825515029</v>
      </c>
      <c r="AT33" s="62">
        <v>9.2649983071286073</v>
      </c>
      <c r="AU33" s="62">
        <v>8.9877843486078746</v>
      </c>
      <c r="AV33" s="62">
        <v>8.7204657412107096</v>
      </c>
      <c r="AW33" s="62">
        <v>8.462704913253587</v>
      </c>
      <c r="AX33" s="62">
        <v>8.2127810678043573</v>
      </c>
      <c r="AY33" s="62">
        <v>7.9672019828018721</v>
      </c>
      <c r="AZ33" s="62">
        <v>7.729299194103266</v>
      </c>
      <c r="BA33" s="62">
        <v>7.4959373818600277</v>
      </c>
      <c r="BB33" s="62">
        <v>7.2668799273674463</v>
      </c>
      <c r="BC33" s="62">
        <v>7.0441228089521815</v>
      </c>
      <c r="BD33" s="62">
        <v>6.8256999780123433</v>
      </c>
      <c r="BE33" s="62">
        <v>6.6110982029163603</v>
      </c>
      <c r="BF33" s="62">
        <v>6.3997912276242523</v>
      </c>
      <c r="BG33" s="62">
        <v>6.1917114430711742</v>
      </c>
      <c r="BH33" s="62">
        <v>5.9859284964428499</v>
      </c>
      <c r="BI33" s="62">
        <v>5.7823193626792939</v>
      </c>
      <c r="BJ33" s="62">
        <v>5.5806169502326881</v>
      </c>
      <c r="BK33" s="62">
        <v>5.3807100082242485</v>
      </c>
      <c r="BL33" s="62">
        <v>5.182616735199197</v>
      </c>
    </row>
    <row r="34" spans="2:64" ht="15.75" x14ac:dyDescent="0.3">
      <c r="B34" s="61" t="s">
        <v>8</v>
      </c>
      <c r="C34" s="62">
        <v>5.9230926905454737</v>
      </c>
      <c r="D34" s="62">
        <v>5.9443880202279651</v>
      </c>
      <c r="E34" s="62">
        <v>6.7146640890439357</v>
      </c>
      <c r="F34" s="62">
        <v>5.972292152292848</v>
      </c>
      <c r="G34" s="62">
        <v>6.3047299675237092</v>
      </c>
      <c r="H34" s="62">
        <v>6.1500671469597386</v>
      </c>
      <c r="I34" s="62">
        <v>6.2371664357768317</v>
      </c>
      <c r="J34" s="62">
        <v>5.8546165290710759</v>
      </c>
      <c r="K34" s="62">
        <v>5.3074759288942754</v>
      </c>
      <c r="L34" s="62">
        <v>5.5425841301608001</v>
      </c>
      <c r="M34" s="62">
        <v>5.3755814406236677</v>
      </c>
      <c r="N34" s="62">
        <v>5.7603762932093554</v>
      </c>
      <c r="O34" s="62">
        <v>4.8186330314230021</v>
      </c>
      <c r="P34" s="62">
        <v>5.2063110848109861</v>
      </c>
      <c r="Q34" s="62">
        <v>5.4710119411817972</v>
      </c>
      <c r="R34" s="62">
        <v>4.3708206782866199</v>
      </c>
      <c r="S34" s="62">
        <v>4.6895117180470063</v>
      </c>
      <c r="T34" s="62">
        <v>4.8573518660816593</v>
      </c>
      <c r="U34" s="62">
        <v>4.6818727936433557</v>
      </c>
      <c r="V34" s="62">
        <v>4.2347793169035368</v>
      </c>
      <c r="W34" s="62">
        <v>4.5230563537766946</v>
      </c>
      <c r="X34" s="62">
        <v>4.2793669990722112</v>
      </c>
      <c r="Y34" s="62">
        <v>4.2244136016206095</v>
      </c>
      <c r="Z34" s="62">
        <v>4.1107088959247218</v>
      </c>
      <c r="AA34" s="62">
        <v>4.0005939644109292</v>
      </c>
      <c r="AB34" s="62">
        <v>3.8756321061968175</v>
      </c>
      <c r="AC34" s="62">
        <v>3.7522506977448766</v>
      </c>
      <c r="AD34" s="62">
        <v>3.6221452017178835</v>
      </c>
      <c r="AE34" s="62">
        <v>3.4956112966026516</v>
      </c>
      <c r="AF34" s="62">
        <v>3.4198144015830145</v>
      </c>
      <c r="AG34" s="62">
        <v>3.3460229228571579</v>
      </c>
      <c r="AH34" s="62">
        <v>3.2567204387401008</v>
      </c>
      <c r="AI34" s="62">
        <v>3.1842405000720864</v>
      </c>
      <c r="AJ34" s="62">
        <v>3.1130294364567064</v>
      </c>
      <c r="AK34" s="62">
        <v>3.0520458521733724</v>
      </c>
      <c r="AL34" s="62">
        <v>2.9986574697357611</v>
      </c>
      <c r="AM34" s="62">
        <v>2.9504561479974636</v>
      </c>
      <c r="AN34" s="62">
        <v>2.9090452227415238</v>
      </c>
      <c r="AO34" s="62">
        <v>2.8685640726884718</v>
      </c>
      <c r="AP34" s="62">
        <v>2.8291606784955055</v>
      </c>
      <c r="AQ34" s="62">
        <v>2.8006410161881541</v>
      </c>
      <c r="AR34" s="62">
        <v>2.7648326851947429</v>
      </c>
      <c r="AS34" s="62">
        <v>2.7235344457656998</v>
      </c>
      <c r="AT34" s="62">
        <v>2.6883217383103739</v>
      </c>
      <c r="AU34" s="62">
        <v>2.651612897635188</v>
      </c>
      <c r="AV34" s="62">
        <v>2.6198969203740701</v>
      </c>
      <c r="AW34" s="62">
        <v>2.5929512570023707</v>
      </c>
      <c r="AX34" s="62">
        <v>2.5620149243682766</v>
      </c>
      <c r="AY34" s="62">
        <v>2.5317181839626186</v>
      </c>
      <c r="AZ34" s="62">
        <v>2.4974849165371364</v>
      </c>
      <c r="BA34" s="62">
        <v>2.465104076669542</v>
      </c>
      <c r="BB34" s="62">
        <v>2.4392259237465055</v>
      </c>
      <c r="BC34" s="62">
        <v>2.4132704832357033</v>
      </c>
      <c r="BD34" s="62">
        <v>2.3901995118615522</v>
      </c>
      <c r="BE34" s="62">
        <v>2.3668662068720385</v>
      </c>
      <c r="BF34" s="62">
        <v>2.3443815814346154</v>
      </c>
      <c r="BG34" s="62">
        <v>2.3191705090969563</v>
      </c>
      <c r="BH34" s="62">
        <v>2.3020647764564464</v>
      </c>
      <c r="BI34" s="62">
        <v>2.2821466253078877</v>
      </c>
      <c r="BJ34" s="62">
        <v>2.2611605429717394</v>
      </c>
      <c r="BK34" s="62">
        <v>2.2354841139358839</v>
      </c>
      <c r="BL34" s="62">
        <v>2.2181229148856381</v>
      </c>
    </row>
    <row r="35" spans="2:64" ht="15.75" x14ac:dyDescent="0.3">
      <c r="B35" s="61" t="s">
        <v>41</v>
      </c>
      <c r="C35" s="62">
        <v>11.810047011131099</v>
      </c>
      <c r="D35" s="62">
        <v>10.771893955551761</v>
      </c>
      <c r="E35" s="62">
        <v>11.34095377705715</v>
      </c>
      <c r="F35" s="62">
        <v>10.942742493329364</v>
      </c>
      <c r="G35" s="62">
        <v>11.566092789694064</v>
      </c>
      <c r="H35" s="62">
        <v>11.574108932453463</v>
      </c>
      <c r="I35" s="62">
        <v>11.728969007500444</v>
      </c>
      <c r="J35" s="62">
        <v>11.249193828701019</v>
      </c>
      <c r="K35" s="62">
        <v>9.9445170232137805</v>
      </c>
      <c r="L35" s="62">
        <v>10.575464748298922</v>
      </c>
      <c r="M35" s="62">
        <v>10.323575862732051</v>
      </c>
      <c r="N35" s="62">
        <v>11.130109255138111</v>
      </c>
      <c r="O35" s="62">
        <v>8.8621983507969588</v>
      </c>
      <c r="P35" s="62">
        <v>9.7356466801810395</v>
      </c>
      <c r="Q35" s="62">
        <v>10.345672863749121</v>
      </c>
      <c r="R35" s="62">
        <v>8.0434485587902902</v>
      </c>
      <c r="S35" s="62">
        <v>8.570140783474141</v>
      </c>
      <c r="T35" s="62">
        <v>8.8693652742559994</v>
      </c>
      <c r="U35" s="62">
        <v>8.4371090650446714</v>
      </c>
      <c r="V35" s="62">
        <v>7.6827556062992022</v>
      </c>
      <c r="W35" s="62">
        <v>7.7301826309160475</v>
      </c>
      <c r="X35" s="62">
        <v>7.9362068115310267</v>
      </c>
      <c r="Y35" s="62">
        <v>7.6979483582274275</v>
      </c>
      <c r="Z35" s="62">
        <v>7.4621484956152608</v>
      </c>
      <c r="AA35" s="62">
        <v>7.2288236791863572</v>
      </c>
      <c r="AB35" s="62">
        <v>7.0161126077873508</v>
      </c>
      <c r="AC35" s="62">
        <v>6.7978205068898037</v>
      </c>
      <c r="AD35" s="62">
        <v>6.5752292417043465</v>
      </c>
      <c r="AE35" s="62">
        <v>6.371663626232392</v>
      </c>
      <c r="AF35" s="62">
        <v>6.2197876158536598</v>
      </c>
      <c r="AG35" s="62">
        <v>6.0677232319934875</v>
      </c>
      <c r="AH35" s="62">
        <v>5.9240900884970538</v>
      </c>
      <c r="AI35" s="62">
        <v>5.7907372078527652</v>
      </c>
      <c r="AJ35" s="62">
        <v>5.6573900809700026</v>
      </c>
      <c r="AK35" s="62">
        <v>5.5434048011882862</v>
      </c>
      <c r="AL35" s="62">
        <v>5.4306348155345958</v>
      </c>
      <c r="AM35" s="62">
        <v>5.3260644972800666</v>
      </c>
      <c r="AN35" s="62">
        <v>5.2217925234317653</v>
      </c>
      <c r="AO35" s="62">
        <v>5.114250800676988</v>
      </c>
      <c r="AP35" s="62">
        <v>5.0077997237272704</v>
      </c>
      <c r="AQ35" s="62">
        <v>4.9056509069302301</v>
      </c>
      <c r="AR35" s="62">
        <v>4.7983652616068992</v>
      </c>
      <c r="AS35" s="62">
        <v>4.6871231570668961</v>
      </c>
      <c r="AT35" s="62">
        <v>4.5871270465041247</v>
      </c>
      <c r="AU35" s="62">
        <v>4.4585756206231757</v>
      </c>
      <c r="AV35" s="62">
        <v>4.3303590988102485</v>
      </c>
      <c r="AW35" s="62">
        <v>4.2066453387189426</v>
      </c>
      <c r="AX35" s="62">
        <v>4.0809091394280079</v>
      </c>
      <c r="AY35" s="62">
        <v>3.954482552760044</v>
      </c>
      <c r="AZ35" s="62">
        <v>3.8350292769725858</v>
      </c>
      <c r="BA35" s="62">
        <v>3.7101051044073214</v>
      </c>
      <c r="BB35" s="62">
        <v>3.5872469926365049</v>
      </c>
      <c r="BC35" s="62">
        <v>3.4787570056177115</v>
      </c>
      <c r="BD35" s="62">
        <v>3.3943216416444444</v>
      </c>
      <c r="BE35" s="62">
        <v>3.3025661733180409</v>
      </c>
      <c r="BF35" s="62">
        <v>3.2288729097971367</v>
      </c>
      <c r="BG35" s="62">
        <v>3.1569851478930731</v>
      </c>
      <c r="BH35" s="62">
        <v>3.0917528432635328</v>
      </c>
      <c r="BI35" s="62">
        <v>3.0309464149709942</v>
      </c>
      <c r="BJ35" s="62">
        <v>2.9771908531214586</v>
      </c>
      <c r="BK35" s="62">
        <v>2.9201330543337365</v>
      </c>
      <c r="BL35" s="62">
        <v>2.8685165451804115</v>
      </c>
    </row>
    <row r="36" spans="2:64" ht="15.75" x14ac:dyDescent="0.3">
      <c r="B36" s="61" t="s">
        <v>138</v>
      </c>
      <c r="C36" s="62">
        <v>0.4496994731771774</v>
      </c>
      <c r="D36" s="62">
        <v>0.39192792704104784</v>
      </c>
      <c r="E36" s="62">
        <v>0.3793857221336665</v>
      </c>
      <c r="F36" s="62">
        <v>0.36035804711589414</v>
      </c>
      <c r="G36" s="62">
        <v>0.34316540618480873</v>
      </c>
      <c r="H36" s="62">
        <v>0.33583515098340067</v>
      </c>
      <c r="I36" s="62">
        <v>0.33709001379028225</v>
      </c>
      <c r="J36" s="62">
        <v>0.31587564152657843</v>
      </c>
      <c r="K36" s="62">
        <v>0.30230848960517204</v>
      </c>
      <c r="L36" s="62">
        <v>0.29646436884341454</v>
      </c>
      <c r="M36" s="62">
        <v>0.28947535966710958</v>
      </c>
      <c r="N36" s="62">
        <v>0.2952059511979071</v>
      </c>
      <c r="O36" s="62">
        <v>0.29928909044675017</v>
      </c>
      <c r="P36" s="62">
        <v>0.27559022912923931</v>
      </c>
      <c r="Q36" s="62">
        <v>0.25203378574173724</v>
      </c>
      <c r="R36" s="62">
        <v>0.24232610172969127</v>
      </c>
      <c r="S36" s="62">
        <v>0.2318604034416486</v>
      </c>
      <c r="T36" s="62">
        <v>0.23148642917232812</v>
      </c>
      <c r="U36" s="62">
        <v>0.23173155763810516</v>
      </c>
      <c r="V36" s="62">
        <v>0.23023703259137263</v>
      </c>
      <c r="W36" s="62">
        <v>0.23665973587439243</v>
      </c>
      <c r="X36" s="62">
        <v>0.24524138082757102</v>
      </c>
      <c r="Y36" s="62">
        <v>0.23965440313231978</v>
      </c>
      <c r="Z36" s="62">
        <v>0.23628205741349759</v>
      </c>
      <c r="AA36" s="62">
        <v>0.23143817303640013</v>
      </c>
      <c r="AB36" s="62">
        <v>0.22719909513075373</v>
      </c>
      <c r="AC36" s="62">
        <v>0.22258528437277628</v>
      </c>
      <c r="AD36" s="62">
        <v>0.21765538666861656</v>
      </c>
      <c r="AE36" s="62">
        <v>0.21306569541190204</v>
      </c>
      <c r="AF36" s="62">
        <v>0.20814849692340431</v>
      </c>
      <c r="AG36" s="62">
        <v>0.20415700695913352</v>
      </c>
      <c r="AH36" s="62">
        <v>0.19881397964157846</v>
      </c>
      <c r="AI36" s="62">
        <v>0.19390180120289263</v>
      </c>
      <c r="AJ36" s="62">
        <v>0.18889484509405513</v>
      </c>
      <c r="AK36" s="62">
        <v>0.1841396764467079</v>
      </c>
      <c r="AL36" s="62">
        <v>0.17927204484721915</v>
      </c>
      <c r="AM36" s="62">
        <v>0.17459758641926684</v>
      </c>
      <c r="AN36" s="62">
        <v>0.17069635597544253</v>
      </c>
      <c r="AO36" s="62">
        <v>0.16621638192969343</v>
      </c>
      <c r="AP36" s="62">
        <v>0.1620309621231871</v>
      </c>
      <c r="AQ36" s="62">
        <v>0.15778616480955054</v>
      </c>
      <c r="AR36" s="62">
        <v>0.15421459258641398</v>
      </c>
      <c r="AS36" s="62">
        <v>0.15035992025982486</v>
      </c>
      <c r="AT36" s="62">
        <v>0.14604262354533012</v>
      </c>
      <c r="AU36" s="62">
        <v>0.14280733188506653</v>
      </c>
      <c r="AV36" s="62">
        <v>0.13829469931360552</v>
      </c>
      <c r="AW36" s="62">
        <v>0.13460357030493489</v>
      </c>
      <c r="AX36" s="62">
        <v>0.13134516356911571</v>
      </c>
      <c r="AY36" s="62">
        <v>0.12764952888442166</v>
      </c>
      <c r="AZ36" s="62">
        <v>0.12445378975631104</v>
      </c>
      <c r="BA36" s="62">
        <v>0.12120440024823</v>
      </c>
      <c r="BB36" s="62">
        <v>0.11773864505132069</v>
      </c>
      <c r="BC36" s="62">
        <v>0.11437989777284489</v>
      </c>
      <c r="BD36" s="62">
        <v>0.11127207945393587</v>
      </c>
      <c r="BE36" s="62">
        <v>0.10819952719213631</v>
      </c>
      <c r="BF36" s="62">
        <v>0.10497233947935329</v>
      </c>
      <c r="BG36" s="62">
        <v>0.10172415823809253</v>
      </c>
      <c r="BH36" s="62">
        <v>9.8798128789007331E-2</v>
      </c>
      <c r="BI36" s="62">
        <v>9.5926593914575822E-2</v>
      </c>
      <c r="BJ36" s="62">
        <v>9.3000446161052894E-2</v>
      </c>
      <c r="BK36" s="62">
        <v>9.0166683571517553E-2</v>
      </c>
      <c r="BL36" s="62">
        <v>8.7380434621996947E-2</v>
      </c>
    </row>
    <row r="37" spans="2:64" ht="15.75" x14ac:dyDescent="0.3">
      <c r="B37" s="61" t="s">
        <v>139</v>
      </c>
      <c r="C37" s="62">
        <v>4.3477720747303135</v>
      </c>
      <c r="D37" s="62">
        <v>3.9363243189705077</v>
      </c>
      <c r="E37" s="62">
        <v>4.0051864827568044</v>
      </c>
      <c r="F37" s="62">
        <v>4.1334219773814596</v>
      </c>
      <c r="G37" s="62">
        <v>4.1086665629341166</v>
      </c>
      <c r="H37" s="62">
        <v>4.3901374029969054</v>
      </c>
      <c r="I37" s="62">
        <v>4.5415117866413812</v>
      </c>
      <c r="J37" s="62">
        <v>4.5796492711954038</v>
      </c>
      <c r="K37" s="62">
        <v>4.6613745099251123</v>
      </c>
      <c r="L37" s="62">
        <v>4.6084957298164788</v>
      </c>
      <c r="M37" s="62">
        <v>4.3704853484855777</v>
      </c>
      <c r="N37" s="62">
        <v>4.6256482967318835</v>
      </c>
      <c r="O37" s="62">
        <v>4.6310080841227759</v>
      </c>
      <c r="P37" s="62">
        <v>4.6059065814606388</v>
      </c>
      <c r="Q37" s="62">
        <v>4.6092969481130268</v>
      </c>
      <c r="R37" s="62">
        <v>4.6067760198699279</v>
      </c>
      <c r="S37" s="62">
        <v>4.5526893592777515</v>
      </c>
      <c r="T37" s="62">
        <v>4.4976299763258716</v>
      </c>
      <c r="U37" s="62">
        <v>4.6513882233872899</v>
      </c>
      <c r="V37" s="62">
        <v>4.5130306508539668</v>
      </c>
      <c r="W37" s="62">
        <v>4.4404506429323192</v>
      </c>
      <c r="X37" s="62">
        <v>4.3297551407613142</v>
      </c>
      <c r="Y37" s="62">
        <v>4.2377381095400519</v>
      </c>
      <c r="Z37" s="62">
        <v>4.1852264691989038</v>
      </c>
      <c r="AA37" s="62">
        <v>4.158622630383495</v>
      </c>
      <c r="AB37" s="62">
        <v>4.1449518502198908</v>
      </c>
      <c r="AC37" s="62">
        <v>4.0829665940586217</v>
      </c>
      <c r="AD37" s="62">
        <v>3.9343910489721661</v>
      </c>
      <c r="AE37" s="62">
        <v>3.8830863182554611</v>
      </c>
      <c r="AF37" s="62">
        <v>3.7983067737059093</v>
      </c>
      <c r="AG37" s="62">
        <v>3.7582243739095191</v>
      </c>
      <c r="AH37" s="62">
        <v>3.732197504270315</v>
      </c>
      <c r="AI37" s="62">
        <v>3.7007779637405509</v>
      </c>
      <c r="AJ37" s="62">
        <v>3.6731772795359894</v>
      </c>
      <c r="AK37" s="62">
        <v>3.6674120814551894</v>
      </c>
      <c r="AL37" s="62">
        <v>3.6436497286120413</v>
      </c>
      <c r="AM37" s="62">
        <v>3.6383453032136428</v>
      </c>
      <c r="AN37" s="62">
        <v>3.6333662671432023</v>
      </c>
      <c r="AO37" s="62">
        <v>3.6269677001447729</v>
      </c>
      <c r="AP37" s="62">
        <v>3.6253518860686964</v>
      </c>
      <c r="AQ37" s="62">
        <v>3.6252799169729637</v>
      </c>
      <c r="AR37" s="62">
        <v>3.6248301374378755</v>
      </c>
      <c r="AS37" s="62">
        <v>3.6246969202014943</v>
      </c>
      <c r="AT37" s="62">
        <v>3.6246733837662082</v>
      </c>
      <c r="AU37" s="62">
        <v>3.6245985503773452</v>
      </c>
      <c r="AV37" s="62">
        <v>3.6239500693472495</v>
      </c>
      <c r="AW37" s="62">
        <v>3.6248080666843681</v>
      </c>
      <c r="AX37" s="62">
        <v>3.625124815868249</v>
      </c>
      <c r="AY37" s="62">
        <v>3.6253118282635093</v>
      </c>
      <c r="AZ37" s="62">
        <v>3.6258072279296374</v>
      </c>
      <c r="BA37" s="62">
        <v>3.6259563789238523</v>
      </c>
      <c r="BB37" s="62">
        <v>3.6256803171909415</v>
      </c>
      <c r="BC37" s="62">
        <v>3.7573147641025022</v>
      </c>
      <c r="BD37" s="62">
        <v>3.7505584912876251</v>
      </c>
      <c r="BE37" s="62">
        <v>3.7373910931609173</v>
      </c>
      <c r="BF37" s="62">
        <v>3.7238590448731523</v>
      </c>
      <c r="BG37" s="62">
        <v>3.6922915525204099</v>
      </c>
      <c r="BH37" s="62">
        <v>3.6592231066282226</v>
      </c>
      <c r="BI37" s="62">
        <v>3.6429279959176486</v>
      </c>
      <c r="BJ37" s="62">
        <v>3.6331459909843864</v>
      </c>
      <c r="BK37" s="62">
        <v>3.6311343499025126</v>
      </c>
      <c r="BL37" s="62">
        <v>3.6330239068880701</v>
      </c>
    </row>
    <row r="38" spans="2:64" ht="15.75" x14ac:dyDescent="0.3">
      <c r="B38" s="61" t="s">
        <v>91</v>
      </c>
      <c r="C38" s="62">
        <v>6.8264353930516677</v>
      </c>
      <c r="D38" s="62">
        <v>6.2316470531956902</v>
      </c>
      <c r="E38" s="62">
        <v>6.2418592074222623</v>
      </c>
      <c r="F38" s="62">
        <v>6.1587001990879902</v>
      </c>
      <c r="G38" s="62">
        <v>6.0275792596801141</v>
      </c>
      <c r="H38" s="62">
        <v>6.0002041319438542</v>
      </c>
      <c r="I38" s="62">
        <v>6.1323762091746925</v>
      </c>
      <c r="J38" s="62">
        <v>6.0888814900059751</v>
      </c>
      <c r="K38" s="62">
        <v>6.2037699764374334</v>
      </c>
      <c r="L38" s="62">
        <v>6.2451824259406203</v>
      </c>
      <c r="M38" s="62">
        <v>6.1695279699130818</v>
      </c>
      <c r="N38" s="62">
        <v>6.2031392844945534</v>
      </c>
      <c r="O38" s="62">
        <v>6.160295526942928</v>
      </c>
      <c r="P38" s="62">
        <v>6.2322458231824136</v>
      </c>
      <c r="Q38" s="62">
        <v>6.088707784093188</v>
      </c>
      <c r="R38" s="62">
        <v>6.2066675051763518</v>
      </c>
      <c r="S38" s="62">
        <v>6.1323484227266665</v>
      </c>
      <c r="T38" s="62">
        <v>6.1129616579049344</v>
      </c>
      <c r="U38" s="62">
        <v>6.1066225841252617</v>
      </c>
      <c r="V38" s="62">
        <v>5.9911255021608909</v>
      </c>
      <c r="W38" s="62">
        <v>6.0123398171298579</v>
      </c>
      <c r="X38" s="62">
        <v>5.9651984336321568</v>
      </c>
      <c r="Y38" s="62">
        <v>6.0397517045830851</v>
      </c>
      <c r="Z38" s="62">
        <v>6.0472144470354809</v>
      </c>
      <c r="AA38" s="62">
        <v>6.0559378178151926</v>
      </c>
      <c r="AB38" s="62">
        <v>6.0548460844506771</v>
      </c>
      <c r="AC38" s="62">
        <v>6.0415081147449241</v>
      </c>
      <c r="AD38" s="62">
        <v>6.0263446530684543</v>
      </c>
      <c r="AE38" s="62">
        <v>6.0185057477031885</v>
      </c>
      <c r="AF38" s="62">
        <v>6.0185057477031894</v>
      </c>
      <c r="AG38" s="62">
        <v>6.0185057477031894</v>
      </c>
      <c r="AH38" s="62">
        <v>6.0185057477031876</v>
      </c>
      <c r="AI38" s="62">
        <v>6.0185057477031876</v>
      </c>
      <c r="AJ38" s="62">
        <v>6.0185057477031894</v>
      </c>
      <c r="AK38" s="62">
        <v>6.0185057477031894</v>
      </c>
      <c r="AL38" s="62">
        <v>6.0185057477031876</v>
      </c>
      <c r="AM38" s="62">
        <v>6.0185057477031885</v>
      </c>
      <c r="AN38" s="62">
        <v>6.0185057477031876</v>
      </c>
      <c r="AO38" s="62">
        <v>6.0185057477031894</v>
      </c>
      <c r="AP38" s="62">
        <v>6.0185057477031894</v>
      </c>
      <c r="AQ38" s="62">
        <v>6.0185057477031876</v>
      </c>
      <c r="AR38" s="62">
        <v>6.0185057477031894</v>
      </c>
      <c r="AS38" s="62">
        <v>6.0185057477031876</v>
      </c>
      <c r="AT38" s="62">
        <v>6.0185057477031894</v>
      </c>
      <c r="AU38" s="62">
        <v>6.0185057477031885</v>
      </c>
      <c r="AV38" s="62">
        <v>6.0185057477031894</v>
      </c>
      <c r="AW38" s="62">
        <v>6.0185057477031885</v>
      </c>
      <c r="AX38" s="62">
        <v>6.0185057477031876</v>
      </c>
      <c r="AY38" s="62">
        <v>6.0185057477031885</v>
      </c>
      <c r="AZ38" s="62">
        <v>6.0185057477031876</v>
      </c>
      <c r="BA38" s="62">
        <v>6.0185057477031885</v>
      </c>
      <c r="BB38" s="62">
        <v>6.0185057477031885</v>
      </c>
      <c r="BC38" s="62">
        <v>6.0185057477031894</v>
      </c>
      <c r="BD38" s="62">
        <v>6.0185057477031876</v>
      </c>
      <c r="BE38" s="62">
        <v>6.0185057477031867</v>
      </c>
      <c r="BF38" s="62">
        <v>6.0185057477031894</v>
      </c>
      <c r="BG38" s="62">
        <v>6.0185057477031894</v>
      </c>
      <c r="BH38" s="62">
        <v>6.0185057477031885</v>
      </c>
      <c r="BI38" s="62">
        <v>6.0185057477031894</v>
      </c>
      <c r="BJ38" s="62">
        <v>6.0185057477031885</v>
      </c>
      <c r="BK38" s="62">
        <v>6.0185057477031894</v>
      </c>
      <c r="BL38" s="62">
        <v>6.0185057477031867</v>
      </c>
    </row>
    <row r="39" spans="2:64" ht="15.75" x14ac:dyDescent="0.3">
      <c r="B39" s="61" t="s">
        <v>140</v>
      </c>
      <c r="C39" s="62">
        <v>1.0790087360648488</v>
      </c>
      <c r="D39" s="62">
        <v>0.84578838782488719</v>
      </c>
      <c r="E39" s="62">
        <v>0.86240042963765895</v>
      </c>
      <c r="F39" s="62">
        <v>0.87460521662812929</v>
      </c>
      <c r="G39" s="62">
        <v>0.85385438995826746</v>
      </c>
      <c r="H39" s="62">
        <v>0.87160003104982264</v>
      </c>
      <c r="I39" s="62">
        <v>0.86248182340288237</v>
      </c>
      <c r="J39" s="62">
        <v>0.86062826248293534</v>
      </c>
      <c r="K39" s="62">
        <v>0.84514005910595735</v>
      </c>
      <c r="L39" s="62">
        <v>0.82680452187057951</v>
      </c>
      <c r="M39" s="62">
        <v>0.80446251889178844</v>
      </c>
      <c r="N39" s="62">
        <v>0.79069836609047073</v>
      </c>
      <c r="O39" s="62">
        <v>0.77652763447897188</v>
      </c>
      <c r="P39" s="62">
        <v>0.75561673477358848</v>
      </c>
      <c r="Q39" s="62">
        <v>0.74993154904049852</v>
      </c>
      <c r="R39" s="62">
        <v>0.73572985874701446</v>
      </c>
      <c r="S39" s="62">
        <v>0.72740274210557465</v>
      </c>
      <c r="T39" s="62">
        <v>0.71729105757154143</v>
      </c>
      <c r="U39" s="62">
        <v>0.70468619541261157</v>
      </c>
      <c r="V39" s="62">
        <v>0.68659487736701363</v>
      </c>
      <c r="W39" s="62">
        <v>0.67541641223122884</v>
      </c>
      <c r="X39" s="62">
        <v>0.66265359908697574</v>
      </c>
      <c r="Y39" s="62">
        <v>0.65220247351914196</v>
      </c>
      <c r="Z39" s="62">
        <v>0.64253955428875775</v>
      </c>
      <c r="AA39" s="62">
        <v>0.63360220700827052</v>
      </c>
      <c r="AB39" s="62">
        <v>0.62533157729187627</v>
      </c>
      <c r="AC39" s="62">
        <v>0.61767285730592936</v>
      </c>
      <c r="AD39" s="62">
        <v>0.61149247546321583</v>
      </c>
      <c r="AE39" s="62">
        <v>0.6057512896119801</v>
      </c>
      <c r="AF39" s="62">
        <v>0.60041540648363156</v>
      </c>
      <c r="AG39" s="62">
        <v>0.59545596097198294</v>
      </c>
      <c r="AH39" s="62">
        <v>0.5908463727917177</v>
      </c>
      <c r="AI39" s="62">
        <v>0.58671480151482791</v>
      </c>
      <c r="AJ39" s="62">
        <v>0.58277023951538021</v>
      </c>
      <c r="AK39" s="62">
        <v>0.57896377346931072</v>
      </c>
      <c r="AL39" s="62">
        <v>0.57520958431213154</v>
      </c>
      <c r="AM39" s="62">
        <v>0.5715234704474017</v>
      </c>
      <c r="AN39" s="62">
        <v>0.56789521835676027</v>
      </c>
      <c r="AO39" s="62">
        <v>0.56427851089570602</v>
      </c>
      <c r="AP39" s="62">
        <v>0.5607253271780912</v>
      </c>
      <c r="AQ39" s="62">
        <v>0.55726086423451227</v>
      </c>
      <c r="AR39" s="62">
        <v>0.55390794903568241</v>
      </c>
      <c r="AS39" s="62">
        <v>0.55068983902308311</v>
      </c>
      <c r="AT39" s="62">
        <v>0.54760244727575502</v>
      </c>
      <c r="AU39" s="62">
        <v>0.54464306922762984</v>
      </c>
      <c r="AV39" s="62">
        <v>0.54180084522300387</v>
      </c>
      <c r="AW39" s="62">
        <v>0.53907297422064882</v>
      </c>
      <c r="AX39" s="62">
        <v>0.53645313574438902</v>
      </c>
      <c r="AY39" s="62">
        <v>0.53393867972527864</v>
      </c>
      <c r="AZ39" s="62">
        <v>0.53152120224893185</v>
      </c>
      <c r="BA39" s="62">
        <v>0.52919337085693252</v>
      </c>
      <c r="BB39" s="62">
        <v>0.52694967581783403</v>
      </c>
      <c r="BC39" s="62">
        <v>0.524353610727882</v>
      </c>
      <c r="BD39" s="62">
        <v>0.52186256086120686</v>
      </c>
      <c r="BE39" s="62">
        <v>0.51947243229852968</v>
      </c>
      <c r="BF39" s="62">
        <v>0.51717094539271946</v>
      </c>
      <c r="BG39" s="62">
        <v>0.51495698131728118</v>
      </c>
      <c r="BH39" s="62">
        <v>0.51282438075893011</v>
      </c>
      <c r="BI39" s="62">
        <v>0.51076716103931274</v>
      </c>
      <c r="BJ39" s="62">
        <v>0.50878527167929044</v>
      </c>
      <c r="BK39" s="62">
        <v>0.5068717204479003</v>
      </c>
      <c r="BL39" s="62">
        <v>0.50502843551857846</v>
      </c>
    </row>
    <row r="40" spans="2:64" ht="15.75" x14ac:dyDescent="0.3">
      <c r="B40" s="61" t="s">
        <v>141</v>
      </c>
      <c r="C40" s="62">
        <v>0</v>
      </c>
      <c r="D40" s="62">
        <v>0</v>
      </c>
      <c r="E40" s="62">
        <v>0</v>
      </c>
      <c r="F40" s="62">
        <v>0</v>
      </c>
      <c r="G40" s="62">
        <v>0</v>
      </c>
      <c r="H40" s="62">
        <v>0</v>
      </c>
      <c r="I40" s="62">
        <v>0</v>
      </c>
      <c r="J40" s="62">
        <v>0</v>
      </c>
      <c r="K40" s="62">
        <v>0</v>
      </c>
      <c r="L40" s="62">
        <v>0</v>
      </c>
      <c r="M40" s="62">
        <v>0</v>
      </c>
      <c r="N40" s="62">
        <v>0</v>
      </c>
      <c r="O40" s="62">
        <v>0</v>
      </c>
      <c r="P40" s="62">
        <v>0</v>
      </c>
      <c r="Q40" s="62">
        <v>0</v>
      </c>
      <c r="R40" s="62">
        <v>0</v>
      </c>
      <c r="S40" s="62">
        <v>0</v>
      </c>
      <c r="T40" s="62">
        <v>0</v>
      </c>
      <c r="U40" s="62">
        <v>0</v>
      </c>
      <c r="V40" s="62">
        <v>0</v>
      </c>
      <c r="W40" s="62">
        <v>0</v>
      </c>
      <c r="X40" s="62">
        <v>0</v>
      </c>
      <c r="Y40" s="62">
        <v>0</v>
      </c>
      <c r="Z40" s="62"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v>0</v>
      </c>
      <c r="AU40" s="62">
        <v>0</v>
      </c>
      <c r="AV40" s="62">
        <v>0</v>
      </c>
      <c r="AW40" s="62">
        <v>0</v>
      </c>
      <c r="AX40" s="62">
        <v>0</v>
      </c>
      <c r="AY40" s="62">
        <v>0</v>
      </c>
      <c r="AZ40" s="62">
        <v>0</v>
      </c>
      <c r="BA40" s="62">
        <v>0</v>
      </c>
      <c r="BB40" s="62">
        <v>0</v>
      </c>
      <c r="BC40" s="62">
        <v>0</v>
      </c>
      <c r="BD40" s="62"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v>0</v>
      </c>
      <c r="BJ40" s="62">
        <v>0</v>
      </c>
      <c r="BK40" s="62">
        <v>0</v>
      </c>
      <c r="BL40" s="62">
        <v>0</v>
      </c>
    </row>
    <row r="41" spans="2:64" ht="15.75" x14ac:dyDescent="0.3">
      <c r="B41" s="63" t="s">
        <v>142</v>
      </c>
      <c r="C41" s="64">
        <v>0</v>
      </c>
      <c r="D41" s="64">
        <v>0</v>
      </c>
      <c r="E41" s="64">
        <v>0</v>
      </c>
      <c r="F41" s="64">
        <v>0</v>
      </c>
      <c r="G41" s="64">
        <v>0</v>
      </c>
      <c r="H41" s="64">
        <v>0</v>
      </c>
      <c r="I41" s="64">
        <v>0</v>
      </c>
      <c r="J41" s="64">
        <v>0</v>
      </c>
      <c r="K41" s="64">
        <v>0</v>
      </c>
      <c r="L41" s="64">
        <v>0</v>
      </c>
      <c r="M41" s="64">
        <v>0</v>
      </c>
      <c r="N41" s="64">
        <v>0</v>
      </c>
      <c r="O41" s="64">
        <v>0</v>
      </c>
      <c r="P41" s="64">
        <v>0</v>
      </c>
      <c r="Q41" s="64">
        <v>0</v>
      </c>
      <c r="R41" s="64">
        <v>0</v>
      </c>
      <c r="S41" s="64">
        <v>0</v>
      </c>
      <c r="T41" s="64">
        <v>0</v>
      </c>
      <c r="U41" s="64">
        <v>0</v>
      </c>
      <c r="V41" s="64">
        <v>0</v>
      </c>
      <c r="W41" s="64">
        <v>0</v>
      </c>
      <c r="X41" s="64">
        <v>0</v>
      </c>
      <c r="Y41" s="64">
        <v>0</v>
      </c>
      <c r="Z41" s="64">
        <v>0</v>
      </c>
      <c r="AA41" s="64">
        <v>0</v>
      </c>
      <c r="AB41" s="64">
        <v>0</v>
      </c>
      <c r="AC41" s="64">
        <v>0</v>
      </c>
      <c r="AD41" s="64">
        <v>0</v>
      </c>
      <c r="AE41" s="64">
        <v>0</v>
      </c>
      <c r="AF41" s="64">
        <v>0</v>
      </c>
      <c r="AG41" s="64">
        <v>0</v>
      </c>
      <c r="AH41" s="64">
        <v>0</v>
      </c>
      <c r="AI41" s="64">
        <v>0</v>
      </c>
      <c r="AJ41" s="64">
        <v>0</v>
      </c>
      <c r="AK41" s="64">
        <v>0</v>
      </c>
      <c r="AL41" s="64">
        <v>0</v>
      </c>
      <c r="AM41" s="64">
        <v>0</v>
      </c>
      <c r="AN41" s="64">
        <v>0</v>
      </c>
      <c r="AO41" s="64">
        <v>0</v>
      </c>
      <c r="AP41" s="64">
        <v>0</v>
      </c>
      <c r="AQ41" s="64">
        <v>0</v>
      </c>
      <c r="AR41" s="64">
        <v>0</v>
      </c>
      <c r="AS41" s="64">
        <v>0</v>
      </c>
      <c r="AT41" s="64">
        <v>0</v>
      </c>
      <c r="AU41" s="64">
        <v>0</v>
      </c>
      <c r="AV41" s="64">
        <v>0</v>
      </c>
      <c r="AW41" s="64">
        <v>0</v>
      </c>
      <c r="AX41" s="64">
        <v>0</v>
      </c>
      <c r="AY41" s="64">
        <v>0</v>
      </c>
      <c r="AZ41" s="64">
        <v>0</v>
      </c>
      <c r="BA41" s="64">
        <v>0</v>
      </c>
      <c r="BB41" s="64">
        <v>0</v>
      </c>
      <c r="BC41" s="64">
        <v>0</v>
      </c>
      <c r="BD41" s="64">
        <v>0</v>
      </c>
      <c r="BE41" s="64">
        <v>0</v>
      </c>
      <c r="BF41" s="64">
        <v>0</v>
      </c>
      <c r="BG41" s="64">
        <v>0</v>
      </c>
      <c r="BH41" s="64">
        <v>0</v>
      </c>
      <c r="BI41" s="64">
        <v>0</v>
      </c>
      <c r="BJ41" s="64">
        <v>0</v>
      </c>
      <c r="BK41" s="64">
        <v>0</v>
      </c>
      <c r="BL41" s="64">
        <v>0</v>
      </c>
    </row>
    <row r="42" spans="2:64" ht="15.75" x14ac:dyDescent="0.3">
      <c r="B42" s="61" t="s">
        <v>3</v>
      </c>
      <c r="C42" s="62">
        <v>54.158917158398701</v>
      </c>
      <c r="D42" s="62">
        <v>53.261277670971232</v>
      </c>
      <c r="E42" s="62">
        <v>54.771501329521172</v>
      </c>
      <c r="F42" s="62">
        <v>53.224370701624053</v>
      </c>
      <c r="G42" s="62">
        <v>54.239743296460411</v>
      </c>
      <c r="H42" s="62">
        <v>54.829867573077379</v>
      </c>
      <c r="I42" s="62">
        <v>55.541925505678478</v>
      </c>
      <c r="J42" s="62">
        <v>55.148865405803811</v>
      </c>
      <c r="K42" s="62">
        <v>53.282816466714884</v>
      </c>
      <c r="L42" s="62">
        <v>54.646051315077557</v>
      </c>
      <c r="M42" s="62">
        <v>53.201706286060329</v>
      </c>
      <c r="N42" s="62">
        <v>54.84342105831967</v>
      </c>
      <c r="O42" s="62">
        <v>50.730839552790492</v>
      </c>
      <c r="P42" s="62">
        <v>52.151306196512827</v>
      </c>
      <c r="Q42" s="62">
        <v>52.927581816211358</v>
      </c>
      <c r="R42" s="62">
        <v>48.983616037411259</v>
      </c>
      <c r="S42" s="62">
        <v>48.514856088230026</v>
      </c>
      <c r="T42" s="62">
        <v>48.823141576681266</v>
      </c>
      <c r="U42" s="62">
        <v>47.971618048883123</v>
      </c>
      <c r="V42" s="62">
        <v>46.431438403060305</v>
      </c>
      <c r="W42" s="62">
        <v>46.40230440601561</v>
      </c>
      <c r="X42" s="62">
        <v>46.015348680900694</v>
      </c>
      <c r="Y42" s="62">
        <v>45.460462037426723</v>
      </c>
      <c r="Z42" s="62">
        <v>45.353618062261752</v>
      </c>
      <c r="AA42" s="62">
        <v>45.003607550410784</v>
      </c>
      <c r="AB42" s="62">
        <v>44.495854614787369</v>
      </c>
      <c r="AC42" s="62">
        <v>43.868524623758027</v>
      </c>
      <c r="AD42" s="62">
        <v>43.182086311606909</v>
      </c>
      <c r="AE42" s="62">
        <v>42.565627958816791</v>
      </c>
      <c r="AF42" s="62">
        <v>41.989738641786772</v>
      </c>
      <c r="AG42" s="62">
        <v>41.492066402804966</v>
      </c>
      <c r="AH42" s="62">
        <v>40.914115699651035</v>
      </c>
      <c r="AI42" s="62">
        <v>40.384310400952963</v>
      </c>
      <c r="AJ42" s="62">
        <v>39.851525096756276</v>
      </c>
      <c r="AK42" s="62">
        <v>39.374558559126328</v>
      </c>
      <c r="AL42" s="62">
        <v>38.879734898202152</v>
      </c>
      <c r="AM42" s="62">
        <v>38.408228871709028</v>
      </c>
      <c r="AN42" s="62">
        <v>38.001958764200758</v>
      </c>
      <c r="AO42" s="62">
        <v>37.549043963910336</v>
      </c>
      <c r="AP42" s="62">
        <v>37.110076069840979</v>
      </c>
      <c r="AQ42" s="62">
        <v>36.687781544598884</v>
      </c>
      <c r="AR42" s="62">
        <v>36.286430988948737</v>
      </c>
      <c r="AS42" s="62">
        <v>35.857755745674091</v>
      </c>
      <c r="AT42" s="62">
        <v>35.438187838921927</v>
      </c>
      <c r="AU42" s="62">
        <v>35.039986171162965</v>
      </c>
      <c r="AV42" s="62">
        <v>34.591376152338363</v>
      </c>
      <c r="AW42" s="62">
        <v>34.204712432798047</v>
      </c>
      <c r="AX42" s="62">
        <v>33.838626826267706</v>
      </c>
      <c r="AY42" s="62">
        <v>33.447007820638333</v>
      </c>
      <c r="AZ42" s="62">
        <v>33.090246740186679</v>
      </c>
      <c r="BA42" s="62">
        <v>32.727125283219948</v>
      </c>
      <c r="BB42" s="62">
        <v>32.368281517962068</v>
      </c>
      <c r="BC42" s="62">
        <v>32.131491905361955</v>
      </c>
      <c r="BD42" s="62">
        <v>31.799764864472998</v>
      </c>
      <c r="BE42" s="62">
        <v>31.459789776424373</v>
      </c>
      <c r="BF42" s="62">
        <v>31.132269447720748</v>
      </c>
      <c r="BG42" s="62">
        <v>30.782755777095417</v>
      </c>
      <c r="BH42" s="62">
        <v>30.463819397238503</v>
      </c>
      <c r="BI42" s="62">
        <v>30.164272610625357</v>
      </c>
      <c r="BJ42" s="62">
        <v>29.872798751469944</v>
      </c>
      <c r="BK42" s="62">
        <v>29.59244135906042</v>
      </c>
      <c r="BL42" s="62">
        <v>29.325142932586861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="90" zoomScaleNormal="90" workbookViewId="0">
      <selection activeCell="A5" sqref="A5"/>
    </sheetView>
  </sheetViews>
  <sheetFormatPr baseColWidth="10" defaultRowHeight="15" x14ac:dyDescent="0.25"/>
  <cols>
    <col min="2" max="2" width="27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170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171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8" x14ac:dyDescent="0.25">
      <c r="B20" s="7"/>
      <c r="C20" s="7"/>
      <c r="D20" s="7"/>
      <c r="E20" s="7"/>
      <c r="F20" s="7"/>
      <c r="G20" s="7"/>
      <c r="H20" s="7"/>
    </row>
    <row r="21" spans="2:8" x14ac:dyDescent="0.25">
      <c r="B21" s="7"/>
      <c r="C21" s="7"/>
      <c r="D21" s="7"/>
      <c r="E21" s="7"/>
      <c r="F21" s="7"/>
      <c r="G21" s="7"/>
      <c r="H21" s="7"/>
    </row>
    <row r="22" spans="2:8" x14ac:dyDescent="0.25">
      <c r="B22" s="7"/>
      <c r="C22" s="7"/>
      <c r="D22" s="7"/>
      <c r="E22" s="7"/>
      <c r="F22" s="7"/>
      <c r="G22" s="7"/>
      <c r="H22" s="7"/>
    </row>
    <row r="23" spans="2:8" x14ac:dyDescent="0.25">
      <c r="B23" s="7"/>
      <c r="C23" s="7"/>
      <c r="D23" s="7"/>
      <c r="E23" s="7"/>
      <c r="F23" s="7"/>
      <c r="G23" s="7"/>
      <c r="H23" s="7"/>
    </row>
    <row r="26" spans="2:8" ht="15.75" thickBot="1" x14ac:dyDescent="0.3">
      <c r="B26" s="35"/>
      <c r="C26" s="35"/>
      <c r="D26" s="35"/>
      <c r="E26" s="35"/>
      <c r="F26" s="35"/>
      <c r="G26" s="35"/>
      <c r="H26" s="35"/>
    </row>
    <row r="27" spans="2:8" ht="15.75" x14ac:dyDescent="0.3">
      <c r="B27" s="1" t="s">
        <v>106</v>
      </c>
      <c r="C27" s="36"/>
      <c r="D27" s="36"/>
      <c r="E27" s="36"/>
      <c r="F27" s="36"/>
      <c r="G27" s="36"/>
      <c r="H27" s="36"/>
    </row>
    <row r="29" spans="2:8" x14ac:dyDescent="0.25">
      <c r="B29" s="38"/>
      <c r="C29" s="38"/>
      <c r="D29" s="38"/>
    </row>
    <row r="30" spans="2:8" ht="15.75" x14ac:dyDescent="0.3">
      <c r="B30" s="51"/>
      <c r="C30" s="51" t="s">
        <v>219</v>
      </c>
      <c r="D30" s="51" t="s">
        <v>220</v>
      </c>
    </row>
    <row r="31" spans="2:8" ht="15.75" x14ac:dyDescent="0.3">
      <c r="B31" s="52" t="s">
        <v>147</v>
      </c>
      <c r="C31" s="54">
        <v>5.9895288351738065</v>
      </c>
      <c r="D31" s="54">
        <v>20.328461890908077</v>
      </c>
    </row>
    <row r="32" spans="2:8" ht="15.75" x14ac:dyDescent="0.3">
      <c r="B32" s="52" t="s">
        <v>148</v>
      </c>
      <c r="C32" s="54">
        <v>-21.798669755662285</v>
      </c>
      <c r="D32" s="54">
        <v>-24.852319331192845</v>
      </c>
    </row>
    <row r="33" spans="2:4" ht="15.75" x14ac:dyDescent="0.3">
      <c r="B33" s="75" t="s">
        <v>149</v>
      </c>
      <c r="C33" s="54">
        <v>-49.58686945716034</v>
      </c>
      <c r="D33" s="54">
        <v>-70.033101663955762</v>
      </c>
    </row>
    <row r="34" spans="2:4" ht="15.75" x14ac:dyDescent="0.3">
      <c r="B34" s="75" t="s">
        <v>150</v>
      </c>
      <c r="C34" s="54">
        <v>-77.375066937334481</v>
      </c>
      <c r="D34" s="54">
        <v>-115.21388177539473</v>
      </c>
    </row>
    <row r="35" spans="2:4" ht="15.75" x14ac:dyDescent="0.3">
      <c r="B35" s="75" t="s">
        <v>151</v>
      </c>
      <c r="C35" s="54">
        <v>-105.16326552817058</v>
      </c>
      <c r="D35" s="54">
        <v>-160.39466299749569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="90" zoomScaleNormal="90" workbookViewId="0">
      <selection activeCell="A3" sqref="A3"/>
    </sheetView>
  </sheetViews>
  <sheetFormatPr baseColWidth="10" defaultRowHeight="15" x14ac:dyDescent="0.25"/>
  <cols>
    <col min="2" max="2" width="27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172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171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8" x14ac:dyDescent="0.25">
      <c r="B20" s="7"/>
      <c r="C20" s="7"/>
      <c r="D20" s="7"/>
      <c r="E20" s="7"/>
      <c r="F20" s="7"/>
      <c r="G20" s="7"/>
      <c r="H20" s="7"/>
    </row>
    <row r="21" spans="2:8" x14ac:dyDescent="0.25">
      <c r="B21" s="7"/>
      <c r="C21" s="7"/>
      <c r="D21" s="7"/>
      <c r="E21" s="7"/>
      <c r="F21" s="7"/>
      <c r="G21" s="7"/>
      <c r="H21" s="7"/>
    </row>
    <row r="22" spans="2:8" x14ac:dyDescent="0.25">
      <c r="B22" s="7"/>
      <c r="C22" s="7"/>
      <c r="D22" s="7"/>
      <c r="E22" s="7"/>
      <c r="F22" s="7"/>
      <c r="G22" s="7"/>
      <c r="H22" s="7"/>
    </row>
    <row r="23" spans="2:8" x14ac:dyDescent="0.25">
      <c r="B23" s="7"/>
      <c r="C23" s="7"/>
      <c r="D23" s="7"/>
      <c r="E23" s="7"/>
      <c r="F23" s="7"/>
      <c r="G23" s="7"/>
      <c r="H23" s="7"/>
    </row>
    <row r="26" spans="2:8" ht="15.75" thickBot="1" x14ac:dyDescent="0.3">
      <c r="B26" s="35"/>
      <c r="C26" s="35"/>
      <c r="D26" s="35"/>
      <c r="E26" s="35"/>
      <c r="F26" s="35"/>
      <c r="G26" s="35"/>
      <c r="H26" s="35"/>
    </row>
    <row r="27" spans="2:8" ht="15.75" x14ac:dyDescent="0.3">
      <c r="B27" s="1" t="s">
        <v>106</v>
      </c>
      <c r="C27" s="36"/>
      <c r="D27" s="36"/>
      <c r="E27" s="36"/>
      <c r="F27" s="36"/>
      <c r="G27" s="36"/>
      <c r="H27" s="36"/>
    </row>
    <row r="29" spans="2:8" x14ac:dyDescent="0.25">
      <c r="B29" s="38"/>
      <c r="C29" s="38"/>
      <c r="D29" s="38"/>
    </row>
    <row r="30" spans="2:8" ht="15.75" x14ac:dyDescent="0.3">
      <c r="B30" s="51"/>
      <c r="C30" s="51" t="s">
        <v>219</v>
      </c>
      <c r="D30" s="51" t="s">
        <v>220</v>
      </c>
    </row>
    <row r="31" spans="2:8" ht="15.75" x14ac:dyDescent="0.3">
      <c r="B31" s="52" t="s">
        <v>147</v>
      </c>
      <c r="C31" s="54">
        <v>-1.1140890183348915</v>
      </c>
      <c r="D31" s="54">
        <v>-5.8442997578498614</v>
      </c>
    </row>
    <row r="32" spans="2:8" ht="15.75" x14ac:dyDescent="0.3">
      <c r="B32" s="52" t="s">
        <v>148</v>
      </c>
      <c r="C32" s="54">
        <v>-27.670443471848802</v>
      </c>
      <c r="D32" s="54">
        <v>-46.585563531949546</v>
      </c>
    </row>
    <row r="33" spans="2:4" ht="15.75" x14ac:dyDescent="0.3">
      <c r="B33" s="75" t="s">
        <v>149</v>
      </c>
      <c r="C33" s="54">
        <v>-54.226799031908484</v>
      </c>
      <c r="D33" s="54">
        <v>-87.326828412595049</v>
      </c>
    </row>
    <row r="34" spans="2:4" ht="15.75" x14ac:dyDescent="0.3">
      <c r="B34" s="75" t="s">
        <v>150</v>
      </c>
      <c r="C34" s="54">
        <v>-80.783152378876594</v>
      </c>
      <c r="D34" s="54">
        <v>-128.06809108014892</v>
      </c>
    </row>
    <row r="35" spans="2:4" ht="15.75" x14ac:dyDescent="0.3">
      <c r="B35" s="75" t="s">
        <v>151</v>
      </c>
      <c r="C35" s="54">
        <v>-107.3395068323905</v>
      </c>
      <c r="D35" s="54">
        <v>-168.80935485424862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="90" zoomScaleNormal="90" workbookViewId="0">
      <selection activeCell="A3" sqref="A3"/>
    </sheetView>
  </sheetViews>
  <sheetFormatPr baseColWidth="10" defaultRowHeight="15" x14ac:dyDescent="0.25"/>
  <cols>
    <col min="2" max="2" width="27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173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171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8" x14ac:dyDescent="0.25">
      <c r="B20" s="7"/>
      <c r="C20" s="7"/>
      <c r="D20" s="7"/>
      <c r="E20" s="7"/>
      <c r="F20" s="7"/>
      <c r="G20" s="7"/>
      <c r="H20" s="7"/>
    </row>
    <row r="21" spans="2:8" x14ac:dyDescent="0.25">
      <c r="B21" s="7"/>
      <c r="C21" s="7"/>
      <c r="D21" s="7"/>
      <c r="E21" s="7"/>
      <c r="F21" s="7"/>
      <c r="G21" s="7"/>
      <c r="H21" s="7"/>
    </row>
    <row r="22" spans="2:8" x14ac:dyDescent="0.25">
      <c r="B22" s="7"/>
      <c r="C22" s="7"/>
      <c r="D22" s="7"/>
      <c r="E22" s="7"/>
      <c r="F22" s="7"/>
      <c r="G22" s="7"/>
      <c r="H22" s="7"/>
    </row>
    <row r="23" spans="2:8" x14ac:dyDescent="0.25">
      <c r="B23" s="7"/>
      <c r="C23" s="7"/>
      <c r="D23" s="7"/>
      <c r="E23" s="7"/>
      <c r="F23" s="7"/>
      <c r="G23" s="7"/>
      <c r="H23" s="7"/>
    </row>
    <row r="26" spans="2:8" ht="15.75" thickBot="1" x14ac:dyDescent="0.3">
      <c r="B26" s="35"/>
      <c r="C26" s="35"/>
      <c r="D26" s="35"/>
      <c r="E26" s="35"/>
      <c r="F26" s="35"/>
      <c r="G26" s="35"/>
      <c r="H26" s="35"/>
    </row>
    <row r="27" spans="2:8" ht="15.75" x14ac:dyDescent="0.3">
      <c r="B27" s="1" t="s">
        <v>106</v>
      </c>
      <c r="C27" s="36"/>
      <c r="D27" s="36"/>
      <c r="E27" s="36"/>
      <c r="F27" s="36"/>
      <c r="G27" s="36"/>
      <c r="H27" s="36"/>
    </row>
    <row r="29" spans="2:8" x14ac:dyDescent="0.25">
      <c r="B29" s="38"/>
      <c r="C29" s="38"/>
      <c r="D29" s="38"/>
    </row>
    <row r="30" spans="2:8" ht="15.75" x14ac:dyDescent="0.3">
      <c r="B30" s="51"/>
      <c r="C30" s="51" t="s">
        <v>219</v>
      </c>
      <c r="D30" s="51" t="s">
        <v>220</v>
      </c>
    </row>
    <row r="31" spans="2:8" ht="15.75" x14ac:dyDescent="0.3">
      <c r="B31" s="52" t="s">
        <v>147</v>
      </c>
      <c r="C31" s="54">
        <v>106.76748221475557</v>
      </c>
      <c r="D31" s="54">
        <v>231.24531794957102</v>
      </c>
    </row>
    <row r="32" spans="2:8" ht="15.75" x14ac:dyDescent="0.3">
      <c r="B32" s="52" t="s">
        <v>148</v>
      </c>
      <c r="C32" s="54">
        <v>62.610346767452604</v>
      </c>
      <c r="D32" s="54">
        <v>151.11117845275612</v>
      </c>
    </row>
    <row r="33" spans="2:4" ht="15.75" x14ac:dyDescent="0.3">
      <c r="B33" s="75" t="s">
        <v>149</v>
      </c>
      <c r="C33" s="54">
        <v>18.453210180645343</v>
      </c>
      <c r="D33" s="54">
        <v>70.977037816436933</v>
      </c>
    </row>
    <row r="34" spans="2:4" ht="15.75" x14ac:dyDescent="0.3">
      <c r="B34" s="75" t="s">
        <v>150</v>
      </c>
      <c r="C34" s="54">
        <v>-25.703924127153318</v>
      </c>
      <c r="D34" s="54">
        <v>-9.1571005408736958</v>
      </c>
    </row>
    <row r="35" spans="2:4" ht="15.75" x14ac:dyDescent="0.3">
      <c r="B35" s="75" t="s">
        <v>151</v>
      </c>
      <c r="C35" s="54">
        <v>-69.861059574456277</v>
      </c>
      <c r="D35" s="54">
        <v>-89.29124003768861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27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174</v>
      </c>
      <c r="C8" s="32"/>
      <c r="D8" s="32"/>
      <c r="E8" s="32"/>
      <c r="F8" s="32"/>
      <c r="G8" s="32"/>
      <c r="H8" s="32"/>
    </row>
    <row r="9" spans="1:8" ht="17.25" thickBot="1" x14ac:dyDescent="0.35">
      <c r="B9" s="33" t="s">
        <v>171</v>
      </c>
      <c r="C9" s="33"/>
      <c r="D9" s="33"/>
      <c r="E9" s="33"/>
      <c r="F9" s="33"/>
      <c r="G9" s="33"/>
      <c r="H9" s="33"/>
    </row>
    <row r="10" spans="1:8" ht="15.75" x14ac:dyDescent="0.3">
      <c r="B10" s="34"/>
      <c r="C10" s="34"/>
      <c r="D10" s="34"/>
      <c r="E10" s="34"/>
      <c r="F10" s="34"/>
      <c r="G10" s="34"/>
      <c r="H10" s="34"/>
    </row>
    <row r="20" spans="2:8" x14ac:dyDescent="0.25">
      <c r="B20" s="7"/>
      <c r="C20" s="7"/>
      <c r="D20" s="7"/>
      <c r="E20" s="7"/>
      <c r="F20" s="7"/>
      <c r="G20" s="7"/>
      <c r="H20" s="7"/>
    </row>
    <row r="21" spans="2:8" x14ac:dyDescent="0.25">
      <c r="B21" s="7"/>
      <c r="C21" s="7"/>
      <c r="D21" s="7"/>
      <c r="E21" s="7"/>
      <c r="F21" s="7"/>
      <c r="G21" s="7"/>
      <c r="H21" s="7"/>
    </row>
    <row r="22" spans="2:8" x14ac:dyDescent="0.25">
      <c r="B22" s="7"/>
      <c r="C22" s="7"/>
      <c r="D22" s="7"/>
      <c r="E22" s="7"/>
      <c r="F22" s="7"/>
      <c r="G22" s="7"/>
      <c r="H22" s="7"/>
    </row>
    <row r="23" spans="2:8" x14ac:dyDescent="0.25">
      <c r="B23" s="7"/>
      <c r="C23" s="7"/>
      <c r="D23" s="7"/>
      <c r="E23" s="7"/>
      <c r="F23" s="7"/>
      <c r="G23" s="7"/>
      <c r="H23" s="7"/>
    </row>
    <row r="26" spans="2:8" ht="15.75" thickBot="1" x14ac:dyDescent="0.3">
      <c r="B26" s="35"/>
      <c r="C26" s="35"/>
      <c r="D26" s="35"/>
      <c r="E26" s="35"/>
      <c r="F26" s="35"/>
      <c r="G26" s="35"/>
      <c r="H26" s="35"/>
    </row>
    <row r="27" spans="2:8" ht="15.75" x14ac:dyDescent="0.3">
      <c r="B27" s="1" t="s">
        <v>106</v>
      </c>
      <c r="C27" s="36"/>
      <c r="D27" s="36"/>
      <c r="E27" s="36"/>
      <c r="F27" s="36"/>
      <c r="G27" s="36"/>
      <c r="H27" s="36"/>
    </row>
    <row r="29" spans="2:8" x14ac:dyDescent="0.25">
      <c r="B29" s="38"/>
      <c r="C29" s="38"/>
      <c r="D29" s="38"/>
    </row>
    <row r="30" spans="2:8" ht="15.75" x14ac:dyDescent="0.3">
      <c r="B30" s="51"/>
      <c r="C30" s="51" t="s">
        <v>219</v>
      </c>
      <c r="D30" s="51" t="s">
        <v>220</v>
      </c>
    </row>
    <row r="31" spans="2:8" ht="15.75" x14ac:dyDescent="0.3">
      <c r="B31" s="52" t="s">
        <v>147</v>
      </c>
      <c r="C31" s="54">
        <v>55.666698101837333</v>
      </c>
      <c r="D31" s="54">
        <v>124.93562604589869</v>
      </c>
    </row>
    <row r="32" spans="2:8" ht="15.75" x14ac:dyDescent="0.3">
      <c r="B32" s="52" t="s">
        <v>148</v>
      </c>
      <c r="C32" s="54">
        <v>20.000650996018056</v>
      </c>
      <c r="D32" s="54">
        <v>62.781475124080679</v>
      </c>
    </row>
    <row r="33" spans="2:4" ht="15.75" x14ac:dyDescent="0.3">
      <c r="B33" s="75" t="s">
        <v>149</v>
      </c>
      <c r="C33" s="54">
        <v>-15.665397246813578</v>
      </c>
      <c r="D33" s="54">
        <v>0.62732306525029258</v>
      </c>
    </row>
    <row r="34" spans="2:4" ht="15.75" x14ac:dyDescent="0.3">
      <c r="B34" s="75" t="s">
        <v>150</v>
      </c>
      <c r="C34" s="54">
        <v>-51.331443215620453</v>
      </c>
      <c r="D34" s="54">
        <v>-61.526826719555316</v>
      </c>
    </row>
    <row r="35" spans="2:4" ht="15.75" x14ac:dyDescent="0.3">
      <c r="B35" s="75" t="s">
        <v>151</v>
      </c>
      <c r="C35" s="54">
        <v>-86.997490321439685</v>
      </c>
      <c r="D35" s="54">
        <v>-123.6809776413733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showGridLines="0" zoomScale="90" zoomScaleNormal="90" workbookViewId="0">
      <selection activeCell="A5" sqref="A5"/>
    </sheetView>
  </sheetViews>
  <sheetFormatPr baseColWidth="10" defaultRowHeight="15" x14ac:dyDescent="0.25"/>
  <cols>
    <col min="2" max="2" width="27" customWidth="1"/>
    <col min="3" max="7" width="18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145</v>
      </c>
      <c r="C8" s="32"/>
      <c r="D8" s="32"/>
      <c r="E8" s="32"/>
      <c r="F8" s="32"/>
      <c r="G8" s="32"/>
      <c r="H8" s="32"/>
    </row>
    <row r="9" spans="1:8" ht="17.25" x14ac:dyDescent="0.3">
      <c r="B9" s="71" t="s">
        <v>222</v>
      </c>
      <c r="C9" s="70"/>
      <c r="D9" s="70"/>
      <c r="E9" s="70"/>
      <c r="F9" s="70"/>
      <c r="G9" s="70"/>
      <c r="H9" s="70"/>
    </row>
    <row r="10" spans="1:8" ht="17.25" thickBot="1" x14ac:dyDescent="0.35">
      <c r="B10" s="33" t="s">
        <v>221</v>
      </c>
      <c r="C10" s="33"/>
      <c r="D10" s="33"/>
      <c r="E10" s="33"/>
      <c r="F10" s="33"/>
      <c r="G10" s="33"/>
      <c r="H10" s="33"/>
    </row>
    <row r="11" spans="1:8" ht="15.75" x14ac:dyDescent="0.3">
      <c r="B11" s="34"/>
      <c r="C11" s="34"/>
      <c r="D11" s="34"/>
      <c r="E11" s="34"/>
      <c r="F11" s="34"/>
      <c r="G11" s="34"/>
      <c r="H11" s="34"/>
    </row>
    <row r="21" spans="2:8" x14ac:dyDescent="0.25">
      <c r="B21" s="7"/>
      <c r="C21" s="7"/>
      <c r="D21" s="7"/>
      <c r="E21" s="7"/>
      <c r="F21" s="7"/>
      <c r="G21" s="7"/>
      <c r="H21" s="7"/>
    </row>
    <row r="22" spans="2:8" x14ac:dyDescent="0.25">
      <c r="B22" s="7"/>
      <c r="C22" s="7"/>
      <c r="D22" s="7"/>
      <c r="E22" s="7"/>
      <c r="F22" s="7"/>
      <c r="G22" s="7"/>
      <c r="H22" s="7"/>
    </row>
    <row r="23" spans="2:8" x14ac:dyDescent="0.25">
      <c r="B23" s="7"/>
      <c r="C23" s="7"/>
      <c r="D23" s="7"/>
      <c r="E23" s="7"/>
      <c r="F23" s="7"/>
      <c r="G23" s="7"/>
      <c r="H23" s="7"/>
    </row>
    <row r="24" spans="2:8" x14ac:dyDescent="0.25">
      <c r="B24" s="7"/>
      <c r="C24" s="7"/>
      <c r="D24" s="7"/>
      <c r="E24" s="7"/>
      <c r="F24" s="7"/>
      <c r="G24" s="7"/>
      <c r="H24" s="7"/>
    </row>
    <row r="27" spans="2:8" ht="15.75" thickBot="1" x14ac:dyDescent="0.3">
      <c r="B27" s="35"/>
      <c r="C27" s="35"/>
      <c r="D27" s="35"/>
      <c r="E27" s="35"/>
      <c r="F27" s="35"/>
      <c r="G27" s="35"/>
      <c r="H27" s="35"/>
    </row>
    <row r="28" spans="2:8" ht="15.75" x14ac:dyDescent="0.3">
      <c r="B28" s="1" t="s">
        <v>106</v>
      </c>
      <c r="C28" s="36"/>
      <c r="D28" s="36"/>
      <c r="E28" s="36"/>
      <c r="F28" s="36"/>
      <c r="G28" s="36"/>
      <c r="H28" s="36"/>
    </row>
    <row r="29" spans="2:8" x14ac:dyDescent="0.25">
      <c r="B29" s="38"/>
      <c r="C29" s="38"/>
      <c r="D29" s="38"/>
      <c r="E29" s="38"/>
      <c r="F29" s="38"/>
      <c r="G29" s="38"/>
    </row>
    <row r="30" spans="2:8" ht="15.75" x14ac:dyDescent="0.3">
      <c r="B30" s="51"/>
      <c r="C30" s="51" t="s">
        <v>147</v>
      </c>
      <c r="D30" s="51" t="s">
        <v>148</v>
      </c>
      <c r="E30" s="51" t="s">
        <v>149</v>
      </c>
      <c r="F30" s="51" t="s">
        <v>150</v>
      </c>
      <c r="G30" s="51" t="s">
        <v>151</v>
      </c>
    </row>
    <row r="31" spans="2:8" ht="15.75" x14ac:dyDescent="0.3">
      <c r="B31" s="52" t="s">
        <v>152</v>
      </c>
      <c r="C31" s="54">
        <v>128.77335997849815</v>
      </c>
      <c r="D31" s="54">
        <v>100.98516138766206</v>
      </c>
      <c r="E31" s="54">
        <v>73.196961686164002</v>
      </c>
      <c r="F31" s="54">
        <v>45.408764205989847</v>
      </c>
      <c r="G31" s="54">
        <v>17.62056561515374</v>
      </c>
    </row>
    <row r="32" spans="2:8" ht="15.75" x14ac:dyDescent="0.3">
      <c r="B32" s="52" t="s">
        <v>153</v>
      </c>
      <c r="C32" s="54">
        <v>131.98509642419748</v>
      </c>
      <c r="D32" s="54">
        <v>105.42874197068362</v>
      </c>
      <c r="E32" s="54">
        <v>78.872386410623903</v>
      </c>
      <c r="F32" s="54">
        <v>52.316033063655802</v>
      </c>
      <c r="G32" s="54">
        <v>25.759678610141897</v>
      </c>
    </row>
    <row r="33" spans="2:7" ht="15.75" x14ac:dyDescent="0.3">
      <c r="B33" s="75" t="s">
        <v>154</v>
      </c>
      <c r="C33" s="54">
        <v>203.38266156188141</v>
      </c>
      <c r="D33" s="54">
        <v>159.22552611457843</v>
      </c>
      <c r="E33" s="54">
        <v>115.06838952777117</v>
      </c>
      <c r="F33" s="54">
        <v>70.911255219972517</v>
      </c>
      <c r="G33" s="54">
        <v>26.754119772669547</v>
      </c>
    </row>
    <row r="34" spans="2:7" ht="15.75" x14ac:dyDescent="0.3">
      <c r="B34" s="75" t="s">
        <v>155</v>
      </c>
      <c r="C34" s="54">
        <v>191.93618416609749</v>
      </c>
      <c r="D34" s="54">
        <v>156.27013706027822</v>
      </c>
      <c r="E34" s="54">
        <v>120.60408881744659</v>
      </c>
      <c r="F34" s="54">
        <v>84.938042848639697</v>
      </c>
      <c r="G34" s="54">
        <v>49.271995742820451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27" customWidth="1"/>
    <col min="3" max="7" width="18" customWidth="1"/>
  </cols>
  <sheetData>
    <row r="1" spans="1:8" x14ac:dyDescent="0.25">
      <c r="A1" s="25" t="s">
        <v>223</v>
      </c>
    </row>
    <row r="7" spans="1:8" ht="15.75" thickBot="1" x14ac:dyDescent="0.3"/>
    <row r="8" spans="1:8" ht="16.5" x14ac:dyDescent="0.25">
      <c r="B8" s="32" t="s">
        <v>156</v>
      </c>
      <c r="C8" s="32"/>
      <c r="D8" s="32"/>
      <c r="E8" s="32"/>
      <c r="F8" s="32"/>
      <c r="G8" s="32"/>
      <c r="H8" s="32"/>
    </row>
    <row r="9" spans="1:8" ht="17.25" x14ac:dyDescent="0.3">
      <c r="B9" s="71" t="s">
        <v>157</v>
      </c>
      <c r="C9" s="70"/>
      <c r="D9" s="70"/>
      <c r="E9" s="70"/>
      <c r="F9" s="70"/>
      <c r="G9" s="70"/>
      <c r="H9" s="70"/>
    </row>
    <row r="10" spans="1:8" ht="17.25" thickBot="1" x14ac:dyDescent="0.35">
      <c r="B10" s="33" t="s">
        <v>146</v>
      </c>
      <c r="C10" s="33"/>
      <c r="D10" s="33"/>
      <c r="E10" s="33"/>
      <c r="F10" s="33"/>
      <c r="G10" s="33"/>
      <c r="H10" s="33"/>
    </row>
    <row r="11" spans="1:8" ht="15.75" x14ac:dyDescent="0.3">
      <c r="B11" s="34"/>
      <c r="C11" s="34"/>
      <c r="D11" s="34"/>
      <c r="E11" s="34"/>
      <c r="F11" s="34"/>
      <c r="G11" s="34"/>
      <c r="H11" s="34"/>
    </row>
    <row r="21" spans="2:8" x14ac:dyDescent="0.25">
      <c r="B21" s="7"/>
      <c r="C21" s="7"/>
      <c r="D21" s="7"/>
      <c r="E21" s="7"/>
      <c r="F21" s="7"/>
      <c r="G21" s="7"/>
      <c r="H21" s="7"/>
    </row>
    <row r="22" spans="2:8" x14ac:dyDescent="0.25">
      <c r="B22" s="7"/>
      <c r="C22" s="7"/>
      <c r="D22" s="7"/>
      <c r="E22" s="7"/>
      <c r="F22" s="7"/>
      <c r="G22" s="7"/>
      <c r="H22" s="7"/>
    </row>
    <row r="23" spans="2:8" x14ac:dyDescent="0.25">
      <c r="B23" s="7"/>
      <c r="C23" s="7"/>
      <c r="D23" s="7"/>
      <c r="E23" s="7"/>
      <c r="F23" s="7"/>
      <c r="G23" s="7"/>
      <c r="H23" s="7"/>
    </row>
    <row r="24" spans="2:8" x14ac:dyDescent="0.25">
      <c r="B24" s="7"/>
      <c r="C24" s="7"/>
      <c r="D24" s="7"/>
      <c r="E24" s="7"/>
      <c r="F24" s="7"/>
      <c r="G24" s="7"/>
      <c r="H24" s="7"/>
    </row>
    <row r="27" spans="2:8" ht="15.75" thickBot="1" x14ac:dyDescent="0.3">
      <c r="B27" s="35"/>
      <c r="C27" s="35"/>
      <c r="D27" s="35"/>
      <c r="E27" s="35"/>
      <c r="F27" s="35"/>
      <c r="G27" s="35"/>
      <c r="H27" s="35"/>
    </row>
    <row r="28" spans="2:8" ht="15.75" x14ac:dyDescent="0.3">
      <c r="B28" s="1" t="s">
        <v>106</v>
      </c>
      <c r="C28" s="36"/>
      <c r="D28" s="36"/>
      <c r="E28" s="36"/>
      <c r="F28" s="36"/>
      <c r="G28" s="36"/>
      <c r="H28" s="36"/>
    </row>
    <row r="29" spans="2:8" x14ac:dyDescent="0.25">
      <c r="B29" s="38"/>
      <c r="C29" s="38"/>
      <c r="D29" s="38"/>
      <c r="E29" s="38"/>
      <c r="F29" s="38"/>
      <c r="G29" s="38"/>
    </row>
    <row r="30" spans="2:8" ht="15.75" x14ac:dyDescent="0.3">
      <c r="B30" s="51"/>
      <c r="C30" s="51" t="s">
        <v>147</v>
      </c>
      <c r="D30" s="51" t="s">
        <v>148</v>
      </c>
      <c r="E30" s="51" t="s">
        <v>149</v>
      </c>
      <c r="F30" s="51" t="s">
        <v>150</v>
      </c>
      <c r="G30" s="51" t="s">
        <v>151</v>
      </c>
    </row>
    <row r="31" spans="2:8" ht="15.75" x14ac:dyDescent="0.3">
      <c r="B31" s="52" t="s">
        <v>152</v>
      </c>
      <c r="C31" s="54">
        <v>225.82922055104285</v>
      </c>
      <c r="D31" s="54">
        <v>180.64843932894192</v>
      </c>
      <c r="E31" s="54">
        <v>135.46765699617899</v>
      </c>
      <c r="F31" s="54">
        <v>90.28687688474001</v>
      </c>
      <c r="G31" s="54">
        <v>45.106095662639078</v>
      </c>
    </row>
    <row r="32" spans="2:8" ht="15.75" x14ac:dyDescent="0.3">
      <c r="B32" s="52" t="s">
        <v>153</v>
      </c>
      <c r="C32" s="54">
        <v>223.88343045713088</v>
      </c>
      <c r="D32" s="54">
        <v>183.14216668303132</v>
      </c>
      <c r="E32" s="54">
        <v>142.40090180238585</v>
      </c>
      <c r="F32" s="54">
        <v>101.65963913483192</v>
      </c>
      <c r="G32" s="54">
        <v>60.918375360732227</v>
      </c>
    </row>
    <row r="33" spans="2:7" ht="15.75" x14ac:dyDescent="0.3">
      <c r="B33" s="75" t="s">
        <v>154</v>
      </c>
      <c r="C33" s="54">
        <v>382.63326536747837</v>
      </c>
      <c r="D33" s="54">
        <v>302.49912587066348</v>
      </c>
      <c r="E33" s="54">
        <v>222.36498523434429</v>
      </c>
      <c r="F33" s="54">
        <v>142.23084687703366</v>
      </c>
      <c r="G33" s="54">
        <v>62.09670738021876</v>
      </c>
    </row>
    <row r="34" spans="2:7" ht="15.75" x14ac:dyDescent="0.3">
      <c r="B34" s="75" t="s">
        <v>155</v>
      </c>
      <c r="C34" s="54">
        <v>345.66857625658952</v>
      </c>
      <c r="D34" s="54">
        <v>283.51442533477149</v>
      </c>
      <c r="E34" s="54">
        <v>221.3602732759411</v>
      </c>
      <c r="F34" s="54">
        <v>159.20612349113549</v>
      </c>
      <c r="G34" s="54">
        <v>97.051972569317471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showGridLines="0" zoomScale="90" zoomScaleNormal="90" workbookViewId="0">
      <selection activeCell="A5" sqref="A5"/>
    </sheetView>
  </sheetViews>
  <sheetFormatPr baseColWidth="10" defaultRowHeight="15" x14ac:dyDescent="0.25"/>
  <cols>
    <col min="2" max="2" width="27" customWidth="1"/>
    <col min="3" max="7" width="18" customWidth="1"/>
  </cols>
  <sheetData>
    <row r="1" spans="1:6" x14ac:dyDescent="0.25">
      <c r="A1" s="25" t="s">
        <v>223</v>
      </c>
    </row>
    <row r="7" spans="1:6" ht="15.75" thickBot="1" x14ac:dyDescent="0.3"/>
    <row r="8" spans="1:6" ht="16.5" x14ac:dyDescent="0.25">
      <c r="B8" s="32" t="s">
        <v>158</v>
      </c>
      <c r="C8" s="32"/>
      <c r="D8" s="32"/>
      <c r="E8" s="32"/>
      <c r="F8" s="32"/>
    </row>
    <row r="9" spans="1:6" ht="17.25" thickBot="1" x14ac:dyDescent="0.35">
      <c r="B9" s="33" t="s">
        <v>159</v>
      </c>
      <c r="C9" s="33"/>
      <c r="D9" s="33"/>
      <c r="E9" s="33"/>
      <c r="F9" s="33"/>
    </row>
    <row r="10" spans="1:6" ht="16.5" thickBot="1" x14ac:dyDescent="0.35">
      <c r="B10" s="34"/>
      <c r="C10" s="34"/>
      <c r="D10" s="34"/>
      <c r="E10" s="34"/>
      <c r="F10" s="34"/>
    </row>
    <row r="11" spans="1:6" ht="15.75" x14ac:dyDescent="0.3">
      <c r="B11" s="34"/>
      <c r="C11" s="34"/>
      <c r="D11" s="34"/>
      <c r="E11" s="34"/>
    </row>
    <row r="21" spans="2:8" x14ac:dyDescent="0.25">
      <c r="B21" s="7"/>
      <c r="C21" s="7"/>
      <c r="D21" s="7"/>
      <c r="E21" s="7"/>
      <c r="F21" s="7"/>
      <c r="G21" s="7"/>
      <c r="H21" s="7"/>
    </row>
    <row r="22" spans="2:8" x14ac:dyDescent="0.25">
      <c r="B22" s="7"/>
      <c r="C22" s="7"/>
      <c r="D22" s="7"/>
      <c r="E22" s="7"/>
      <c r="F22" s="7"/>
      <c r="G22" s="7"/>
      <c r="H22" s="7"/>
    </row>
    <row r="23" spans="2:8" x14ac:dyDescent="0.25">
      <c r="B23" s="7"/>
      <c r="C23" s="7"/>
      <c r="D23" s="7"/>
      <c r="E23" s="7"/>
      <c r="F23" s="7"/>
      <c r="G23" s="7"/>
      <c r="H23" s="7"/>
    </row>
    <row r="24" spans="2:8" x14ac:dyDescent="0.25">
      <c r="B24" s="7"/>
      <c r="C24" s="7"/>
      <c r="D24" s="7"/>
      <c r="E24" s="7"/>
      <c r="F24" s="7"/>
      <c r="G24" s="7"/>
      <c r="H24" s="7"/>
    </row>
    <row r="25" spans="2:8" x14ac:dyDescent="0.25">
      <c r="F25" s="7"/>
      <c r="G25" s="7"/>
      <c r="H25" s="7"/>
    </row>
    <row r="26" spans="2:8" ht="15.75" thickBot="1" x14ac:dyDescent="0.3">
      <c r="B26" s="35"/>
      <c r="C26" s="35"/>
      <c r="D26" s="35"/>
      <c r="E26" s="35"/>
      <c r="F26" s="35"/>
      <c r="G26" s="7"/>
      <c r="H26" s="7"/>
    </row>
    <row r="27" spans="2:8" ht="15.75" x14ac:dyDescent="0.3">
      <c r="B27" s="1" t="s">
        <v>106</v>
      </c>
      <c r="C27" s="36"/>
      <c r="D27" s="36"/>
      <c r="E27" s="36"/>
      <c r="F27" s="36"/>
      <c r="G27" s="7"/>
      <c r="H27" s="7"/>
    </row>
    <row r="28" spans="2:8" x14ac:dyDescent="0.25">
      <c r="G28" s="7"/>
      <c r="H28" s="7"/>
    </row>
    <row r="29" spans="2:8" x14ac:dyDescent="0.25">
      <c r="B29" s="38"/>
      <c r="C29" s="38"/>
      <c r="D29" s="38"/>
      <c r="E29" s="38"/>
      <c r="F29" s="38"/>
      <c r="G29" s="38"/>
    </row>
    <row r="30" spans="2:8" ht="15.75" x14ac:dyDescent="0.3">
      <c r="B30" s="51"/>
      <c r="C30" s="51" t="s">
        <v>147</v>
      </c>
      <c r="D30" s="51" t="s">
        <v>148</v>
      </c>
      <c r="E30" s="51" t="s">
        <v>149</v>
      </c>
      <c r="F30" s="51" t="s">
        <v>150</v>
      </c>
      <c r="G30" s="51" t="s">
        <v>151</v>
      </c>
    </row>
    <row r="31" spans="2:8" ht="15.75" x14ac:dyDescent="0.3">
      <c r="B31" s="52" t="s">
        <v>152</v>
      </c>
      <c r="C31" s="72">
        <v>1.7592719289445511</v>
      </c>
      <c r="D31" s="72">
        <v>1.3796359720590794</v>
      </c>
      <c r="E31" s="72">
        <v>1</v>
      </c>
      <c r="F31" s="72">
        <v>0.62036405828813523</v>
      </c>
      <c r="G31" s="72">
        <v>0.24072810140266318</v>
      </c>
    </row>
    <row r="32" spans="2:8" ht="15.75" x14ac:dyDescent="0.3">
      <c r="B32" s="52" t="s">
        <v>153</v>
      </c>
      <c r="C32" s="72">
        <v>1.6734005706009605</v>
      </c>
      <c r="D32" s="72">
        <v>1.3367002923152664</v>
      </c>
      <c r="E32" s="72">
        <v>1</v>
      </c>
      <c r="F32" s="72">
        <v>0.66329973574387713</v>
      </c>
      <c r="G32" s="72">
        <v>0.32659945745818253</v>
      </c>
    </row>
    <row r="33" spans="2:7" ht="15.75" x14ac:dyDescent="0.3">
      <c r="B33" s="75" t="s">
        <v>154</v>
      </c>
      <c r="C33" s="72">
        <v>1.7674937695447284</v>
      </c>
      <c r="D33" s="72">
        <v>1.3837468897237859</v>
      </c>
      <c r="E33" s="72">
        <v>1</v>
      </c>
      <c r="F33" s="72">
        <v>0.61625313008190186</v>
      </c>
      <c r="G33" s="72">
        <v>0.23250625026095958</v>
      </c>
    </row>
    <row r="34" spans="2:7" ht="15.75" x14ac:dyDescent="0.3">
      <c r="B34" s="75" t="s">
        <v>155</v>
      </c>
      <c r="C34" s="72">
        <v>1.5914566914611272</v>
      </c>
      <c r="D34" s="72">
        <v>1.2957283504443853</v>
      </c>
      <c r="E34" s="72">
        <v>1</v>
      </c>
      <c r="F34" s="72">
        <v>0.70427166841090183</v>
      </c>
      <c r="G34" s="72">
        <v>0.40854332739416011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42</vt:i4>
      </vt:variant>
    </vt:vector>
  </HeadingPairs>
  <TitlesOfParts>
    <vt:vector size="85" baseType="lpstr">
      <vt:lpstr>Titelblatt</vt:lpstr>
      <vt:lpstr>Inhaltsverzeichnis</vt:lpstr>
      <vt:lpstr>Abb. 203</vt:lpstr>
      <vt:lpstr>Abb. 204</vt:lpstr>
      <vt:lpstr>Abb. 205</vt:lpstr>
      <vt:lpstr>Abb. 206</vt:lpstr>
      <vt:lpstr>Abb. 207</vt:lpstr>
      <vt:lpstr>Abb. 208</vt:lpstr>
      <vt:lpstr>Abb. 209</vt:lpstr>
      <vt:lpstr>Abb. 211</vt:lpstr>
      <vt:lpstr>Abb. 212</vt:lpstr>
      <vt:lpstr>Abb. 213</vt:lpstr>
      <vt:lpstr>Abb. 214</vt:lpstr>
      <vt:lpstr>Abb. 215</vt:lpstr>
      <vt:lpstr>Abb. 216</vt:lpstr>
      <vt:lpstr>Abb. 217</vt:lpstr>
      <vt:lpstr>Abb. 218</vt:lpstr>
      <vt:lpstr>Abb. 219</vt:lpstr>
      <vt:lpstr>Abb. 220</vt:lpstr>
      <vt:lpstr>Abb. 221</vt:lpstr>
      <vt:lpstr>Abb. 222</vt:lpstr>
      <vt:lpstr>Abb. 223</vt:lpstr>
      <vt:lpstr>Abb. 224</vt:lpstr>
      <vt:lpstr>Abb. 225</vt:lpstr>
      <vt:lpstr>Abb. 226</vt:lpstr>
      <vt:lpstr>Abb. 227</vt:lpstr>
      <vt:lpstr>Abb. 228</vt:lpstr>
      <vt:lpstr>Abb. 229</vt:lpstr>
      <vt:lpstr>Abb. 230</vt:lpstr>
      <vt:lpstr>Abb. 231</vt:lpstr>
      <vt:lpstr>Abb. 232</vt:lpstr>
      <vt:lpstr>Abb. 233</vt:lpstr>
      <vt:lpstr>Abb. 234</vt:lpstr>
      <vt:lpstr>Abb. 235</vt:lpstr>
      <vt:lpstr>Abb. 236</vt:lpstr>
      <vt:lpstr>Abb. 237</vt:lpstr>
      <vt:lpstr>Abb. 239</vt:lpstr>
      <vt:lpstr>Abb. 240</vt:lpstr>
      <vt:lpstr>Abb. 241</vt:lpstr>
      <vt:lpstr>Abb. 242</vt:lpstr>
      <vt:lpstr>Abb. 243</vt:lpstr>
      <vt:lpstr>Abb. 244</vt:lpstr>
      <vt:lpstr>Abb. 245</vt:lpstr>
      <vt:lpstr>Inhaltsverzeichnis!_Hlk90728565</vt:lpstr>
      <vt:lpstr>'Abb. 209'!_Ref52176882</vt:lpstr>
      <vt:lpstr>'Abb. 203'!_Ref54280172</vt:lpstr>
      <vt:lpstr>'Abb. 206'!_Ref54280172</vt:lpstr>
      <vt:lpstr>'Abb. 207'!_Ref54280172</vt:lpstr>
      <vt:lpstr>'Abb. 208'!_Ref54280172</vt:lpstr>
      <vt:lpstr>'Abb. 204'!_Ref54332423</vt:lpstr>
      <vt:lpstr>'Abb. 205'!_Ref54334081</vt:lpstr>
      <vt:lpstr>'Abb. 229'!_Ref82697393</vt:lpstr>
      <vt:lpstr>'Abb. 230'!_Ref82701997</vt:lpstr>
      <vt:lpstr>'Abb. 231'!_Ref82702853</vt:lpstr>
      <vt:lpstr>'Abb. 234'!_Ref82703418</vt:lpstr>
      <vt:lpstr>'Abb. 235'!_Ref82706345</vt:lpstr>
      <vt:lpstr>'Abb. 239'!_Ref82782688</vt:lpstr>
      <vt:lpstr>'Abb. 241'!_Ref82783504</vt:lpstr>
      <vt:lpstr>'Abb. 240'!_Ref82783509</vt:lpstr>
      <vt:lpstr>'Abb. 242'!_Ref82783711</vt:lpstr>
      <vt:lpstr>'Abb. 243'!_Ref82784185</vt:lpstr>
      <vt:lpstr>'Abb. 244'!_Ref82784188</vt:lpstr>
      <vt:lpstr>'Abb. 211'!_Ref83478152</vt:lpstr>
      <vt:lpstr>'Abb. 212'!_Ref83479454</vt:lpstr>
      <vt:lpstr>'Abb. 215'!_Ref83479821</vt:lpstr>
      <vt:lpstr>'Abb. 216'!_Ref83479911</vt:lpstr>
      <vt:lpstr>'Abb. 217'!_Ref83480817</vt:lpstr>
      <vt:lpstr>'Abb. 233'!_Ref83727913</vt:lpstr>
      <vt:lpstr>'Abb. 236'!_Ref83749881</vt:lpstr>
      <vt:lpstr>'Abb. 218'!_Ref83899268</vt:lpstr>
      <vt:lpstr>'Abb. 219'!_Ref83899363</vt:lpstr>
      <vt:lpstr>'Abb. 221'!_Ref83900671</vt:lpstr>
      <vt:lpstr>'Abb. 220'!_Ref83900679</vt:lpstr>
      <vt:lpstr>'Abb. 228'!_Ref84000415</vt:lpstr>
      <vt:lpstr>'Abb. 222'!_Ref84001572</vt:lpstr>
      <vt:lpstr>'Abb. 223'!_Ref84001574</vt:lpstr>
      <vt:lpstr>'Abb. 224'!_Ref84002922</vt:lpstr>
      <vt:lpstr>'Abb. 225'!_Ref84003021</vt:lpstr>
      <vt:lpstr>'Abb. 227'!_Ref84003773</vt:lpstr>
      <vt:lpstr>'Abb. 245'!_Ref84326090</vt:lpstr>
      <vt:lpstr>'Abb. 213'!_Ref86258855</vt:lpstr>
      <vt:lpstr>'Abb. 214'!_Ref86259286</vt:lpstr>
      <vt:lpstr>'Abb. 237'!_Ref86385301</vt:lpstr>
      <vt:lpstr>'Abb. 232'!_Ref86496483</vt:lpstr>
      <vt:lpstr>Inhaltsverzeichnis!_Toc100419432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Kemmler, Dr. Andreas</dc:creator>
  <cp:lastModifiedBy>Lechthaler-Felber Giulia BFE</cp:lastModifiedBy>
  <dcterms:created xsi:type="dcterms:W3CDTF">2015-06-05T18:19:34Z</dcterms:created>
  <dcterms:modified xsi:type="dcterms:W3CDTF">2022-05-13T15:25:21Z</dcterms:modified>
</cp:coreProperties>
</file>