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xl/customProperty4.bin" ContentType="application/vnd.openxmlformats-officedocument.spreadsheetml.customProperty"/>
  <Override PartName="/xl/drawings/drawing3.xml" ContentType="application/vnd.openxmlformats-officedocument.drawing+xml"/>
  <Override PartName="/xl/customProperty5.bin" ContentType="application/vnd.openxmlformats-officedocument.spreadsheetml.customProperty"/>
  <Override PartName="/xl/drawings/drawing4.xml" ContentType="application/vnd.openxmlformats-officedocument.drawing+xml"/>
  <Override PartName="/xl/customProperty6.bin" ContentType="application/vnd.openxmlformats-officedocument.spreadsheetml.customProperty"/>
  <Override PartName="/xl/drawings/drawing5.xml" ContentType="application/vnd.openxmlformats-officedocument.drawing+xml"/>
  <Override PartName="/xl/customProperty7.bin" ContentType="application/vnd.openxmlformats-officedocument.spreadsheetml.customProperty"/>
  <Override PartName="/xl/drawings/drawing6.xml" ContentType="application/vnd.openxmlformats-officedocument.drawing+xml"/>
  <Override PartName="/xl/customProperty8.bin" ContentType="application/vnd.openxmlformats-officedocument.spreadsheetml.customProperty"/>
  <Override PartName="/xl/drawings/drawing7.xml" ContentType="application/vnd.openxmlformats-officedocument.drawing+xml"/>
  <Override PartName="/xl/customProperty9.bin" ContentType="application/vnd.openxmlformats-officedocument.spreadsheetml.customProperty"/>
  <Override PartName="/xl/drawings/drawing8.xml" ContentType="application/vnd.openxmlformats-officedocument.drawing+xml"/>
  <Override PartName="/xl/charts/chart1.xml" ContentType="application/vnd.openxmlformats-officedocument.drawingml.chart+xml"/>
  <Override PartName="/xl/customProperty10.bin" ContentType="application/vnd.openxmlformats-officedocument.spreadsheetml.customProperty"/>
  <Override PartName="/xl/drawings/drawing9.xml" ContentType="application/vnd.openxmlformats-officedocument.drawing+xml"/>
  <Override PartName="/xl/customProperty11.bin" ContentType="application/vnd.openxmlformats-officedocument.spreadsheetml.customProperty"/>
  <Override PartName="/xl/drawings/drawing10.xml" ContentType="application/vnd.openxmlformats-officedocument.drawing+xml"/>
  <Override PartName="/xl/customProperty12.bin" ContentType="application/vnd.openxmlformats-officedocument.spreadsheetml.customProperty"/>
  <Override PartName="/xl/drawings/drawing11.xml" ContentType="application/vnd.openxmlformats-officedocument.drawing+xml"/>
  <Override PartName="/xl/charts/chart2.xml" ContentType="application/vnd.openxmlformats-officedocument.drawingml.chart+xml"/>
  <Override PartName="/xl/customProperty13.bin" ContentType="application/vnd.openxmlformats-officedocument.spreadsheetml.customProperty"/>
  <Override PartName="/xl/drawings/drawing12.xml" ContentType="application/vnd.openxmlformats-officedocument.drawing+xml"/>
  <Override PartName="/xl/customProperty14.bin" ContentType="application/vnd.openxmlformats-officedocument.spreadsheetml.customProperty"/>
  <Override PartName="/xl/drawings/drawing13.xml" ContentType="application/vnd.openxmlformats-officedocument.drawing+xml"/>
  <Override PartName="/xl/charts/chart3.xml" ContentType="application/vnd.openxmlformats-officedocument.drawingml.chart+xml"/>
  <Override PartName="/xl/customProperty15.bin" ContentType="application/vnd.openxmlformats-officedocument.spreadsheetml.customProperty"/>
  <Override PartName="/xl/drawings/drawing14.xml" ContentType="application/vnd.openxmlformats-officedocument.drawing+xml"/>
  <Override PartName="/xl/customProperty16.bin" ContentType="application/vnd.openxmlformats-officedocument.spreadsheetml.customProperty"/>
  <Override PartName="/xl/drawings/drawing15.xml" ContentType="application/vnd.openxmlformats-officedocument.drawing+xml"/>
  <Override PartName="/xl/charts/chart4.xml" ContentType="application/vnd.openxmlformats-officedocument.drawingml.chart+xml"/>
  <Override PartName="/xl/customProperty17.bin" ContentType="application/vnd.openxmlformats-officedocument.spreadsheetml.customProperty"/>
  <Override PartName="/xl/drawings/drawing16.xml" ContentType="application/vnd.openxmlformats-officedocument.drawing+xml"/>
  <Override PartName="/xl/charts/chart5.xml" ContentType="application/vnd.openxmlformats-officedocument.drawingml.chart+xml"/>
  <Override PartName="/xl/customProperty18.bin" ContentType="application/vnd.openxmlformats-officedocument.spreadsheetml.customProperty"/>
  <Override PartName="/xl/drawings/drawing17.xml" ContentType="application/vnd.openxmlformats-officedocument.drawing+xml"/>
  <Override PartName="/xl/charts/chart6.xml" ContentType="application/vnd.openxmlformats-officedocument.drawingml.chart+xml"/>
  <Override PartName="/xl/customProperty19.bin" ContentType="application/vnd.openxmlformats-officedocument.spreadsheetml.customProperty"/>
  <Override PartName="/xl/drawings/drawing18.xml" ContentType="application/vnd.openxmlformats-officedocument.drawing+xml"/>
  <Override PartName="/xl/charts/chart7.xml" ContentType="application/vnd.openxmlformats-officedocument.drawingml.chart+xml"/>
  <Override PartName="/xl/customProperty20.bin" ContentType="application/vnd.openxmlformats-officedocument.spreadsheetml.customProperty"/>
  <Override PartName="/xl/drawings/drawing19.xml" ContentType="application/vnd.openxmlformats-officedocument.drawing+xml"/>
  <Override PartName="/xl/customProperty21.bin" ContentType="application/vnd.openxmlformats-officedocument.spreadsheetml.customProperty"/>
  <Override PartName="/xl/drawings/drawing20.xml" ContentType="application/vnd.openxmlformats-officedocument.drawing+xml"/>
  <Override PartName="/xl/customProperty22.bin" ContentType="application/vnd.openxmlformats-officedocument.spreadsheetml.customProperty"/>
  <Override PartName="/xl/drawings/drawing21.xml" ContentType="application/vnd.openxmlformats-officedocument.drawing+xml"/>
  <Override PartName="/xl/customProperty23.bin" ContentType="application/vnd.openxmlformats-officedocument.spreadsheetml.customProperty"/>
  <Override PartName="/xl/drawings/drawing22.xml" ContentType="application/vnd.openxmlformats-officedocument.drawing+xml"/>
  <Override PartName="/xl/charts/chart8.xml" ContentType="application/vnd.openxmlformats-officedocument.drawingml.chart+xml"/>
  <Override PartName="/xl/customProperty24.bin" ContentType="application/vnd.openxmlformats-officedocument.spreadsheetml.customProperty"/>
  <Override PartName="/xl/drawings/drawing23.xml" ContentType="application/vnd.openxmlformats-officedocument.drawing+xml"/>
  <Override PartName="/xl/customProperty25.bin" ContentType="application/vnd.openxmlformats-officedocument.spreadsheetml.customProperty"/>
  <Override PartName="/xl/drawings/drawing24.xml" ContentType="application/vnd.openxmlformats-officedocument.drawing+xml"/>
  <Override PartName="/xl/customProperty26.bin" ContentType="application/vnd.openxmlformats-officedocument.spreadsheetml.customProperty"/>
  <Override PartName="/xl/drawings/drawing25.xml" ContentType="application/vnd.openxmlformats-officedocument.drawing+xml"/>
  <Override PartName="/xl/charts/chart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ustomProperty27.bin" ContentType="application/vnd.openxmlformats-officedocument.spreadsheetml.customProperty"/>
  <Override PartName="/xl/drawings/drawing26.xml" ContentType="application/vnd.openxmlformats-officedocument.drawing+xml"/>
  <Override PartName="/xl/customProperty28.bin" ContentType="application/vnd.openxmlformats-officedocument.spreadsheetml.customProperty"/>
  <Override PartName="/xl/drawings/drawing27.xml" ContentType="application/vnd.openxmlformats-officedocument.drawing+xml"/>
  <Override PartName="/xl/charts/chart1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ustomProperty29.bin" ContentType="application/vnd.openxmlformats-officedocument.spreadsheetml.customProperty"/>
  <Override PartName="/xl/drawings/drawing28.xml" ContentType="application/vnd.openxmlformats-officedocument.drawing+xml"/>
  <Override PartName="/xl/charts/chart1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ustomProperty30.bin" ContentType="application/vnd.openxmlformats-officedocument.spreadsheetml.customProperty"/>
  <Override PartName="/xl/drawings/drawing29.xml" ContentType="application/vnd.openxmlformats-officedocument.drawing+xml"/>
  <Override PartName="/xl/charts/chart1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0.xml" ContentType="application/vnd.openxmlformats-officedocument.drawingml.chartshapes+xml"/>
  <Override PartName="/xl/customProperty31.bin" ContentType="application/vnd.openxmlformats-officedocument.spreadsheetml.customProperty"/>
  <Override PartName="/xl/drawings/drawing31.xml" ContentType="application/vnd.openxmlformats-officedocument.drawing+xml"/>
  <Override PartName="/xl/charts/chart1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ustomProperty32.bin" ContentType="application/vnd.openxmlformats-officedocument.spreadsheetml.customProperty"/>
  <Override PartName="/xl/drawings/drawing32.xml" ContentType="application/vnd.openxmlformats-officedocument.drawing+xml"/>
  <Override PartName="/xl/charts/chart14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ustomProperty33.bin" ContentType="application/vnd.openxmlformats-officedocument.spreadsheetml.customProperty"/>
  <Override PartName="/xl/drawings/drawing33.xml" ContentType="application/vnd.openxmlformats-officedocument.drawing+xml"/>
  <Override PartName="/xl/charts/chart1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4.xml" ContentType="application/vnd.openxmlformats-officedocument.drawingml.chartshapes+xml"/>
  <Override PartName="/xl/customProperty34.bin" ContentType="application/vnd.openxmlformats-officedocument.spreadsheetml.customProperty"/>
  <Override PartName="/xl/drawings/drawing35.xml" ContentType="application/vnd.openxmlformats-officedocument.drawing+xml"/>
  <Override PartName="/xl/charts/chart1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6.xml" ContentType="application/vnd.openxmlformats-officedocument.drawingml.chartshapes+xml"/>
  <Override PartName="/xl/customProperty35.bin" ContentType="application/vnd.openxmlformats-officedocument.spreadsheetml.customProperty"/>
  <Override PartName="/xl/drawings/drawing37.xml" ContentType="application/vnd.openxmlformats-officedocument.drawing+xml"/>
  <Override PartName="/xl/charts/chart1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ustomProperty36.bin" ContentType="application/vnd.openxmlformats-officedocument.spreadsheetml.customProperty"/>
  <Override PartName="/xl/drawings/drawing38.xml" ContentType="application/vnd.openxmlformats-officedocument.drawing+xml"/>
  <Override PartName="/xl/charts/chart1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ustomProperty37.bin" ContentType="application/vnd.openxmlformats-officedocument.spreadsheetml.customProperty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ustomProperty38.bin" ContentType="application/vnd.openxmlformats-officedocument.spreadsheetml.customProperty"/>
  <Override PartName="/xl/drawings/drawing40.xml" ContentType="application/vnd.openxmlformats-officedocument.drawing+xml"/>
  <Override PartName="/xl/charts/chart21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41.xml" ContentType="application/vnd.openxmlformats-officedocument.drawingml.chartshapes+xml"/>
  <Override PartName="/xl/charts/chart22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ustomProperty39.bin" ContentType="application/vnd.openxmlformats-officedocument.spreadsheetml.customProperty"/>
  <Override PartName="/xl/drawings/drawing42.xml" ContentType="application/vnd.openxmlformats-officedocument.drawing+xml"/>
  <Override PartName="/xl/customProperty40.bin" ContentType="application/vnd.openxmlformats-officedocument.spreadsheetml.customProperty"/>
  <Override PartName="/xl/drawings/drawing43.xml" ContentType="application/vnd.openxmlformats-officedocument.drawing+xml"/>
  <Override PartName="/xl/customProperty41.bin" ContentType="application/vnd.openxmlformats-officedocument.spreadsheetml.customProperty"/>
  <Override PartName="/xl/drawings/drawing44.xml" ContentType="application/vnd.openxmlformats-officedocument.drawing+xml"/>
  <Override PartName="/xl/customProperty42.bin" ContentType="application/vnd.openxmlformats-officedocument.spreadsheetml.customProperty"/>
  <Override PartName="/xl/drawings/drawing45.xml" ContentType="application/vnd.openxmlformats-officedocument.drawing+xml"/>
  <Override PartName="/xl/customProperty43.bin" ContentType="application/vnd.openxmlformats-officedocument.spreadsheetml.customProperty"/>
  <Override PartName="/xl/drawings/drawing46.xml" ContentType="application/vnd.openxmlformats-officedocument.drawing+xml"/>
  <Override PartName="/xl/customProperty44.bin" ContentType="application/vnd.openxmlformats-officedocument.spreadsheetml.customProperty"/>
  <Override PartName="/xl/drawings/drawing47.xml" ContentType="application/vnd.openxmlformats-officedocument.drawing+xml"/>
  <Override PartName="/xl/customProperty45.bin" ContentType="application/vnd.openxmlformats-officedocument.spreadsheetml.customProperty"/>
  <Override PartName="/xl/drawings/drawing48.xml" ContentType="application/vnd.openxmlformats-officedocument.drawing+xml"/>
  <Override PartName="/xl/customProperty46.bin" ContentType="application/vnd.openxmlformats-officedocument.spreadsheetml.customProperty"/>
  <Override PartName="/xl/drawings/drawing49.xml" ContentType="application/vnd.openxmlformats-officedocument.drawing+xml"/>
  <Override PartName="/xl/customProperty47.bin" ContentType="application/vnd.openxmlformats-officedocument.spreadsheetml.customProperty"/>
  <Override PartName="/xl/drawings/drawing50.xml" ContentType="application/vnd.openxmlformats-officedocument.drawing+xml"/>
  <Override PartName="/xl/customProperty48.bin" ContentType="application/vnd.openxmlformats-officedocument.spreadsheetml.customProperty"/>
  <Override PartName="/xl/drawings/drawing51.xml" ContentType="application/vnd.openxmlformats-officedocument.drawing+xml"/>
  <Override PartName="/xl/customProperty49.bin" ContentType="application/vnd.openxmlformats-officedocument.spreadsheetml.customProperty"/>
  <Override PartName="/xl/drawings/drawing52.xml" ContentType="application/vnd.openxmlformats-officedocument.drawing+xml"/>
  <Override PartName="/xl/customProperty50.bin" ContentType="application/vnd.openxmlformats-officedocument.spreadsheetml.customProperty"/>
  <Override PartName="/xl/drawings/drawing53.xml" ContentType="application/vnd.openxmlformats-officedocument.drawing+xml"/>
  <Override PartName="/xl/customProperty51.bin" ContentType="application/vnd.openxmlformats-officedocument.spreadsheetml.customProperty"/>
  <Override PartName="/xl/drawings/drawing54.xml" ContentType="application/vnd.openxmlformats-officedocument.drawing+xml"/>
  <Override PartName="/xl/charts/chart23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ustomProperty52.bin" ContentType="application/vnd.openxmlformats-officedocument.spreadsheetml.customProperty"/>
  <Override PartName="/xl/drawings/drawing55.xml" ContentType="application/vnd.openxmlformats-officedocument.drawing+xml"/>
  <Override PartName="/xl/customProperty53.bin" ContentType="application/vnd.openxmlformats-officedocument.spreadsheetml.customProperty"/>
  <Override PartName="/xl/drawings/drawing56.xml" ContentType="application/vnd.openxmlformats-officedocument.drawing+xml"/>
  <Override PartName="/xl/charts/chart24.xml" ContentType="application/vnd.openxmlformats-officedocument.drawingml.chart+xml"/>
  <Override PartName="/xl/customProperty54.bin" ContentType="application/vnd.openxmlformats-officedocument.spreadsheetml.customProperty"/>
  <Override PartName="/xl/drawings/drawing57.xml" ContentType="application/vnd.openxmlformats-officedocument.drawing+xml"/>
  <Override PartName="/xl/customProperty55.bin" ContentType="application/vnd.openxmlformats-officedocument.spreadsheetml.customProperty"/>
  <Override PartName="/xl/drawings/drawing58.xml" ContentType="application/vnd.openxmlformats-officedocument.drawing+xml"/>
  <Override PartName="/xl/charts/chart25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ustomProperty56.bin" ContentType="application/vnd.openxmlformats-officedocument.spreadsheetml.customProperty"/>
  <Override PartName="/xl/drawings/drawing59.xml" ContentType="application/vnd.openxmlformats-officedocument.drawing+xml"/>
  <Override PartName="/xl/charts/chart26.xml" ContentType="application/vnd.openxmlformats-officedocument.drawingml.chart+xml"/>
  <Override PartName="/xl/customProperty57.bin" ContentType="application/vnd.openxmlformats-officedocument.spreadsheetml.customProperty"/>
  <Override PartName="/xl/drawings/drawing60.xml" ContentType="application/vnd.openxmlformats-officedocument.drawing+xml"/>
  <Override PartName="/xl/charts/chart27.xml" ContentType="application/vnd.openxmlformats-officedocument.drawingml.chart+xml"/>
  <Override PartName="/xl/customProperty58.bin" ContentType="application/vnd.openxmlformats-officedocument.spreadsheetml.customProperty"/>
  <Override PartName="/xl/drawings/drawing61.xml" ContentType="application/vnd.openxmlformats-officedocument.drawing+xml"/>
  <Override PartName="/xl/charts/chart28.xml" ContentType="application/vnd.openxmlformats-officedocument.drawingml.chart+xml"/>
  <Override PartName="/xl/customProperty59.bin" ContentType="application/vnd.openxmlformats-officedocument.spreadsheetml.customProperty"/>
  <Override PartName="/xl/drawings/drawing62.xml" ContentType="application/vnd.openxmlformats-officedocument.drawing+xml"/>
  <Override PartName="/xl/charts/chart29.xml" ContentType="application/vnd.openxmlformats-officedocument.drawingml.chart+xml"/>
  <Override PartName="/xl/customProperty60.bin" ContentType="application/vnd.openxmlformats-officedocument.spreadsheetml.customProperty"/>
  <Override PartName="/xl/drawings/drawing63.xml" ContentType="application/vnd.openxmlformats-officedocument.drawing+xml"/>
  <Override PartName="/xl/customProperty61.bin" ContentType="application/vnd.openxmlformats-officedocument.spreadsheetml.customProperty"/>
  <Override PartName="/xl/drawings/drawing64.xml" ContentType="application/vnd.openxmlformats-officedocument.drawing+xml"/>
  <Override PartName="/xl/charts/chart30.xml" ContentType="application/vnd.openxmlformats-officedocument.drawingml.chart+xml"/>
  <Override PartName="/xl/customProperty62.bin" ContentType="application/vnd.openxmlformats-officedocument.spreadsheetml.customProperty"/>
  <Override PartName="/xl/drawings/drawing65.xml" ContentType="application/vnd.openxmlformats-officedocument.drawing+xml"/>
  <Override PartName="/xl/charts/chart31.xml" ContentType="application/vnd.openxmlformats-officedocument.drawingml.chart+xml"/>
  <Override PartName="/xl/customProperty63.bin" ContentType="application/vnd.openxmlformats-officedocument.spreadsheetml.customProperty"/>
  <Override PartName="/xl/drawings/drawing66.xml" ContentType="application/vnd.openxmlformats-officedocument.drawing+xml"/>
  <Override PartName="/xl/charts/chart32.xml" ContentType="application/vnd.openxmlformats-officedocument.drawingml.chart+xml"/>
  <Override PartName="/xl/customProperty64.bin" ContentType="application/vnd.openxmlformats-officedocument.spreadsheetml.customProperty"/>
  <Override PartName="/xl/drawings/drawing67.xml" ContentType="application/vnd.openxmlformats-officedocument.drawing+xml"/>
  <Override PartName="/xl/charts/chart33.xml" ContentType="application/vnd.openxmlformats-officedocument.drawingml.chart+xml"/>
  <Override PartName="/xl/customProperty65.bin" ContentType="application/vnd.openxmlformats-officedocument.spreadsheetml.customProperty"/>
  <Override PartName="/xl/drawings/drawing68.xml" ContentType="application/vnd.openxmlformats-officedocument.drawing+xml"/>
  <Override PartName="/xl/charts/chart34.xml" ContentType="application/vnd.openxmlformats-officedocument.drawingml.chart+xml"/>
  <Override PartName="/xl/customProperty66.bin" ContentType="application/vnd.openxmlformats-officedocument.spreadsheetml.customProperty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customProperty67.bin" ContentType="application/vnd.openxmlformats-officedocument.spreadsheetml.customProperty"/>
  <Override PartName="/xl/drawings/drawing70.xml" ContentType="application/vnd.openxmlformats-officedocument.drawing+xml"/>
  <Override PartName="/xl/charts/chart36.xml" ContentType="application/vnd.openxmlformats-officedocument.drawingml.chart+xml"/>
  <Override PartName="/xl/customProperty68.bin" ContentType="application/vnd.openxmlformats-officedocument.spreadsheetml.customProperty"/>
  <Override PartName="/xl/drawings/drawing71.xml" ContentType="application/vnd.openxmlformats-officedocument.drawing+xml"/>
  <Override PartName="/xl/charts/chart37.xml" ContentType="application/vnd.openxmlformats-officedocument.drawingml.chart+xml"/>
  <Override PartName="/xl/customProperty69.bin" ContentType="application/vnd.openxmlformats-officedocument.spreadsheetml.customProperty"/>
  <Override PartName="/xl/drawings/drawing72.xml" ContentType="application/vnd.openxmlformats-officedocument.drawing+xml"/>
  <Override PartName="/xl/customProperty70.bin" ContentType="application/vnd.openxmlformats-officedocument.spreadsheetml.customProperty"/>
  <Override PartName="/xl/drawings/drawing73.xml" ContentType="application/vnd.openxmlformats-officedocument.drawing+xml"/>
  <Override PartName="/xl/customProperty71.bin" ContentType="application/vnd.openxmlformats-officedocument.spreadsheetml.customProperty"/>
  <Override PartName="/xl/drawings/drawing74.xml" ContentType="application/vnd.openxmlformats-officedocument.drawing+xml"/>
  <Override PartName="/xl/charts/chart3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ustomProperty72.bin" ContentType="application/vnd.openxmlformats-officedocument.spreadsheetml.customProperty"/>
  <Override PartName="/xl/drawings/drawing75.xml" ContentType="application/vnd.openxmlformats-officedocument.drawing+xml"/>
  <Override PartName="/xl/customProperty73.bin" ContentType="application/vnd.openxmlformats-officedocument.spreadsheetml.customProperty"/>
  <Override PartName="/xl/drawings/drawing76.xml" ContentType="application/vnd.openxmlformats-officedocument.drawing+xml"/>
  <Override PartName="/xl/customProperty74.bin" ContentType="application/vnd.openxmlformats-officedocument.spreadsheetml.customProperty"/>
  <Override PartName="/xl/drawings/drawing77.xml" ContentType="application/vnd.openxmlformats-officedocument.drawing+xml"/>
  <Override PartName="/xl/customProperty75.bin" ContentType="application/vnd.openxmlformats-officedocument.spreadsheetml.customProperty"/>
  <Override PartName="/xl/drawings/drawing78.xml" ContentType="application/vnd.openxmlformats-officedocument.drawing+xml"/>
  <Override PartName="/xl/customProperty76.bin" ContentType="application/vnd.openxmlformats-officedocument.spreadsheetml.customProperty"/>
  <Override PartName="/xl/drawings/drawing79.xml" ContentType="application/vnd.openxmlformats-officedocument.drawing+xml"/>
  <Override PartName="/xl/customProperty77.bin" ContentType="application/vnd.openxmlformats-officedocument.spreadsheetml.customProperty"/>
  <Override PartName="/xl/drawings/drawing80.xml" ContentType="application/vnd.openxmlformats-officedocument.drawing+xml"/>
  <Override PartName="/xl/charts/chart39.xml" ContentType="application/vnd.openxmlformats-officedocument.drawingml.chart+xml"/>
  <Override PartName="/xl/customProperty78.bin" ContentType="application/vnd.openxmlformats-officedocument.spreadsheetml.customProperty"/>
  <Override PartName="/xl/drawings/drawing81.xml" ContentType="application/vnd.openxmlformats-officedocument.drawing+xml"/>
  <Override PartName="/xl/charts/chart40.xml" ContentType="application/vnd.openxmlformats-officedocument.drawingml.chart+xml"/>
  <Override PartName="/xl/customProperty79.bin" ContentType="application/vnd.openxmlformats-officedocument.spreadsheetml.customProperty"/>
  <Override PartName="/xl/drawings/drawing82.xml" ContentType="application/vnd.openxmlformats-officedocument.drawing+xml"/>
  <Override PartName="/xl/charts/chart41.xml" ContentType="application/vnd.openxmlformats-officedocument.drawingml.chart+xml"/>
  <Override PartName="/xl/customProperty80.bin" ContentType="application/vnd.openxmlformats-officedocument.spreadsheetml.customProperty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customProperty81.bin" ContentType="application/vnd.openxmlformats-officedocument.spreadsheetml.customProperty"/>
  <Override PartName="/xl/drawings/drawing84.xml" ContentType="application/vnd.openxmlformats-officedocument.drawing+xml"/>
  <Override PartName="/xl/charts/chart43.xml" ContentType="application/vnd.openxmlformats-officedocument.drawingml.chart+xml"/>
  <Override PartName="/xl/customProperty82.bin" ContentType="application/vnd.openxmlformats-officedocument.spreadsheetml.customProperty"/>
  <Override PartName="/xl/drawings/drawing85.xml" ContentType="application/vnd.openxmlformats-officedocument.drawing+xml"/>
  <Override PartName="/xl/charts/chart44.xml" ContentType="application/vnd.openxmlformats-officedocument.drawingml.chart+xml"/>
  <Override PartName="/xl/customProperty83.bin" ContentType="application/vnd.openxmlformats-officedocument.spreadsheetml.customProperty"/>
  <Override PartName="/xl/drawings/drawing86.xml" ContentType="application/vnd.openxmlformats-officedocument.drawing+xml"/>
  <Override PartName="/xl/charts/chart45.xml" ContentType="application/vnd.openxmlformats-officedocument.drawingml.chart+xml"/>
  <Override PartName="/xl/customProperty84.bin" ContentType="application/vnd.openxmlformats-officedocument.spreadsheetml.customProperty"/>
  <Override PartName="/xl/drawings/drawing87.xml" ContentType="application/vnd.openxmlformats-officedocument.drawing+xml"/>
  <Override PartName="/xl/charts/chart46.xml" ContentType="application/vnd.openxmlformats-officedocument.drawingml.chart+xml"/>
  <Override PartName="/xl/customProperty85.bin" ContentType="application/vnd.openxmlformats-officedocument.spreadsheetml.customProperty"/>
  <Override PartName="/xl/drawings/drawing88.xml" ContentType="application/vnd.openxmlformats-officedocument.drawing+xml"/>
  <Override PartName="/xl/charts/chart4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ustomProperty86.bin" ContentType="application/vnd.openxmlformats-officedocument.spreadsheetml.customProperty"/>
  <Override PartName="/xl/drawings/drawing89.xml" ContentType="application/vnd.openxmlformats-officedocument.drawing+xml"/>
  <Override PartName="/xl/charts/chart48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49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ustomProperty87.bin" ContentType="application/vnd.openxmlformats-officedocument.spreadsheetml.customProperty"/>
  <Override PartName="/xl/drawings/drawing90.xml" ContentType="application/vnd.openxmlformats-officedocument.drawing+xml"/>
  <Override PartName="/xl/charts/chart50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51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ustomProperty88.bin" ContentType="application/vnd.openxmlformats-officedocument.spreadsheetml.customProperty"/>
  <Override PartName="/xl/drawings/drawing91.xml" ContentType="application/vnd.openxmlformats-officedocument.drawing+xml"/>
  <Override PartName="/xl/charts/chart52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53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54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55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ustomProperty89.bin" ContentType="application/vnd.openxmlformats-officedocument.spreadsheetml.customProperty"/>
  <Override PartName="/xl/drawings/drawing92.xml" ContentType="application/vnd.openxmlformats-officedocument.drawing+xml"/>
  <Override PartName="/xl/charts/chart56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ustomProperty90.bin" ContentType="application/vnd.openxmlformats-officedocument.spreadsheetml.customProperty"/>
  <Override PartName="/xl/drawings/drawing93.xml" ContentType="application/vnd.openxmlformats-officedocument.drawing+xml"/>
  <Override PartName="/xl/charts/chart57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ustomProperty91.bin" ContentType="application/vnd.openxmlformats-officedocument.spreadsheetml.customProperty"/>
  <Override PartName="/xl/drawings/drawing94.xml" ContentType="application/vnd.openxmlformats-officedocument.drawing+xml"/>
  <Override PartName="/xl/charts/chart58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59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60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ustomProperty92.bin" ContentType="application/vnd.openxmlformats-officedocument.spreadsheetml.customProperty"/>
  <Override PartName="/xl/drawings/drawing95.xml" ContentType="application/vnd.openxmlformats-officedocument.drawing+xml"/>
  <Override PartName="/xl/charts/chart61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62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63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ustomProperty93.bin" ContentType="application/vnd.openxmlformats-officedocument.spreadsheetml.customProperty"/>
  <Override PartName="/xl/drawings/drawing96.xml" ContentType="application/vnd.openxmlformats-officedocument.drawing+xml"/>
  <Override PartName="/xl/charts/chart64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ustomProperty94.bin" ContentType="application/vnd.openxmlformats-officedocument.spreadsheetml.customProperty"/>
  <Override PartName="/xl/drawings/drawing97.xml" ContentType="application/vnd.openxmlformats-officedocument.drawing+xml"/>
  <Override PartName="/xl/charts/chart65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ustomProperty95.bin" ContentType="application/vnd.openxmlformats-officedocument.spreadsheetml.customProperty"/>
  <Override PartName="/xl/drawings/drawing98.xml" ContentType="application/vnd.openxmlformats-officedocument.drawing+xml"/>
  <Override PartName="/xl/charts/chart66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67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ustomProperty96.bin" ContentType="application/vnd.openxmlformats-officedocument.spreadsheetml.customProperty"/>
  <Override PartName="/xl/drawings/drawing99.xml" ContentType="application/vnd.openxmlformats-officedocument.drawing+xml"/>
  <Override PartName="/xl/charts/chart68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69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ustomProperty97.bin" ContentType="application/vnd.openxmlformats-officedocument.spreadsheetml.customProperty"/>
  <Override PartName="/xl/drawings/drawing100.xml" ContentType="application/vnd.openxmlformats-officedocument.drawing+xml"/>
  <Override PartName="/xl/charts/chart70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71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72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73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ustomProperty98.bin" ContentType="application/vnd.openxmlformats-officedocument.spreadsheetml.customProperty"/>
  <Override PartName="/xl/drawings/drawing101.xml" ContentType="application/vnd.openxmlformats-officedocument.drawing+xml"/>
  <Override PartName="/xl/charts/chart74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ustomProperty99.bin" ContentType="application/vnd.openxmlformats-officedocument.spreadsheetml.customProperty"/>
  <Override PartName="/xl/drawings/drawing102.xml" ContentType="application/vnd.openxmlformats-officedocument.drawing+xml"/>
  <Override PartName="/xl/charts/chart75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ustomProperty100.bin" ContentType="application/vnd.openxmlformats-officedocument.spreadsheetml.customProperty"/>
  <Override PartName="/xl/drawings/drawing103.xml" ContentType="application/vnd.openxmlformats-officedocument.drawing+xml"/>
  <Override PartName="/xl/customProperty101.bin" ContentType="application/vnd.openxmlformats-officedocument.spreadsheetml.customProperty"/>
  <Override PartName="/xl/drawings/drawing104.xml" ContentType="application/vnd.openxmlformats-officedocument.drawing+xml"/>
  <Override PartName="/xl/customProperty102.bin" ContentType="application/vnd.openxmlformats-officedocument.spreadsheetml.customProperty"/>
  <Override PartName="/xl/drawings/drawing105.xml" ContentType="application/vnd.openxmlformats-officedocument.drawing+xml"/>
  <Override PartName="/xl/charts/chart76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ustomProperty103.bin" ContentType="application/vnd.openxmlformats-officedocument.spreadsheetml.customProperty"/>
  <Override PartName="/xl/drawings/drawing106.xml" ContentType="application/vnd.openxmlformats-officedocument.drawing+xml"/>
  <Override PartName="/xl/charts/chart77.xml" ContentType="application/vnd.openxmlformats-officedocument.drawingml.chart+xml"/>
  <Override PartName="/xl/customProperty104.bin" ContentType="application/vnd.openxmlformats-officedocument.spreadsheetml.customProperty"/>
  <Override PartName="/xl/drawings/drawing107.xml" ContentType="application/vnd.openxmlformats-officedocument.drawing+xml"/>
  <Override PartName="/xl/charts/chart78.xml" ContentType="application/vnd.openxmlformats-officedocument.drawingml.chart+xml"/>
  <Override PartName="/xl/customProperty105.bin" ContentType="application/vnd.openxmlformats-officedocument.spreadsheetml.customProperty"/>
  <Override PartName="/xl/drawings/drawing108.xml" ContentType="application/vnd.openxmlformats-officedocument.drawing+xml"/>
  <Override PartName="/xl/charts/chart7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ustomProperty106.bin" ContentType="application/vnd.openxmlformats-officedocument.spreadsheetml.customProperty"/>
  <Override PartName="/xl/drawings/drawing109.xml" ContentType="application/vnd.openxmlformats-officedocument.drawing+xml"/>
  <Override PartName="/xl/charts/chart8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ustomProperty107.bin" ContentType="application/vnd.openxmlformats-officedocument.spreadsheetml.customProperty"/>
  <Override PartName="/xl/drawings/drawing110.xml" ContentType="application/vnd.openxmlformats-officedocument.drawing+xml"/>
  <Override PartName="/xl/charts/chart8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ustomProperty108.bin" ContentType="application/vnd.openxmlformats-officedocument.spreadsheetml.customProperty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ustomProperty109.bin" ContentType="application/vnd.openxmlformats-officedocument.spreadsheetml.customProperty"/>
  <Override PartName="/xl/drawings/drawing112.xml" ContentType="application/vnd.openxmlformats-officedocument.drawing+xml"/>
  <Override PartName="/xl/customProperty110.bin" ContentType="application/vnd.openxmlformats-officedocument.spreadsheetml.customProperty"/>
  <Override PartName="/xl/drawings/drawing113.xml" ContentType="application/vnd.openxmlformats-officedocument.drawing+xml"/>
  <Override PartName="/xl/customProperty111.bin" ContentType="application/vnd.openxmlformats-officedocument.spreadsheetml.customProperty"/>
  <Override PartName="/xl/drawings/drawing114.xml" ContentType="application/vnd.openxmlformats-officedocument.drawing+xml"/>
  <Override PartName="/xl/customProperty112.bin" ContentType="application/vnd.openxmlformats-officedocument.spreadsheetml.customProperty"/>
  <Override PartName="/xl/drawings/drawing115.xml" ContentType="application/vnd.openxmlformats-officedocument.drawing+xml"/>
  <Override PartName="/xl/customProperty113.bin" ContentType="application/vnd.openxmlformats-officedocument.spreadsheetml.customProperty"/>
  <Override PartName="/xl/drawings/drawing116.xml" ContentType="application/vnd.openxmlformats-officedocument.drawing+xml"/>
  <Override PartName="/xl/charts/chart8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O:\AP\000 Personen\bat\EP2050+\Publikation Dezember 2021 - korr April 2022\Technischer Bericht\"/>
    </mc:Choice>
  </mc:AlternateContent>
  <bookViews>
    <workbookView xWindow="-28920" yWindow="-120" windowWidth="29040" windowHeight="15840" tabRatio="816"/>
  </bookViews>
  <sheets>
    <sheet name="Titelblatt" sheetId="123" r:id="rId1"/>
    <sheet name="Inhaltsverzeichnis" sheetId="124" r:id="rId2"/>
    <sheet name="Abb. 86" sheetId="1" r:id="rId3"/>
    <sheet name="Abb. 87" sheetId="37" r:id="rId4"/>
    <sheet name="Abb. 88" sheetId="38" r:id="rId5"/>
    <sheet name="Abb. 89" sheetId="39" r:id="rId6"/>
    <sheet name="Abb. 90" sheetId="40" r:id="rId7"/>
    <sheet name="Abb. 91" sheetId="41" r:id="rId8"/>
    <sheet name="Abb. 92" sheetId="42" r:id="rId9"/>
    <sheet name="Abb. 93" sheetId="43" r:id="rId10"/>
    <sheet name="Abb. 94" sheetId="44" r:id="rId11"/>
    <sheet name="Abb. 98" sheetId="48" r:id="rId12"/>
    <sheet name="Abb. 101" sheetId="51" r:id="rId13"/>
    <sheet name="Abb. 102" sheetId="52" r:id="rId14"/>
    <sheet name="Abb. 103" sheetId="53" r:id="rId15"/>
    <sheet name="Abb. 104" sheetId="54" r:id="rId16"/>
    <sheet name="Abb. 105" sheetId="55" r:id="rId17"/>
    <sheet name="Abb. 106" sheetId="56" r:id="rId18"/>
    <sheet name="Abb. 107" sheetId="57" r:id="rId19"/>
    <sheet name="Abb. 108" sheetId="58" r:id="rId20"/>
    <sheet name="Abb. 109" sheetId="59" r:id="rId21"/>
    <sheet name="Abb. 110" sheetId="60" r:id="rId22"/>
    <sheet name="Abb. 111" sheetId="61" r:id="rId23"/>
    <sheet name="Abb. 112" sheetId="62" r:id="rId24"/>
    <sheet name="Abb. 113" sheetId="4" r:id="rId25"/>
    <sheet name="Abb. 114" sheetId="5" r:id="rId26"/>
    <sheet name="Abb. 115" sheetId="6" r:id="rId27"/>
    <sheet name="Abb. 116" sheetId="7" r:id="rId28"/>
    <sheet name="Abb. 117" sheetId="8" r:id="rId29"/>
    <sheet name="Abb. 118" sheetId="9" r:id="rId30"/>
    <sheet name="Abb. 119" sheetId="10" r:id="rId31"/>
    <sheet name="Abb. 120" sheetId="11" r:id="rId32"/>
    <sheet name="Abb. 121" sheetId="12" r:id="rId33"/>
    <sheet name="Abb. 122" sheetId="13" r:id="rId34"/>
    <sheet name="Abb. 123" sheetId="14" r:id="rId35"/>
    <sheet name="Abb. 124" sheetId="15" r:id="rId36"/>
    <sheet name="Abb. 125" sheetId="16" r:id="rId37"/>
    <sheet name="Abb. 126" sheetId="17" r:id="rId38"/>
    <sheet name="Abb. 127" sheetId="108" r:id="rId39"/>
    <sheet name="Abb. 128" sheetId="109" r:id="rId40"/>
    <sheet name="Abb. 129" sheetId="110" r:id="rId41"/>
    <sheet name="Abb. 130" sheetId="111" r:id="rId42"/>
    <sheet name="Abb. 131" sheetId="112" r:id="rId43"/>
    <sheet name="Abb. 132" sheetId="113" r:id="rId44"/>
    <sheet name="Abb. 133" sheetId="114" r:id="rId45"/>
    <sheet name="Abb. 135" sheetId="116" r:id="rId46"/>
    <sheet name="Abb. 136" sheetId="117" r:id="rId47"/>
    <sheet name="Abb. 137" sheetId="118" r:id="rId48"/>
    <sheet name="Abb. 138" sheetId="119" r:id="rId49"/>
    <sheet name="Abb. 139" sheetId="120" r:id="rId50"/>
    <sheet name="Abb. 140" sheetId="121" r:id="rId51"/>
    <sheet name="Abb. 141" sheetId="122" r:id="rId52"/>
    <sheet name="Abb. 142" sheetId="19" r:id="rId53"/>
    <sheet name="Abb. 143" sheetId="20" r:id="rId54"/>
    <sheet name="Abb. 144" sheetId="21" r:id="rId55"/>
    <sheet name="Abb. 145" sheetId="22" r:id="rId56"/>
    <sheet name="Abb. 146" sheetId="23" r:id="rId57"/>
    <sheet name="Abb. 147" sheetId="24" r:id="rId58"/>
    <sheet name="Abb. 148" sheetId="25" r:id="rId59"/>
    <sheet name="Abb. 149" sheetId="26" r:id="rId60"/>
    <sheet name="Abb. 150" sheetId="27" r:id="rId61"/>
    <sheet name="Abb. 151" sheetId="29" r:id="rId62"/>
    <sheet name="Abb. 152" sheetId="30" r:id="rId63"/>
    <sheet name="Abb. 153" sheetId="31" r:id="rId64"/>
    <sheet name="Abb. 154" sheetId="32" r:id="rId65"/>
    <sheet name="Abb. 155" sheetId="33" r:id="rId66"/>
    <sheet name="Abb. 156" sheetId="34" r:id="rId67"/>
    <sheet name="Abb. 157" sheetId="35" r:id="rId68"/>
    <sheet name="Abb. 158" sheetId="63" r:id="rId69"/>
    <sheet name="Abb. 159" sheetId="64" r:id="rId70"/>
    <sheet name="Abb. 160" sheetId="65" r:id="rId71"/>
    <sheet name="Abb. 161" sheetId="66" r:id="rId72"/>
    <sheet name="Abb. 162" sheetId="67" r:id="rId73"/>
    <sheet name="Abb. 163" sheetId="68" r:id="rId74"/>
    <sheet name="Abb. 164" sheetId="69" r:id="rId75"/>
    <sheet name="Abb. 165" sheetId="70" r:id="rId76"/>
    <sheet name="Abb. 166" sheetId="71" r:id="rId77"/>
    <sheet name="Abb. 167" sheetId="72" r:id="rId78"/>
    <sheet name="Abb. 168" sheetId="73" r:id="rId79"/>
    <sheet name="Abb. 169" sheetId="74" r:id="rId80"/>
    <sheet name="Abb. 170" sheetId="75" r:id="rId81"/>
    <sheet name="Abb. 171" sheetId="76" r:id="rId82"/>
    <sheet name="Abb. 172" sheetId="77" r:id="rId83"/>
    <sheet name="Abb. 173" sheetId="79" r:id="rId84"/>
    <sheet name="Abb. 174" sheetId="78" r:id="rId85"/>
    <sheet name="Abb. 175" sheetId="80" r:id="rId86"/>
    <sheet name="Abb. 176" sheetId="81" r:id="rId87"/>
    <sheet name="Abb. 177" sheetId="82" r:id="rId88"/>
    <sheet name="Abb. 178" sheetId="83" r:id="rId89"/>
    <sheet name="Abb. 179" sheetId="84" r:id="rId90"/>
    <sheet name="Abb. 180" sheetId="127" r:id="rId91"/>
    <sheet name="Abb. 181" sheetId="86" r:id="rId92"/>
    <sheet name="Abb. 182" sheetId="87" r:id="rId93"/>
    <sheet name="Abb. 183" sheetId="88" r:id="rId94"/>
    <sheet name="Abb. 184" sheetId="128" r:id="rId95"/>
    <sheet name="Abb. 185" sheetId="90" r:id="rId96"/>
    <sheet name="Abb. 186" sheetId="91" r:id="rId97"/>
    <sheet name="Abb. 187" sheetId="92" r:id="rId98"/>
    <sheet name="Abb. 188" sheetId="93" r:id="rId99"/>
    <sheet name="Abb. 189" sheetId="129" r:id="rId100"/>
    <sheet name="Abb. 190" sheetId="130" r:id="rId101"/>
    <sheet name="Abb. 191" sheetId="96" r:id="rId102"/>
    <sheet name="Abb. 192" sheetId="131" r:id="rId103"/>
    <sheet name="Abb. 193" sheetId="132" r:id="rId104"/>
    <sheet name="Abb. 194" sheetId="133" r:id="rId105"/>
    <sheet name="Abb. 195" sheetId="134" r:id="rId106"/>
    <sheet name="Abb. 196" sheetId="135" r:id="rId107"/>
    <sheet name="Abb. 197" sheetId="136" r:id="rId108"/>
    <sheet name="Abb. 198" sheetId="139" r:id="rId109"/>
    <sheet name="Abb. 199" sheetId="140" r:id="rId110"/>
    <sheet name="Abb. 200" sheetId="137" r:id="rId111"/>
    <sheet name="Abb. 201" sheetId="106" r:id="rId112"/>
    <sheet name="Abb. 202" sheetId="138" r:id="rId113"/>
  </sheets>
  <definedNames>
    <definedName name="_Hlk90728565" localSheetId="1">Inhaltsverzeichnis!$B$67</definedName>
    <definedName name="_Ref52264596" localSheetId="13">'Abb. 102'!$AF$12</definedName>
    <definedName name="_Ref52895843" localSheetId="17">'Abb. 106'!$B$8</definedName>
    <definedName name="_Ref52896211" localSheetId="11">'Abb. 98'!$A$8</definedName>
    <definedName name="_Ref52896217" localSheetId="20">'Abb. 109'!$B$8</definedName>
    <definedName name="_Ref52903238" localSheetId="21">'Abb. 110'!$B$8</definedName>
    <definedName name="_Ref54354267" localSheetId="10">'Abb. 94'!$B$8</definedName>
    <definedName name="_Ref54365939" localSheetId="6">'Abb. 90'!$B$8</definedName>
    <definedName name="_Ref54805566" localSheetId="4">'Abb. 88'!$B$8</definedName>
    <definedName name="_Ref54880960" localSheetId="7">'Abb. 91'!$B$8</definedName>
    <definedName name="_Ref54936274" localSheetId="5">'Abb. 89'!$B$8</definedName>
    <definedName name="_Ref55381290" localSheetId="8">'Abb. 92'!$B$8</definedName>
    <definedName name="_Ref74149634" localSheetId="2">'Abb. 86'!$B$8</definedName>
    <definedName name="_Ref76906774" localSheetId="2">'Abb. 86'!$B$8</definedName>
    <definedName name="_Ref76985519" localSheetId="9">'Abb. 93'!$B$8</definedName>
    <definedName name="_Ref77006480" localSheetId="14">'Abb. 103'!$B$8</definedName>
    <definedName name="_Ref77164171" localSheetId="18">'Abb. 107'!$B$8</definedName>
    <definedName name="_Ref77164748" localSheetId="19">'Abb. 108'!#REF!</definedName>
    <definedName name="_Ref77171101" localSheetId="22">'Abb. 111'!$B$8</definedName>
    <definedName name="_Ref77179870" localSheetId="38">'Abb. 127'!$B$8</definedName>
    <definedName name="_Ref77180167" localSheetId="39">'Abb. 128'!$B$8</definedName>
    <definedName name="_Ref77242860" localSheetId="40">'Abb. 129'!$B$8</definedName>
    <definedName name="_Ref77569926" localSheetId="45">'Abb. 135'!$B$8</definedName>
    <definedName name="_Ref78356634" localSheetId="68">'Abb. 158'!$B$8</definedName>
    <definedName name="_Ref78538147" localSheetId="71">'Abb. 161'!$B$8</definedName>
    <definedName name="_Ref78543001" localSheetId="70">'Abb. 160'!$B$8</definedName>
    <definedName name="_Ref78548332" localSheetId="72">'Abb. 162'!$B$8</definedName>
    <definedName name="_Ref78558258" localSheetId="73">'Abb. 163'!$B$8</definedName>
    <definedName name="_Ref78964469" localSheetId="74">'Abb. 164'!$B$8</definedName>
    <definedName name="_Ref78967853" localSheetId="75">'Abb. 165'!$B$8</definedName>
    <definedName name="_Ref78971491" localSheetId="75">'Abb. 165'!$J$11</definedName>
    <definedName name="_Ref78971728" localSheetId="77">'Abb. 167'!$B$8</definedName>
    <definedName name="_Ref78972382" localSheetId="78">'Abb. 168'!$B$8</definedName>
    <definedName name="_Ref78976960" localSheetId="79">'Abb. 169'!$B$8</definedName>
    <definedName name="_Ref78980375" localSheetId="81">'Abb. 171'!$B$8</definedName>
    <definedName name="_Ref78980667" localSheetId="82">'Abb. 172'!$B$8</definedName>
    <definedName name="_Ref79319094" localSheetId="23">'Abb. 112'!$B$8</definedName>
    <definedName name="_Ref79320342" localSheetId="24">'Abb. 113'!$C$9</definedName>
    <definedName name="_Ref79321617" localSheetId="25">'Abb. 114'!$B$8</definedName>
    <definedName name="_Ref79325698" localSheetId="26">'Abb. 115'!$B$8</definedName>
    <definedName name="_Ref79325724" localSheetId="28">'Abb. 117'!$W$59</definedName>
    <definedName name="_Ref82006227" localSheetId="108">'Abb. 198'!$B$8</definedName>
    <definedName name="_Ref82183603" localSheetId="80">'Abb. 170'!$B$8</definedName>
    <definedName name="_Ref82519166" localSheetId="29">'Abb. 118'!$B$8</definedName>
    <definedName name="_Ref82521549" localSheetId="35">'Abb. 124'!$B$8</definedName>
    <definedName name="_Ref82524723" localSheetId="61">'Abb. 151'!$B$27</definedName>
    <definedName name="_Ref82525640" localSheetId="63">'Abb. 153'!$B$8</definedName>
    <definedName name="_Ref82525857" localSheetId="64">'Abb. 154'!$B$8</definedName>
    <definedName name="_Ref82526044" localSheetId="65">'Abb. 155'!$B$8</definedName>
    <definedName name="_Ref82526104" localSheetId="66">'Abb. 156'!$B$8</definedName>
    <definedName name="_Ref82527232" localSheetId="67">'Abb. 157'!$B$8</definedName>
    <definedName name="_Ref83300815" localSheetId="93">'Abb. 183'!$B$8</definedName>
    <definedName name="_Ref83631571" localSheetId="84">'Abb. 174'!$B$8</definedName>
    <definedName name="_Ref83631939" localSheetId="95">'Abb. 185'!$B$8</definedName>
    <definedName name="_Ref83631998" localSheetId="96">'Abb. 186'!$B$8</definedName>
    <definedName name="_Ref83632060" localSheetId="87">'Abb. 177'!#REF!</definedName>
    <definedName name="_Ref83632495" localSheetId="97">'Abb. 187'!$B$8</definedName>
    <definedName name="_Ref83654173" localSheetId="101">'Abb. 191'!$B$8</definedName>
    <definedName name="_Ref83655984" localSheetId="111">'Abb. 201'!$B$8</definedName>
    <definedName name="_Ref83890075" localSheetId="85">'Abb. 175'!$B$8</definedName>
    <definedName name="_Ref84342340" localSheetId="41">'Abb. 130'!$B$8</definedName>
    <definedName name="_Ref84361604" localSheetId="43">'Abb. 132'!$B$8</definedName>
    <definedName name="_Ref84423738" localSheetId="49">'Abb. 139'!$B$8</definedName>
    <definedName name="_Ref84426952" localSheetId="51">'Abb. 141'!$B$8</definedName>
    <definedName name="_Ref85633535" localSheetId="52">'Abb. 142'!#REF!</definedName>
    <definedName name="_Ref85635804" localSheetId="55">'Abb. 145'!#REF!</definedName>
    <definedName name="_Ref85643014" localSheetId="54">'Abb. 144'!$B$8</definedName>
    <definedName name="_Ref86051626" localSheetId="56">'Abb. 146'!$B$8</definedName>
    <definedName name="_Ref86051644" localSheetId="57">'Abb. 147'!$B$8</definedName>
    <definedName name="_Ref86131357" localSheetId="58">'Abb. 148'!$B$8</definedName>
    <definedName name="_Ref86137130" localSheetId="86">'Abb. 176'!#REF!</definedName>
    <definedName name="_Ref86221253" localSheetId="42">'Abb. 131'!$B$8</definedName>
    <definedName name="_Ref86225150" localSheetId="50">'Abb. 140'!$B$8</definedName>
    <definedName name="_Ref86225663" localSheetId="48">'Abb. 138'!$B$8</definedName>
    <definedName name="_Ref86225873" localSheetId="47">'Abb. 137'!$B$8</definedName>
    <definedName name="_Ref86225908" localSheetId="46">'Abb. 136'!$B$8</definedName>
    <definedName name="_Ref86238140" localSheetId="52">'Abb. 142'!$B$8</definedName>
    <definedName name="_Ref86240415" localSheetId="60">'Abb. 150'!$B$8</definedName>
    <definedName name="_Ref86374535" localSheetId="12">'Abb. 101'!$B$8</definedName>
    <definedName name="_Ref86375133" localSheetId="27">'Abb. 116'!$C$9</definedName>
    <definedName name="_Ref86375336" localSheetId="34">'Abb. 123'!$B$8</definedName>
    <definedName name="_Ref86375434" localSheetId="36">'Abb. 125'!$B$8</definedName>
    <definedName name="_Ref86375458" localSheetId="37">'Abb. 126'!$B$8</definedName>
    <definedName name="_Ref86378426" localSheetId="62">'Abb. 152'!$B$8</definedName>
    <definedName name="_Ref86379449" localSheetId="69">'Abb. 159'!$B$8</definedName>
    <definedName name="_Ref86383157" localSheetId="88">'Abb. 178'!$B$8</definedName>
    <definedName name="_Ref86383193" localSheetId="89">'Abb. 179'!$B$8</definedName>
    <definedName name="_Ref86383264" localSheetId="91">'Abb. 181'!$A$3</definedName>
    <definedName name="_Ref86383295" localSheetId="92">'Abb. 182'!$B$8</definedName>
    <definedName name="_Ref86383490" localSheetId="98">'Abb. 188'!$B$8</definedName>
    <definedName name="_Ref86385878" localSheetId="44">'Abb. 133'!$B$8</definedName>
    <definedName name="_Ref86421497" localSheetId="15">'Abb. 104'!$B$8</definedName>
    <definedName name="_Ref86421529" localSheetId="16">'Abb. 105'!#REF!</definedName>
    <definedName name="_Toc100419432" localSheetId="1">Inhaltsverzeichnis!$B$10</definedName>
    <definedName name="_Toc98317305" localSheetId="30">'Abb. 119'!$B$8</definedName>
    <definedName name="_Toc98317306" localSheetId="31">'Abb. 120'!$A$8</definedName>
    <definedName name="_Toc98317307" localSheetId="32">'Abb. 121'!$B$8</definedName>
    <definedName name="_Toc98317308" localSheetId="33">'Abb. 122'!$B$8</definedName>
    <definedName name="_Toc98317335" localSheetId="59">'Abb. 149'!$B$8</definedName>
    <definedName name="_Toc98317359" localSheetId="83">'Abb. 173'!$B$8</definedName>
    <definedName name="_Toc99353707" localSheetId="30">'Abb. 119'!$B$8</definedName>
    <definedName name="_Toc99353709" localSheetId="32">'Abb. 121'!$B$8</definedName>
    <definedName name="_Toc99353737" localSheetId="59">'Abb. 149'!$B$8</definedName>
    <definedName name="WWB" localSheetId="108">#REF!</definedName>
    <definedName name="WWB" localSheetId="109">#REF!</definedName>
    <definedName name="WWB">#REF!</definedName>
    <definedName name="ZERO_A" localSheetId="108">#REF!</definedName>
    <definedName name="ZERO_A" localSheetId="109">#REF!</definedName>
    <definedName name="ZERO_A">#REF!</definedName>
    <definedName name="ZERO_B" localSheetId="108">#REF!</definedName>
    <definedName name="ZERO_B" localSheetId="109">#REF!</definedName>
    <definedName name="ZERO_B">#REF!</definedName>
    <definedName name="ZERO_BASIS" localSheetId="108">#REF!</definedName>
    <definedName name="ZERO_BASIS" localSheetId="109">#REF!</definedName>
    <definedName name="ZERO_BASIS">#REF!</definedName>
    <definedName name="ZERO_C" localSheetId="108">#REF!</definedName>
    <definedName name="ZERO_C" localSheetId="109">#REF!</definedName>
    <definedName name="ZERO_C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29" i="124" l="1"/>
  <c r="B128" i="124"/>
  <c r="I32" i="139" l="1"/>
  <c r="I33" i="139" s="1"/>
  <c r="I34" i="139" s="1"/>
  <c r="I35" i="139" s="1"/>
  <c r="H32" i="139"/>
  <c r="H33" i="139" s="1"/>
  <c r="H34" i="139" s="1"/>
  <c r="H35" i="139" s="1"/>
  <c r="G32" i="139"/>
  <c r="G33" i="139" s="1"/>
  <c r="G34" i="139" s="1"/>
  <c r="G35" i="139" s="1"/>
  <c r="F32" i="139"/>
  <c r="F33" i="139" s="1"/>
  <c r="F34" i="139" s="1"/>
  <c r="F35" i="139" s="1"/>
  <c r="E32" i="139"/>
  <c r="E33" i="139" s="1"/>
  <c r="E34" i="139" s="1"/>
  <c r="E35" i="139" s="1"/>
  <c r="D32" i="139"/>
  <c r="D33" i="139" s="1"/>
  <c r="D34" i="139" s="1"/>
  <c r="D35" i="139" s="1"/>
  <c r="B132" i="124" l="1"/>
  <c r="B131" i="124"/>
  <c r="B130" i="124"/>
  <c r="B127" i="124"/>
  <c r="B126" i="124"/>
  <c r="B125" i="124"/>
  <c r="B124" i="124"/>
  <c r="B123" i="124"/>
  <c r="B122" i="124"/>
  <c r="B121" i="124"/>
  <c r="B120" i="124"/>
  <c r="B119" i="124"/>
  <c r="B118" i="124"/>
  <c r="B117" i="124"/>
  <c r="B116" i="124"/>
  <c r="B115" i="124"/>
  <c r="B114" i="124"/>
  <c r="B113" i="124"/>
  <c r="B112" i="124"/>
  <c r="B111" i="124"/>
  <c r="B110" i="124"/>
  <c r="B109" i="124"/>
  <c r="B108" i="124"/>
  <c r="B107" i="124"/>
  <c r="B106" i="124"/>
  <c r="B105" i="124"/>
  <c r="B104" i="124" l="1"/>
  <c r="B100" i="124"/>
  <c r="B99" i="124"/>
  <c r="B98" i="124"/>
  <c r="B97" i="124"/>
  <c r="B96" i="124"/>
  <c r="B95" i="124"/>
  <c r="B94" i="124"/>
  <c r="B93" i="124"/>
  <c r="B92" i="124"/>
  <c r="B91" i="124"/>
  <c r="B90" i="124"/>
  <c r="B89" i="124"/>
  <c r="B88" i="124"/>
  <c r="B87" i="124"/>
  <c r="B101" i="124"/>
  <c r="B86" i="124"/>
  <c r="B82" i="124"/>
  <c r="B81" i="124"/>
  <c r="B80" i="124"/>
  <c r="B79" i="124"/>
  <c r="B78" i="124"/>
  <c r="B77" i="124"/>
  <c r="B76" i="124"/>
  <c r="B75" i="124"/>
  <c r="B74" i="124"/>
  <c r="B73" i="124"/>
  <c r="B72" i="124"/>
  <c r="B71" i="124"/>
  <c r="B70" i="124"/>
  <c r="B69" i="124"/>
  <c r="B83" i="124"/>
  <c r="B68" i="124"/>
  <c r="B65" i="124"/>
  <c r="B64" i="124"/>
  <c r="B63" i="124"/>
  <c r="B62" i="124"/>
  <c r="B61" i="124"/>
  <c r="B60" i="124"/>
  <c r="B59" i="124"/>
  <c r="B58" i="124"/>
  <c r="B57" i="124"/>
  <c r="B56" i="124"/>
  <c r="B55" i="124"/>
  <c r="B54" i="124"/>
  <c r="B53" i="124"/>
  <c r="B52" i="124"/>
  <c r="B49" i="124"/>
  <c r="B48" i="124"/>
  <c r="B47" i="124"/>
  <c r="B46" i="124"/>
  <c r="B45" i="124"/>
  <c r="B44" i="124"/>
  <c r="B43" i="124"/>
  <c r="B42" i="124"/>
  <c r="B41" i="124"/>
  <c r="B40" i="124"/>
  <c r="B39" i="124"/>
  <c r="B38" i="124"/>
  <c r="B37" i="124"/>
  <c r="B36" i="124"/>
  <c r="B35" i="124"/>
  <c r="B32" i="124"/>
  <c r="B31" i="124"/>
  <c r="B30" i="124"/>
  <c r="B29" i="124"/>
  <c r="B28" i="124"/>
  <c r="B27" i="124"/>
  <c r="B14" i="124"/>
  <c r="B26" i="124"/>
  <c r="B25" i="124"/>
  <c r="B24" i="124"/>
  <c r="B23" i="124"/>
  <c r="B22" i="124"/>
  <c r="B21" i="124"/>
  <c r="B20" i="124"/>
  <c r="B19" i="124"/>
  <c r="B18" i="124"/>
  <c r="B17" i="124"/>
  <c r="B16" i="124"/>
  <c r="B15" i="124"/>
  <c r="B13" i="124"/>
  <c r="AH32" i="137" l="1"/>
  <c r="D32" i="137"/>
  <c r="BK32" i="137"/>
  <c r="BJ32" i="137"/>
  <c r="BI32" i="137"/>
  <c r="BH32" i="137"/>
  <c r="BG32" i="137"/>
  <c r="BF32" i="137"/>
  <c r="BE32" i="137"/>
  <c r="BD32" i="137"/>
  <c r="BB32" i="137"/>
  <c r="BA32" i="137"/>
  <c r="AZ32" i="137"/>
  <c r="AY32" i="137"/>
  <c r="AV32" i="137"/>
  <c r="AU32" i="137"/>
  <c r="AT32" i="137"/>
  <c r="AS32" i="137"/>
  <c r="AG32" i="137"/>
  <c r="AF32" i="137"/>
  <c r="AE32" i="137"/>
  <c r="AD32" i="137"/>
  <c r="AC32" i="137"/>
  <c r="AB32" i="137"/>
  <c r="AA32" i="137"/>
  <c r="Z32" i="137"/>
  <c r="X32" i="137"/>
  <c r="W32" i="137"/>
  <c r="V32" i="137"/>
  <c r="U32" i="137"/>
  <c r="S32" i="137"/>
  <c r="C32" i="137"/>
  <c r="BC32" i="137" l="1"/>
  <c r="Y32" i="137"/>
  <c r="P32" i="137"/>
  <c r="Q32" i="137"/>
  <c r="R32" i="137"/>
  <c r="J32" i="137"/>
  <c r="AN32" i="137"/>
  <c r="AW32" i="137"/>
  <c r="T32" i="137"/>
  <c r="AX32" i="137"/>
  <c r="O32" i="137"/>
  <c r="E32" i="137"/>
  <c r="AI32" i="137"/>
  <c r="F32" i="137"/>
  <c r="AJ32" i="137"/>
  <c r="G32" i="137"/>
  <c r="AK32" i="137"/>
  <c r="H32" i="137"/>
  <c r="AL32" i="137"/>
  <c r="I32" i="137"/>
  <c r="AM32" i="137"/>
  <c r="K32" i="137"/>
  <c r="AO32" i="137"/>
  <c r="L32" i="137"/>
  <c r="AP32" i="137"/>
  <c r="M32" i="137"/>
  <c r="AQ32" i="137"/>
  <c r="N32" i="137"/>
  <c r="AR32" i="137"/>
  <c r="BK43" i="128" l="1"/>
  <c r="BJ43" i="128"/>
  <c r="BI43" i="128"/>
  <c r="BH43" i="128"/>
  <c r="BG43" i="128"/>
  <c r="BF43" i="128"/>
  <c r="BE43" i="128"/>
  <c r="BD43" i="128"/>
  <c r="BC43" i="128"/>
  <c r="BB43" i="128"/>
  <c r="BA43" i="128"/>
  <c r="AZ43" i="128"/>
  <c r="AY43" i="128"/>
  <c r="AX43" i="128"/>
  <c r="AW43" i="128"/>
  <c r="AV43" i="128"/>
  <c r="AG43" i="128"/>
  <c r="AF43" i="128"/>
  <c r="AE43" i="128"/>
  <c r="AD43" i="128"/>
  <c r="AC43" i="128"/>
  <c r="AB43" i="128"/>
  <c r="AA43" i="128"/>
  <c r="Z43" i="128"/>
  <c r="Y43" i="128"/>
  <c r="X43" i="128"/>
  <c r="W43" i="128"/>
  <c r="V43" i="128"/>
  <c r="U43" i="128"/>
  <c r="T43" i="128"/>
  <c r="S43" i="128"/>
  <c r="R43" i="128"/>
  <c r="C43" i="128"/>
  <c r="AK43" i="128" l="1"/>
  <c r="J43" i="128"/>
  <c r="G43" i="128"/>
  <c r="AN43" i="128"/>
  <c r="Q43" i="128"/>
  <c r="AU43" i="128"/>
  <c r="N43" i="128"/>
  <c r="AR43" i="128"/>
  <c r="L43" i="128"/>
  <c r="AP43" i="128"/>
  <c r="I43" i="128"/>
  <c r="AM43" i="128"/>
  <c r="F43" i="128"/>
  <c r="AJ43" i="128"/>
  <c r="O43" i="128"/>
  <c r="AS43" i="128"/>
  <c r="AH43" i="128"/>
  <c r="D43" i="128"/>
  <c r="P43" i="128"/>
  <c r="AT43" i="128"/>
  <c r="M43" i="128"/>
  <c r="AQ43" i="128"/>
  <c r="K43" i="128"/>
  <c r="AO43" i="128"/>
  <c r="H43" i="128"/>
  <c r="AL43" i="128"/>
  <c r="E43" i="128"/>
  <c r="AI43" i="128"/>
  <c r="B12" i="124" l="1"/>
</calcChain>
</file>

<file path=xl/sharedStrings.xml><?xml version="1.0" encoding="utf-8"?>
<sst xmlns="http://schemas.openxmlformats.org/spreadsheetml/2006/main" count="1816" uniqueCount="569">
  <si>
    <t>Inlandverbrauch ohne Verbrauch des internationalen Flugverkehrs, Szenario ZERO Basis, in PJ</t>
  </si>
  <si>
    <t>ZERO Basis</t>
  </si>
  <si>
    <t>Kohle</t>
  </si>
  <si>
    <t>Erdgas</t>
  </si>
  <si>
    <t>Elektrizität</t>
  </si>
  <si>
    <t>Fernwärme</t>
  </si>
  <si>
    <t>PtX</t>
  </si>
  <si>
    <t>WWB</t>
  </si>
  <si>
    <t>Flüssig, Fossil</t>
  </si>
  <si>
    <t>Gas, Fossil</t>
  </si>
  <si>
    <t>Flüssig, Biogen</t>
  </si>
  <si>
    <t>Gas, Biogen</t>
  </si>
  <si>
    <t>Strom</t>
  </si>
  <si>
    <t>Wasserstoff</t>
  </si>
  <si>
    <t>Flüssig, PtL</t>
  </si>
  <si>
    <t>Abbildung 113: Energieverbrauch nach Energieträger: ZERO Basis</t>
  </si>
  <si>
    <t xml:space="preserve">Quelle: INFRAS AG    </t>
  </si>
  <si>
    <t xml:space="preserve"> </t>
  </si>
  <si>
    <t>ZERO A</t>
  </si>
  <si>
    <t>ZERO B</t>
  </si>
  <si>
    <t>ZERO C</t>
  </si>
  <si>
    <t>Personenverkehr Strasse</t>
  </si>
  <si>
    <t>Güterverkehr Strasse</t>
  </si>
  <si>
    <t>Personenverkehr Schiene</t>
  </si>
  <si>
    <t>Güterverkehr Schiene</t>
  </si>
  <si>
    <t>Off-Road</t>
  </si>
  <si>
    <t>Flugverkehr (militär)</t>
  </si>
  <si>
    <t>Flugverkehr (nat.)</t>
  </si>
  <si>
    <t>Flugverkehr (int.)</t>
  </si>
  <si>
    <t>Tanktourismus</t>
  </si>
  <si>
    <t>Ohne Int. Flugverkehr</t>
  </si>
  <si>
    <t>Abbildung 120: Effizienzentwicklung SNF: Szenarienvergleich</t>
  </si>
  <si>
    <t>Heizöl</t>
  </si>
  <si>
    <t>Sonstige Energieträger</t>
  </si>
  <si>
    <t>Erneuerbare Energien</t>
  </si>
  <si>
    <t>Summe</t>
  </si>
  <si>
    <t>Abbildung 143: Sektor Dienstleistungen (ohne LWT) - Entwicklung des Endenergieverbrauchs nach Branchen</t>
  </si>
  <si>
    <t>Szenario ZERO Basis</t>
  </si>
  <si>
    <t>Quelle: TEP Energy</t>
  </si>
  <si>
    <t>Handel</t>
  </si>
  <si>
    <t>Verkehr, Nachrichten (in Geb.)</t>
  </si>
  <si>
    <t>Gastgew. ohne Ferienw.</t>
  </si>
  <si>
    <t>Finanzwesen</t>
  </si>
  <si>
    <t>Öffentliche Verwaltung</t>
  </si>
  <si>
    <t>Schulen</t>
  </si>
  <si>
    <t>Gesundheit</t>
  </si>
  <si>
    <t>Andere (in Geb.)</t>
  </si>
  <si>
    <t>Verkehr, Nachrichten (ausser Geb.)</t>
  </si>
  <si>
    <t>Andere (ausserh. Geb.)</t>
  </si>
  <si>
    <t>Gastgew. Anteil der Ferienw.</t>
  </si>
  <si>
    <t>Summe aller Branchen</t>
  </si>
  <si>
    <t>Statistik</t>
  </si>
  <si>
    <t>Abbildung 145: Sektor Dienstleistungen (ohne LWT) - Entwicklung des Endenergieverbrauchs für Raumheizung</t>
  </si>
  <si>
    <t>Biomasse</t>
  </si>
  <si>
    <t>Biogas, Klärgas</t>
  </si>
  <si>
    <t>Umweltwärme</t>
  </si>
  <si>
    <t>Solarwärme</t>
  </si>
  <si>
    <t>alle Energieträger</t>
  </si>
  <si>
    <t>Abbildung 146: Sektor Dienstleistungen (ohne LWT) – Strombedarf nach Branchen</t>
  </si>
  <si>
    <t>Abbildung 147: Sektor Dienstleistungen (ohne LWT) – Strombedarf nach Verwendungszwecken</t>
  </si>
  <si>
    <t>Raumwärme</t>
  </si>
  <si>
    <t>Warmwasser</t>
  </si>
  <si>
    <t>Antriebe, Prozesse</t>
  </si>
  <si>
    <t>Klima, Lüftung &amp; Haustechnik</t>
  </si>
  <si>
    <t>Beleuchtung</t>
  </si>
  <si>
    <t>IKT</t>
  </si>
  <si>
    <t>Mobilität, Traktion</t>
  </si>
  <si>
    <t>Sonstige VZ</t>
  </si>
  <si>
    <t>Total</t>
  </si>
  <si>
    <t>Szenario ZERO Basis und WWB zum Vergleich</t>
  </si>
  <si>
    <t>alle Anwendungen</t>
  </si>
  <si>
    <t>Szenarienvergleich, in PJ</t>
  </si>
  <si>
    <t>Szenarienvergleich, in PJ/a</t>
  </si>
  <si>
    <r>
      <t>Szenarienvergleich,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-eq</t>
    </r>
  </si>
  <si>
    <t>Inlandverbrauch ohne Verbrauch des internationalen Flugverkehrs, Szenario ZERO Basis, in PJ </t>
  </si>
  <si>
    <t>übrige Erneuerbare: Biogas/Biomethan, Biotreibstoffe, Solarwärme, Umweltwärme und Abwärme</t>
  </si>
  <si>
    <r>
      <rPr>
        <sz val="11"/>
        <color rgb="FFE40019"/>
        <rFont val="Calibri"/>
        <family val="2"/>
        <scheme val="minor"/>
      </rPr>
      <t>|</t>
    </r>
    <r>
      <rPr>
        <sz val="11"/>
        <color rgb="FF3F464A"/>
        <rFont val="Calibri"/>
        <family val="2"/>
        <scheme val="minor"/>
      </rPr>
      <t xml:space="preserve"> Quelle: Prognos AG / TEP Energy GmbH / INFRAS AG 2020</t>
    </r>
  </si>
  <si>
    <t>Daten-Tabelle</t>
  </si>
  <si>
    <t>versteckte Summe</t>
  </si>
  <si>
    <t>Erdölprodukte</t>
  </si>
  <si>
    <t>Müll und Industrieabfälle</t>
  </si>
  <si>
    <t>Holz</t>
  </si>
  <si>
    <t>übrige Erneuerbare</t>
  </si>
  <si>
    <t xml:space="preserve">PtX: strombasierte Energieträger </t>
  </si>
  <si>
    <t>Quelle: eigene Darstellung</t>
  </si>
  <si>
    <t>Haushalte</t>
  </si>
  <si>
    <t>Dienstleistungen</t>
  </si>
  <si>
    <t>Industrie</t>
  </si>
  <si>
    <t>Verkehr</t>
  </si>
  <si>
    <t>Landwirtschaft</t>
  </si>
  <si>
    <t>Abbildung 87: Entwicklung des Endenergieverbrauchs nach Sektoren</t>
  </si>
  <si>
    <t>sonstige Verwendungszwecke</t>
  </si>
  <si>
    <t>Prozesswärme</t>
  </si>
  <si>
    <t>Klima, Lüftung und Haustechnik</t>
  </si>
  <si>
    <t>I&amp;K, Unterhaltungsmedien</t>
  </si>
  <si>
    <t>Mobilität</t>
  </si>
  <si>
    <t>Abbildung 88: Entwicklung des Endenergieverbrauchs nach Verwendungszwecken</t>
  </si>
  <si>
    <t>Abbildung 89: Elektrizitätsverbrauch nach Verwendungszwecken</t>
  </si>
  <si>
    <t>Entwicklung des Endenergieverbrauchs für Elektrizität nach Sektoren im Szenario ZERO Basis, in PJ</t>
  </si>
  <si>
    <t>Sektor</t>
  </si>
  <si>
    <t>Abbildung 90: Elektrizitätsverbrauch nach Sektoren</t>
  </si>
  <si>
    <t>Entwicklung des Verbrauchs strombasierter Energieträger im Szenario ZERO Basis, in PJ</t>
  </si>
  <si>
    <t>PtH₂</t>
  </si>
  <si>
    <t>PtH₂ (inländische Erzeugung)</t>
  </si>
  <si>
    <t>PtBenzin</t>
  </si>
  <si>
    <t>PtDiesel</t>
  </si>
  <si>
    <t>PtKerosin</t>
  </si>
  <si>
    <t>Entwicklung des Bruttoenergieverbrauchs nach Energieträgern im Szenario ZERO Basis, in PJ</t>
  </si>
  <si>
    <t xml:space="preserve">ohne Verbrauch des internationalen Flugverkehrs </t>
  </si>
  <si>
    <t>Holzenergie</t>
  </si>
  <si>
    <t>Mineralöle</t>
  </si>
  <si>
    <t>Wasserkraft</t>
  </si>
  <si>
    <t>Kernbrennstoffe</t>
  </si>
  <si>
    <t xml:space="preserve">Abbildung 93: Bruttoenergieverbrauch </t>
  </si>
  <si>
    <t>Auslandabhängigkeit</t>
  </si>
  <si>
    <t>Eigenversorgungsgrad</t>
  </si>
  <si>
    <t xml:space="preserve">Abbildung 94: Nettoimporte </t>
  </si>
  <si>
    <t xml:space="preserve">Abbildung 98: Biomasseverbrauch </t>
  </si>
  <si>
    <t>Entwicklung des Verbrauchs von Biomasse nach Sektoren im Szenario ZERO Basis, in PJ</t>
  </si>
  <si>
    <t>inkl. biogenem Anteil des Mülls und der Industrieabfälle, ohne Biotreibstoffe des internationalen Flugverkehrs</t>
  </si>
  <si>
    <t>Umwandlung</t>
  </si>
  <si>
    <r>
      <t>und des Einsatzes von CCS- und Negativemissionstechnologien im Szenario ZERO Basis, in Mio. 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eq</t>
    </r>
  </si>
  <si>
    <t>Energieumwandlung</t>
  </si>
  <si>
    <t>Verdampfungsemissionen</t>
  </si>
  <si>
    <t>Prozessemissionen</t>
  </si>
  <si>
    <t>Abfall</t>
  </si>
  <si>
    <t>CCS/NET Inland</t>
  </si>
  <si>
    <t>NET Ausland</t>
  </si>
  <si>
    <t>2000-2019</t>
  </si>
  <si>
    <t>2019-2050</t>
  </si>
  <si>
    <t>Graphik in Berichtsformat</t>
  </si>
  <si>
    <t>Graphik in Präsentationsformat</t>
  </si>
  <si>
    <t>Abbildung 102: Szenarienvergleich: Endenergieverbrauch insgesamt</t>
  </si>
  <si>
    <t>Endwicklung des Endenergieverbrauchs 2000 bis 2060, in PJ</t>
  </si>
  <si>
    <t>ohne Verbrauch des internationalen Flugverkehrs</t>
  </si>
  <si>
    <t xml:space="preserve">Quelle: eigene Darstellung </t>
  </si>
  <si>
    <t>Entwicklung des Elektrizitätsverbrauchs der Endverbrauchssektoren, 2000 bis 2060, in PJ</t>
  </si>
  <si>
    <t xml:space="preserve">Quelle: eigene Darstellung    </t>
  </si>
  <si>
    <t xml:space="preserve">ZERO B </t>
  </si>
  <si>
    <t>Entwicklung des Fernwärmeverbrauchs in den Endverbrauchssektoren, 2000 bis 2060, in PJ</t>
  </si>
  <si>
    <t>Entwicklung des Verbrauchs strombasierter Energieträger in den Endverbrauchssektoren, 2020 bis 2060, in PJ</t>
  </si>
  <si>
    <t>Entwicklung des Bruttoenergieverbrauchs in den Jahren 2000 bis 2060, in PJ</t>
  </si>
  <si>
    <t xml:space="preserve">am Bruttoenergieverbrauchs, Szenarienvergleich </t>
  </si>
  <si>
    <t>inkl. biogenem Anteil des Mülls und der Industrieabfälle, ohne Verbrauch des internationalen Flugverkehrs</t>
  </si>
  <si>
    <t>Dienstleistungen, LWT</t>
  </si>
  <si>
    <t>Dienstleistungen, Landwirtschaft</t>
  </si>
  <si>
    <t>Werte von ZERO Basis, da hier schon kalibriert auf GEST 2019</t>
  </si>
  <si>
    <t>Hilfgrössen für Graphik</t>
  </si>
  <si>
    <t>Trennlinie 1</t>
  </si>
  <si>
    <t>Trennlinie 2</t>
  </si>
  <si>
    <t>ggf. zusätzliche hier zusätzliche Zeilen einfügen →</t>
  </si>
  <si>
    <r>
      <t>Entwicklung der THG-Emissionen in den Jahren 1990 bis 2060,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eq</t>
    </r>
  </si>
  <si>
    <t xml:space="preserve">Abbildung 112: Energieverbrauch nach Verkehrsträger: ZERO Basis </t>
  </si>
  <si>
    <t>Szenario ZERO Basis, in PJ und Struktur in Prozent</t>
  </si>
  <si>
    <t>Szenario ZERO Basis, in PJ</t>
  </si>
  <si>
    <t>Erdgase</t>
  </si>
  <si>
    <t>Biogas/Biomethan</t>
  </si>
  <si>
    <t>Solarthermie</t>
  </si>
  <si>
    <t>Biogas</t>
  </si>
  <si>
    <t>Quelle: Prognos AG</t>
  </si>
  <si>
    <t>Abbildung 159: Sektor PHH - Entwicklung des Endenergieverbrauchs nach Verwendungszwecken</t>
  </si>
  <si>
    <t>Vergleich: WWB</t>
  </si>
  <si>
    <t>Sonstige Verwendungszwecke</t>
  </si>
  <si>
    <t>Biogas / Biomethan</t>
  </si>
  <si>
    <t xml:space="preserve">Abbildung 160: Sektor PHH - Entwicklung des Raumwärmeverbrauchs nach Energieträgern </t>
  </si>
  <si>
    <t>Abbildung 161: Sektor PHH – mittlerer spezifischer Verbrauch für Raumwärme nach Gebäudetyp</t>
  </si>
  <si>
    <r>
      <t>in kWh/m</t>
    </r>
    <r>
      <rPr>
        <vertAlign val="superscript"/>
        <sz val="11"/>
        <color theme="1"/>
        <rFont val="Franklin Gothic Book"/>
        <family val="2"/>
      </rPr>
      <t>2</t>
    </r>
    <r>
      <rPr>
        <sz val="11"/>
        <color theme="1"/>
        <rFont val="Franklin Gothic Book"/>
        <family val="2"/>
      </rPr>
      <t xml:space="preserve"> EBF, bewohnte Wohnungen, mit Einfluss der Jahreswitterung, ZERO Basis und WWB insgesamt</t>
    </r>
  </si>
  <si>
    <t xml:space="preserve">Abbildung 162: Sektor PHH – Struktur der Warmwassererzeugung im Szenario ZERO  </t>
  </si>
  <si>
    <t>Abbildung 163: Sektor PHH - Entwicklung des Verbrauchs für das Kochen und für Küchengeräte</t>
  </si>
  <si>
    <t xml:space="preserve">Szenario ZERO Basis, in PJ, nach Gerätegruppen </t>
  </si>
  <si>
    <t>elektrische Kochhilfen</t>
  </si>
  <si>
    <t>Geschirrspüler</t>
  </si>
  <si>
    <t>Abbildung 164: Sektor PHH - Entwicklung des Stromverbrauchs nach Verwendungszwecken</t>
  </si>
  <si>
    <t xml:space="preserve">Szenario ZERO Basis, in PJ </t>
  </si>
  <si>
    <t>Abbildung 165: Sektor PHH - Entwicklung der (direkten) THG-Emissionen nach Energieträgern</t>
  </si>
  <si>
    <r>
      <t>Szenario ZERO Basis,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-eq</t>
    </r>
  </si>
  <si>
    <t>Holz und Holzkohle</t>
  </si>
  <si>
    <t>EZFH</t>
  </si>
  <si>
    <t>Summe von Wert2a</t>
  </si>
  <si>
    <t/>
  </si>
  <si>
    <t>Einfamilienhaus</t>
  </si>
  <si>
    <t>Diverse Erneuerbare</t>
  </si>
  <si>
    <t>Mehrfamilienhaus</t>
  </si>
  <si>
    <t>Nichtwohngebäude</t>
  </si>
  <si>
    <t>Geräte</t>
  </si>
  <si>
    <t>Nichtverkehr Gartenpflege/Hobby</t>
  </si>
  <si>
    <t>Ver EFH</t>
  </si>
  <si>
    <t>Ver MFH</t>
  </si>
  <si>
    <t>Abbildung 166: Sektor PHH - Entwicklung des Endenergieverbrauchs</t>
  </si>
  <si>
    <t>Abbildung 167: Sektor PHH - Entwicklung des Stromverbrauchs</t>
  </si>
  <si>
    <t xml:space="preserve">Abbildung 168: Sektor PHH - Entwicklung des Gasverbrauchs </t>
  </si>
  <si>
    <t>Abbildung 169: Sektor PHH - Entwicklung des Fernwärmeverbrauchs</t>
  </si>
  <si>
    <t xml:space="preserve">Abbildung 170: Sektor PHH - Entwicklung des Verbrauchs an Mineralölprodukten </t>
  </si>
  <si>
    <t>Abbildung 171: Sektor PHH - Entwicklung des Holzverbrauchs</t>
  </si>
  <si>
    <t>Abbildung 172: Sektor PHH - Entwicklung des Verbrauchs an strombasierten Energieträgern</t>
  </si>
  <si>
    <t>ohne Verbrauch an PtHel im Szenario ZERO C</t>
  </si>
  <si>
    <t xml:space="preserve">Abbildung 173: Sektor PHH - Entwicklung der THG-Emissionen </t>
  </si>
  <si>
    <t>Abbildung 174: Landesverbrauch Elektrizität – Szenario ZERO Basis</t>
  </si>
  <si>
    <t>Entwicklung des jährlichen Landesverbrauchs für Elektrizität nach Anwendungsbereichen im Szenario ZERO Basis (KKW 50 und KKW 60), in TWh</t>
  </si>
  <si>
    <t>Stromverbrauch - Kalenderjahr</t>
  </si>
  <si>
    <t>Konventionell</t>
  </si>
  <si>
    <t>Elektrofahrzeuge Strasse</t>
  </si>
  <si>
    <t>Wärmepumpen</t>
  </si>
  <si>
    <t>Grosswärmepumpen</t>
  </si>
  <si>
    <t>Elektrolyse</t>
  </si>
  <si>
    <t>Sonstige (inkl. CCS)</t>
  </si>
  <si>
    <t>Verluste</t>
  </si>
  <si>
    <t>Landesverbrauch</t>
  </si>
  <si>
    <t>* gekoppelt und ungekoppelt</t>
  </si>
  <si>
    <t>Wasserkraftwerke</t>
  </si>
  <si>
    <t>TWh</t>
  </si>
  <si>
    <t>bestehende Wasserkraft</t>
  </si>
  <si>
    <t>neue Wasserkraft</t>
  </si>
  <si>
    <t>Kernkraftwerke</t>
  </si>
  <si>
    <t>bestehende Kernkraftwerke</t>
  </si>
  <si>
    <t>Fossile KW (gekoppelt und ungekoppelt)</t>
  </si>
  <si>
    <t>bestehende fossile KW*</t>
  </si>
  <si>
    <t>neue KW fossil*</t>
  </si>
  <si>
    <t>Erneuerbare (gekoppelt und ungekoppelt)</t>
  </si>
  <si>
    <t>bestehende Erneuerbare*</t>
  </si>
  <si>
    <t>neue Erneuerbare (inkl. abgeregelte EE)*</t>
  </si>
  <si>
    <t>Netto-Importe</t>
  </si>
  <si>
    <t>Bruttoverbrauch</t>
  </si>
  <si>
    <t>bestehende Wasserkraftwerke</t>
  </si>
  <si>
    <t>neue Wasserkraftwerke</t>
  </si>
  <si>
    <t>bestehende fossile KW</t>
  </si>
  <si>
    <t>neue KW fossil/PtG</t>
  </si>
  <si>
    <t>bestehende Erneuerbare</t>
  </si>
  <si>
    <t>neue Erneuerbare</t>
  </si>
  <si>
    <t>Installierte Leistung gesamt</t>
  </si>
  <si>
    <t>Abbildung 177: Winter-/Sommerbilanz – Szenario ZERO Basis</t>
  </si>
  <si>
    <t>Entwicklung der Bruttostromerzeugung im Winter- und Sommerhalbjahr im Szenario ZERO Basis, Strategievariante «ausgeglichene Jahresbilanz 2050», in TWh</t>
  </si>
  <si>
    <t>Erzeugung - Winter</t>
  </si>
  <si>
    <t>Fossile KW*</t>
  </si>
  <si>
    <t>Erneuerbare*</t>
  </si>
  <si>
    <t>Erzeugung - Sommer</t>
  </si>
  <si>
    <t>Abbildung 178: Stromerzeugung neuer erneuerbarer Energien – Szenario ZERO Basis</t>
  </si>
  <si>
    <t>Entwicklung der jährlichen Stromerzeugung aus neuen erneuerbaren Energien nach Technologien im Szenario ZERO Basis, Strategievariante «ausgeglichene Jahresbilanz 2050», in TWh</t>
  </si>
  <si>
    <t>Photovoltaik</t>
  </si>
  <si>
    <t>Windenergie</t>
  </si>
  <si>
    <t>Biomasse (Holz)</t>
  </si>
  <si>
    <t>ARA</t>
  </si>
  <si>
    <t>KVA (EE-Anteil)</t>
  </si>
  <si>
    <t>Geothermie</t>
  </si>
  <si>
    <t>EE-Abregelung</t>
  </si>
  <si>
    <t>Erneuerbare (inkl. Abregelung)</t>
  </si>
  <si>
    <t>Erzeugung</t>
  </si>
  <si>
    <t>Nachfrage</t>
  </si>
  <si>
    <t>Importsaldo</t>
  </si>
  <si>
    <t>Stunde</t>
  </si>
  <si>
    <t>Laufwasserkraft</t>
  </si>
  <si>
    <t>Kernkraft</t>
  </si>
  <si>
    <t>Biomasse-WKK und Sonstige</t>
  </si>
  <si>
    <t>Wind Onshore</t>
  </si>
  <si>
    <t>PV ohne Batterie</t>
  </si>
  <si>
    <t>PV mit Batterie</t>
  </si>
  <si>
    <t>Speicherkraftwerke</t>
  </si>
  <si>
    <t>Pumpspeicher</t>
  </si>
  <si>
    <t>Import</t>
  </si>
  <si>
    <t>Summe Verbrauch</t>
  </si>
  <si>
    <t>Nachfrage (inflexibel)</t>
  </si>
  <si>
    <t>Elektrolyse (flexibel)</t>
  </si>
  <si>
    <t>PSW Verbrauch</t>
  </si>
  <si>
    <t>E-Mob (flexibel)</t>
  </si>
  <si>
    <t>Wärmepumpen (flexibel)</t>
  </si>
  <si>
    <t>Export</t>
  </si>
  <si>
    <t>Abregelung</t>
  </si>
  <si>
    <t>DE</t>
  </si>
  <si>
    <t>FR</t>
  </si>
  <si>
    <t>IT</t>
  </si>
  <si>
    <t>AT</t>
  </si>
  <si>
    <t>Abbildung 181: Stündliche Stromerzeugung (Sommerhalbjahr) – Szenario ZERO Basis</t>
  </si>
  <si>
    <t>Stündliche Stromerzeugung und Stromverbrauch der Schweiz für eine ausgewählte Sommerwoche im Szenario ZERO Basis, Strategievariante «ausgeglichene Jahresbilanz 2050», in GWh/h</t>
  </si>
  <si>
    <t>Erzeugung - Kalenderjahr (Nachbarländer)</t>
  </si>
  <si>
    <t>Gase (inkl. strombasiert)</t>
  </si>
  <si>
    <t>Sonstige</t>
  </si>
  <si>
    <t>Windenergie Onshore</t>
  </si>
  <si>
    <t>Windenergie Offshore</t>
  </si>
  <si>
    <t>Stromverbrauch</t>
  </si>
  <si>
    <t>Erzeugung gesamt</t>
  </si>
  <si>
    <t>Abbildung 182: Stromerzeugung Ausland – Szenario ZERO Basis</t>
  </si>
  <si>
    <t>Entwicklung der Stromerzeugung in den Nachbarländern der Schweiz im Szenario ZERO Basis, Strategievariante «ausgeglichene Jahresbilanz 2050», in TWh</t>
  </si>
  <si>
    <t>Abbildung 185: Installierte Leistung nach Technologien – Szenario WWB</t>
  </si>
  <si>
    <t>Entwicklung der installierten Leistung nach Technologien im Szenario WWB, KKW 50 und KKW 60, in GW</t>
  </si>
  <si>
    <t>Abbildung 183: Landesverbrauch Elektrizität – Szenario WWB</t>
  </si>
  <si>
    <t>Entwicklung des jährlichen Landesverbrauchs für Elektrizität nach Anwendungsbereichen im Szenario WWB (KKW 50 und KKW 60), in TWh</t>
  </si>
  <si>
    <t>Abbildung 187: Stromerzeugung neuer erneuerbarer Energien – Szenario WWB</t>
  </si>
  <si>
    <t>Entwicklung der jährlichen Stromerzeugung aus neuen erneuerbaren Energien nach Technologien im Szenario WWB, in TWh</t>
  </si>
  <si>
    <t>Abbildung 188: Stromerzeugung aus Wasserkraftwerken – Szenario WWB</t>
  </si>
  <si>
    <t>Entwicklung der jährlichen Stromerzeugung aus Wasserkraftwerken nach Technologien im Szenario WWB, in TWh der Kalenderjahre</t>
  </si>
  <si>
    <t>Kleinwasserkraft</t>
  </si>
  <si>
    <t>Speicherkraftwerke*</t>
  </si>
  <si>
    <t>Verbrauch der Speicherpumpen</t>
  </si>
  <si>
    <t>Wasserkraft gesamt</t>
  </si>
  <si>
    <t>mittlere erneuerbare Erzeugung</t>
  </si>
  <si>
    <t>Abbildung 191: Stromerzeugung Ausland – Szenario WWB</t>
  </si>
  <si>
    <t>Entwicklung der Stromerzeugung in den Nachbarländern der Schweiz im Szenario WWB, in TWh</t>
  </si>
  <si>
    <t>Abbildung 201: Fernwärme – Szenario WWB</t>
  </si>
  <si>
    <t>Entwicklung des Verbrauchs und der Erzeugung von Fernwärme im Szenario WWB, in TWh</t>
  </si>
  <si>
    <t>* Kernenergie, Abwärme, sonstige erneuerbare Energien</t>
  </si>
  <si>
    <t>Energieträger</t>
  </si>
  <si>
    <t>KVA</t>
  </si>
  <si>
    <t>Sonstige *</t>
  </si>
  <si>
    <t>WP und Elektrokessel</t>
  </si>
  <si>
    <t>Feste Biomasse</t>
  </si>
  <si>
    <t>H2</t>
  </si>
  <si>
    <t>Mittlere Bruttoerzeugung</t>
  </si>
  <si>
    <t>Entwicklung des Elektrizitätsverbrauch nach Verwendungszwecken im Szenario ZERO Basis, in PJ</t>
  </si>
  <si>
    <t>Abbildung 91: Fernwärmeverbrauch nach Sektoren</t>
  </si>
  <si>
    <t>Entwicklung des Verbrauchs für Fernwärme nach Endverbrauchssektoren im Szenario ZERO Basis, in PJ</t>
  </si>
  <si>
    <t>ohne Verbrauch für CCS im Umwandlungssektor</t>
  </si>
  <si>
    <t>Ohne Verbrauch des internationalen Flugverkehrs, Stromvariante ausgeglichene Jahresbilanz 2050</t>
  </si>
  <si>
    <t>Entwicklung der Nettoimporte nach Energieträgergruppen und Auslandabhängigkeit im Szenario ZERO Basis, in PJ</t>
  </si>
  <si>
    <t xml:space="preserve">Abbildung 101: Entwicklung der Treibhausgasemissionen </t>
  </si>
  <si>
    <t xml:space="preserve">Abbildung 103: Szenarienvergleich: Elektrizitätsverbrauch </t>
  </si>
  <si>
    <t>Abbildung 104: Szenarienvergleich: Fernwärmeverbrauch</t>
  </si>
  <si>
    <t>Abbildung 105: Szenarienvergleich: Strombasierte Energieträger (PtX)</t>
  </si>
  <si>
    <t>Abbildung 106: Szenarienvergleich: Bruttoenergieverbrauch</t>
  </si>
  <si>
    <t>Abbildung 107: Importquoten</t>
  </si>
  <si>
    <t>Abbildung 108: Szenarienvergleich: Biomasseverbrauch im Zeitverlauf, in PJ</t>
  </si>
  <si>
    <t>Abbildung 109: Szenarienvergleich: Biomasseverbrauch nach Sektoren, in PJ</t>
  </si>
  <si>
    <t>Abbildung 110: Szenarienvergleich: THG-Emissionen</t>
  </si>
  <si>
    <t>Abbildung 111: Szenarienvergleich: THG-Emissionen – ohne Einsatz von CCS und NET</t>
  </si>
  <si>
    <t>Abbildung 114: Energieverbrauch nach Energieträger: Szenarienvergleich</t>
  </si>
  <si>
    <t>Abbildung 118: Effizienzentwicklung PW: Szenarienvergleich</t>
  </si>
  <si>
    <t>Abbildung 119: Effizienzentwicklung LNF: Szenarienvergleich</t>
  </si>
  <si>
    <t>Abbildung 121: Effizienzentwicklung MR: Szenarienvergleich</t>
  </si>
  <si>
    <t>Abbildung 122: Effizienzentwicklung Reisebus: Szenarienvergleich</t>
  </si>
  <si>
    <t>Abbildung 123: Effizienzentwicklung Linienbus: Szenarienvergleich</t>
  </si>
  <si>
    <t>Abbildung 124: Effizienzentwicklung Baumaschinen: Szenarienvergleich</t>
  </si>
  <si>
    <t>Abbildung 125: Effizienzentwicklung Landwirtschaft: Szenarienvergleich</t>
  </si>
  <si>
    <t>Abbildung 126: Effizienzentwicklung Gartenpflege / Hobby: Szenarienvergleich</t>
  </si>
  <si>
    <t>Abbildung 127: Szenario ZERO Basis: Energieverbrauch im Industriesektor nach Verwendungszwecken</t>
  </si>
  <si>
    <t>Darstellung in Dekadenschritten ab 2000, in PJ</t>
  </si>
  <si>
    <t>Abbildung 128: Szenario ZERO Basis: Energieträgerstruktur im Industriesektor</t>
  </si>
  <si>
    <t>Darstellung der Energieverbrauchsstruktur in der Industrie im Zeitverlauf nach Energieträgern (Flächen), Aggregatszuständen (weisse Linien), sowie Anteil der fossilen Energieträger (gestrichelte schwarze Linie)</t>
  </si>
  <si>
    <t>Abbildung 129: Szenario ZERO Basis: Energieverbrauch für Prozesswärme nach Temperaturniveaus</t>
  </si>
  <si>
    <t>Abbildung 130: Szenario ZERO Basis: Energieverbrauchsstruktur im Industriesektor im Jahr 2050</t>
  </si>
  <si>
    <t>Energieverbrauchsstruktur nach Verwendungszwecken und Energieträgergruppen, Verbrauchsniveau im Jahr 2050 in PJ und Einsparung ggü. 2020 in Prozent</t>
  </si>
  <si>
    <t>Abbildung 131: Szenario ZERO Basis: Energieverbrauch im Industriesektor nach Branchen</t>
  </si>
  <si>
    <t>Abbildung 132: Szenario ZERO Basis: Treibhausgasemissionen im Industriesektor nach Art und Quelle</t>
  </si>
  <si>
    <r>
      <t>Darstellung in Dekadenschritten ab 2000, Emissionsart als Fläche, Emissionsquellen als Balken,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eq</t>
    </r>
  </si>
  <si>
    <t>Abbildung 133: Szenario ZERO Basis: Entwicklung der Branchenemissionen nach Emissionskategorie</t>
  </si>
  <si>
    <t>Darstellung nach energie- und prozessbedingten Emissionen sowie CCS abgeschiedene Emissionen</t>
  </si>
  <si>
    <t>Abbildung 135: Szenarienvergleich: Energieverbrauch in der Industrie nach Energieträger</t>
  </si>
  <si>
    <t>Darstellung für die Stichjahre 2030 und 2050, in PJ</t>
  </si>
  <si>
    <t>Abbildung 137: Szenarienvergleich: Kumulierte Effizienzeinsparungen im Industriesektor</t>
  </si>
  <si>
    <t>Darstellung als Zeitreihe von 2000 bis 2060, in PJ</t>
  </si>
  <si>
    <t>Abbildung 140: Szenarienvergleich: Entwicklung des Fernwärmeverbrauchs im Industriesektor</t>
  </si>
  <si>
    <t>Abbildung 141: Szenarienvergleich: Treibhausgasentwicklung im Industriesektor</t>
  </si>
  <si>
    <r>
      <t>Darstellung als Zeitreihe von 2000 bis 2060,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eq</t>
    </r>
  </si>
  <si>
    <t>Abbildung 144: Sektor Dienstleistungen (ohne LWT) - mittlerer spezifischer Wärmebedarf für Raumwärme</t>
  </si>
  <si>
    <t>warum steht hier am Ende ein Komma?</t>
  </si>
  <si>
    <t>Abbildung 148: Sektor Dienstleistungen (ohne LWT) – Entwicklung der Treibhausgasemissionen nach Energieträgern</t>
  </si>
  <si>
    <t>Abbildung 149: Sektor Landwirtschaft – Endenergieverbrauch nach Energieträgern</t>
  </si>
  <si>
    <t>Abbildung 150: Sektor Landwirtschaft – Energieverbrauch nach Verwendungszweck</t>
  </si>
  <si>
    <t>Abbildung 151: Sektor Dienstleistungen - Entwicklung des Endenergieverbrauchs</t>
  </si>
  <si>
    <t>Abbildung 152: Sektor Dienstleistungen - Entwicklung der Stromnachfrage</t>
  </si>
  <si>
    <t xml:space="preserve">Abbildung 153: Sektor Dienstleistungen - Entwicklung des Gasverbrauchs </t>
  </si>
  <si>
    <t>Abbildung 154: Sektor Dienstleistungen - Entwicklung des Fernwärmeverbrauchs</t>
  </si>
  <si>
    <t xml:space="preserve">Abbildung 155: Sektor Dienstleistungen - Entwicklung des Heizölverbrauchs </t>
  </si>
  <si>
    <t xml:space="preserve">Abbildung 157: Sektor Dienstleistungen - Entwicklung der THG-Emissionen </t>
  </si>
  <si>
    <t>Abbildung 158: Sektor PHH - Entwicklung des Endenergieverbrauchs nach Energieträgern</t>
  </si>
  <si>
    <t>* bis 2019 inkl. Erzeugung aus Pumpspeicherkraftwerken</t>
  </si>
  <si>
    <t>Kühlen und Lüften</t>
  </si>
  <si>
    <t>I&amp;K</t>
  </si>
  <si>
    <t>Elektrochemische Arbeit</t>
  </si>
  <si>
    <t>Walzen und Pressen</t>
  </si>
  <si>
    <t>Umweltschutz</t>
  </si>
  <si>
    <t>Carbon Capture</t>
  </si>
  <si>
    <t>Fernwärmeeinspeisung</t>
  </si>
  <si>
    <t>PtHEL</t>
  </si>
  <si>
    <t>PtG</t>
  </si>
  <si>
    <t>Fernwärme und übrige EE</t>
  </si>
  <si>
    <t>fossile Energieträger</t>
  </si>
  <si>
    <t>Prognos Schwarz</t>
  </si>
  <si>
    <t>Erneuerbare Energieträger</t>
  </si>
  <si>
    <t>feste ET 26 %</t>
  </si>
  <si>
    <t>36 %</t>
  </si>
  <si>
    <t>flüssige ET 14 %</t>
  </si>
  <si>
    <t>0 %</t>
  </si>
  <si>
    <t>gasförmige ET 40 %</t>
  </si>
  <si>
    <t>29 %</t>
  </si>
  <si>
    <t>FW+EE 8 %</t>
  </si>
  <si>
    <t>14 %</t>
  </si>
  <si>
    <t>Elektrizität 12 %</t>
  </si>
  <si>
    <t>21 %</t>
  </si>
  <si>
    <t>fossile ET 63 %</t>
  </si>
  <si>
    <t>16 %</t>
  </si>
  <si>
    <t>Abkürzungen: ET = Energieträger; FW = Fernwärme; EE = Erneuerbare Energieträger (ausser Holz)</t>
  </si>
  <si>
    <t>&lt;200°C</t>
  </si>
  <si>
    <t>200–400°C</t>
  </si>
  <si>
    <t>400–600°C</t>
  </si>
  <si>
    <t>600–800°C</t>
  </si>
  <si>
    <t>800–1000°C</t>
  </si>
  <si>
    <t>1000–1200°C</t>
  </si>
  <si>
    <t>1200–1400°C</t>
  </si>
  <si>
    <t>&gt;1400°C</t>
  </si>
  <si>
    <t>EEV nach Branchen</t>
  </si>
  <si>
    <t>Nahrung, Tabak</t>
  </si>
  <si>
    <t>Textilien</t>
  </si>
  <si>
    <t>Papier, Druck</t>
  </si>
  <si>
    <t>Chemie, Pharma</t>
  </si>
  <si>
    <t>Glas, Keramik, Beton, Steine</t>
  </si>
  <si>
    <t>Zement, Kalk, Ziegel</t>
  </si>
  <si>
    <t>Eisen, Stahl</t>
  </si>
  <si>
    <t>NE-Metalle</t>
  </si>
  <si>
    <t>Metallerzeugnisse, Geräte</t>
  </si>
  <si>
    <t>Maschinenbau, Fahrzeugbau</t>
  </si>
  <si>
    <t>Übrige Branchen</t>
  </si>
  <si>
    <t>Wasserversorgung, Abfallwirtschaft</t>
  </si>
  <si>
    <t>Bau</t>
  </si>
  <si>
    <t>Abwärme-Umbuchung</t>
  </si>
  <si>
    <t>ODS-Ersatz, Lösemittel: Emittenten der CRF-Gruppen 2.D–H, darunter befinden sich auch nahezu alle F-Gas-Emittenten</t>
  </si>
  <si>
    <t>Abbildung 136: Szenarienvergleich: Entwicklung des Endenergieverbrauchs im Industriesektor</t>
  </si>
  <si>
    <t>ZERO</t>
  </si>
  <si>
    <t>Brennstoffe und Wärme (autonom)</t>
  </si>
  <si>
    <t>Brennstoffe und Wärme (forciert)</t>
  </si>
  <si>
    <t>Elektrizität (autonom)</t>
  </si>
  <si>
    <t>Elektrizität (forciert)</t>
  </si>
  <si>
    <t>Antriebe, Prozesse (autonom)</t>
  </si>
  <si>
    <t>Antriebe, Prozesse (forciert)</t>
  </si>
  <si>
    <t>Prozesswärme (autonom)</t>
  </si>
  <si>
    <t>Prozesswärme (forciert)</t>
  </si>
  <si>
    <t>Haustechnik (autonom)</t>
  </si>
  <si>
    <t>Haustechnik (forciert)</t>
  </si>
  <si>
    <t>Sonstige Verwendungszwecke (autonom)</t>
  </si>
  <si>
    <t>Sonstige Verwendungszwecke (forciert)</t>
  </si>
  <si>
    <t>autonom = marktgetrieben; forciert = massnahmengetrieben</t>
  </si>
  <si>
    <t>Abbildung 138: Szenarienvergleich: Entwicklung des Elektrizitätsverbrauchs im Industriesektor</t>
  </si>
  <si>
    <t>Abbildung 139: Szenarienvergleich: Entwicklung des fossilen Brennstoffverbrauchs im Industriesektor</t>
  </si>
  <si>
    <t>Darstellung als Zeitreihe von 2000 bis 2060, Energieträger Erdgas, Mineralöle und Kohlen, in PJ</t>
  </si>
  <si>
    <t>Entwicklung der jährlichen Stromerzeugung nach Technologien im Szenario ZERO Basis KKW 50, Strategievariante «ausgeglichene Jahresbilanz 2050», in TWh</t>
  </si>
  <si>
    <t>Abbildung 176: Installierte Leistung nach Technologien Szenario ZERO Basis</t>
  </si>
  <si>
    <t>Entwicklung der installierten Leistung nach Technologien im Szenario ZERO Basis KKW 50 und KKW 60, Strategievariante «ausgeglichene Jahresbilanz 2050», in GW</t>
  </si>
  <si>
    <t>Abbildung 179: Stromerzeugung aus Wasserkraftwerken – Szenario ZERO Basis</t>
  </si>
  <si>
    <t>Entwicklung der jährlichen Stromerzeugung aus Wasserkraftwerken nach Technologien im Szenario ZERO Basis, Strategievariante «ausgeglichene Jahresbilanz 2050», in TWh der Kalenderjahre</t>
  </si>
  <si>
    <t>Entwicklung der jährlichen Stromerzeugung nach Technologien im Szenario WWB (KKW 50 und KKW 60), in TWh</t>
  </si>
  <si>
    <t>Abbildung 186: Winter-/Sommerbilanz – Szenario WWB</t>
  </si>
  <si>
    <t xml:space="preserve">Abbildung 192: Stromerzeugungsstruktur (Szenarienvergleich) </t>
  </si>
  <si>
    <t xml:space="preserve">Abbildung 193: Stromerzeugungsstruktur Winterhalbjahr (Szenarienvergleich) </t>
  </si>
  <si>
    <t xml:space="preserve">Abbildung 194: Stromerzeugung erneuerbarer Energien (Vergleich Strategievarianten) </t>
  </si>
  <si>
    <t xml:space="preserve">Abbildung 195: Stromerzeugung erneuerbarer Energien (Vergleich Szenarien und Varianten) </t>
  </si>
  <si>
    <t xml:space="preserve">Abbildung 196: Stromerzeugung aus Wasserkraftwerken (Vergleich Szenarien und Varianten) </t>
  </si>
  <si>
    <t xml:space="preserve">Abbildung 197: Importsaldo (Szenarienvergleich) </t>
  </si>
  <si>
    <t xml:space="preserve">Abbildung 198: Strompreise (Szenarienvergleich) </t>
  </si>
  <si>
    <t>Entwicklung der jährlichen durchschnittlichen Grosshandelspreise im Vergleich der Varianten des Szenarios ZERO (Strategievariante «ausgeglichene Jahresbilanz 2050») und des Szenarios WWB</t>
  </si>
  <si>
    <t xml:space="preserve">Abbildung 199: Strompreise (Ländervergleich) </t>
  </si>
  <si>
    <t>Entwicklung der jährlichen durchschnittlichen Grosshandelspreise im Ländervergleich, im Szenario ZERO Basis KKW 50 (Strategievariante «ausgeglichene Jahresbilanz 2050»)</t>
  </si>
  <si>
    <t>Abbildung 202: Fernwärmeerzeugung (Szenarienvergleich)</t>
  </si>
  <si>
    <t>Entwicklung der Fernwärmeerzeugung in den Varianten des Szenarios ZERO im Vergleich zum Szenario WWB, in TWh</t>
  </si>
  <si>
    <t>ohne Verbrauch für CCS im Umwandlungssektor, vgl. dazu Anmerkung im Text</t>
  </si>
  <si>
    <t>ohne Energieverbrauch für CCS</t>
  </si>
  <si>
    <t>Dezember 2021</t>
  </si>
  <si>
    <t>Energieperspektiven 2050+</t>
  </si>
  <si>
    <t>Technischer Bericht</t>
  </si>
  <si>
    <t>Abbildungen und zugehörige Daten</t>
  </si>
  <si>
    <t>Abbildungsverzeichnis</t>
  </si>
  <si>
    <t>Kapitel 8</t>
  </si>
  <si>
    <t>zurück</t>
  </si>
  <si>
    <t>Quelle: Prognos AG / TEP Energy GmbH / INFRAS AG 2020</t>
  </si>
  <si>
    <r>
      <t>Abbildung 92: Verbrauch an strombasierten Energieträgern und inländische H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3"/>
        <color rgb="FF3F464A"/>
        <rFont val="Times New Roman"/>
        <family val="1"/>
      </rPr>
      <t>-Produktion</t>
    </r>
  </si>
  <si>
    <t>Quelle: Prognos AG / TEP Energy GmbH / INFRAS AG 2021</t>
  </si>
  <si>
    <t>Personen-verkehr Strasse</t>
  </si>
  <si>
    <t>Int. Flugverkehr zum Vergleich dargestellt, obwohl eigentlich ausserhalb der Systemgrenze von EP 2050+, in PJ</t>
  </si>
  <si>
    <t>Ohne int. Flugverkehr, in PJ</t>
  </si>
  <si>
    <r>
      <t>Abbildung 115: CO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3"/>
        <color rgb="FF3F464A"/>
        <rFont val="Times New Roman"/>
        <family val="1"/>
      </rPr>
      <t>-Ausstoss: ZERO Basis</t>
    </r>
  </si>
  <si>
    <r>
      <t>Int. Flugverkehr zum Vergleich dargestellt, obwohl eigentlich ausserhalb der Systemgrenze von EP 2050EP 2050+. Klimawirkungen von nicht-CO</t>
    </r>
    <r>
      <rPr>
        <vertAlign val="subscript"/>
        <sz val="9"/>
        <color rgb="FF3F464A"/>
        <rFont val="Franklin Gothic Book"/>
        <family val="2"/>
      </rPr>
      <t>2</t>
    </r>
    <r>
      <rPr>
        <sz val="13"/>
        <color rgb="FF3F464A"/>
        <rFont val="Franklin Gothic Book"/>
        <family val="2"/>
      </rPr>
      <t>-Emissionen sind nicht enthalten, in Mt CO2</t>
    </r>
  </si>
  <si>
    <r>
      <t>Abbildung 116: CO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3"/>
        <color rgb="FF3F464A"/>
        <rFont val="Times New Roman"/>
        <family val="1"/>
      </rPr>
      <t>-Ausstoss: Szenarienvergleich</t>
    </r>
  </si>
  <si>
    <r>
      <t>Int. Flugverkehr zum Vergleich dargestellt, obwohl eigentlich ausserhalb der Systemgrenze von EP 2050+. Klimawirkungen von nicht-CO</t>
    </r>
    <r>
      <rPr>
        <vertAlign val="subscript"/>
        <sz val="12"/>
        <color rgb="FF3F464A"/>
        <rFont val="Franklin Gothic Book"/>
        <family val="2"/>
      </rPr>
      <t>2</t>
    </r>
    <r>
      <rPr>
        <sz val="12"/>
        <color rgb="FF3F464A"/>
        <rFont val="Franklin Gothic Book"/>
        <family val="2"/>
      </rPr>
      <t>-Emissionen sind nicht enthalten.</t>
    </r>
  </si>
  <si>
    <r>
      <t>Abbildung 117: CO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3"/>
        <color rgb="FF3F464A"/>
        <rFont val="Times New Roman"/>
        <family val="1"/>
      </rPr>
      <t xml:space="preserve"> Ausstoss: Szenarienvergleich</t>
    </r>
  </si>
  <si>
    <t>Summe Zero Basis</t>
  </si>
  <si>
    <t>Summe WWB</t>
  </si>
  <si>
    <t>Raumwärme &amp; Warmwasser</t>
  </si>
  <si>
    <t>erneruerbare ET &amp; FW</t>
  </si>
  <si>
    <t>fossile ET</t>
  </si>
  <si>
    <t>Kühlen, Lüften, Haustechnik</t>
  </si>
  <si>
    <t>I&amp;K und Unterhaltungsmedien</t>
  </si>
  <si>
    <t>EEV_VWZ</t>
  </si>
  <si>
    <t>EEV_ET</t>
  </si>
  <si>
    <t>in PJ</t>
  </si>
  <si>
    <t>ODS-Ersatz, Lösungsmittel</t>
  </si>
  <si>
    <t>Wärmeerzeugung</t>
  </si>
  <si>
    <t>GEST</t>
  </si>
  <si>
    <t>ZERO
Basis</t>
  </si>
  <si>
    <t>ZERO
A</t>
  </si>
  <si>
    <t>ZERO
B</t>
  </si>
  <si>
    <t>ZERO
C</t>
  </si>
  <si>
    <t>Industrieabfälle (fossil)</t>
  </si>
  <si>
    <t>davon erneuerbar</t>
  </si>
  <si>
    <t>übrige Branchen</t>
  </si>
  <si>
    <t>verbrennungsbedingte Emissionen</t>
  </si>
  <si>
    <t>CCS</t>
  </si>
  <si>
    <t>Summe ZERO</t>
  </si>
  <si>
    <t xml:space="preserve">Sektor </t>
  </si>
  <si>
    <t>Verwendungszweck</t>
  </si>
  <si>
    <t>linke Abbildung</t>
  </si>
  <si>
    <t>rechte Abbildung</t>
  </si>
  <si>
    <t>Darstellung als Zeitreihe von 2000 bis 2060, in PJ; links: nach Energieträger; rechts: nach Verwendungszwecken</t>
  </si>
  <si>
    <r>
      <t>Szenarien ZERO Basis und WWB. In kWh/m</t>
    </r>
    <r>
      <rPr>
        <vertAlign val="super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 xml:space="preserve"> EBF, mit Einfluss der Jahreswitterung (Statistik), ohne Ferienwohnungen </t>
    </r>
  </si>
  <si>
    <t>Szenario ZERO Basis. Entwicklung des Endenergieverbrauchs für die Bereitstellung von Raumwärme nach Energieträger für alle Branchen (inkl. Ferienwohnungen), 
ohne Strombedarf für den Betrieb der Gebäudetechnik (Pumpen, Lüftungsanlagen, etc.).</t>
  </si>
  <si>
    <t>MFH</t>
  </si>
  <si>
    <t>insgesamt</t>
  </si>
  <si>
    <t>insgesam WWB</t>
  </si>
  <si>
    <t>Gas (-Herd)</t>
  </si>
  <si>
    <t>Holz (-Herd)</t>
  </si>
  <si>
    <t>Elektroherd</t>
  </si>
  <si>
    <t xml:space="preserve">Quelle: Prognos AG </t>
  </si>
  <si>
    <t>nicht dargestellt sind die geringen Emissionsmengen durch die Nutzung von Kohle und Biomasse (Holz, Biogas)</t>
  </si>
  <si>
    <t>KKW 50</t>
  </si>
  <si>
    <t>KKW 60</t>
  </si>
  <si>
    <t>Abbildung 175: Stromerzeugung nach Technologien – Szenario ZERO Basis</t>
  </si>
  <si>
    <t>KKW 50, in TWh</t>
  </si>
  <si>
    <t>KKW 60, in TWh</t>
  </si>
  <si>
    <t>KKW 50, in GW</t>
  </si>
  <si>
    <t>KKW 60, in GW</t>
  </si>
  <si>
    <t>in TWh</t>
  </si>
  <si>
    <t>Stündliche Stromerzeugung und Stromverbrauch der Schweiz für eine ausgewählte Winterwoche im Szenario ZERO Basis 50 EE+, Strategievariante "ausgeglichene Jahresbilanz 2050", in GWh/h</t>
  </si>
  <si>
    <t xml:space="preserve">Abbildung 180: Stündliche Stromerzeugung (Winterhalbjahr) </t>
  </si>
  <si>
    <t>Abbildung 184: Stromerzeugung nach Technologien - Szenario WWB</t>
  </si>
  <si>
    <t xml:space="preserve">Quelle: Prognos </t>
  </si>
  <si>
    <t>Entwicklung der Bruttostromerzeugung im Winter- und Sommerhalbjahr im Szenario WWB, links: KKW 50, recht: KKW 60, in TWh</t>
  </si>
  <si>
    <t>Stündliche Stromerzeugung und Stromverbrauch der Schweiz für eine ausgewählte Winterwoche im Szenario WWB 50, in GWh/h</t>
  </si>
  <si>
    <t xml:space="preserve">Abbildung 189: Stündliche Stromerzeugung (Winterhalbjahr) </t>
  </si>
  <si>
    <t>Stündliche Stromerzeugung und Stromverbrauch der Schweiz für eine ausgewählte Sommerwoche im Szenario WWB 50, in GWh/h</t>
  </si>
  <si>
    <t xml:space="preserve">Abbildung 190: Stündliche Stromerzeugung (Sommerhalbjahr) </t>
  </si>
  <si>
    <t xml:space="preserve">Erzeugung - Kalenderjahr </t>
  </si>
  <si>
    <t>Entwicklung der Stromerzeugungsstruktur im Vergleich der Varianten des Szenarios ZERO, Strategievariante "ausgeglichene Jahresbilanz 2050" und des Szenarios WWB, in TWh</t>
  </si>
  <si>
    <t>Entwicklung der Stromerzeugungsstruktur im Winterhalbjahr im Vergleich der Varianten des Szenarios ZERO, Strategievariante "ausgeglichene Jahresbilanz 2050" und des Szenarios WWB, in TWh</t>
  </si>
  <si>
    <t>Entwicklung der Stromerzeugung aus erneuerbaren Energien im Vergleich der Varianten des Szenarios ZERO und des Szenarios WWB (unter Abzug abgeregelter Strommengen), in TWh</t>
  </si>
  <si>
    <t>ZERO Basis: Richtwerte</t>
  </si>
  <si>
    <t>ZERO Basis: aktuelle Rahmenb.</t>
  </si>
  <si>
    <t>ZERO Basis: Jahresbil. 2050</t>
  </si>
  <si>
    <t>Entwicklung der Stromerzeugung aus erneuerbaren Energien im Vergleich der Varianten des Szenarios ZERO, Strategievariante "ausgeglichene Jahresbilanz 2050" und des Szenarios WWB (unter Abzug abgeregelter Strommengen), in TWh</t>
  </si>
  <si>
    <t>Entwicklung der Stromerzeugung aus Wasserkraftwerken im Vergleich der Varianten des Szenarios ZERO (Strategievariante "ausgeglichene Jahresbilanz 2050") und des Szenarios WWB, in TWh</t>
  </si>
  <si>
    <t>Entwicklung des jährlichen Importsaldos im Vergleich der Varianten des Szenarios ZERO (Strategievariante "ausgeglichene Jahresbilanz 2050") und des Szenarios WWB, in TWh</t>
  </si>
  <si>
    <t>Entwicklung des Verbrauchs (inkl. Prozesswärme für CCS) und der Erzeugung von Fernwärme im Szenario ZERO Basis 50 EE+, in TWh</t>
  </si>
  <si>
    <t>Sonstige*</t>
  </si>
  <si>
    <t>Bruttoverbrauch inkl. Verluste</t>
  </si>
  <si>
    <t>mittlere Bruttoerzeugung</t>
  </si>
  <si>
    <t xml:space="preserve">Abbildung 200: Fernwärme </t>
  </si>
  <si>
    <t>Vergleich WWB insgesamt</t>
  </si>
  <si>
    <t>Abbildung 86: Entwicklung des Endenergieverbrauchs nach Sektoren</t>
  </si>
  <si>
    <t>r</t>
  </si>
  <si>
    <t>8 Ergebnisse der Szenarien und Erkenntnisse</t>
  </si>
  <si>
    <t>8.2 Verkehrssektor</t>
  </si>
  <si>
    <t>8.1 Ergebnisse für das Energiegesamtsystem</t>
  </si>
  <si>
    <t>8.3 Industriesektor</t>
  </si>
  <si>
    <t>8.4 Sektoren Dienstleistungen und Landwirtschaft</t>
  </si>
  <si>
    <t>8.5 Private Haushalte</t>
  </si>
  <si>
    <t>8.6 Energieumwandlung</t>
  </si>
  <si>
    <r>
      <t xml:space="preserve">Abbildung 142: </t>
    </r>
    <r>
      <rPr>
        <b/>
        <sz val="13"/>
        <color theme="1" tint="0.34998626667073579"/>
        <rFont val="Times New Roman"/>
        <family val="1"/>
      </rPr>
      <t xml:space="preserve">Sektor Dienstleistungen (ohne LWT) - Entwicklung </t>
    </r>
    <r>
      <rPr>
        <b/>
        <sz val="13"/>
        <color rgb="FF3F464A"/>
        <rFont val="Times New Roman"/>
        <family val="1"/>
      </rPr>
      <t>des Endenergieverbrauchs nach Energieträger</t>
    </r>
  </si>
  <si>
    <t>Abbildung 156: Sektor Dienstleistungen - Entwicklung des Biomasseverbrauchs</t>
  </si>
  <si>
    <t>Konv-.-thermische KW fossil</t>
  </si>
  <si>
    <t>Konv-.-thermische KW H₂</t>
  </si>
  <si>
    <t>Erneuerbare</t>
  </si>
  <si>
    <t>H₂</t>
  </si>
  <si>
    <t>Zero Basis</t>
  </si>
  <si>
    <t>Zero A</t>
  </si>
  <si>
    <t>Zero B</t>
  </si>
  <si>
    <t>Zero C</t>
  </si>
  <si>
    <t>Strompreise - Base (Kalenderjahr)</t>
  </si>
  <si>
    <t>Schweiz</t>
  </si>
  <si>
    <t>CHF/MWh</t>
  </si>
  <si>
    <t>Deutschland</t>
  </si>
  <si>
    <t>Frankreich</t>
  </si>
  <si>
    <t>Italien</t>
  </si>
  <si>
    <t>Österreich</t>
  </si>
  <si>
    <t>Prognos, TEP Energy, Infras, Ecoplan (2021) Energieperspektiven 2050+, Technischer Bericht, i.A. des Bundesamts für Energie BFE, Bern.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</si>
</sst>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 * #,##0.00_ ;_ * \-#,##0.00_ ;_ * &quot;-&quot;??_ ;_ @_ "/>
    <numFmt numFmtId="164" formatCode="0.0"/>
    <numFmt numFmtId="165" formatCode="hh:mm\ dd/mm/yyyy"/>
    <numFmt numFmtId="166" formatCode="_ * #,##0.0_ ;_ * \-#,##0.0_ ;_ * &quot;-&quot;??_ ;_ @_ "/>
    <numFmt numFmtId="167" formatCode="_ * #,##0_ ;_ * \-#,##0_ ;_ * &quot;-&quot;??_ ;_ @_ 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3F464A"/>
      <name val="Times New Roman"/>
      <family val="1"/>
    </font>
    <font>
      <sz val="11"/>
      <color theme="1"/>
      <name val="Franklin Gothic Book"/>
      <family val="2"/>
    </font>
    <font>
      <sz val="9"/>
      <color rgb="FF3F464A"/>
      <name val="Franklin Gothic Book"/>
      <family val="2"/>
    </font>
    <font>
      <sz val="8"/>
      <color rgb="FF3F464A"/>
      <name val="Franklin Gothic Book"/>
      <family val="2"/>
    </font>
    <font>
      <b/>
      <vertAlign val="subscript"/>
      <sz val="10"/>
      <color rgb="FF3F464A"/>
      <name val="Times New Roman"/>
      <family val="1"/>
    </font>
    <font>
      <vertAlign val="subscript"/>
      <sz val="9"/>
      <color rgb="FF3F464A"/>
      <name val="Franklin Gothic Book"/>
      <family val="2"/>
    </font>
    <font>
      <vertAlign val="superscript"/>
      <sz val="9"/>
      <color rgb="FF3F464A"/>
      <name val="Franklin Gothic Book"/>
      <family val="2"/>
    </font>
    <font>
      <b/>
      <sz val="13"/>
      <color rgb="FF3F464A"/>
      <name val="Times New Roman"/>
      <family val="1"/>
    </font>
    <font>
      <sz val="12"/>
      <color rgb="FF3F464A"/>
      <name val="Calibri"/>
      <family val="2"/>
      <scheme val="minor"/>
    </font>
    <font>
      <sz val="11"/>
      <color rgb="FF3F464A"/>
      <name val="Calibri"/>
      <family val="2"/>
      <scheme val="minor"/>
    </font>
    <font>
      <sz val="11"/>
      <color rgb="FFE40019"/>
      <name val="Calibri"/>
      <family val="2"/>
      <scheme val="minor"/>
    </font>
    <font>
      <sz val="11"/>
      <color rgb="FF404040"/>
      <name val="Franklin Gothic Demi"/>
      <family val="2"/>
    </font>
    <font>
      <sz val="11"/>
      <color rgb="FF404040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Franklin Gothic Demi"/>
      <family val="2"/>
    </font>
    <font>
      <sz val="10"/>
      <color theme="1" tint="0.249977111117893"/>
      <name val="Calibri"/>
      <family val="2"/>
      <scheme val="minor"/>
    </font>
    <font>
      <sz val="9"/>
      <color theme="1" tint="0.249977111117893"/>
      <name val="Calibri"/>
      <family val="2"/>
      <scheme val="minor"/>
    </font>
    <font>
      <vertAlign val="superscript"/>
      <sz val="11"/>
      <color theme="1"/>
      <name val="Franklin Gothic Book"/>
      <family val="2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Franklin Gothic Book"/>
      <family val="2"/>
    </font>
    <font>
      <sz val="33"/>
      <color rgb="FFB7BCBF"/>
      <name val="Franklin Gothic Book"/>
      <family val="2"/>
    </font>
    <font>
      <sz val="28"/>
      <color rgb="FFE40019"/>
      <name val="Franklin Gothic Book"/>
      <family val="2"/>
    </font>
    <font>
      <sz val="16"/>
      <color rgb="FFFF0000"/>
      <name val="Franklin Gothic Book"/>
      <family val="2"/>
    </font>
    <font>
      <sz val="16"/>
      <color theme="1"/>
      <name val="Franklin Gothic Book"/>
      <family val="2"/>
    </font>
    <font>
      <sz val="22"/>
      <color theme="1"/>
      <name val="Franklin Gothic Book"/>
      <family val="2"/>
    </font>
    <font>
      <sz val="11"/>
      <name val="Franklin Gothic Book"/>
      <family val="2"/>
    </font>
    <font>
      <sz val="12"/>
      <color rgb="FF3F464A"/>
      <name val="Franklin Gothic Book"/>
      <family val="2"/>
    </font>
    <font>
      <sz val="11"/>
      <color rgb="FF3F464A"/>
      <name val="Franklin Gothic Book"/>
      <family val="2"/>
    </font>
    <font>
      <sz val="8"/>
      <color theme="1"/>
      <name val="Franklin Gothic Book"/>
      <family val="2"/>
    </font>
    <font>
      <sz val="13"/>
      <color rgb="FF3F464A"/>
      <name val="Franklin Gothic Book"/>
      <family val="2"/>
    </font>
    <font>
      <vertAlign val="subscript"/>
      <sz val="12"/>
      <color rgb="FF3F464A"/>
      <name val="Franklin Gothic Book"/>
      <family val="2"/>
    </font>
    <font>
      <u/>
      <sz val="11"/>
      <color theme="4"/>
      <name val="Calibri"/>
      <family val="2"/>
      <scheme val="minor"/>
    </font>
    <font>
      <sz val="11"/>
      <color rgb="FF404040"/>
      <name val="Franklin Gothic Book"/>
      <family val="2"/>
    </font>
    <font>
      <sz val="12"/>
      <color theme="1"/>
      <name val="Franklin Gothic Book"/>
      <family val="2"/>
    </font>
    <font>
      <sz val="11"/>
      <name val="frc Book"/>
    </font>
    <font>
      <b/>
      <sz val="11"/>
      <color theme="1"/>
      <name val="Franklin Gothic Book"/>
      <family val="2"/>
    </font>
    <font>
      <b/>
      <sz val="16"/>
      <color rgb="FF3F464A"/>
      <name val="Times New Roman"/>
      <family val="1"/>
    </font>
    <font>
      <sz val="14"/>
      <color theme="1"/>
      <name val="Franklin Gothic Book"/>
      <family val="2"/>
    </font>
    <font>
      <b/>
      <sz val="13"/>
      <color theme="1" tint="0.34998626667073579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rgb="FFECECED"/>
        <bgColor indexed="64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CECEC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rgb="FF666F77"/>
      </top>
      <bottom/>
      <diagonal/>
    </border>
    <border>
      <left/>
      <right/>
      <top/>
      <bottom style="medium">
        <color rgb="FF666F77"/>
      </bottom>
      <diagonal/>
    </border>
    <border>
      <left/>
      <right/>
      <top/>
      <bottom style="medium">
        <color theme="2"/>
      </bottom>
      <diagonal/>
    </border>
    <border>
      <left/>
      <right/>
      <top style="thin">
        <color rgb="FF666F77"/>
      </top>
      <bottom style="thin">
        <color rgb="FF666F77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666F77"/>
      </top>
      <bottom/>
      <diagonal/>
    </border>
    <border>
      <left/>
      <right/>
      <top/>
      <bottom style="thin">
        <color theme="2"/>
      </bottom>
      <diagonal/>
    </border>
    <border>
      <left/>
      <right/>
      <top style="medium">
        <color rgb="FF666F77"/>
      </top>
      <bottom style="medium">
        <color rgb="FF666F77"/>
      </bottom>
      <diagonal/>
    </border>
    <border>
      <left/>
      <right/>
      <top/>
      <bottom style="medium">
        <color rgb="FF7F7F7F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thin">
        <color rgb="FF666F77"/>
      </bottom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22" fillId="0" borderId="0" applyNumberFormat="0" applyFill="0" applyBorder="0" applyAlignment="0" applyProtection="0"/>
    <xf numFmtId="43" fontId="1" fillId="0" borderId="0" applyFont="0" applyFill="0" applyBorder="0" applyAlignment="0" applyProtection="0"/>
  </cellStyleXfs>
  <cellXfs count="187">
    <xf numFmtId="0" fontId="0" fillId="0" borderId="0" xfId="0"/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4" fillId="0" borderId="0" xfId="0" applyFont="1"/>
    <xf numFmtId="1" fontId="0" fillId="0" borderId="0" xfId="1" applyNumberFormat="1" applyFont="1"/>
    <xf numFmtId="0" fontId="2" fillId="0" borderId="0" xfId="0" applyFont="1"/>
    <xf numFmtId="164" fontId="0" fillId="0" borderId="0" xfId="0" applyNumberFormat="1"/>
    <xf numFmtId="9" fontId="0" fillId="0" borderId="0" xfId="1" applyFont="1"/>
    <xf numFmtId="0" fontId="10" fillId="0" borderId="2" xfId="0" applyFont="1" applyBorder="1"/>
    <xf numFmtId="0" fontId="11" fillId="0" borderId="3" xfId="0" applyFont="1" applyBorder="1"/>
    <xf numFmtId="0" fontId="0" fillId="0" borderId="4" xfId="0" applyBorder="1"/>
    <xf numFmtId="0" fontId="12" fillId="0" borderId="0" xfId="0" applyFont="1" applyAlignment="1">
      <alignment horizontal="left" vertical="center"/>
    </xf>
    <xf numFmtId="0" fontId="14" fillId="2" borderId="0" xfId="0" applyFont="1" applyFill="1"/>
    <xf numFmtId="0" fontId="15" fillId="2" borderId="0" xfId="0" applyFont="1" applyFill="1"/>
    <xf numFmtId="0" fontId="6" fillId="0" borderId="0" xfId="0" applyFont="1" applyAlignment="1">
      <alignment vertical="center"/>
    </xf>
    <xf numFmtId="0" fontId="6" fillId="0" borderId="0" xfId="0" applyFont="1"/>
    <xf numFmtId="0" fontId="16" fillId="0" borderId="0" xfId="0" applyFont="1"/>
    <xf numFmtId="0" fontId="18" fillId="4" borderId="0" xfId="0" applyFont="1" applyFill="1"/>
    <xf numFmtId="0" fontId="18" fillId="0" borderId="0" xfId="0" applyFont="1"/>
    <xf numFmtId="0" fontId="19" fillId="0" borderId="0" xfId="0" applyFont="1"/>
    <xf numFmtId="9" fontId="0" fillId="0" borderId="0" xfId="0" applyNumberFormat="1"/>
    <xf numFmtId="0" fontId="0" fillId="0" borderId="0" xfId="0" applyBorder="1"/>
    <xf numFmtId="0" fontId="12" fillId="0" borderId="0" xfId="0" applyFont="1" applyBorder="1" applyAlignment="1">
      <alignment horizontal="left" vertical="center"/>
    </xf>
    <xf numFmtId="0" fontId="4" fillId="5" borderId="0" xfId="0" applyFont="1" applyFill="1"/>
    <xf numFmtId="0" fontId="10" fillId="0" borderId="9" xfId="0" applyFont="1" applyBorder="1"/>
    <xf numFmtId="0" fontId="22" fillId="0" borderId="0" xfId="3"/>
    <xf numFmtId="0" fontId="23" fillId="0" borderId="0" xfId="3" applyFont="1"/>
    <xf numFmtId="49" fontId="4" fillId="0" borderId="0" xfId="0" applyNumberFormat="1" applyFont="1"/>
    <xf numFmtId="0" fontId="4" fillId="5" borderId="6" xfId="0" applyFont="1" applyFill="1" applyBorder="1"/>
    <xf numFmtId="0" fontId="24" fillId="5" borderId="0" xfId="0" applyFont="1" applyFill="1"/>
    <xf numFmtId="0" fontId="25" fillId="5" borderId="0" xfId="0" applyFont="1" applyFill="1"/>
    <xf numFmtId="0" fontId="26" fillId="5" borderId="1" xfId="0" applyFont="1" applyFill="1" applyBorder="1"/>
    <xf numFmtId="0" fontId="27" fillId="5" borderId="0" xfId="0" applyFont="1" applyFill="1"/>
    <xf numFmtId="0" fontId="28" fillId="5" borderId="0" xfId="0" applyFont="1" applyFill="1"/>
    <xf numFmtId="0" fontId="4" fillId="5" borderId="0" xfId="0" applyFont="1" applyFill="1" applyAlignment="1">
      <alignment wrapText="1"/>
    </xf>
    <xf numFmtId="0" fontId="4" fillId="0" borderId="0" xfId="0" quotePrefix="1" applyFont="1"/>
    <xf numFmtId="0" fontId="6" fillId="0" borderId="0" xfId="0" applyFont="1" applyBorder="1"/>
    <xf numFmtId="0" fontId="4" fillId="0" borderId="0" xfId="0" applyFont="1" applyBorder="1"/>
    <xf numFmtId="0" fontId="29" fillId="0" borderId="0" xfId="0" applyFont="1"/>
    <xf numFmtId="0" fontId="30" fillId="0" borderId="3" xfId="0" applyFont="1" applyBorder="1"/>
    <xf numFmtId="0" fontId="4" fillId="0" borderId="2" xfId="0" applyFont="1" applyBorder="1"/>
    <xf numFmtId="0" fontId="4" fillId="0" borderId="0" xfId="0" applyFont="1" applyAlignment="1">
      <alignment vertical="center"/>
    </xf>
    <xf numFmtId="0" fontId="4" fillId="6" borderId="0" xfId="0" applyFont="1" applyFill="1"/>
    <xf numFmtId="164" fontId="4" fillId="6" borderId="0" xfId="0" applyNumberFormat="1" applyFont="1" applyFill="1"/>
    <xf numFmtId="1" fontId="4" fillId="6" borderId="0" xfId="0" applyNumberFormat="1" applyFont="1" applyFill="1"/>
    <xf numFmtId="0" fontId="0" fillId="0" borderId="10" xfId="0" applyBorder="1"/>
    <xf numFmtId="0" fontId="21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/>
    <xf numFmtId="9" fontId="4" fillId="6" borderId="0" xfId="1" applyFont="1" applyFill="1"/>
    <xf numFmtId="166" fontId="4" fillId="6" borderId="0" xfId="4" applyNumberFormat="1" applyFont="1" applyFill="1"/>
    <xf numFmtId="167" fontId="4" fillId="6" borderId="0" xfId="4" applyNumberFormat="1" applyFont="1" applyFill="1"/>
    <xf numFmtId="0" fontId="4" fillId="6" borderId="11" xfId="0" applyFont="1" applyFill="1" applyBorder="1"/>
    <xf numFmtId="167" fontId="4" fillId="6" borderId="11" xfId="4" applyNumberFormat="1" applyFont="1" applyFill="1" applyBorder="1"/>
    <xf numFmtId="0" fontId="4" fillId="6" borderId="0" xfId="0" applyFont="1" applyFill="1" applyBorder="1"/>
    <xf numFmtId="167" fontId="4" fillId="6" borderId="0" xfId="4" applyNumberFormat="1" applyFont="1" applyFill="1" applyBorder="1"/>
    <xf numFmtId="1" fontId="4" fillId="6" borderId="0" xfId="1" applyNumberFormat="1" applyFont="1" applyFill="1"/>
    <xf numFmtId="0" fontId="0" fillId="0" borderId="0" xfId="0" applyAlignment="1">
      <alignment wrapText="1"/>
    </xf>
    <xf numFmtId="164" fontId="4" fillId="6" borderId="0" xfId="1" applyNumberFormat="1" applyFont="1" applyFill="1"/>
    <xf numFmtId="167" fontId="0" fillId="0" borderId="0" xfId="0" applyNumberFormat="1"/>
    <xf numFmtId="164" fontId="4" fillId="6" borderId="0" xfId="4" applyNumberFormat="1" applyFont="1" applyFill="1"/>
    <xf numFmtId="0" fontId="4" fillId="6" borderId="1" xfId="0" applyFont="1" applyFill="1" applyBorder="1"/>
    <xf numFmtId="1" fontId="4" fillId="6" borderId="0" xfId="0" applyNumberFormat="1" applyFont="1" applyFill="1" applyBorder="1"/>
    <xf numFmtId="167" fontId="29" fillId="6" borderId="0" xfId="4" applyNumberFormat="1" applyFont="1" applyFill="1"/>
    <xf numFmtId="9" fontId="29" fillId="6" borderId="0" xfId="1" applyFont="1" applyFill="1"/>
    <xf numFmtId="0" fontId="29" fillId="6" borderId="0" xfId="0" applyFont="1" applyFill="1"/>
    <xf numFmtId="166" fontId="29" fillId="6" borderId="0" xfId="4" applyNumberFormat="1" applyFont="1" applyFill="1"/>
    <xf numFmtId="0" fontId="29" fillId="6" borderId="1" xfId="0" applyFont="1" applyFill="1" applyBorder="1"/>
    <xf numFmtId="166" fontId="29" fillId="6" borderId="1" xfId="4" applyNumberFormat="1" applyFont="1" applyFill="1" applyBorder="1"/>
    <xf numFmtId="0" fontId="4" fillId="6" borderId="0" xfId="0" applyFont="1" applyFill="1" applyAlignment="1">
      <alignment horizontal="left" indent="1"/>
    </xf>
    <xf numFmtId="0" fontId="35" fillId="0" borderId="0" xfId="3" applyFont="1"/>
    <xf numFmtId="0" fontId="31" fillId="0" borderId="0" xfId="0" applyFont="1" applyAlignment="1">
      <alignment horizontal="left" vertical="center"/>
    </xf>
    <xf numFmtId="0" fontId="36" fillId="2" borderId="1" xfId="0" applyFont="1" applyFill="1" applyBorder="1"/>
    <xf numFmtId="0" fontId="36" fillId="2" borderId="0" xfId="0" applyFont="1" applyFill="1" applyBorder="1"/>
    <xf numFmtId="3" fontId="36" fillId="2" borderId="0" xfId="0" applyNumberFormat="1" applyFont="1" applyFill="1" applyBorder="1"/>
    <xf numFmtId="0" fontId="4" fillId="6" borderId="0" xfId="0" applyFont="1" applyFill="1" applyBorder="1" applyAlignment="1">
      <alignment horizontal="left" indent="1"/>
    </xf>
    <xf numFmtId="166" fontId="29" fillId="6" borderId="0" xfId="4" applyNumberFormat="1" applyFont="1" applyFill="1" applyBorder="1"/>
    <xf numFmtId="0" fontId="36" fillId="2" borderId="0" xfId="0" applyFont="1" applyFill="1"/>
    <xf numFmtId="0" fontId="36" fillId="2" borderId="0" xfId="0" applyFont="1" applyFill="1" applyAlignment="1">
      <alignment horizontal="left" indent="2"/>
    </xf>
    <xf numFmtId="0" fontId="36" fillId="2" borderId="7" xfId="0" applyFont="1" applyFill="1" applyBorder="1"/>
    <xf numFmtId="0" fontId="36" fillId="2" borderId="8" xfId="0" applyFont="1" applyFill="1" applyBorder="1"/>
    <xf numFmtId="0" fontId="36" fillId="2" borderId="8" xfId="0" applyFont="1" applyFill="1" applyBorder="1" applyAlignment="1">
      <alignment textRotation="90"/>
    </xf>
    <xf numFmtId="0" fontId="36" fillId="2" borderId="0" xfId="0" applyFont="1" applyFill="1" applyAlignment="1">
      <alignment textRotation="90"/>
    </xf>
    <xf numFmtId="165" fontId="36" fillId="2" borderId="0" xfId="0" applyNumberFormat="1" applyFont="1" applyFill="1"/>
    <xf numFmtId="1" fontId="36" fillId="2" borderId="0" xfId="0" applyNumberFormat="1" applyFont="1" applyFill="1"/>
    <xf numFmtId="165" fontId="36" fillId="2" borderId="3" xfId="0" applyNumberFormat="1" applyFont="1" applyFill="1" applyBorder="1"/>
    <xf numFmtId="1" fontId="36" fillId="2" borderId="3" xfId="0" applyNumberFormat="1" applyFont="1" applyFill="1" applyBorder="1"/>
    <xf numFmtId="0" fontId="4" fillId="6" borderId="0" xfId="0" applyFont="1" applyFill="1" applyAlignment="1">
      <alignment horizontal="left"/>
    </xf>
    <xf numFmtId="0" fontId="4" fillId="6" borderId="0" xfId="0" applyFont="1" applyFill="1" applyBorder="1" applyAlignment="1">
      <alignment horizontal="left"/>
    </xf>
    <xf numFmtId="0" fontId="4" fillId="6" borderId="1" xfId="0" applyFont="1" applyFill="1" applyBorder="1" applyAlignment="1">
      <alignment horizontal="left"/>
    </xf>
    <xf numFmtId="167" fontId="29" fillId="6" borderId="0" xfId="4" applyNumberFormat="1" applyFont="1" applyFill="1" applyBorder="1"/>
    <xf numFmtId="167" fontId="29" fillId="6" borderId="1" xfId="4" applyNumberFormat="1" applyFont="1" applyFill="1" applyBorder="1"/>
    <xf numFmtId="0" fontId="37" fillId="0" borderId="0" xfId="0" applyFont="1"/>
    <xf numFmtId="0" fontId="0" fillId="0" borderId="3" xfId="0" applyBorder="1"/>
    <xf numFmtId="0" fontId="17" fillId="0" borderId="0" xfId="0" applyFont="1"/>
    <xf numFmtId="164" fontId="10" fillId="0" borderId="2" xfId="2" applyNumberFormat="1" applyFont="1" applyFill="1" applyBorder="1"/>
    <xf numFmtId="164" fontId="10" fillId="0" borderId="2" xfId="0" applyNumberFormat="1" applyFont="1" applyBorder="1"/>
    <xf numFmtId="164" fontId="11" fillId="0" borderId="3" xfId="0" applyNumberFormat="1" applyFont="1" applyBorder="1"/>
    <xf numFmtId="164" fontId="19" fillId="0" borderId="0" xfId="0" applyNumberFormat="1" applyFont="1"/>
    <xf numFmtId="0" fontId="6" fillId="0" borderId="0" xfId="0" applyFont="1" applyAlignment="1">
      <alignment horizontal="left" vertical="center"/>
    </xf>
    <xf numFmtId="0" fontId="36" fillId="2" borderId="12" xfId="0" applyFont="1" applyFill="1" applyBorder="1"/>
    <xf numFmtId="0" fontId="29" fillId="2" borderId="5" xfId="0" applyFont="1" applyFill="1" applyBorder="1"/>
    <xf numFmtId="0" fontId="29" fillId="2" borderId="0" xfId="0" applyFont="1" applyFill="1" applyBorder="1"/>
    <xf numFmtId="0" fontId="29" fillId="2" borderId="0" xfId="0" applyFont="1" applyFill="1" applyBorder="1" applyAlignment="1">
      <alignment horizontal="right"/>
    </xf>
    <xf numFmtId="1" fontId="29" fillId="2" borderId="0" xfId="0" applyNumberFormat="1" applyFont="1" applyFill="1" applyBorder="1"/>
    <xf numFmtId="164" fontId="29" fillId="2" borderId="0" xfId="0" applyNumberFormat="1" applyFont="1" applyFill="1" applyBorder="1"/>
    <xf numFmtId="0" fontId="38" fillId="2" borderId="0" xfId="0" applyFont="1" applyFill="1" applyBorder="1"/>
    <xf numFmtId="0" fontId="29" fillId="2" borderId="0" xfId="0" applyFont="1" applyFill="1"/>
    <xf numFmtId="1" fontId="29" fillId="2" borderId="0" xfId="0" applyNumberFormat="1" applyFont="1" applyFill="1"/>
    <xf numFmtId="1" fontId="29" fillId="2" borderId="5" xfId="0" applyNumberFormat="1" applyFont="1" applyFill="1" applyBorder="1"/>
    <xf numFmtId="164" fontId="29" fillId="2" borderId="0" xfId="0" applyNumberFormat="1" applyFont="1" applyFill="1"/>
    <xf numFmtId="0" fontId="29" fillId="2" borderId="12" xfId="0" applyFont="1" applyFill="1" applyBorder="1"/>
    <xf numFmtId="164" fontId="29" fillId="2" borderId="12" xfId="0" applyNumberFormat="1" applyFont="1" applyFill="1" applyBorder="1"/>
    <xf numFmtId="1" fontId="29" fillId="2" borderId="12" xfId="0" applyNumberFormat="1" applyFont="1" applyFill="1" applyBorder="1"/>
    <xf numFmtId="0" fontId="4" fillId="6" borderId="12" xfId="0" applyFont="1" applyFill="1" applyBorder="1"/>
    <xf numFmtId="1" fontId="4" fillId="6" borderId="12" xfId="0" applyNumberFormat="1" applyFont="1" applyFill="1" applyBorder="1"/>
    <xf numFmtId="0" fontId="4" fillId="0" borderId="12" xfId="0" applyFont="1" applyBorder="1" applyAlignment="1">
      <alignment vertical="center"/>
    </xf>
    <xf numFmtId="0" fontId="0" fillId="0" borderId="12" xfId="0" applyBorder="1"/>
    <xf numFmtId="0" fontId="4" fillId="6" borderId="13" xfId="0" applyFont="1" applyFill="1" applyBorder="1"/>
    <xf numFmtId="1" fontId="4" fillId="6" borderId="13" xfId="0" applyNumberFormat="1" applyFont="1" applyFill="1" applyBorder="1"/>
    <xf numFmtId="0" fontId="4" fillId="0" borderId="12" xfId="0" applyFont="1" applyBorder="1"/>
    <xf numFmtId="167" fontId="4" fillId="6" borderId="12" xfId="4" applyNumberFormat="1" applyFont="1" applyFill="1" applyBorder="1"/>
    <xf numFmtId="0" fontId="4" fillId="6" borderId="15" xfId="0" applyFont="1" applyFill="1" applyBorder="1"/>
    <xf numFmtId="0" fontId="4" fillId="6" borderId="14" xfId="0" applyFont="1" applyFill="1" applyBorder="1"/>
    <xf numFmtId="0" fontId="4" fillId="6" borderId="12" xfId="0" applyFont="1" applyFill="1" applyBorder="1" applyAlignment="1">
      <alignment wrapText="1"/>
    </xf>
    <xf numFmtId="0" fontId="4" fillId="6" borderId="15" xfId="0" applyFont="1" applyFill="1" applyBorder="1" applyAlignment="1">
      <alignment wrapText="1"/>
    </xf>
    <xf numFmtId="164" fontId="4" fillId="6" borderId="13" xfId="0" applyNumberFormat="1" applyFont="1" applyFill="1" applyBorder="1"/>
    <xf numFmtId="164" fontId="4" fillId="6" borderId="13" xfId="4" applyNumberFormat="1" applyFont="1" applyFill="1" applyBorder="1"/>
    <xf numFmtId="164" fontId="4" fillId="6" borderId="12" xfId="0" applyNumberFormat="1" applyFont="1" applyFill="1" applyBorder="1"/>
    <xf numFmtId="1" fontId="4" fillId="6" borderId="15" xfId="0" applyNumberFormat="1" applyFont="1" applyFill="1" applyBorder="1"/>
    <xf numFmtId="1" fontId="4" fillId="6" borderId="14" xfId="0" applyNumberFormat="1" applyFont="1" applyFill="1" applyBorder="1"/>
    <xf numFmtId="164" fontId="4" fillId="6" borderId="15" xfId="0" applyNumberFormat="1" applyFont="1" applyFill="1" applyBorder="1"/>
    <xf numFmtId="0" fontId="29" fillId="2" borderId="16" xfId="0" applyFont="1" applyFill="1" applyBorder="1"/>
    <xf numFmtId="0" fontId="29" fillId="2" borderId="13" xfId="0" applyFont="1" applyFill="1" applyBorder="1"/>
    <xf numFmtId="0" fontId="38" fillId="2" borderId="13" xfId="0" applyFont="1" applyFill="1" applyBorder="1"/>
    <xf numFmtId="0" fontId="19" fillId="0" borderId="12" xfId="0" applyFont="1" applyBorder="1"/>
    <xf numFmtId="0" fontId="4" fillId="6" borderId="12" xfId="0" applyFont="1" applyFill="1" applyBorder="1" applyAlignment="1">
      <alignment horizontal="left" indent="1"/>
    </xf>
    <xf numFmtId="166" fontId="29" fillId="6" borderId="12" xfId="4" applyNumberFormat="1" applyFont="1" applyFill="1" applyBorder="1"/>
    <xf numFmtId="0" fontId="29" fillId="6" borderId="12" xfId="0" applyFont="1" applyFill="1" applyBorder="1"/>
    <xf numFmtId="0" fontId="29" fillId="2" borderId="0" xfId="0" applyFont="1" applyFill="1" applyAlignment="1">
      <alignment horizontal="left" indent="2"/>
    </xf>
    <xf numFmtId="0" fontId="29" fillId="2" borderId="12" xfId="0" applyFont="1" applyFill="1" applyBorder="1" applyAlignment="1">
      <alignment horizontal="left" indent="2"/>
    </xf>
    <xf numFmtId="0" fontId="21" fillId="0" borderId="0" xfId="0" applyFont="1"/>
    <xf numFmtId="0" fontId="21" fillId="0" borderId="12" xfId="0" applyFont="1" applyBorder="1"/>
    <xf numFmtId="0" fontId="29" fillId="2" borderId="0" xfId="0" applyFont="1" applyFill="1" applyBorder="1" applyAlignment="1">
      <alignment horizontal="left" indent="2"/>
    </xf>
    <xf numFmtId="0" fontId="29" fillId="6" borderId="0" xfId="0" applyFont="1" applyFill="1" applyAlignment="1">
      <alignment horizontal="left" indent="1"/>
    </xf>
    <xf numFmtId="0" fontId="29" fillId="6" borderId="12" xfId="0" applyFont="1" applyFill="1" applyBorder="1" applyAlignment="1">
      <alignment horizontal="left" indent="1"/>
    </xf>
    <xf numFmtId="0" fontId="29" fillId="6" borderId="0" xfId="0" applyFont="1" applyFill="1" applyBorder="1" applyAlignment="1">
      <alignment horizontal="left" indent="1"/>
    </xf>
    <xf numFmtId="3" fontId="36" fillId="2" borderId="12" xfId="0" applyNumberFormat="1" applyFont="1" applyFill="1" applyBorder="1"/>
    <xf numFmtId="0" fontId="4" fillId="6" borderId="17" xfId="0" applyFont="1" applyFill="1" applyBorder="1" applyAlignment="1">
      <alignment horizontal="left" indent="1"/>
    </xf>
    <xf numFmtId="166" fontId="29" fillId="6" borderId="17" xfId="4" applyNumberFormat="1" applyFont="1" applyFill="1" applyBorder="1"/>
    <xf numFmtId="0" fontId="29" fillId="6" borderId="13" xfId="0" applyFont="1" applyFill="1" applyBorder="1"/>
    <xf numFmtId="166" fontId="4" fillId="6" borderId="12" xfId="4" applyNumberFormat="1" applyFont="1" applyFill="1" applyBorder="1"/>
    <xf numFmtId="0" fontId="39" fillId="6" borderId="0" xfId="0" applyFont="1" applyFill="1"/>
    <xf numFmtId="0" fontId="4" fillId="6" borderId="18" xfId="0" applyFont="1" applyFill="1" applyBorder="1"/>
    <xf numFmtId="167" fontId="4" fillId="6" borderId="15" xfId="4" applyNumberFormat="1" applyFont="1" applyFill="1" applyBorder="1"/>
    <xf numFmtId="167" fontId="4" fillId="6" borderId="14" xfId="4" applyNumberFormat="1" applyFont="1" applyFill="1" applyBorder="1"/>
    <xf numFmtId="0" fontId="10" fillId="0" borderId="0" xfId="0" applyFont="1" applyBorder="1"/>
    <xf numFmtId="0" fontId="40" fillId="0" borderId="9" xfId="0" applyFont="1" applyBorder="1"/>
    <xf numFmtId="0" fontId="40" fillId="0" borderId="0" xfId="0" applyFont="1" applyBorder="1"/>
    <xf numFmtId="0" fontId="23" fillId="0" borderId="0" xfId="3" applyFont="1" applyFill="1"/>
    <xf numFmtId="0" fontId="4" fillId="0" borderId="0" xfId="0" applyFont="1" applyFill="1"/>
    <xf numFmtId="0" fontId="41" fillId="5" borderId="0" xfId="0" applyFont="1" applyFill="1"/>
    <xf numFmtId="0" fontId="4" fillId="6" borderId="19" xfId="0" applyFont="1" applyFill="1" applyBorder="1"/>
    <xf numFmtId="0" fontId="39" fillId="6" borderId="0" xfId="0" applyFont="1" applyFill="1" applyBorder="1"/>
    <xf numFmtId="167" fontId="4" fillId="6" borderId="19" xfId="4" applyNumberFormat="1" applyFont="1" applyFill="1" applyBorder="1"/>
    <xf numFmtId="0" fontId="4" fillId="6" borderId="20" xfId="0" applyFont="1" applyFill="1" applyBorder="1"/>
    <xf numFmtId="0" fontId="4" fillId="6" borderId="21" xfId="0" applyFont="1" applyFill="1" applyBorder="1"/>
    <xf numFmtId="167" fontId="4" fillId="6" borderId="20" xfId="4" applyNumberFormat="1" applyFont="1" applyFill="1" applyBorder="1"/>
    <xf numFmtId="167" fontId="4" fillId="6" borderId="21" xfId="4" applyNumberFormat="1" applyFont="1" applyFill="1" applyBorder="1"/>
    <xf numFmtId="166" fontId="0" fillId="0" borderId="0" xfId="0" applyNumberFormat="1"/>
    <xf numFmtId="3" fontId="4" fillId="6" borderId="0" xfId="0" applyNumberFormat="1" applyFont="1" applyFill="1"/>
    <xf numFmtId="167" fontId="4" fillId="6" borderId="1" xfId="4" applyNumberFormat="1" applyFont="1" applyFill="1" applyBorder="1"/>
    <xf numFmtId="0" fontId="0" fillId="0" borderId="1" xfId="0" applyBorder="1"/>
    <xf numFmtId="0" fontId="0" fillId="0" borderId="0" xfId="0" applyFill="1"/>
    <xf numFmtId="0" fontId="29" fillId="0" borderId="16" xfId="0" applyFont="1" applyFill="1" applyBorder="1"/>
    <xf numFmtId="0" fontId="29" fillId="0" borderId="0" xfId="0" applyFont="1" applyFill="1"/>
    <xf numFmtId="1" fontId="29" fillId="0" borderId="0" xfId="0" applyNumberFormat="1" applyFont="1" applyFill="1"/>
    <xf numFmtId="0" fontId="0" fillId="0" borderId="0" xfId="0" applyFill="1" applyBorder="1"/>
    <xf numFmtId="0" fontId="29" fillId="0" borderId="0" xfId="0" applyFont="1" applyFill="1" applyBorder="1"/>
    <xf numFmtId="1" fontId="29" fillId="0" borderId="0" xfId="0" applyNumberFormat="1" applyFont="1" applyFill="1" applyBorder="1"/>
    <xf numFmtId="1" fontId="29" fillId="4" borderId="0" xfId="0" applyNumberFormat="1" applyFont="1" applyFill="1"/>
    <xf numFmtId="0" fontId="29" fillId="4" borderId="0" xfId="0" applyFont="1" applyFill="1"/>
    <xf numFmtId="0" fontId="30" fillId="0" borderId="0" xfId="0" applyFont="1" applyBorder="1" applyAlignment="1">
      <alignment vertical="top" wrapText="1"/>
    </xf>
    <xf numFmtId="0" fontId="0" fillId="0" borderId="0" xfId="0" applyBorder="1" applyAlignment="1"/>
    <xf numFmtId="0" fontId="0" fillId="0" borderId="0" xfId="0" applyAlignment="1"/>
    <xf numFmtId="0" fontId="36" fillId="2" borderId="7" xfId="0" applyFont="1" applyFill="1" applyBorder="1" applyAlignment="1">
      <alignment horizontal="right"/>
    </xf>
  </cellXfs>
  <cellStyles count="5">
    <cellStyle name="40 % - Akzent6" xfId="2" builtinId="51"/>
    <cellStyle name="Komma" xfId="4" builtinId="3"/>
    <cellStyle name="Link" xfId="3" builtinId="8"/>
    <cellStyle name="Prozent" xfId="1" builtinId="5"/>
    <cellStyle name="Standard" xfId="0" builtinId="0"/>
  </cellStyles>
  <dxfs count="207"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</dxfs>
  <tableStyles count="0" defaultTableStyle="TableStyleMedium2" defaultPivotStyle="PivotStyleLight16"/>
  <colors>
    <mruColors>
      <color rgb="FFECEC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PtH₂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046-4C95-9F18-956D2307BEE0}"/>
                </c:ext>
              </c:extLst>
            </c:dLbl>
            <c:numFmt formatCode="0" sourceLinked="0"/>
            <c:spPr>
              <a:solidFill>
                <a:srgbClr val="FEFE94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-5.4530452154731464E-3</c:v>
              </c:pt>
              <c:pt idx="2">
                <c:v>-5.0088188211381279E-3</c:v>
              </c:pt>
              <c:pt idx="3">
                <c:v>-1.4394208181741419E-2</c:v>
              </c:pt>
              <c:pt idx="4">
                <c:v>0.78654761287234143</c:v>
              </c:pt>
              <c:pt idx="5">
                <c:v>1.8876854919648594</c:v>
              </c:pt>
              <c:pt idx="6">
                <c:v>4.714734761148601</c:v>
              </c:pt>
              <c:pt idx="7">
                <c:v>8.7608117014093665</c:v>
              </c:pt>
              <c:pt idx="8">
                <c:v>10.995377919238337</c:v>
              </c:pt>
              <c:pt idx="9">
                <c:v>13.590769170530137</c:v>
              </c:pt>
            </c:numLit>
          </c:val>
          <c:extLst>
            <c:ext xmlns:c16="http://schemas.microsoft.com/office/drawing/2014/chart" uri="{C3380CC4-5D6E-409C-BE32-E72D297353CC}">
              <c16:uniqueId val="{00000008-8046-4C95-9F18-956D2307BEE0}"/>
            </c:ext>
          </c:extLst>
        </c:ser>
        <c:ser>
          <c:idx val="1"/>
          <c:order val="1"/>
          <c:tx>
            <c:v>PtH₂ (inländische Erzeugung)</c:v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rgbClr val="FEFE94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046-4C95-9F18-956D2307BEE0}"/>
                </c:ext>
              </c:extLst>
            </c:dLbl>
            <c:numFmt formatCode="0" sourceLinked="0"/>
            <c:spPr>
              <a:solidFill>
                <a:srgbClr val="FEFE94"/>
              </a:solidFill>
              <a:ln>
                <a:solidFill>
                  <a:schemeClr val="bg1">
                    <a:lumMod val="65000"/>
                  </a:schemeClr>
                </a:solidFill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5.4530452154731464E-3</c:v>
              </c:pt>
              <c:pt idx="2">
                <c:v>0.63111117145939033</c:v>
              </c:pt>
              <c:pt idx="3">
                <c:v>1.7416991899929259</c:v>
              </c:pt>
              <c:pt idx="4">
                <c:v>3.000301758496795</c:v>
              </c:pt>
              <c:pt idx="5">
                <c:v>5.4297613747256701</c:v>
              </c:pt>
              <c:pt idx="6">
                <c:v>6.6857755875016442</c:v>
              </c:pt>
              <c:pt idx="7">
                <c:v>6.7093909381486707</c:v>
              </c:pt>
              <c:pt idx="8">
                <c:v>8.1657787784811795</c:v>
              </c:pt>
              <c:pt idx="9">
                <c:v>9.3388751481790457</c:v>
              </c:pt>
            </c:numLit>
          </c:val>
          <c:extLst>
            <c:ext xmlns:c16="http://schemas.microsoft.com/office/drawing/2014/chart" uri="{C3380CC4-5D6E-409C-BE32-E72D297353CC}">
              <c16:uniqueId val="{00000011-8046-4C95-9F18-956D2307BEE0}"/>
            </c:ext>
          </c:extLst>
        </c:ser>
        <c:ser>
          <c:idx val="2"/>
          <c:order val="2"/>
          <c:tx>
            <c:v>PtBenzin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046-4C95-9F18-956D2307BEE0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3.3393641211243699</c:v>
              </c:pt>
              <c:pt idx="7">
                <c:v>12.296898722487427</c:v>
              </c:pt>
              <c:pt idx="8">
                <c:v>7.3696673370444215</c:v>
              </c:pt>
              <c:pt idx="9">
                <c:v>4.5028183784667029</c:v>
              </c:pt>
            </c:numLit>
          </c:val>
          <c:extLst>
            <c:ext xmlns:c16="http://schemas.microsoft.com/office/drawing/2014/chart" uri="{C3380CC4-5D6E-409C-BE32-E72D297353CC}">
              <c16:uniqueId val="{00000018-8046-4C95-9F18-956D2307BEE0}"/>
            </c:ext>
          </c:extLst>
        </c:ser>
        <c:ser>
          <c:idx val="3"/>
          <c:order val="3"/>
          <c:tx>
            <c:v>PtDiesel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046-4C95-9F18-956D2307BEE0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9.8741862616933105</c:v>
              </c:pt>
              <c:pt idx="7">
                <c:v>25.047560917038759</c:v>
              </c:pt>
              <c:pt idx="8">
                <c:v>14.486956934518764</c:v>
              </c:pt>
              <c:pt idx="9">
                <c:v>6.7056273003526536</c:v>
              </c:pt>
            </c:numLit>
          </c:val>
          <c:extLst>
            <c:ext xmlns:c16="http://schemas.microsoft.com/office/drawing/2014/chart" uri="{C3380CC4-5D6E-409C-BE32-E72D297353CC}">
              <c16:uniqueId val="{0000001F-8046-4C95-9F18-956D2307BEE0}"/>
            </c:ext>
          </c:extLst>
        </c:ser>
        <c:ser>
          <c:idx val="4"/>
          <c:order val="4"/>
          <c:tx>
            <c:v>PtKerosin</c:v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8046-4C95-9F18-956D2307BEE0}"/>
                </c:ext>
              </c:extLst>
            </c:dLbl>
            <c:numFmt formatCode="0" sourceLinked="0"/>
            <c:spPr>
              <a:solidFill>
                <a:srgbClr val="B27980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3.0035834856982175</c:v>
              </c:pt>
              <c:pt idx="8">
                <c:v>2.8818219677951578</c:v>
              </c:pt>
              <c:pt idx="9">
                <c:v>2.768093873963549</c:v>
              </c:pt>
            </c:numLit>
          </c:val>
          <c:extLst>
            <c:ext xmlns:c16="http://schemas.microsoft.com/office/drawing/2014/chart" uri="{C3380CC4-5D6E-409C-BE32-E72D297353CC}">
              <c16:uniqueId val="{00000027-8046-4C95-9F18-956D2307B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856688191"/>
        <c:axId val="2081807583"/>
      </c:barChart>
      <c:lineChart>
        <c:grouping val="standard"/>
        <c:varyColors val="0"/>
        <c:ser>
          <c:idx val="5"/>
          <c:order val="5"/>
          <c:spPr>
            <a:ln w="25400" cap="rnd">
              <a:noFill/>
              <a:prstDash val="solid"/>
              <a:round/>
            </a:ln>
            <a:effectLst/>
            <a:extLst>
              <a:ext uri="{91240B29-F687-4F45-9708-019B960494DF}">
                <a14:hiddenLine xmlns:a14="http://schemas.microsoft.com/office/drawing/2010/main" w="25400" cap="rnd">
                  <a:solidFill>
                    <a:srgbClr val="F7F7F7"/>
                  </a:solidFill>
                  <a:prstDash val="solid"/>
                  <a:round/>
                </a14:hiddenLine>
              </a:ext>
            </a:extLst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262626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#,##0</c:formatCode>
              <c:ptCount val="10"/>
              <c:pt idx="0">
                <c:v>0</c:v>
              </c:pt>
              <c:pt idx="1">
                <c:v>0</c:v>
              </c:pt>
              <c:pt idx="2">
                <c:v>0.6261023526382522</c:v>
              </c:pt>
              <c:pt idx="3">
                <c:v>1.7273049818111845</c:v>
              </c:pt>
              <c:pt idx="4">
                <c:v>3.7868493713691365</c:v>
              </c:pt>
              <c:pt idx="5">
                <c:v>7.3174468666905295</c:v>
              </c:pt>
              <c:pt idx="6">
                <c:v>24.614060731467927</c:v>
              </c:pt>
              <c:pt idx="7">
                <c:v>55.818245764782439</c:v>
              </c:pt>
              <c:pt idx="8">
                <c:v>43.899602937077859</c:v>
              </c:pt>
              <c:pt idx="9">
                <c:v>36.90618387149209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8-8046-4C95-9F18-956D2307B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6688191"/>
        <c:axId val="2081807583"/>
      </c:lineChart>
      <c:catAx>
        <c:axId val="1856688191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81807583"/>
        <c:crosses val="autoZero"/>
        <c:auto val="1"/>
        <c:lblAlgn val="ctr"/>
        <c:lblOffset val="100"/>
        <c:noMultiLvlLbl val="0"/>
      </c:catAx>
      <c:valAx>
        <c:axId val="2081807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5668819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4"/>
          <c:order val="0"/>
          <c:tx>
            <c:v>Umwandlung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25E5-4F1A-A167-0569EDEE272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19.454969029912895</c:v>
              </c:pt>
              <c:pt idx="1">
                <c:v>37.479192694195135</c:v>
              </c:pt>
              <c:pt idx="2">
                <c:v>36.707793150998434</c:v>
              </c:pt>
              <c:pt idx="3">
                <c:v>37.329735365725689</c:v>
              </c:pt>
              <c:pt idx="4">
                <c:v>38.505165218629323</c:v>
              </c:pt>
              <c:pt idx="5">
                <c:v>41.758379597831976</c:v>
              </c:pt>
              <c:pt idx="6">
                <c:v>45.338206362069499</c:v>
              </c:pt>
              <c:pt idx="7">
                <c:v>48.82726717492536</c:v>
              </c:pt>
              <c:pt idx="8">
                <c:v>51.182225058036273</c:v>
              </c:pt>
              <c:pt idx="9">
                <c:v>51.881143224663731</c:v>
              </c:pt>
            </c:numLit>
          </c:val>
          <c:extLst>
            <c:ext xmlns:c16="http://schemas.microsoft.com/office/drawing/2014/chart" uri="{C3380CC4-5D6E-409C-BE32-E72D297353CC}">
              <c16:uniqueId val="{00000008-25E5-4F1A-A167-0569EDEE2721}"/>
            </c:ext>
          </c:extLst>
        </c:ser>
        <c:ser>
          <c:idx val="2"/>
          <c:order val="1"/>
          <c:tx>
            <c:v>Industrie</c:v>
          </c:tx>
          <c:spPr>
            <a:solidFill>
              <a:srgbClr val="B7BC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25E5-4F1A-A167-0569EDEE272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10.93826200029711</c:v>
              </c:pt>
              <c:pt idx="1">
                <c:v>17.596014201456388</c:v>
              </c:pt>
              <c:pt idx="2">
                <c:v>16.951029453463743</c:v>
              </c:pt>
              <c:pt idx="3">
                <c:v>18.698297317977197</c:v>
              </c:pt>
              <c:pt idx="4">
                <c:v>22.75400509867967</c:v>
              </c:pt>
              <c:pt idx="5">
                <c:v>28.139897684072306</c:v>
              </c:pt>
              <c:pt idx="6">
                <c:v>32.177301157041065</c:v>
              </c:pt>
              <c:pt idx="7">
                <c:v>33.813017634600698</c:v>
              </c:pt>
              <c:pt idx="8">
                <c:v>33.676910892914307</c:v>
              </c:pt>
              <c:pt idx="9">
                <c:v>32.994519152109277</c:v>
              </c:pt>
            </c:numLit>
          </c:val>
          <c:extLst>
            <c:ext xmlns:c16="http://schemas.microsoft.com/office/drawing/2014/chart" uri="{C3380CC4-5D6E-409C-BE32-E72D297353CC}">
              <c16:uniqueId val="{00000011-25E5-4F1A-A167-0569EDEE2721}"/>
            </c:ext>
          </c:extLst>
        </c:ser>
        <c:ser>
          <c:idx val="3"/>
          <c:order val="2"/>
          <c:tx>
            <c:v>Verkehr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25E5-4F1A-A167-0569EDEE272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6.6417450717201787E-2</c:v>
              </c:pt>
              <c:pt idx="1">
                <c:v>7.8012570430656707</c:v>
              </c:pt>
              <c:pt idx="2">
                <c:v>7.2390431010538334</c:v>
              </c:pt>
              <c:pt idx="3">
                <c:v>8.6879800644143472</c:v>
              </c:pt>
              <c:pt idx="4">
                <c:v>10.541628723156077</c:v>
              </c:pt>
              <c:pt idx="5">
                <c:v>12.963709603209377</c:v>
              </c:pt>
              <c:pt idx="6">
                <c:v>15.744450057055715</c:v>
              </c:pt>
              <c:pt idx="7">
                <c:v>16.413056815916946</c:v>
              </c:pt>
              <c:pt idx="8">
                <c:v>15.67439805024047</c:v>
              </c:pt>
              <c:pt idx="9">
                <c:v>13.750542332489355</c:v>
              </c:pt>
            </c:numLit>
          </c:val>
          <c:extLst>
            <c:ext xmlns:c16="http://schemas.microsoft.com/office/drawing/2014/chart" uri="{C3380CC4-5D6E-409C-BE32-E72D297353CC}">
              <c16:uniqueId val="{0000001A-25E5-4F1A-A167-0569EDEE2721}"/>
            </c:ext>
          </c:extLst>
        </c:ser>
        <c:ser>
          <c:idx val="1"/>
          <c:order val="3"/>
          <c:tx>
            <c:v>Dienstleistungen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1.7588307237951965E-2"/>
                  <c:y val="0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25E5-4F1A-A167-0569EDEE272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5.1064802320672129</c:v>
              </c:pt>
              <c:pt idx="1">
                <c:v>9.591034630465586</c:v>
              </c:pt>
              <c:pt idx="2">
                <c:v>11.506838571334798</c:v>
              </c:pt>
              <c:pt idx="3">
                <c:v>12.364297983148273</c:v>
              </c:pt>
              <c:pt idx="4">
                <c:v>11.805824262271983</c:v>
              </c:pt>
              <c:pt idx="5">
                <c:v>11.092681250248642</c:v>
              </c:pt>
              <c:pt idx="6">
                <c:v>10.155136444091486</c:v>
              </c:pt>
              <c:pt idx="7">
                <c:v>9.0003107991654581</c:v>
              </c:pt>
              <c:pt idx="8">
                <c:v>7.659192501883072</c:v>
              </c:pt>
              <c:pt idx="9">
                <c:v>6.528626473965919</c:v>
              </c:pt>
            </c:numLit>
          </c:val>
          <c:extLst>
            <c:ext xmlns:c16="http://schemas.microsoft.com/office/drawing/2014/chart" uri="{C3380CC4-5D6E-409C-BE32-E72D297353CC}">
              <c16:uniqueId val="{00000023-25E5-4F1A-A167-0569EDEE2721}"/>
            </c:ext>
          </c:extLst>
        </c:ser>
        <c:ser>
          <c:idx val="0"/>
          <c:order val="4"/>
          <c:tx>
            <c:v>Haushalte</c:v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B2798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25E5-4F1A-A167-0569EDEE272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17.940000000000008</c:v>
              </c:pt>
              <c:pt idx="1">
                <c:v>18.34</c:v>
              </c:pt>
              <c:pt idx="2">
                <c:v>23.346758261806684</c:v>
              </c:pt>
              <c:pt idx="3">
                <c:v>24.33677819433159</c:v>
              </c:pt>
              <c:pt idx="4">
                <c:v>23.712429358280069</c:v>
              </c:pt>
              <c:pt idx="5">
                <c:v>21.29232814212806</c:v>
              </c:pt>
              <c:pt idx="6">
                <c:v>18.508208550667497</c:v>
              </c:pt>
              <c:pt idx="7">
                <c:v>18.575282967004089</c:v>
              </c:pt>
              <c:pt idx="8">
                <c:v>14.433850677534579</c:v>
              </c:pt>
              <c:pt idx="9">
                <c:v>12.536247671910537</c:v>
              </c:pt>
            </c:numLit>
          </c:val>
          <c:extLst>
            <c:ext xmlns:c16="http://schemas.microsoft.com/office/drawing/2014/chart" uri="{C3380CC4-5D6E-409C-BE32-E72D297353CC}">
              <c16:uniqueId val="{0000002C-25E5-4F1A-A167-0569EDEE2721}"/>
            </c:ext>
          </c:extLst>
        </c:ser>
        <c:ser>
          <c:idx val="5"/>
          <c:order val="5"/>
          <c:tx>
            <c:v>Landwirtschaft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25E5-4F1A-A167-0569EDEE2721}"/>
                </c:ext>
              </c:extLst>
            </c:dLbl>
            <c:numFmt formatCode="0" sourceLinked="0"/>
            <c:spPr>
              <a:solidFill>
                <a:srgbClr val="A6CFC8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0.57180855469703384</c:v>
              </c:pt>
              <c:pt idx="1">
                <c:v>1.2370134106560349</c:v>
              </c:pt>
              <c:pt idx="2">
                <c:v>1.9429787240979359</c:v>
              </c:pt>
              <c:pt idx="3">
                <c:v>2.6625634846117499</c:v>
              </c:pt>
              <c:pt idx="4">
                <c:v>3.1914189337543286</c:v>
              </c:pt>
              <c:pt idx="5">
                <c:v>3.7258011760832725</c:v>
              </c:pt>
              <c:pt idx="6">
                <c:v>4.1471954842225847</c:v>
              </c:pt>
              <c:pt idx="7">
                <c:v>4.5403707155744844</c:v>
              </c:pt>
              <c:pt idx="8">
                <c:v>4.4063839761677865</c:v>
              </c:pt>
              <c:pt idx="9">
                <c:v>4.2995842016433983</c:v>
              </c:pt>
            </c:numLit>
          </c:val>
          <c:extLst>
            <c:ext xmlns:c16="http://schemas.microsoft.com/office/drawing/2014/chart" uri="{C3380CC4-5D6E-409C-BE32-E72D297353CC}">
              <c16:uniqueId val="{00000035-25E5-4F1A-A167-0569EDEE2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75833055"/>
        <c:axId val="607384655"/>
      </c:barChart>
      <c:lineChart>
        <c:grouping val="standard"/>
        <c:varyColors val="0"/>
        <c:ser>
          <c:idx val="6"/>
          <c:order val="6"/>
          <c:tx>
            <c:v> </c:v>
          </c:tx>
          <c:spPr>
            <a:ln w="25400" cap="rnd">
              <a:noFill/>
              <a:prstDash val="solid"/>
              <a:round/>
            </a:ln>
            <a:effectLst/>
            <a:extLst>
              <a:ext uri="{91240B29-F687-4F45-9708-019B960494DF}">
                <a14:hiddenLine xmlns:a14="http://schemas.microsoft.com/office/drawing/2010/main" w="25400" cap="rnd">
                  <a:solidFill>
                    <a:srgbClr val="F7F7F7"/>
                  </a:solidFill>
                  <a:prstDash val="solid"/>
                  <a:round/>
                </a14:hiddenLine>
              </a:ext>
            </a:extLst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262626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0</c:formatCode>
              <c:ptCount val="10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2055</c:v>
              </c:pt>
              <c:pt idx="9">
                <c:v>2060</c:v>
              </c:pt>
            </c:numLit>
          </c:cat>
          <c:val>
            <c:numLit>
              <c:formatCode>0</c:formatCode>
              <c:ptCount val="10"/>
              <c:pt idx="0">
                <c:v>54.077937267691468</c:v>
              </c:pt>
              <c:pt idx="1">
                <c:v>92.044511979838802</c:v>
              </c:pt>
              <c:pt idx="2">
                <c:v>97.694441262755433</c:v>
              </c:pt>
              <c:pt idx="3">
                <c:v>104.07965241020884</c:v>
              </c:pt>
              <c:pt idx="4">
                <c:v>110.51047159477145</c:v>
              </c:pt>
              <c:pt idx="5">
                <c:v>118.97279745357363</c:v>
              </c:pt>
              <c:pt idx="6">
                <c:v>126.07049805514784</c:v>
              </c:pt>
              <c:pt idx="7">
                <c:v>131.16930610718703</c:v>
              </c:pt>
              <c:pt idx="8">
                <c:v>127.03296115677649</c:v>
              </c:pt>
              <c:pt idx="9">
                <c:v>121.99066305678222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6-25E5-4F1A-A167-0569EDEE2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5833055"/>
        <c:axId val="607384655"/>
      </c:lineChart>
      <c:catAx>
        <c:axId val="875833055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07384655"/>
        <c:crosses val="autoZero"/>
        <c:auto val="1"/>
        <c:lblAlgn val="ctr"/>
        <c:lblOffset val="100"/>
        <c:noMultiLvlLbl val="0"/>
      </c:catAx>
      <c:valAx>
        <c:axId val="6073846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75833055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2934027777777"/>
          <c:y val="4.3117283950617286E-2"/>
          <c:w val="0.8491539930555555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783.29619098455714</c:v>
              </c:pt>
              <c:pt idx="1">
                <c:v>809.70332718479528</c:v>
              </c:pt>
              <c:pt idx="2">
                <c:v>786.92123973244577</c:v>
              </c:pt>
              <c:pt idx="3">
                <c:v>812.80003820052991</c:v>
              </c:pt>
              <c:pt idx="4">
                <c:v>818.69035653429114</c:v>
              </c:pt>
              <c:pt idx="5">
                <c:v>830.40759849489098</c:v>
              </c:pt>
              <c:pt idx="6">
                <c:v>825.43041948362929</c:v>
              </c:pt>
              <c:pt idx="7">
                <c:v>798.69850855807181</c:v>
              </c:pt>
              <c:pt idx="8">
                <c:v>828.12459740506972</c:v>
              </c:pt>
              <c:pt idx="9">
                <c:v>810.59248971857812</c:v>
              </c:pt>
              <c:pt idx="10">
                <c:v>845.44515856278167</c:v>
              </c:pt>
              <c:pt idx="11">
                <c:v>780.55851544785901</c:v>
              </c:pt>
              <c:pt idx="12">
                <c:v>810.5045721230299</c:v>
              </c:pt>
              <c:pt idx="13">
                <c:v>831.5361737918937</c:v>
              </c:pt>
              <c:pt idx="14">
                <c:v>761.60789804725755</c:v>
              </c:pt>
              <c:pt idx="15">
                <c:v>771.93081768137995</c:v>
              </c:pt>
              <c:pt idx="16">
                <c:v>784.09110815772476</c:v>
              </c:pt>
              <c:pt idx="17">
                <c:v>777.90892597758</c:v>
              </c:pt>
              <c:pt idx="18">
                <c:v>754.56403739591235</c:v>
              </c:pt>
              <c:pt idx="19">
                <c:v>756.54465565600037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203-43E6-80D4-C3B934D1A6B9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756.54465565600037</c:v>
              </c:pt>
              <c:pt idx="20" formatCode="0.0">
                <c:v>760.85733322123599</c:v>
              </c:pt>
              <c:pt idx="21" formatCode="0.0">
                <c:v>756.37570596471414</c:v>
              </c:pt>
              <c:pt idx="22" formatCode="0.0">
                <c:v>751.6773274905795</c:v>
              </c:pt>
              <c:pt idx="23" formatCode="0.0">
                <c:v>746.88447573781423</c:v>
              </c:pt>
              <c:pt idx="24" formatCode="0.0">
                <c:v>742.05218056422507</c:v>
              </c:pt>
              <c:pt idx="25" formatCode="0.0">
                <c:v>736.91093694084464</c:v>
              </c:pt>
              <c:pt idx="26" formatCode="0.0">
                <c:v>731.89442849140357</c:v>
              </c:pt>
              <c:pt idx="27" formatCode="0.0">
                <c:v>726.17817813600993</c:v>
              </c:pt>
              <c:pt idx="28" formatCode="0.0">
                <c:v>720.7141673364024</c:v>
              </c:pt>
              <c:pt idx="29" formatCode="0.0">
                <c:v>715.15324933979537</c:v>
              </c:pt>
              <c:pt idx="30" formatCode="0.0">
                <c:v>709.64759440370119</c:v>
              </c:pt>
              <c:pt idx="31" formatCode="0.0">
                <c:v>704.27158323960828</c:v>
              </c:pt>
              <c:pt idx="32" formatCode="0.0">
                <c:v>698.87919639675181</c:v>
              </c:pt>
              <c:pt idx="33" formatCode="0.0">
                <c:v>693.62288389933974</c:v>
              </c:pt>
              <c:pt idx="34" formatCode="0.0">
                <c:v>688.44098986441202</c:v>
              </c:pt>
              <c:pt idx="35" formatCode="0.0">
                <c:v>683.42577206032149</c:v>
              </c:pt>
              <c:pt idx="36" formatCode="0.0">
                <c:v>678.33490131072028</c:v>
              </c:pt>
              <c:pt idx="37" formatCode="0.0">
                <c:v>673.02814110486486</c:v>
              </c:pt>
              <c:pt idx="38" formatCode="0.0">
                <c:v>667.66427808264336</c:v>
              </c:pt>
              <c:pt idx="39" formatCode="0.0">
                <c:v>662.54930805677679</c:v>
              </c:pt>
              <c:pt idx="40" formatCode="0.0">
                <c:v>657.44840004599803</c:v>
              </c:pt>
              <c:pt idx="41" formatCode="0.0">
                <c:v>652.3494849473534</c:v>
              </c:pt>
              <c:pt idx="42" formatCode="0.0">
                <c:v>647.46106384705934</c:v>
              </c:pt>
              <c:pt idx="43" formatCode="0.0">
                <c:v>642.65584637690029</c:v>
              </c:pt>
              <c:pt idx="44" formatCode="0.0">
                <c:v>638.16357763614621</c:v>
              </c:pt>
              <c:pt idx="45" formatCode="0.0">
                <c:v>633.80196090595325</c:v>
              </c:pt>
              <c:pt idx="46" formatCode="0.0">
                <c:v>629.57433390244546</c:v>
              </c:pt>
              <c:pt idx="47" formatCode="0.0">
                <c:v>625.41969029721326</c:v>
              </c:pt>
              <c:pt idx="48" formatCode="0.0">
                <c:v>621.46069984705423</c:v>
              </c:pt>
              <c:pt idx="49" formatCode="0.0">
                <c:v>617.93301040882591</c:v>
              </c:pt>
              <c:pt idx="50" formatCode="0.0">
                <c:v>614.54025391950438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203-43E6-80D4-C3B934D1A6B9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756.54465565600037</c:v>
              </c:pt>
              <c:pt idx="20" formatCode="0.0">
                <c:v>759.01041539265111</c:v>
              </c:pt>
              <c:pt idx="21" formatCode="0.0">
                <c:v>751.22674992273699</c:v>
              </c:pt>
              <c:pt idx="22" formatCode="0.0">
                <c:v>742.91866224121077</c:v>
              </c:pt>
              <c:pt idx="23" formatCode="0.0">
                <c:v>734.52046398396624</c:v>
              </c:pt>
              <c:pt idx="24" formatCode="0.0">
                <c:v>726.30891374085422</c:v>
              </c:pt>
              <c:pt idx="25" formatCode="0.0">
                <c:v>717.54628429686147</c:v>
              </c:pt>
              <c:pt idx="26" formatCode="0.0">
                <c:v>709.04353345972925</c:v>
              </c:pt>
              <c:pt idx="27" formatCode="0.0">
                <c:v>699.92251674122019</c:v>
              </c:pt>
              <c:pt idx="28" formatCode="0.0">
                <c:v>690.39736660112908</c:v>
              </c:pt>
              <c:pt idx="29" formatCode="0.0">
                <c:v>681.03086846744998</c:v>
              </c:pt>
              <c:pt idx="30" formatCode="0.0">
                <c:v>671.74444257295841</c:v>
              </c:pt>
              <c:pt idx="31" formatCode="0.0">
                <c:v>662.84352139758062</c:v>
              </c:pt>
              <c:pt idx="32" formatCode="0.0">
                <c:v>653.69407461587809</c:v>
              </c:pt>
              <c:pt idx="33" formatCode="0.0">
                <c:v>644.81977503091741</c:v>
              </c:pt>
              <c:pt idx="34" formatCode="0.0">
                <c:v>635.77917031723689</c:v>
              </c:pt>
              <c:pt idx="35" formatCode="0.0">
                <c:v>627.04798755712079</c:v>
              </c:pt>
              <c:pt idx="36" formatCode="0.0">
                <c:v>618.08540140139473</c:v>
              </c:pt>
              <c:pt idx="37" formatCode="0.0">
                <c:v>609.04057370324335</c:v>
              </c:pt>
              <c:pt idx="38" formatCode="0.0">
                <c:v>600.11165290944098</c:v>
              </c:pt>
              <c:pt idx="39" formatCode="0.0">
                <c:v>591.87273665503642</c:v>
              </c:pt>
              <c:pt idx="40" formatCode="0.0">
                <c:v>583.46451800880175</c:v>
              </c:pt>
              <c:pt idx="41" formatCode="0.0">
                <c:v>575.71299239851612</c:v>
              </c:pt>
              <c:pt idx="42" formatCode="0.0">
                <c:v>568.50107340079865</c:v>
              </c:pt>
              <c:pt idx="43" formatCode="0.0">
                <c:v>561.55639918230918</c:v>
              </c:pt>
              <c:pt idx="44" formatCode="0.0">
                <c:v>555.20149007535497</c:v>
              </c:pt>
              <c:pt idx="45" formatCode="0.0">
                <c:v>549.17712402052052</c:v>
              </c:pt>
              <c:pt idx="46" formatCode="0.0">
                <c:v>543.31467342436656</c:v>
              </c:pt>
              <c:pt idx="47" formatCode="0.0">
                <c:v>537.55429279736927</c:v>
              </c:pt>
              <c:pt idx="48" formatCode="0.0">
                <c:v>532.31595589455287</c:v>
              </c:pt>
              <c:pt idx="49" formatCode="0.0">
                <c:v>527.47718599435541</c:v>
              </c:pt>
              <c:pt idx="50" formatCode="0.0">
                <c:v>522.70267641610155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9203-43E6-80D4-C3B934D1A6B9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756.61465768026767</c:v>
              </c:pt>
              <c:pt idx="20" formatCode="0.0">
                <c:v>760.31965088667187</c:v>
              </c:pt>
              <c:pt idx="21" formatCode="0.0">
                <c:v>752.52360571532756</c:v>
              </c:pt>
              <c:pt idx="22" formatCode="0.0">
                <c:v>744.38130281191661</c:v>
              </c:pt>
              <c:pt idx="23" formatCode="0.0">
                <c:v>736.01385168288016</c:v>
              </c:pt>
              <c:pt idx="24" formatCode="0.0">
                <c:v>727.49207909754602</c:v>
              </c:pt>
              <c:pt idx="25" formatCode="0.0">
                <c:v>718.81464992830252</c:v>
              </c:pt>
              <c:pt idx="26" formatCode="0.0">
                <c:v>710.14262315821281</c:v>
              </c:pt>
              <c:pt idx="27" formatCode="0.0">
                <c:v>700.88672507126</c:v>
              </c:pt>
              <c:pt idx="28" formatCode="0.0">
                <c:v>691.23296755626302</c:v>
              </c:pt>
              <c:pt idx="29" formatCode="0.0">
                <c:v>681.77571779275718</c:v>
              </c:pt>
              <c:pt idx="30" formatCode="0.0">
                <c:v>672.42083370259093</c:v>
              </c:pt>
              <c:pt idx="31" formatCode="0.0">
                <c:v>663.21121531999518</c:v>
              </c:pt>
              <c:pt idx="32" formatCode="0.0">
                <c:v>653.8500229944899</c:v>
              </c:pt>
              <c:pt idx="33" formatCode="0.0">
                <c:v>644.79569865173141</c:v>
              </c:pt>
              <c:pt idx="34" formatCode="0.0">
                <c:v>635.67164431977676</c:v>
              </c:pt>
              <c:pt idx="35" formatCode="0.0">
                <c:v>626.83099445432276</c:v>
              </c:pt>
              <c:pt idx="36" formatCode="0.0">
                <c:v>617.69604936464123</c:v>
              </c:pt>
              <c:pt idx="37" formatCode="0.0">
                <c:v>608.49423203410242</c:v>
              </c:pt>
              <c:pt idx="38" formatCode="0.0">
                <c:v>599.31490729933284</c:v>
              </c:pt>
              <c:pt idx="39" formatCode="0.0">
                <c:v>590.85716655586316</c:v>
              </c:pt>
              <c:pt idx="40" formatCode="0.0">
                <c:v>582.14312822489455</c:v>
              </c:pt>
              <c:pt idx="41" formatCode="0.0">
                <c:v>574.14786206556198</c:v>
              </c:pt>
              <c:pt idx="42" formatCode="0.0">
                <c:v>566.76533441105585</c:v>
              </c:pt>
              <c:pt idx="43" formatCode="0.0">
                <c:v>559.59424201796458</c:v>
              </c:pt>
              <c:pt idx="44" formatCode="0.0">
                <c:v>552.99545147358413</c:v>
              </c:pt>
              <c:pt idx="45" formatCode="0.0">
                <c:v>546.49094019715392</c:v>
              </c:pt>
              <c:pt idx="46" formatCode="0.0">
                <c:v>540.20727138911172</c:v>
              </c:pt>
              <c:pt idx="47" formatCode="0.0">
                <c:v>534.1324881190269</c:v>
              </c:pt>
              <c:pt idx="48" formatCode="0.0">
                <c:v>528.43936052641789</c:v>
              </c:pt>
              <c:pt idx="49" formatCode="0.0">
                <c:v>523.35904914166747</c:v>
              </c:pt>
              <c:pt idx="50" formatCode="0.0">
                <c:v>518.3832516662394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9203-43E6-80D4-C3B934D1A6B9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756.61465768026733</c:v>
              </c:pt>
              <c:pt idx="20" formatCode="0.0">
                <c:v>760.63994335755831</c:v>
              </c:pt>
              <c:pt idx="21" formatCode="0.0">
                <c:v>753.26998119090547</c:v>
              </c:pt>
              <c:pt idx="22" formatCode="0.0">
                <c:v>745.58055299122941</c:v>
              </c:pt>
              <c:pt idx="23" formatCode="0.0">
                <c:v>737.80773361369017</c:v>
              </c:pt>
              <c:pt idx="24" formatCode="0.0">
                <c:v>729.91774688252031</c:v>
              </c:pt>
              <c:pt idx="25" formatCode="0.0">
                <c:v>721.57479765946471</c:v>
              </c:pt>
              <c:pt idx="26" formatCode="0.0">
                <c:v>713.37603857360466</c:v>
              </c:pt>
              <c:pt idx="27" formatCode="0.0">
                <c:v>704.57621116930136</c:v>
              </c:pt>
              <c:pt idx="28" formatCode="0.0">
                <c:v>695.51341701518902</c:v>
              </c:pt>
              <c:pt idx="29" formatCode="0.0">
                <c:v>686.46438294436132</c:v>
              </c:pt>
              <c:pt idx="30" formatCode="0.0">
                <c:v>677.56455740363208</c:v>
              </c:pt>
              <c:pt idx="31" formatCode="0.0">
                <c:v>668.93772794428003</c:v>
              </c:pt>
              <c:pt idx="32" formatCode="0.0">
                <c:v>660.19284812972307</c:v>
              </c:pt>
              <c:pt idx="33" formatCode="0.0">
                <c:v>651.90797001869362</c:v>
              </c:pt>
              <c:pt idx="34" formatCode="0.0">
                <c:v>643.25503369134162</c:v>
              </c:pt>
              <c:pt idx="35" formatCode="0.0">
                <c:v>634.98710699298545</c:v>
              </c:pt>
              <c:pt idx="36" formatCode="0.0">
                <c:v>626.61301658514503</c:v>
              </c:pt>
              <c:pt idx="37" formatCode="0.0">
                <c:v>617.85212169345527</c:v>
              </c:pt>
              <c:pt idx="38" formatCode="0.0">
                <c:v>609.51604720619594</c:v>
              </c:pt>
              <c:pt idx="39" formatCode="0.0">
                <c:v>601.74154473781221</c:v>
              </c:pt>
              <c:pt idx="40" formatCode="0.0">
                <c:v>593.85526492629924</c:v>
              </c:pt>
              <c:pt idx="41" formatCode="0.0">
                <c:v>586.59126645113724</c:v>
              </c:pt>
              <c:pt idx="42" formatCode="0.0">
                <c:v>579.85960900642624</c:v>
              </c:pt>
              <c:pt idx="43" formatCode="0.0">
                <c:v>573.21239510778992</c:v>
              </c:pt>
              <c:pt idx="44" formatCode="0.0">
                <c:v>567.24718083694518</c:v>
              </c:pt>
              <c:pt idx="45" formatCode="0.0">
                <c:v>561.53093319798438</c:v>
              </c:pt>
              <c:pt idx="46" formatCode="0.0">
                <c:v>555.83488538606548</c:v>
              </c:pt>
              <c:pt idx="47" formatCode="0.0">
                <c:v>550.45020904584135</c:v>
              </c:pt>
              <c:pt idx="48" formatCode="0.0">
                <c:v>545.49758339900882</c:v>
              </c:pt>
              <c:pt idx="49" formatCode="0.0">
                <c:v>540.83472785482024</c:v>
              </c:pt>
              <c:pt idx="50" formatCode="0.0">
                <c:v>536.10548262546445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9203-43E6-80D4-C3B934D1A6B9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756.61465768026733</c:v>
              </c:pt>
              <c:pt idx="20" formatCode="0.0">
                <c:v>759.98601717322185</c:v>
              </c:pt>
              <c:pt idx="21" formatCode="0.0">
                <c:v>752.24430389616839</c:v>
              </c:pt>
              <c:pt idx="22" formatCode="0.0">
                <c:v>744.03132132107976</c:v>
              </c:pt>
              <c:pt idx="23" formatCode="0.0">
                <c:v>735.51584353201326</c:v>
              </c:pt>
              <c:pt idx="24" formatCode="0.0">
                <c:v>726.88599119829303</c:v>
              </c:pt>
              <c:pt idx="25" formatCode="0.0">
                <c:v>718.16502220742427</c:v>
              </c:pt>
              <c:pt idx="26" formatCode="0.0">
                <c:v>709.31815775105156</c:v>
              </c:pt>
              <c:pt idx="27" formatCode="0.0">
                <c:v>699.97450307689166</c:v>
              </c:pt>
              <c:pt idx="28" formatCode="0.0">
                <c:v>690.38123476064959</c:v>
              </c:pt>
              <c:pt idx="29" formatCode="0.0">
                <c:v>681.12006350603554</c:v>
              </c:pt>
              <c:pt idx="30" formatCode="0.0">
                <c:v>671.92528508562634</c:v>
              </c:pt>
              <c:pt idx="31" formatCode="0.0">
                <c:v>663.10098939742318</c:v>
              </c:pt>
              <c:pt idx="32" formatCode="0.0">
                <c:v>654.13999558669548</c:v>
              </c:pt>
              <c:pt idx="33" formatCode="0.0">
                <c:v>645.39458956098451</c:v>
              </c:pt>
              <c:pt idx="34" formatCode="0.0">
                <c:v>636.74666525946532</c:v>
              </c:pt>
              <c:pt idx="35" formatCode="0.0">
                <c:v>628.22485135077579</c:v>
              </c:pt>
              <c:pt idx="36" formatCode="0.0">
                <c:v>619.71315361253153</c:v>
              </c:pt>
              <c:pt idx="37" formatCode="0.0">
                <c:v>611.20085069758625</c:v>
              </c:pt>
              <c:pt idx="38" formatCode="0.0">
                <c:v>602.69352863841812</c:v>
              </c:pt>
              <c:pt idx="39" formatCode="0.0">
                <c:v>594.90866172223093</c:v>
              </c:pt>
              <c:pt idx="40" formatCode="0.0">
                <c:v>587.06203351496833</c:v>
              </c:pt>
              <c:pt idx="41" formatCode="0.0">
                <c:v>579.61601982553964</c:v>
              </c:pt>
              <c:pt idx="42" formatCode="0.0">
                <c:v>572.85852231408205</c:v>
              </c:pt>
              <c:pt idx="43" formatCode="0.0">
                <c:v>566.24004598214947</c:v>
              </c:pt>
              <c:pt idx="44" formatCode="0.0">
                <c:v>560.17292248048091</c:v>
              </c:pt>
              <c:pt idx="45" formatCode="0.0">
                <c:v>554.31847034330769</c:v>
              </c:pt>
              <c:pt idx="46" formatCode="0.0">
                <c:v>548.57915300779723</c:v>
              </c:pt>
              <c:pt idx="47" formatCode="0.0">
                <c:v>543.05354895923244</c:v>
              </c:pt>
              <c:pt idx="48" formatCode="0.0">
                <c:v>537.95449875889881</c:v>
              </c:pt>
              <c:pt idx="49" formatCode="0.0">
                <c:v>533.40086673982216</c:v>
              </c:pt>
              <c:pt idx="50" formatCode="0.0">
                <c:v>528.92836594576329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9203-43E6-80D4-C3B934D1A6B9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614.54025391950438</c:v>
              </c:pt>
              <c:pt idx="51" formatCode="0.0">
                <c:v>611.21650988190061</c:v>
              </c:pt>
              <c:pt idx="52" formatCode="0.0">
                <c:v>608.01455885616394</c:v>
              </c:pt>
              <c:pt idx="53" formatCode="0.0">
                <c:v>605.26354510231238</c:v>
              </c:pt>
              <c:pt idx="54" formatCode="0.0">
                <c:v>602.6096725594856</c:v>
              </c:pt>
              <c:pt idx="55" formatCode="0.0">
                <c:v>599.81353939875987</c:v>
              </c:pt>
              <c:pt idx="56" formatCode="0.0">
                <c:v>597.32463497605465</c:v>
              </c:pt>
              <c:pt idx="57" formatCode="0.0">
                <c:v>594.81861317846028</c:v>
              </c:pt>
              <c:pt idx="58" formatCode="0.0">
                <c:v>592.39144333422155</c:v>
              </c:pt>
              <c:pt idx="59" formatCode="0.0">
                <c:v>589.98904867222382</c:v>
              </c:pt>
              <c:pt idx="60" formatCode="0.0">
                <c:v>587.4021839873825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9203-43E6-80D4-C3B934D1A6B9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522.70267641610155</c:v>
              </c:pt>
              <c:pt idx="51" formatCode="0.0">
                <c:v>518.09832258837014</c:v>
              </c:pt>
              <c:pt idx="52" formatCode="0.0">
                <c:v>513.8599886001183</c:v>
              </c:pt>
              <c:pt idx="53" formatCode="0.0">
                <c:v>509.90154045179531</c:v>
              </c:pt>
              <c:pt idx="54" formatCode="0.0">
                <c:v>506.12659471270086</c:v>
              </c:pt>
              <c:pt idx="55" formatCode="0.0">
                <c:v>502.49038608750953</c:v>
              </c:pt>
              <c:pt idx="56" formatCode="0.0">
                <c:v>498.98302711706134</c:v>
              </c:pt>
              <c:pt idx="57" formatCode="0.0">
                <c:v>495.49454114914528</c:v>
              </c:pt>
              <c:pt idx="58" formatCode="0.0">
                <c:v>492.25097527951436</c:v>
              </c:pt>
              <c:pt idx="59" formatCode="0.0">
                <c:v>489.1721289339979</c:v>
              </c:pt>
              <c:pt idx="60" formatCode="0.0">
                <c:v>485.95326985684972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9203-43E6-80D4-C3B934D1A6B9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518.3832516662394</c:v>
              </c:pt>
              <c:pt idx="51" formatCode="0.0">
                <c:v>513.7446604541575</c:v>
              </c:pt>
              <c:pt idx="52" formatCode="0.0">
                <c:v>509.24405214575808</c:v>
              </c:pt>
              <c:pt idx="53" formatCode="0.0">
                <c:v>505.1848356051097</c:v>
              </c:pt>
              <c:pt idx="54" formatCode="0.0">
                <c:v>501.29729671153865</c:v>
              </c:pt>
              <c:pt idx="55" formatCode="0.0">
                <c:v>497.46362321398794</c:v>
              </c:pt>
              <c:pt idx="56" formatCode="0.0">
                <c:v>494.08420388293359</c:v>
              </c:pt>
              <c:pt idx="57" formatCode="0.0">
                <c:v>490.82860334316433</c:v>
              </c:pt>
              <c:pt idx="58" formatCode="0.0">
                <c:v>487.73708828691775</c:v>
              </c:pt>
              <c:pt idx="59" formatCode="0.0">
                <c:v>484.8468057368101</c:v>
              </c:pt>
              <c:pt idx="60" formatCode="0.0">
                <c:v>481.8847052352188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9203-43E6-80D4-C3B934D1A6B9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536.10548262546445</c:v>
              </c:pt>
              <c:pt idx="51" formatCode="0.0">
                <c:v>531.84926716662528</c:v>
              </c:pt>
              <c:pt idx="52" formatCode="0.0">
                <c:v>527.79859256320719</c:v>
              </c:pt>
              <c:pt idx="53" formatCode="0.0">
                <c:v>523.91884437529677</c:v>
              </c:pt>
              <c:pt idx="54" formatCode="0.0">
                <c:v>520.36815050785003</c:v>
              </c:pt>
              <c:pt idx="55" formatCode="0.0">
                <c:v>516.72360761806317</c:v>
              </c:pt>
              <c:pt idx="56" formatCode="0.0">
                <c:v>513.49755280414104</c:v>
              </c:pt>
              <c:pt idx="57" formatCode="0.0">
                <c:v>510.14024410278421</c:v>
              </c:pt>
              <c:pt idx="58" formatCode="0.0">
                <c:v>506.88852180211205</c:v>
              </c:pt>
              <c:pt idx="59" formatCode="0.0">
                <c:v>503.76132199825258</c:v>
              </c:pt>
              <c:pt idx="60" formatCode="0.0">
                <c:v>500.52755389475669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9203-43E6-80D4-C3B934D1A6B9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528.92836594576329</c:v>
              </c:pt>
              <c:pt idx="51" formatCode="0.0">
                <c:v>524.54782388158515</c:v>
              </c:pt>
              <c:pt idx="52" formatCode="0.0">
                <c:v>520.47121453749457</c:v>
              </c:pt>
              <c:pt idx="53" formatCode="0.0">
                <c:v>516.75007758563049</c:v>
              </c:pt>
              <c:pt idx="54" formatCode="0.0">
                <c:v>513.1277226194768</c:v>
              </c:pt>
              <c:pt idx="55" formatCode="0.0">
                <c:v>509.59644873594294</c:v>
              </c:pt>
              <c:pt idx="56" formatCode="0.0">
                <c:v>506.32531706454444</c:v>
              </c:pt>
              <c:pt idx="57" formatCode="0.0">
                <c:v>503.03201440290894</c:v>
              </c:pt>
              <c:pt idx="58" formatCode="0.0">
                <c:v>499.98358359223442</c:v>
              </c:pt>
              <c:pt idx="59" formatCode="0.0">
                <c:v>496.94457892153679</c:v>
              </c:pt>
              <c:pt idx="60" formatCode="0.0">
                <c:v>493.99538137523126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9203-43E6-80D4-C3B934D1A6B9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4630034722222219E-2"/>
                  <c:y val="-0.1655129629629629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203-43E6-80D4-C3B934D1A6B9}"/>
                </c:ext>
              </c:extLst>
            </c:dLbl>
            <c:dLbl>
              <c:idx val="35"/>
              <c:layout>
                <c:manualLayout>
                  <c:x val="-0.10006406250000008"/>
                  <c:y val="-0.2713462962962963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203-43E6-80D4-C3B934D1A6B9}"/>
                </c:ext>
              </c:extLst>
            </c:dLbl>
            <c:dLbl>
              <c:idx val="50"/>
              <c:layout>
                <c:manualLayout>
                  <c:x val="-9.6675868055555711E-2"/>
                  <c:y val="-0.2556672839506172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203-43E6-80D4-C3B934D1A6B9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756.54465565600037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683.42577206032149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614.54025391950438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9203-43E6-80D4-C3B934D1A6B9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0.10006406250000008"/>
                  <c:y val="-0.2047104938271605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203-43E6-80D4-C3B934D1A6B9}"/>
                </c:ext>
              </c:extLst>
            </c:dLbl>
            <c:dLbl>
              <c:idx val="50"/>
              <c:layout>
                <c:manualLayout>
                  <c:x val="-9.8880729166666667E-2"/>
                  <c:y val="-0.2399882716049383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203-43E6-80D4-C3B934D1A6B9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627.04798755712079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522.70267641610155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9203-43E6-80D4-C3B934D1A6B9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0000008"/>
                  <c:y val="-0.1615932098765432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203-43E6-80D4-C3B934D1A6B9}"/>
                </c:ext>
              </c:extLst>
            </c:dLbl>
            <c:dLbl>
              <c:idx val="50"/>
              <c:layout>
                <c:manualLayout>
                  <c:x val="-9.8880729166666667E-2"/>
                  <c:y val="-0.2086302469135803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203-43E6-80D4-C3B934D1A6B9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626.83099445432276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518.3832516662394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9203-43E6-80D4-C3B934D1A6B9}"/>
            </c:ext>
          </c:extLst>
        </c:ser>
        <c:ser>
          <c:idx val="14"/>
          <c:order val="1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0000008"/>
                  <c:y val="-0.2713462962962963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203-43E6-80D4-C3B934D1A6B9}"/>
                </c:ext>
              </c:extLst>
            </c:dLbl>
            <c:dLbl>
              <c:idx val="50"/>
              <c:layout>
                <c:manualLayout>
                  <c:x val="-9.8880729166666667E-2"/>
                  <c:y val="-0.3027043209876543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203-43E6-80D4-C3B934D1A6B9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634.98710699298545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536.10548262546445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9203-43E6-80D4-C3B934D1A6B9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0000008"/>
                  <c:y val="-0.2399882716049382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203-43E6-80D4-C3B934D1A6B9}"/>
                </c:ext>
              </c:extLst>
            </c:dLbl>
            <c:dLbl>
              <c:idx val="50"/>
              <c:layout>
                <c:manualLayout>
                  <c:x val="-9.8880729166666667E-2"/>
                  <c:y val="-0.2752660493827160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9203-43E6-80D4-C3B934D1A6B9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628.22485135077579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528.92836594576329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9203-43E6-80D4-C3B934D1A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  <c:min val="40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2931024305555556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13.180000000000003</c:v>
              </c:pt>
              <c:pt idx="1">
                <c:v>13.9</c:v>
              </c:pt>
              <c:pt idx="2">
                <c:v>14.019999999999994</c:v>
              </c:pt>
              <c:pt idx="3">
                <c:v>14.589999999999991</c:v>
              </c:pt>
              <c:pt idx="4">
                <c:v>14.769999999999996</c:v>
              </c:pt>
              <c:pt idx="5">
                <c:v>15.240000000000007</c:v>
              </c:pt>
              <c:pt idx="6">
                <c:v>15.719999999999997</c:v>
              </c:pt>
              <c:pt idx="7">
                <c:v>14.670000000000011</c:v>
              </c:pt>
              <c:pt idx="8">
                <c:v>15.26</c:v>
              </c:pt>
              <c:pt idx="9">
                <c:v>15.119999999999996</c:v>
              </c:pt>
              <c:pt idx="10">
                <c:v>17.030000000000008</c:v>
              </c:pt>
              <c:pt idx="11">
                <c:v>15.660000000000002</c:v>
              </c:pt>
              <c:pt idx="12">
                <c:v>16.649999999999999</c:v>
              </c:pt>
              <c:pt idx="13">
                <c:v>17.619999999999997</c:v>
              </c:pt>
              <c:pt idx="14">
                <c:v>16.029999999999998</c:v>
              </c:pt>
              <c:pt idx="15">
                <c:v>18.169999999999991</c:v>
              </c:pt>
              <c:pt idx="16">
                <c:v>19.349999999999994</c:v>
              </c:pt>
              <c:pt idx="17">
                <c:v>19.81000000000002</c:v>
              </c:pt>
              <c:pt idx="18">
                <c:v>19.380000000000003</c:v>
              </c:pt>
              <c:pt idx="19">
                <c:v>21.56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499-40D2-BE5E-01C9C6528B37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21.56</c:v>
              </c:pt>
              <c:pt idx="20" formatCode="0.0">
                <c:v>20.65520235670428</c:v>
              </c:pt>
              <c:pt idx="21" formatCode="0.0">
                <c:v>21.080780035991946</c:v>
              </c:pt>
              <c:pt idx="22" formatCode="0.0">
                <c:v>21.330285633252913</c:v>
              </c:pt>
              <c:pt idx="23" formatCode="0.0">
                <c:v>21.534429498108189</c:v>
              </c:pt>
              <c:pt idx="24" formatCode="0.0">
                <c:v>21.717391275242761</c:v>
              </c:pt>
              <c:pt idx="25" formatCode="0.0">
                <c:v>21.809157066141623</c:v>
              </c:pt>
              <c:pt idx="26" formatCode="0.0">
                <c:v>21.901860207708573</c:v>
              </c:pt>
              <c:pt idx="27" formatCode="0.0">
                <c:v>22.083578424231995</c:v>
              </c:pt>
              <c:pt idx="28" formatCode="0.0">
                <c:v>22.128477511037268</c:v>
              </c:pt>
              <c:pt idx="29" formatCode="0.0">
                <c:v>22.13567370199236</c:v>
              </c:pt>
              <c:pt idx="30" formatCode="0.0">
                <c:v>22.149191758909318</c:v>
              </c:pt>
              <c:pt idx="31" formatCode="0.0">
                <c:v>22.161485711260326</c:v>
              </c:pt>
              <c:pt idx="32" formatCode="0.0">
                <c:v>22.116522418035956</c:v>
              </c:pt>
              <c:pt idx="33" formatCode="0.0">
                <c:v>22.205623173148666</c:v>
              </c:pt>
              <c:pt idx="34" formatCode="0.0">
                <c:v>22.130094873588487</c:v>
              </c:pt>
              <c:pt idx="35" formatCode="0.0">
                <c:v>22.079487379840376</c:v>
              </c:pt>
              <c:pt idx="36" formatCode="0.0">
                <c:v>21.993790345599937</c:v>
              </c:pt>
              <c:pt idx="37" formatCode="0.0">
                <c:v>21.988199276254136</c:v>
              </c:pt>
              <c:pt idx="38" formatCode="0.0">
                <c:v>21.927361627222417</c:v>
              </c:pt>
              <c:pt idx="39" formatCode="0.0">
                <c:v>21.879587687132585</c:v>
              </c:pt>
              <c:pt idx="40" formatCode="0.0">
                <c:v>21.849411611408375</c:v>
              </c:pt>
              <c:pt idx="41" formatCode="0.0">
                <c:v>21.854762532461486</c:v>
              </c:pt>
              <c:pt idx="42" formatCode="0.0">
                <c:v>21.80360124608805</c:v>
              </c:pt>
              <c:pt idx="43" formatCode="0.0">
                <c:v>21.737509434611571</c:v>
              </c:pt>
              <c:pt idx="44" formatCode="0.0">
                <c:v>21.698266759639417</c:v>
              </c:pt>
              <c:pt idx="45" formatCode="0.0">
                <c:v>21.717044840756053</c:v>
              </c:pt>
              <c:pt idx="46" formatCode="0.0">
                <c:v>21.733552747191077</c:v>
              </c:pt>
              <c:pt idx="47" formatCode="0.0">
                <c:v>21.715774332931865</c:v>
              </c:pt>
              <c:pt idx="48" formatCode="0.0">
                <c:v>21.727476471390709</c:v>
              </c:pt>
              <c:pt idx="49" formatCode="0.0">
                <c:v>21.719300807235701</c:v>
              </c:pt>
              <c:pt idx="50" formatCode="0.0">
                <c:v>21.75295530495864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499-40D2-BE5E-01C9C6528B37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21.559999999999995</c:v>
              </c:pt>
              <c:pt idx="20" formatCode="0.0">
                <c:v>21.384038609023932</c:v>
              </c:pt>
              <c:pt idx="21" formatCode="0.0">
                <c:v>22.218273484964019</c:v>
              </c:pt>
              <c:pt idx="22" formatCode="0.0">
                <c:v>23.180192336201067</c:v>
              </c:pt>
              <c:pt idx="23" formatCode="0.0">
                <c:v>23.964064922324891</c:v>
              </c:pt>
              <c:pt idx="24" formatCode="0.0">
                <c:v>24.80609405654144</c:v>
              </c:pt>
              <c:pt idx="25" formatCode="0.0">
                <c:v>25.511037919467835</c:v>
              </c:pt>
              <c:pt idx="26" formatCode="0.0">
                <c:v>26.234514042125326</c:v>
              </c:pt>
              <c:pt idx="27" formatCode="0.0">
                <c:v>27.047640742134615</c:v>
              </c:pt>
              <c:pt idx="28" formatCode="0.0">
                <c:v>27.586985181834443</c:v>
              </c:pt>
              <c:pt idx="29" formatCode="0.0">
                <c:v>28.119360049965152</c:v>
              </c:pt>
              <c:pt idx="30" formatCode="0.0">
                <c:v>28.704353973530772</c:v>
              </c:pt>
              <c:pt idx="31" formatCode="0.0">
                <c:v>29.262190213260482</c:v>
              </c:pt>
              <c:pt idx="32" formatCode="0.0">
                <c:v>29.765271639835692</c:v>
              </c:pt>
              <c:pt idx="33" formatCode="0.0">
                <c:v>30.366770564549732</c:v>
              </c:pt>
              <c:pt idx="34" formatCode="0.0">
                <c:v>30.80609129624823</c:v>
              </c:pt>
              <c:pt idx="35" formatCode="0.0">
                <c:v>31.232824337517524</c:v>
              </c:pt>
              <c:pt idx="36" formatCode="0.0">
                <c:v>31.742499575563297</c:v>
              </c:pt>
              <c:pt idx="37" formatCode="0.0">
                <c:v>32.279301821675553</c:v>
              </c:pt>
              <c:pt idx="38" formatCode="0.0">
                <c:v>32.728509919438906</c:v>
              </c:pt>
              <c:pt idx="39" formatCode="0.0">
                <c:v>33.296301306974733</c:v>
              </c:pt>
              <c:pt idx="40" formatCode="0.0">
                <c:v>33.727935388918283</c:v>
              </c:pt>
              <c:pt idx="41" formatCode="0.0">
                <c:v>34.319505845173758</c:v>
              </c:pt>
              <c:pt idx="42" formatCode="0.0">
                <c:v>34.774040575087106</c:v>
              </c:pt>
              <c:pt idx="43" formatCode="0.0">
                <c:v>35.552851988637755</c:v>
              </c:pt>
              <c:pt idx="44" formatCode="0.0">
                <c:v>36.336052079150718</c:v>
              </c:pt>
              <c:pt idx="45" formatCode="0.0">
                <c:v>37.181434426557672</c:v>
              </c:pt>
              <c:pt idx="46" formatCode="0.0">
                <c:v>38.008982589018352</c:v>
              </c:pt>
              <c:pt idx="47" formatCode="0.0">
                <c:v>38.785969453223018</c:v>
              </c:pt>
              <c:pt idx="48" formatCode="0.0">
                <c:v>39.468535807234879</c:v>
              </c:pt>
              <c:pt idx="49" formatCode="0.0">
                <c:v>40.028445898537818</c:v>
              </c:pt>
              <c:pt idx="50" formatCode="0.0">
                <c:v>40.528790780673489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499-40D2-BE5E-01C9C6528B37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21.560000000000013</c:v>
              </c:pt>
              <c:pt idx="20" formatCode="0.0">
                <c:v>21.368076052210629</c:v>
              </c:pt>
              <c:pt idx="21" formatCode="0.0">
                <c:v>22.179762858717918</c:v>
              </c:pt>
              <c:pt idx="22" formatCode="0.0">
                <c:v>23.094843676194618</c:v>
              </c:pt>
              <c:pt idx="23" formatCode="0.0">
                <c:v>23.792178952016648</c:v>
              </c:pt>
              <c:pt idx="24" formatCode="0.0">
                <c:v>24.520479545247564</c:v>
              </c:pt>
              <c:pt idx="25" formatCode="0.0">
                <c:v>25.05809566128324</c:v>
              </c:pt>
              <c:pt idx="26" formatCode="0.0">
                <c:v>25.573058516332843</c:v>
              </c:pt>
              <c:pt idx="27" formatCode="0.0">
                <c:v>26.094128637631364</c:v>
              </c:pt>
              <c:pt idx="28" formatCode="0.0">
                <c:v>26.36034302384661</c:v>
              </c:pt>
              <c:pt idx="29" formatCode="0.0">
                <c:v>26.575353482189467</c:v>
              </c:pt>
              <c:pt idx="30" formatCode="0.0">
                <c:v>26.780367645992531</c:v>
              </c:pt>
              <c:pt idx="31" formatCode="0.0">
                <c:v>26.987041277898118</c:v>
              </c:pt>
              <c:pt idx="32" formatCode="0.0">
                <c:v>27.104403506767675</c:v>
              </c:pt>
              <c:pt idx="33" formatCode="0.0">
                <c:v>27.315609651785131</c:v>
              </c:pt>
              <c:pt idx="34" formatCode="0.0">
                <c:v>27.378070780242542</c:v>
              </c:pt>
              <c:pt idx="35" formatCode="0.0">
                <c:v>27.431801048623779</c:v>
              </c:pt>
              <c:pt idx="36" formatCode="0.0">
                <c:v>27.517625039527189</c:v>
              </c:pt>
              <c:pt idx="37" formatCode="0.0">
                <c:v>27.610313040706288</c:v>
              </c:pt>
              <c:pt idx="38" formatCode="0.0">
                <c:v>27.647567974385716</c:v>
              </c:pt>
              <c:pt idx="39" formatCode="0.0">
                <c:v>27.781899272233357</c:v>
              </c:pt>
              <c:pt idx="40" formatCode="0.0">
                <c:v>27.79240948853359</c:v>
              </c:pt>
              <c:pt idx="41" formatCode="0.0">
                <c:v>27.917443952396138</c:v>
              </c:pt>
              <c:pt idx="42" formatCode="0.0">
                <c:v>27.985173225397361</c:v>
              </c:pt>
              <c:pt idx="43" formatCode="0.0">
                <c:v>28.203794175603441</c:v>
              </c:pt>
              <c:pt idx="44" formatCode="0.0">
                <c:v>28.433144179249883</c:v>
              </c:pt>
              <c:pt idx="45" formatCode="0.0">
                <c:v>28.707203664721291</c:v>
              </c:pt>
              <c:pt idx="46" formatCode="0.0">
                <c:v>28.946312106096723</c:v>
              </c:pt>
              <c:pt idx="47" formatCode="0.0">
                <c:v>29.199124715502901</c:v>
              </c:pt>
              <c:pt idx="48" formatCode="0.0">
                <c:v>29.468574612154939</c:v>
              </c:pt>
              <c:pt idx="49" formatCode="0.0">
                <c:v>29.649617162214781</c:v>
              </c:pt>
              <c:pt idx="50" formatCode="0.0">
                <c:v>29.880365768276693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499-40D2-BE5E-01C9C6528B37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21.56</c:v>
              </c:pt>
              <c:pt idx="20" formatCode="0.0">
                <c:v>21.306363329201446</c:v>
              </c:pt>
              <c:pt idx="21" formatCode="0.0">
                <c:v>22.057736508729821</c:v>
              </c:pt>
              <c:pt idx="22" formatCode="0.0">
                <c:v>22.885160786326185</c:v>
              </c:pt>
              <c:pt idx="23" formatCode="0.0">
                <c:v>23.438696125668621</c:v>
              </c:pt>
              <c:pt idx="24" formatCode="0.0">
                <c:v>24.00485864610334</c:v>
              </c:pt>
              <c:pt idx="25" formatCode="0.0">
                <c:v>24.346333953383514</c:v>
              </c:pt>
              <c:pt idx="26" formatCode="0.0">
                <c:v>24.677301693763543</c:v>
              </c:pt>
              <c:pt idx="27" formatCode="0.0">
                <c:v>25.037269742813749</c:v>
              </c:pt>
              <c:pt idx="28" formatCode="0.0">
                <c:v>25.202833433344477</c:v>
              </c:pt>
              <c:pt idx="29" formatCode="0.0">
                <c:v>25.32802606728378</c:v>
              </c:pt>
              <c:pt idx="30" formatCode="0.0">
                <c:v>25.454355480940315</c:v>
              </c:pt>
              <c:pt idx="31" formatCode="0.0">
                <c:v>25.575889722380069</c:v>
              </c:pt>
              <c:pt idx="32" formatCode="0.0">
                <c:v>25.603484613689648</c:v>
              </c:pt>
              <c:pt idx="33" formatCode="0.0">
                <c:v>25.694948508231438</c:v>
              </c:pt>
              <c:pt idx="34" formatCode="0.0">
                <c:v>25.639493309023472</c:v>
              </c:pt>
              <c:pt idx="35" formatCode="0.0">
                <c:v>25.577425278622798</c:v>
              </c:pt>
              <c:pt idx="36" formatCode="0.0">
                <c:v>25.53833261998783</c:v>
              </c:pt>
              <c:pt idx="37" formatCode="0.0">
                <c:v>25.480365700467196</c:v>
              </c:pt>
              <c:pt idx="38" formatCode="0.0">
                <c:v>25.385228890674011</c:v>
              </c:pt>
              <c:pt idx="39" formatCode="0.0">
                <c:v>25.38330916627045</c:v>
              </c:pt>
              <c:pt idx="40" formatCode="0.0">
                <c:v>25.25775976784109</c:v>
              </c:pt>
              <c:pt idx="41" formatCode="0.0">
                <c:v>25.215245920452137</c:v>
              </c:pt>
              <c:pt idx="42" formatCode="0.0">
                <c:v>25.153567627788174</c:v>
              </c:pt>
              <c:pt idx="43" formatCode="0.0">
                <c:v>25.163414187520676</c:v>
              </c:pt>
              <c:pt idx="44" formatCode="0.0">
                <c:v>25.184381378354253</c:v>
              </c:pt>
              <c:pt idx="45" formatCode="0.0">
                <c:v>25.247618443909758</c:v>
              </c:pt>
              <c:pt idx="46" formatCode="0.0">
                <c:v>25.277780706105613</c:v>
              </c:pt>
              <c:pt idx="47" formatCode="0.0">
                <c:v>25.343382383535495</c:v>
              </c:pt>
              <c:pt idx="48" formatCode="0.0">
                <c:v>25.47131566258135</c:v>
              </c:pt>
              <c:pt idx="49" formatCode="0.0">
                <c:v>25.521071322899363</c:v>
              </c:pt>
              <c:pt idx="50" formatCode="0.0">
                <c:v>25.673488994136854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499-40D2-BE5E-01C9C6528B37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21.559999999999992</c:v>
              </c:pt>
              <c:pt idx="20" formatCode="0.0">
                <c:v>21.421213302119881</c:v>
              </c:pt>
              <c:pt idx="21" formatCode="0.0">
                <c:v>22.286098911849823</c:v>
              </c:pt>
              <c:pt idx="22" formatCode="0.0">
                <c:v>23.339773630222648</c:v>
              </c:pt>
              <c:pt idx="23" formatCode="0.0">
                <c:v>24.276141188926378</c:v>
              </c:pt>
              <c:pt idx="24" formatCode="0.0">
                <c:v>25.297388465798036</c:v>
              </c:pt>
              <c:pt idx="25" formatCode="0.0">
                <c:v>26.250780696226471</c:v>
              </c:pt>
              <c:pt idx="26" formatCode="0.0">
                <c:v>27.224939068233212</c:v>
              </c:pt>
              <c:pt idx="27" formatCode="0.0">
                <c:v>28.290344970947043</c:v>
              </c:pt>
              <c:pt idx="28" formatCode="0.0">
                <c:v>29.06133067490698</c:v>
              </c:pt>
              <c:pt idx="29" formatCode="0.0">
                <c:v>29.832920992317376</c:v>
              </c:pt>
              <c:pt idx="30" formatCode="0.0">
                <c:v>30.69777253486264</c:v>
              </c:pt>
              <c:pt idx="31" formatCode="0.0">
                <c:v>31.517683252140809</c:v>
              </c:pt>
              <c:pt idx="32" formatCode="0.0">
                <c:v>32.293800930673811</c:v>
              </c:pt>
              <c:pt idx="33" formatCode="0.0">
                <c:v>33.247867425516034</c:v>
              </c:pt>
              <c:pt idx="34" formatCode="0.0">
                <c:v>34.018346708620903</c:v>
              </c:pt>
              <c:pt idx="35" formatCode="0.0">
                <c:v>34.783565415666871</c:v>
              </c:pt>
              <c:pt idx="36" formatCode="0.0">
                <c:v>35.675710671975956</c:v>
              </c:pt>
              <c:pt idx="37" formatCode="0.0">
                <c:v>36.631247624786525</c:v>
              </c:pt>
              <c:pt idx="38" formatCode="0.0">
                <c:v>37.46676478812752</c:v>
              </c:pt>
              <c:pt idx="39" formatCode="0.0">
                <c:v>38.464483272680418</c:v>
              </c:pt>
              <c:pt idx="40" formatCode="0.0">
                <c:v>39.305868232117788</c:v>
              </c:pt>
              <c:pt idx="41" formatCode="0.0">
                <c:v>40.352807679257339</c:v>
              </c:pt>
              <c:pt idx="42" formatCode="0.0">
                <c:v>41.183437342977797</c:v>
              </c:pt>
              <c:pt idx="43" formatCode="0.0">
                <c:v>42.534145080306189</c:v>
              </c:pt>
              <c:pt idx="44" formatCode="0.0">
                <c:v>43.873818419260786</c:v>
              </c:pt>
              <c:pt idx="45" formatCode="0.0">
                <c:v>45.326267373929014</c:v>
              </c:pt>
              <c:pt idx="46" formatCode="0.0">
                <c:v>46.761741297038036</c:v>
              </c:pt>
              <c:pt idx="47" formatCode="0.0">
                <c:v>48.096504832852801</c:v>
              </c:pt>
              <c:pt idx="48" formatCode="0.0">
                <c:v>49.191086900812685</c:v>
              </c:pt>
              <c:pt idx="49" formatCode="0.0">
                <c:v>50.19085931989089</c:v>
              </c:pt>
              <c:pt idx="50" formatCode="0.0">
                <c:v>50.997588857129905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8499-40D2-BE5E-01C9C6528B37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21.75295530495864</c:v>
              </c:pt>
              <c:pt idx="51" formatCode="0.0">
                <c:v>21.829408276640915</c:v>
              </c:pt>
              <c:pt idx="52" formatCode="0.0">
                <c:v>21.841636836140626</c:v>
              </c:pt>
              <c:pt idx="53" formatCode="0.0">
                <c:v>21.978921878110388</c:v>
              </c:pt>
              <c:pt idx="54" formatCode="0.0">
                <c:v>22.026317396060442</c:v>
              </c:pt>
              <c:pt idx="55" formatCode="0.0">
                <c:v>21.966209264967191</c:v>
              </c:pt>
              <c:pt idx="56" formatCode="0.0">
                <c:v>21.945207842757856</c:v>
              </c:pt>
              <c:pt idx="57" formatCode="0.0">
                <c:v>21.948150908665134</c:v>
              </c:pt>
              <c:pt idx="58" formatCode="0.0">
                <c:v>21.953104746612627</c:v>
              </c:pt>
              <c:pt idx="59" formatCode="0.0">
                <c:v>22.02220168308158</c:v>
              </c:pt>
              <c:pt idx="60" formatCode="0.0">
                <c:v>21.990294359657742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8499-40D2-BE5E-01C9C6528B37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40.528790780673489</c:v>
              </c:pt>
              <c:pt idx="51" formatCode="0.0">
                <c:v>40.873967284971265</c:v>
              </c:pt>
              <c:pt idx="52" formatCode="0.0">
                <c:v>41.125014971409684</c:v>
              </c:pt>
              <c:pt idx="53" formatCode="0.0">
                <c:v>41.30532278307107</c:v>
              </c:pt>
              <c:pt idx="54" formatCode="0.0">
                <c:v>41.387188509289459</c:v>
              </c:pt>
              <c:pt idx="55" formatCode="0.0">
                <c:v>41.450691970985936</c:v>
              </c:pt>
              <c:pt idx="56" formatCode="0.0">
                <c:v>41.478564256822793</c:v>
              </c:pt>
              <c:pt idx="57" formatCode="0.0">
                <c:v>41.439180853864421</c:v>
              </c:pt>
              <c:pt idx="58" formatCode="0.0">
                <c:v>41.45349207637657</c:v>
              </c:pt>
              <c:pt idx="59" formatCode="0.0">
                <c:v>41.444143997294042</c:v>
              </c:pt>
              <c:pt idx="60" formatCode="0.0">
                <c:v>41.429912690736344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8499-40D2-BE5E-01C9C6528B37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29.880365768276693</c:v>
              </c:pt>
              <c:pt idx="51" formatCode="0.0">
                <c:v>30.017565620051364</c:v>
              </c:pt>
              <c:pt idx="52" formatCode="0.0">
                <c:v>30.109983730298886</c:v>
              </c:pt>
              <c:pt idx="53" formatCode="0.0">
                <c:v>30.137612736966535</c:v>
              </c:pt>
              <c:pt idx="54" formatCode="0.0">
                <c:v>30.143152338691014</c:v>
              </c:pt>
              <c:pt idx="55" formatCode="0.0">
                <c:v>30.150802128093144</c:v>
              </c:pt>
              <c:pt idx="56" formatCode="0.0">
                <c:v>30.153743401497927</c:v>
              </c:pt>
              <c:pt idx="57" formatCode="0.0">
                <c:v>30.098282808634803</c:v>
              </c:pt>
              <c:pt idx="58" formatCode="0.0">
                <c:v>30.116076483124274</c:v>
              </c:pt>
              <c:pt idx="59" formatCode="0.0">
                <c:v>30.097779192776152</c:v>
              </c:pt>
              <c:pt idx="60" formatCode="0.0">
                <c:v>30.089682938667366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499-40D2-BE5E-01C9C6528B37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25.673488994136854</c:v>
              </c:pt>
              <c:pt idx="51" formatCode="0.0">
                <c:v>25.748535664336035</c:v>
              </c:pt>
              <c:pt idx="52" formatCode="0.0">
                <c:v>25.78175721283851</c:v>
              </c:pt>
              <c:pt idx="53" formatCode="0.0">
                <c:v>25.788078277561425</c:v>
              </c:pt>
              <c:pt idx="54" formatCode="0.0">
                <c:v>25.795171910484978</c:v>
              </c:pt>
              <c:pt idx="55" formatCode="0.0">
                <c:v>25.812076332683848</c:v>
              </c:pt>
              <c:pt idx="56" formatCode="0.0">
                <c:v>25.827736451710681</c:v>
              </c:pt>
              <c:pt idx="57" formatCode="0.0">
                <c:v>25.784520378846597</c:v>
              </c:pt>
              <c:pt idx="58" formatCode="0.0">
                <c:v>25.820442574080758</c:v>
              </c:pt>
              <c:pt idx="59" formatCode="0.0">
                <c:v>25.823818399498592</c:v>
              </c:pt>
              <c:pt idx="60" formatCode="0.0">
                <c:v>25.850120211092694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8499-40D2-BE5E-01C9C6528B37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50.997588857129905</c:v>
              </c:pt>
              <c:pt idx="51" formatCode="0.0">
                <c:v>51.652635691540162</c:v>
              </c:pt>
              <c:pt idx="52" formatCode="0.0">
                <c:v>52.153291368424874</c:v>
              </c:pt>
              <c:pt idx="53" formatCode="0.0">
                <c:v>52.563472958036527</c:v>
              </c:pt>
              <c:pt idx="54" formatCode="0.0">
                <c:v>52.810173141494452</c:v>
              </c:pt>
              <c:pt idx="55" formatCode="0.0">
                <c:v>53.028810598081265</c:v>
              </c:pt>
              <c:pt idx="56" formatCode="0.0">
                <c:v>53.20044792426507</c:v>
              </c:pt>
              <c:pt idx="57" formatCode="0.0">
                <c:v>53.282990239214215</c:v>
              </c:pt>
              <c:pt idx="58" formatCode="0.0">
                <c:v>53.414214696952527</c:v>
              </c:pt>
              <c:pt idx="59" formatCode="0.0">
                <c:v>53.500680979999302</c:v>
              </c:pt>
              <c:pt idx="60" formatCode="0.0">
                <c:v>53.541763205180068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8499-40D2-BE5E-01C9C6528B37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306076388888925E-2"/>
                  <c:y val="-0.1263154320987654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499-40D2-BE5E-01C9C6528B37}"/>
                </c:ext>
              </c:extLst>
            </c:dLbl>
            <c:dLbl>
              <c:idx val="35"/>
              <c:layout>
                <c:manualLayout>
                  <c:x val="-9.5740104166666742E-2"/>
                  <c:y val="-0.2007907407407407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499-40D2-BE5E-01C9C6528B37}"/>
                </c:ext>
              </c:extLst>
            </c:dLbl>
            <c:dLbl>
              <c:idx val="50"/>
              <c:layout>
                <c:manualLayout>
                  <c:x val="0"/>
                  <c:y val="4.15032679738562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499-40D2-BE5E-01C9C6528B37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21.56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22.079487379840376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21.75295530495864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8499-40D2-BE5E-01C9C6528B37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9.5740104166666742E-2"/>
                  <c:y val="-0.2086302469135802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499-40D2-BE5E-01C9C6528B37}"/>
                </c:ext>
              </c:extLst>
            </c:dLbl>
            <c:dLbl>
              <c:idx val="50"/>
              <c:layout>
                <c:manualLayout>
                  <c:x val="0"/>
                  <c:y val="3.3202614379084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8499-40D2-BE5E-01C9C6528B37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31.232824337517524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40.528790780673489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8499-40D2-BE5E-01C9C6528B37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9.5740104166666742E-2"/>
                  <c:y val="-0.216469753086419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499-40D2-BE5E-01C9C6528B37}"/>
                </c:ext>
              </c:extLst>
            </c:dLbl>
            <c:dLbl>
              <c:idx val="50"/>
              <c:layout>
                <c:manualLayout>
                  <c:x val="-4.409722222222222E-3"/>
                  <c:y val="2.905228758169934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499-40D2-BE5E-01C9C6528B37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27.431801048623779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29.880365768276693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8499-40D2-BE5E-01C9C6528B37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9.5740104166666742E-2"/>
                  <c:y val="-0.2047104938271605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499-40D2-BE5E-01C9C6528B37}"/>
                </c:ext>
              </c:extLst>
            </c:dLbl>
            <c:dLbl>
              <c:idx val="50"/>
              <c:layout>
                <c:manualLayout>
                  <c:x val="0"/>
                  <c:y val="2.4901960784313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8499-40D2-BE5E-01C9C6528B37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25.577425278622798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25.673488994136854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8499-40D2-BE5E-01C9C6528B37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9.7944965277777865E-2"/>
                  <c:y val="-0.220389506172839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8499-40D2-BE5E-01C9C6528B37}"/>
                </c:ext>
              </c:extLst>
            </c:dLbl>
            <c:dLbl>
              <c:idx val="50"/>
              <c:layout>
                <c:manualLayout>
                  <c:x val="0"/>
                  <c:y val="4.15032679738562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499-40D2-BE5E-01C9C6528B37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34.783565415666871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50.997588857129905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8499-40D2-BE5E-01C9C6528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2490052083333332"/>
          <c:h val="0.76127438271604941"/>
        </c:manualLayout>
      </c:layout>
      <c:lineChart>
        <c:grouping val="standard"/>
        <c:varyColors val="0"/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0.0</c:formatCode>
              <c:ptCount val="41"/>
              <c:pt idx="0">
                <c:v>1.0394367415470399E-2</c:v>
              </c:pt>
              <c:pt idx="1">
                <c:v>1.7857613956264101E-2</c:v>
              </c:pt>
              <c:pt idx="2">
                <c:v>2.7275343464013758E-2</c:v>
              </c:pt>
              <c:pt idx="3">
                <c:v>3.8740452997189513E-2</c:v>
              </c:pt>
              <c:pt idx="4">
                <c:v>5.092426424875459E-2</c:v>
              </c:pt>
              <c:pt idx="5">
                <c:v>0.25634941015075907</c:v>
              </c:pt>
              <c:pt idx="6">
                <c:v>0.32319379500777451</c:v>
              </c:pt>
              <c:pt idx="7">
                <c:v>0.39659225107470725</c:v>
              </c:pt>
              <c:pt idx="8">
                <c:v>0.47549631620280336</c:v>
              </c:pt>
              <c:pt idx="9">
                <c:v>0.55903882494990698</c:v>
              </c:pt>
              <c:pt idx="10">
                <c:v>0.64635198128209126</c:v>
              </c:pt>
              <c:pt idx="11">
                <c:v>0.74131606019970886</c:v>
              </c:pt>
              <c:pt idx="12">
                <c:v>0.84300413834133359</c:v>
              </c:pt>
              <c:pt idx="13">
                <c:v>0.95058550573116674</c:v>
              </c:pt>
              <c:pt idx="14">
                <c:v>1.0638575425702379</c:v>
              </c:pt>
              <c:pt idx="15">
                <c:v>1.1831256787383964</c:v>
              </c:pt>
              <c:pt idx="16">
                <c:v>1.3255767201629067</c:v>
              </c:pt>
              <c:pt idx="17">
                <c:v>1.4899505843073682</c:v>
              </c:pt>
              <c:pt idx="18">
                <c:v>1.6780207044898305</c:v>
              </c:pt>
              <c:pt idx="19">
                <c:v>1.8893889786314051</c:v>
              </c:pt>
              <c:pt idx="20">
                <c:v>2.1236471586358907</c:v>
              </c:pt>
              <c:pt idx="21">
                <c:v>2.3790679217830339</c:v>
              </c:pt>
              <c:pt idx="22">
                <c:v>2.6574327967866043</c:v>
              </c:pt>
              <c:pt idx="23">
                <c:v>2.9582445937694857</c:v>
              </c:pt>
              <c:pt idx="24">
                <c:v>3.2810697840765255</c:v>
              </c:pt>
              <c:pt idx="25">
                <c:v>3.6254592143630657</c:v>
              </c:pt>
              <c:pt idx="26">
                <c:v>3.995776239109579</c:v>
              </c:pt>
              <c:pt idx="27">
                <c:v>4.3933796066832667</c:v>
              </c:pt>
              <c:pt idx="28">
                <c:v>4.8134008026715147</c:v>
              </c:pt>
              <c:pt idx="29">
                <c:v>5.2566994644057159</c:v>
              </c:pt>
              <c:pt idx="30">
                <c:v>5.7226044651591952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0DE-4873-BF07-E150C1B8B791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0.0</c:formatCode>
              <c:ptCount val="41"/>
              <c:pt idx="0">
                <c:v>1.3496341901065667E-2</c:v>
              </c:pt>
              <c:pt idx="1">
                <c:v>0.11635935629726987</c:v>
              </c:pt>
              <c:pt idx="2">
                <c:v>0.20808180279559507</c:v>
              </c:pt>
              <c:pt idx="3">
                <c:v>0.32310638184603402</c:v>
              </c:pt>
              <c:pt idx="4">
                <c:v>0.4621033389625942</c:v>
              </c:pt>
              <c:pt idx="5">
                <c:v>0.62610235263825209</c:v>
              </c:pt>
              <c:pt idx="6">
                <c:v>0.81938429516755851</c:v>
              </c:pt>
              <c:pt idx="7">
                <c:v>1.0278851672506717</c:v>
              </c:pt>
              <c:pt idx="8">
                <c:v>1.2501042900921524</c:v>
              </c:pt>
              <c:pt idx="9">
                <c:v>1.4840337014474567</c:v>
              </c:pt>
              <c:pt idx="10">
                <c:v>1.7273049818111845</c:v>
              </c:pt>
              <c:pt idx="11">
                <c:v>2.0388735767658677</c:v>
              </c:pt>
              <c:pt idx="12">
                <c:v>2.4021484651552334</c:v>
              </c:pt>
              <c:pt idx="13">
                <c:v>2.8150510733769964</c:v>
              </c:pt>
              <c:pt idx="14">
                <c:v>3.2767277755108979</c:v>
              </c:pt>
              <c:pt idx="15">
                <c:v>3.7868493713691365</c:v>
              </c:pt>
              <c:pt idx="16">
                <c:v>4.3954699766079282</c:v>
              </c:pt>
              <c:pt idx="17">
                <c:v>5.0510268243766507</c:v>
              </c:pt>
              <c:pt idx="18">
                <c:v>5.7576685168484012</c:v>
              </c:pt>
              <c:pt idx="19">
                <c:v>6.5136700061370858</c:v>
              </c:pt>
              <c:pt idx="20">
                <c:v>7.3174468666905295</c:v>
              </c:pt>
              <c:pt idx="21">
                <c:v>9.2874974016719296</c:v>
              </c:pt>
              <c:pt idx="22">
                <c:v>11.28288496765488</c:v>
              </c:pt>
              <c:pt idx="23">
                <c:v>13.304192128675357</c:v>
              </c:pt>
              <c:pt idx="24">
                <c:v>15.350810547129491</c:v>
              </c:pt>
              <c:pt idx="25">
                <c:v>24.614060731467927</c:v>
              </c:pt>
              <c:pt idx="26">
                <c:v>33.228356481054348</c:v>
              </c:pt>
              <c:pt idx="27">
                <c:v>40.503927800523158</c:v>
              </c:pt>
              <c:pt idx="28">
                <c:v>46.621940617573877</c:v>
              </c:pt>
              <c:pt idx="29">
                <c:v>51.686563379782868</c:v>
              </c:pt>
              <c:pt idx="30">
                <c:v>55.818245764782453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30DE-4873-BF07-E150C1B8B791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0.0</c:formatCode>
              <c:ptCount val="41"/>
              <c:pt idx="0">
                <c:v>1.3497310317786039E-2</c:v>
              </c:pt>
              <c:pt idx="1">
                <c:v>4.7982941830646525E-2</c:v>
              </c:pt>
              <c:pt idx="2">
                <c:v>9.1735557993284644E-2</c:v>
              </c:pt>
              <c:pt idx="3">
                <c:v>0.14507175385379772</c:v>
              </c:pt>
              <c:pt idx="4">
                <c:v>0.20827665988175717</c:v>
              </c:pt>
              <c:pt idx="5">
                <c:v>0.28188880945488137</c:v>
              </c:pt>
              <c:pt idx="6">
                <c:v>0.80576812491788408</c:v>
              </c:pt>
              <c:pt idx="7">
                <c:v>1.0039056267633826</c:v>
              </c:pt>
              <c:pt idx="8">
                <c:v>1.215854421649474</c:v>
              </c:pt>
              <c:pt idx="9">
                <c:v>1.4398477929565372</c:v>
              </c:pt>
              <c:pt idx="10">
                <c:v>1.6736766242484871</c:v>
              </c:pt>
              <c:pt idx="11">
                <c:v>1.9781279173902333</c:v>
              </c:pt>
              <c:pt idx="12">
                <c:v>2.3362657054320577</c:v>
              </c:pt>
              <c:pt idx="13">
                <c:v>2.7458031565300498</c:v>
              </c:pt>
              <c:pt idx="14">
                <c:v>3.2056006729310265</c:v>
              </c:pt>
              <c:pt idx="15">
                <c:v>3.7151333586014523</c:v>
              </c:pt>
              <c:pt idx="16">
                <c:v>4.3139264568304139</c:v>
              </c:pt>
              <c:pt idx="17">
                <c:v>4.9591114436716399</c:v>
              </c:pt>
              <c:pt idx="18">
                <c:v>5.654144769328961</c:v>
              </c:pt>
              <c:pt idx="19">
                <c:v>6.3967489853075641</c:v>
              </c:pt>
              <c:pt idx="20">
                <c:v>7.1845602949421163</c:v>
              </c:pt>
              <c:pt idx="21">
                <c:v>9.0750993149584946</c:v>
              </c:pt>
              <c:pt idx="22">
                <c:v>10.957078081043942</c:v>
              </c:pt>
              <c:pt idx="23">
                <c:v>12.836390652802102</c:v>
              </c:pt>
              <c:pt idx="24">
                <c:v>14.709589109269821</c:v>
              </c:pt>
              <c:pt idx="25">
                <c:v>23.480580436927198</c:v>
              </c:pt>
              <c:pt idx="26">
                <c:v>31.578142474448782</c:v>
              </c:pt>
              <c:pt idx="27">
                <c:v>38.292196000743914</c:v>
              </c:pt>
              <c:pt idx="28">
                <c:v>43.790463476078997</c:v>
              </c:pt>
              <c:pt idx="29">
                <c:v>48.16532881746619</c:v>
              </c:pt>
              <c:pt idx="30">
                <c:v>51.529138824183185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30DE-4873-BF07-E150C1B8B791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0.0</c:formatCode>
              <c:ptCount val="41"/>
              <c:pt idx="0">
                <c:v>0.33548911486933297</c:v>
              </c:pt>
              <c:pt idx="1">
                <c:v>0.68157536311042999</c:v>
              </c:pt>
              <c:pt idx="2">
                <c:v>1.0139673433424086</c:v>
              </c:pt>
              <c:pt idx="3">
                <c:v>1.3489347326068655</c:v>
              </c:pt>
              <c:pt idx="4">
                <c:v>1.6783575626447744</c:v>
              </c:pt>
              <c:pt idx="5">
                <c:v>2.0116752320744609</c:v>
              </c:pt>
              <c:pt idx="6">
                <c:v>2.8019914211963415</c:v>
              </c:pt>
              <c:pt idx="7">
                <c:v>3.271423405941452</c:v>
              </c:pt>
              <c:pt idx="8">
                <c:v>3.7454680578934036</c:v>
              </c:pt>
              <c:pt idx="9">
                <c:v>4.19266902403107</c:v>
              </c:pt>
              <c:pt idx="10">
                <c:v>4.6711754678817705</c:v>
              </c:pt>
              <c:pt idx="11">
                <c:v>5.7834416937082631</c:v>
              </c:pt>
              <c:pt idx="12">
                <c:v>6.9438622828751875</c:v>
              </c:pt>
              <c:pt idx="13">
                <c:v>8.1665362616740467</c:v>
              </c:pt>
              <c:pt idx="14">
                <c:v>9.447286643467729</c:v>
              </c:pt>
              <c:pt idx="15">
                <c:v>10.848934025851612</c:v>
              </c:pt>
              <c:pt idx="16">
                <c:v>13.437183610505445</c:v>
              </c:pt>
              <c:pt idx="17">
                <c:v>16.164085925228363</c:v>
              </c:pt>
              <c:pt idx="18">
                <c:v>19.075374534036712</c:v>
              </c:pt>
              <c:pt idx="19">
                <c:v>22.163077755200646</c:v>
              </c:pt>
              <c:pt idx="20">
                <c:v>25.445905173523531</c:v>
              </c:pt>
              <c:pt idx="21">
                <c:v>31.393690372698018</c:v>
              </c:pt>
              <c:pt idx="22">
                <c:v>37.501045101200631</c:v>
              </c:pt>
              <c:pt idx="23">
                <c:v>43.619169345646014</c:v>
              </c:pt>
              <c:pt idx="24">
                <c:v>49.764860536939175</c:v>
              </c:pt>
              <c:pt idx="25">
                <c:v>62.504406743628941</c:v>
              </c:pt>
              <c:pt idx="26">
                <c:v>76.839465505917929</c:v>
              </c:pt>
              <c:pt idx="27">
                <c:v>89.607611626329543</c:v>
              </c:pt>
              <c:pt idx="28">
                <c:v>100.89787529460195</c:v>
              </c:pt>
              <c:pt idx="29">
                <c:v>110.82958905878318</c:v>
              </c:pt>
              <c:pt idx="30">
                <c:v>119.49565146223206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30DE-4873-BF07-E150C1B8B791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0.0</c:formatCode>
              <c:ptCount val="41"/>
              <c:pt idx="0">
                <c:v>0.65823076835691241</c:v>
              </c:pt>
              <c:pt idx="1">
                <c:v>1.213660765353842</c:v>
              </c:pt>
              <c:pt idx="2">
                <c:v>1.6249675937245374</c:v>
              </c:pt>
              <c:pt idx="3">
                <c:v>1.9829086081142442</c:v>
              </c:pt>
              <c:pt idx="4">
                <c:v>2.2512590651107001</c:v>
              </c:pt>
              <c:pt idx="5">
                <c:v>2.4574793261355081</c:v>
              </c:pt>
              <c:pt idx="6">
                <c:v>2.6268832992549376</c:v>
              </c:pt>
              <c:pt idx="7">
                <c:v>2.7679131048121572</c:v>
              </c:pt>
              <c:pt idx="8">
                <c:v>2.8582468249062232</c:v>
              </c:pt>
              <c:pt idx="9">
                <c:v>3.0087279895265859</c:v>
              </c:pt>
              <c:pt idx="10">
                <c:v>3.0162706536288217</c:v>
              </c:pt>
              <c:pt idx="11">
                <c:v>3.1529178398279565</c:v>
              </c:pt>
              <c:pt idx="12">
                <c:v>3.3039286956835596</c:v>
              </c:pt>
              <c:pt idx="13">
                <c:v>3.5273623579139133</c:v>
              </c:pt>
              <c:pt idx="14">
                <c:v>3.793780563503784</c:v>
              </c:pt>
              <c:pt idx="15">
                <c:v>4.0832656339094884</c:v>
              </c:pt>
              <c:pt idx="16">
                <c:v>4.4810161452394013</c:v>
              </c:pt>
              <c:pt idx="17">
                <c:v>4.9196591777533953</c:v>
              </c:pt>
              <c:pt idx="18">
                <c:v>5.4763570850968257</c:v>
              </c:pt>
              <c:pt idx="19">
                <c:v>6.0998479671697856</c:v>
              </c:pt>
              <c:pt idx="20">
                <c:v>6.801126142057309</c:v>
              </c:pt>
              <c:pt idx="21">
                <c:v>11.424533810589546</c:v>
              </c:pt>
              <c:pt idx="22">
                <c:v>15.906032579319547</c:v>
              </c:pt>
              <c:pt idx="23">
                <c:v>20.194261935927365</c:v>
              </c:pt>
              <c:pt idx="24">
                <c:v>24.237600975486423</c:v>
              </c:pt>
              <c:pt idx="25">
                <c:v>37.885399465729577</c:v>
              </c:pt>
              <c:pt idx="26">
                <c:v>50.750345663709879</c:v>
              </c:pt>
              <c:pt idx="27">
                <c:v>62.217176588364637</c:v>
              </c:pt>
              <c:pt idx="28">
                <c:v>72.403582230048613</c:v>
              </c:pt>
              <c:pt idx="29">
                <c:v>81.436387845819169</c:v>
              </c:pt>
              <c:pt idx="30">
                <c:v>89.589458465644654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30DE-4873-BF07-E150C1B8B791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30" formatCode="0.0">
                <c:v>5.7226044651591952</c:v>
              </c:pt>
              <c:pt idx="31" formatCode="0.0">
                <c:v>6.1896825827698674</c:v>
              </c:pt>
              <c:pt idx="32" formatCode="0.0">
                <c:v>6.6563336495817325</c:v>
              </c:pt>
              <c:pt idx="33" formatCode="0.0">
                <c:v>7.1211804133793599</c:v>
              </c:pt>
              <c:pt idx="34" formatCode="0.0">
                <c:v>7.5828087776507331</c:v>
              </c:pt>
              <c:pt idx="35" formatCode="0.0">
                <c:v>8.0401152507191647</c:v>
              </c:pt>
              <c:pt idx="36" formatCode="0.0">
                <c:v>8.4982130195408274</c:v>
              </c:pt>
              <c:pt idx="37" formatCode="0.0">
                <c:v>8.9559892698967776</c:v>
              </c:pt>
              <c:pt idx="38" formatCode="0.0">
                <c:v>9.4125331544755255</c:v>
              </c:pt>
              <c:pt idx="39" formatCode="0.0">
                <c:v>9.8669522076080511</c:v>
              </c:pt>
              <c:pt idx="40" formatCode="0.0">
                <c:v>10.319035619467972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30DE-4873-BF07-E150C1B8B791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30" formatCode="0.0">
                <c:v>55.818245764782453</c:v>
              </c:pt>
              <c:pt idx="31" formatCode="0.0">
                <c:v>52.906734069512652</c:v>
              </c:pt>
              <c:pt idx="32" formatCode="0.0">
                <c:v>50.278562435985279</c:v>
              </c:pt>
              <c:pt idx="33" formatCode="0.0">
                <c:v>47.915833793107865</c:v>
              </c:pt>
              <c:pt idx="34" formatCode="0.0">
                <c:v>45.797449088411376</c:v>
              </c:pt>
              <c:pt idx="35" formatCode="0.0">
                <c:v>43.899602937077859</c:v>
              </c:pt>
              <c:pt idx="36" formatCode="0.0">
                <c:v>42.189265918750422</c:v>
              </c:pt>
              <c:pt idx="37" formatCode="0.0">
                <c:v>40.6570942837375</c:v>
              </c:pt>
              <c:pt idx="38" formatCode="0.0">
                <c:v>39.27761638868985</c:v>
              </c:pt>
              <c:pt idx="39" formatCode="0.0">
                <c:v>38.032503322874831</c:v>
              </c:pt>
              <c:pt idx="40" formatCode="0.0">
                <c:v>36.90618387149209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30DE-4873-BF07-E150C1B8B791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30" formatCode="0.0">
                <c:v>51.529138824183185</c:v>
              </c:pt>
              <c:pt idx="31" formatCode="0.0">
                <c:v>48.147279392661943</c:v>
              </c:pt>
              <c:pt idx="32" formatCode="0.0">
                <c:v>45.036277141428641</c:v>
              </c:pt>
              <c:pt idx="33" formatCode="0.0">
                <c:v>42.18095766670784</c:v>
              </c:pt>
              <c:pt idx="34" formatCode="0.0">
                <c:v>39.562935280409633</c:v>
              </c:pt>
              <c:pt idx="35" formatCode="0.0">
                <c:v>37.167243661133696</c:v>
              </c:pt>
              <c:pt idx="36" formatCode="0.0">
                <c:v>35.303254455665737</c:v>
              </c:pt>
              <c:pt idx="37" formatCode="0.0">
                <c:v>33.63801465265238</c:v>
              </c:pt>
              <c:pt idx="38" formatCode="0.0">
                <c:v>32.148738494296694</c:v>
              </c:pt>
              <c:pt idx="39" formatCode="0.0">
                <c:v>30.821115487300588</c:v>
              </c:pt>
              <c:pt idx="40" formatCode="0.0">
                <c:v>29.64120936335539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30DE-4873-BF07-E150C1B8B791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30" formatCode="0.0">
                <c:v>119.49565146223206</c:v>
              </c:pt>
              <c:pt idx="31" formatCode="0.0">
                <c:v>116.40994224682728</c:v>
              </c:pt>
              <c:pt idx="32" formatCode="0.0">
                <c:v>113.63011903104341</c:v>
              </c:pt>
              <c:pt idx="33" formatCode="0.0">
                <c:v>110.92139590707814</c:v>
              </c:pt>
              <c:pt idx="34" formatCode="0.0">
                <c:v>108.45686220153107</c:v>
              </c:pt>
              <c:pt idx="35" formatCode="0.0">
                <c:v>106.13011067328802</c:v>
              </c:pt>
              <c:pt idx="36" formatCode="0.0">
                <c:v>104.06761613769061</c:v>
              </c:pt>
              <c:pt idx="37" formatCode="0.0">
                <c:v>102.04761295881511</c:v>
              </c:pt>
              <c:pt idx="38" formatCode="0.0">
                <c:v>100.14609892760765</c:v>
              </c:pt>
              <c:pt idx="39" formatCode="0.0">
                <c:v>98.316014005965357</c:v>
              </c:pt>
              <c:pt idx="40" formatCode="0.0">
                <c:v>96.589898894679337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30DE-4873-BF07-E150C1B8B791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30" formatCode="0.0">
                <c:v>89.589458465644654</c:v>
              </c:pt>
              <c:pt idx="31" formatCode="0.0">
                <c:v>85.477445611020968</c:v>
              </c:pt>
              <c:pt idx="32" formatCode="0.0">
                <c:v>81.756239905716711</c:v>
              </c:pt>
              <c:pt idx="33" formatCode="0.0">
                <c:v>78.371034846700937</c:v>
              </c:pt>
              <c:pt idx="34" formatCode="0.0">
                <c:v>75.379765785621885</c:v>
              </c:pt>
              <c:pt idx="35" formatCode="0.0">
                <c:v>72.621358530280702</c:v>
              </c:pt>
              <c:pt idx="36" formatCode="0.0">
                <c:v>70.114771644588686</c:v>
              </c:pt>
              <c:pt idx="37" formatCode="0.0">
                <c:v>67.839486107540637</c:v>
              </c:pt>
              <c:pt idx="38" formatCode="0.0">
                <c:v>65.72594522112189</c:v>
              </c:pt>
              <c:pt idx="39" formatCode="0.0">
                <c:v>63.747856103678942</c:v>
              </c:pt>
              <c:pt idx="40" formatCode="0.0">
                <c:v>61.946671441975539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30DE-4873-BF07-E150C1B8B791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5"/>
              <c:layout>
                <c:manualLayout>
                  <c:x val="-0.10072795138888889"/>
                  <c:y val="-0.153753703703703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0DE-4873-BF07-E150C1B8B791}"/>
                </c:ext>
              </c:extLst>
            </c:dLbl>
            <c:dLbl>
              <c:idx val="30"/>
              <c:layout>
                <c:manualLayout>
                  <c:x val="-1.5434027777777777E-2"/>
                  <c:y val="-4.980392156862760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0DE-4873-BF07-E150C1B8B79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1.1831256787383964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 formatCode="0.00">
                <c:v>5.7226044651591952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30DE-4873-BF07-E150C1B8B791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5"/>
              <c:layout>
                <c:manualLayout>
                  <c:x val="-0.10072795138888889"/>
                  <c:y val="-0.2360685185185185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0DE-4873-BF07-E150C1B8B791}"/>
                </c:ext>
              </c:extLst>
            </c:dLbl>
            <c:dLbl>
              <c:idx val="30"/>
              <c:layout>
                <c:manualLayout>
                  <c:x val="1.1024305555555556E-2"/>
                  <c:y val="-1.56790123456790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0DE-4873-BF07-E150C1B8B79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3.7868493713691365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 formatCode="0.00">
                <c:v>55.818245764782453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F-30DE-4873-BF07-E150C1B8B791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15"/>
              <c:layout>
                <c:manualLayout>
                  <c:x val="-0.10072795138888889"/>
                  <c:y val="-0.1851117283950617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0DE-4873-BF07-E150C1B8B791}"/>
                </c:ext>
              </c:extLst>
            </c:dLbl>
            <c:dLbl>
              <c:idx val="30"/>
              <c:layout>
                <c:manualLayout>
                  <c:x val="-6.6145833333333334E-3"/>
                  <c:y val="5.6951633986928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0DE-4873-BF07-E150C1B8B79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3.7151333586014523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 formatCode="0.00">
                <c:v>51.529138824183185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2-30DE-4873-BF07-E150C1B8B791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15"/>
              <c:layout>
                <c:manualLayout>
                  <c:x val="-0.1023546875"/>
                  <c:y val="-0.3066240740740740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30DE-4873-BF07-E150C1B8B791}"/>
                </c:ext>
              </c:extLst>
            </c:dLbl>
            <c:dLbl>
              <c:idx val="30"/>
              <c:layout>
                <c:manualLayout>
                  <c:x val="-2.204861111111111E-3"/>
                  <c:y val="-3.73529411764705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30DE-4873-BF07-E150C1B8B79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10.848934025851612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 formatCode="0.00">
                <c:v>119.49565146223206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5-30DE-4873-BF07-E150C1B8B791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15"/>
              <c:layout>
                <c:manualLayout>
                  <c:x val="-0.1029328125"/>
                  <c:y val="-0.2831055555555555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30DE-4873-BF07-E150C1B8B791}"/>
                </c:ext>
              </c:extLst>
            </c:dLbl>
            <c:dLbl>
              <c:idx val="30"/>
              <c:layout>
                <c:manualLayout>
                  <c:x val="8.819444444444444E-3"/>
                  <c:y val="0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30DE-4873-BF07-E150C1B8B79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41"/>
              <c:pt idx="0">
                <c:v>2020</c:v>
              </c:pt>
              <c:pt idx="1">
                <c:v>2021</c:v>
              </c:pt>
              <c:pt idx="2">
                <c:v>2022</c:v>
              </c:pt>
              <c:pt idx="3">
                <c:v>2023</c:v>
              </c:pt>
              <c:pt idx="4">
                <c:v>2024</c:v>
              </c:pt>
              <c:pt idx="5">
                <c:v>2025</c:v>
              </c:pt>
              <c:pt idx="6">
                <c:v>2026</c:v>
              </c:pt>
              <c:pt idx="7">
                <c:v>2027</c:v>
              </c:pt>
              <c:pt idx="8">
                <c:v>2028</c:v>
              </c:pt>
              <c:pt idx="9">
                <c:v>2029</c:v>
              </c:pt>
              <c:pt idx="10">
                <c:v>2030</c:v>
              </c:pt>
              <c:pt idx="11">
                <c:v>2031</c:v>
              </c:pt>
              <c:pt idx="12">
                <c:v>2032</c:v>
              </c:pt>
              <c:pt idx="13">
                <c:v>2033</c:v>
              </c:pt>
              <c:pt idx="14">
                <c:v>2034</c:v>
              </c:pt>
              <c:pt idx="15">
                <c:v>2035</c:v>
              </c:pt>
              <c:pt idx="16">
                <c:v>2036</c:v>
              </c:pt>
              <c:pt idx="17">
                <c:v>2037</c:v>
              </c:pt>
              <c:pt idx="18">
                <c:v>2038</c:v>
              </c:pt>
              <c:pt idx="19">
                <c:v>2039</c:v>
              </c:pt>
              <c:pt idx="20">
                <c:v>2040</c:v>
              </c:pt>
              <c:pt idx="21">
                <c:v>2041</c:v>
              </c:pt>
              <c:pt idx="22">
                <c:v>2042</c:v>
              </c:pt>
              <c:pt idx="23">
                <c:v>2043</c:v>
              </c:pt>
              <c:pt idx="24">
                <c:v>2044</c:v>
              </c:pt>
              <c:pt idx="25">
                <c:v>2045</c:v>
              </c:pt>
              <c:pt idx="26">
                <c:v>2046</c:v>
              </c:pt>
              <c:pt idx="27">
                <c:v>2047</c:v>
              </c:pt>
              <c:pt idx="28">
                <c:v>2048</c:v>
              </c:pt>
              <c:pt idx="29">
                <c:v>2049</c:v>
              </c:pt>
              <c:pt idx="30">
                <c:v>2050</c:v>
              </c:pt>
              <c:pt idx="31">
                <c:v>2051</c:v>
              </c:pt>
              <c:pt idx="32">
                <c:v>2052</c:v>
              </c:pt>
              <c:pt idx="33">
                <c:v>2053</c:v>
              </c:pt>
              <c:pt idx="34">
                <c:v>2054</c:v>
              </c:pt>
              <c:pt idx="35">
                <c:v>2055</c:v>
              </c:pt>
              <c:pt idx="36">
                <c:v>2056</c:v>
              </c:pt>
              <c:pt idx="37">
                <c:v>2057</c:v>
              </c:pt>
              <c:pt idx="38">
                <c:v>2058</c:v>
              </c:pt>
              <c:pt idx="39">
                <c:v>2059</c:v>
              </c:pt>
              <c:pt idx="40">
                <c:v>2060</c:v>
              </c:pt>
            </c:numLit>
          </c:cat>
          <c:val>
            <c:numLit>
              <c:formatCode>General</c:formatCode>
              <c:ptCount val="4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4.0832656339094884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 formatCode="0.00">
                <c:v>89.589458465644654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8-30DE-4873-BF07-E150C1B8B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v>Statistik</c:v>
                </c:tx>
                <c:spPr>
                  <a:ln w="19050">
                    <a:solidFill>
                      <a:srgbClr val="666F77"/>
                    </a:solidFill>
                    <a:prstDash val="lgDash"/>
                  </a:ln>
                </c:spPr>
                <c:marker>
                  <c:symbol val="none"/>
                </c:marker>
                <c:cat>
                  <c:numLit>
                    <c:formatCode>General</c:formatCode>
                    <c:ptCount val="41"/>
                    <c:pt idx="0">
                      <c:v>2020</c:v>
                    </c:pt>
                    <c:pt idx="1">
                      <c:v>2021</c:v>
                    </c:pt>
                    <c:pt idx="2">
                      <c:v>2022</c:v>
                    </c:pt>
                    <c:pt idx="3">
                      <c:v>2023</c:v>
                    </c:pt>
                    <c:pt idx="4">
                      <c:v>2024</c:v>
                    </c:pt>
                    <c:pt idx="5">
                      <c:v>2025</c:v>
                    </c:pt>
                    <c:pt idx="6">
                      <c:v>2026</c:v>
                    </c:pt>
                    <c:pt idx="7">
                      <c:v>2027</c:v>
                    </c:pt>
                    <c:pt idx="8">
                      <c:v>2028</c:v>
                    </c:pt>
                    <c:pt idx="9">
                      <c:v>2029</c:v>
                    </c:pt>
                    <c:pt idx="10">
                      <c:v>2030</c:v>
                    </c:pt>
                    <c:pt idx="11">
                      <c:v>2031</c:v>
                    </c:pt>
                    <c:pt idx="12">
                      <c:v>2032</c:v>
                    </c:pt>
                    <c:pt idx="13">
                      <c:v>2033</c:v>
                    </c:pt>
                    <c:pt idx="14">
                      <c:v>2034</c:v>
                    </c:pt>
                    <c:pt idx="15">
                      <c:v>2035</c:v>
                    </c:pt>
                    <c:pt idx="16">
                      <c:v>2036</c:v>
                    </c:pt>
                    <c:pt idx="17">
                      <c:v>2037</c:v>
                    </c:pt>
                    <c:pt idx="18">
                      <c:v>2038</c:v>
                    </c:pt>
                    <c:pt idx="19">
                      <c:v>2039</c:v>
                    </c:pt>
                    <c:pt idx="20">
                      <c:v>2040</c:v>
                    </c:pt>
                    <c:pt idx="21">
                      <c:v>2041</c:v>
                    </c:pt>
                    <c:pt idx="22">
                      <c:v>2042</c:v>
                    </c:pt>
                    <c:pt idx="23">
                      <c:v>2043</c:v>
                    </c:pt>
                    <c:pt idx="24">
                      <c:v>2044</c:v>
                    </c:pt>
                    <c:pt idx="25">
                      <c:v>2045</c:v>
                    </c:pt>
                    <c:pt idx="26">
                      <c:v>2046</c:v>
                    </c:pt>
                    <c:pt idx="27">
                      <c:v>2047</c:v>
                    </c:pt>
                    <c:pt idx="28">
                      <c:v>2048</c:v>
                    </c:pt>
                    <c:pt idx="29">
                      <c:v>2049</c:v>
                    </c:pt>
                    <c:pt idx="30">
                      <c:v>2050</c:v>
                    </c:pt>
                    <c:pt idx="31">
                      <c:v>2051</c:v>
                    </c:pt>
                    <c:pt idx="32">
                      <c:v>2052</c:v>
                    </c:pt>
                    <c:pt idx="33">
                      <c:v>2053</c:v>
                    </c:pt>
                    <c:pt idx="34">
                      <c:v>2054</c:v>
                    </c:pt>
                    <c:pt idx="35">
                      <c:v>2055</c:v>
                    </c:pt>
                    <c:pt idx="36">
                      <c:v>2056</c:v>
                    </c:pt>
                    <c:pt idx="37">
                      <c:v>2057</c:v>
                    </c:pt>
                    <c:pt idx="38">
                      <c:v>2058</c:v>
                    </c:pt>
                    <c:pt idx="39">
                      <c:v>2059</c:v>
                    </c:pt>
                    <c:pt idx="40">
                      <c:v>2060</c:v>
                    </c:pt>
                  </c:numLit>
                </c:cat>
                <c:val>
                  <c:numLit>
                    <c:formatCode>General</c:formatCode>
                    <c:ptCount val="41"/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19-30DE-4873-BF07-E150C1B8B791}"/>
                  </c:ext>
                </c:extLst>
              </c15:ser>
            </c15:filteredLineSeries>
          </c:ext>
        </c:extLst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0" sourceLinked="0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ayout>
        <c:manualLayout>
          <c:xMode val="edge"/>
          <c:yMode val="edge"/>
          <c:x val="7.1246527777777763E-2"/>
          <c:y val="0.91002901234567912"/>
          <c:w val="0.8559930555555556"/>
          <c:h val="5.86129629629629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34392361111109"/>
          <c:y val="4.3117283950617286E-2"/>
          <c:w val="0.83592482638888888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1043.57172001447</c:v>
              </c:pt>
              <c:pt idx="1">
                <c:v>1074.1204796395941</c:v>
              </c:pt>
              <c:pt idx="2">
                <c:v>1056.9486951675908</c:v>
              </c:pt>
              <c:pt idx="3">
                <c:v>1085.6880406440098</c:v>
              </c:pt>
              <c:pt idx="4">
                <c:v>1091.9639728086709</c:v>
              </c:pt>
              <c:pt idx="5">
                <c:v>1081.5926214474898</c:v>
              </c:pt>
              <c:pt idx="6">
                <c:v>1112.6683700922651</c:v>
              </c:pt>
              <c:pt idx="7">
                <c:v>1081.3048406579705</c:v>
              </c:pt>
              <c:pt idx="8">
                <c:v>1111.8362187420782</c:v>
              </c:pt>
              <c:pt idx="9">
                <c:v>1091.2003060419802</c:v>
              </c:pt>
              <c:pt idx="10">
                <c:v>1120.5469619027222</c:v>
              </c:pt>
              <c:pt idx="11">
                <c:v>1058.4275511586864</c:v>
              </c:pt>
              <c:pt idx="12">
                <c:v>1076.0750537588747</c:v>
              </c:pt>
              <c:pt idx="13">
                <c:v>1100.7509037398786</c:v>
              </c:pt>
              <c:pt idx="14">
                <c:v>1043.3217760915124</c:v>
              </c:pt>
              <c:pt idx="15">
                <c:v>1014.2775105536635</c:v>
              </c:pt>
              <c:pt idx="16">
                <c:v>1011.5678069515699</c:v>
              </c:pt>
              <c:pt idx="17">
                <c:v>1007.5827384893634</c:v>
              </c:pt>
              <c:pt idx="18">
                <c:v>1029.3783108446735</c:v>
              </c:pt>
              <c:pt idx="19">
                <c:v>1031.7439376048678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8D0-4E49-81BF-BC2F41B94B5C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1031.7439376048678</c:v>
              </c:pt>
              <c:pt idx="20" formatCode="0.0">
                <c:v>1018.2076215611182</c:v>
              </c:pt>
              <c:pt idx="21" formatCode="0.0">
                <c:v>1011.700178889992</c:v>
              </c:pt>
              <c:pt idx="22" formatCode="0.0">
                <c:v>973.38986460185981</c:v>
              </c:pt>
              <c:pt idx="23" formatCode="0.0">
                <c:v>968.07798602218577</c:v>
              </c:pt>
              <c:pt idx="24" formatCode="0.0">
                <c:v>964.75682997741171</c:v>
              </c:pt>
              <c:pt idx="25" formatCode="0.0">
                <c:v>959.34063983491262</c:v>
              </c:pt>
              <c:pt idx="26" formatCode="0.0">
                <c:v>954.49953030647407</c:v>
              </c:pt>
              <c:pt idx="27" formatCode="0.0">
                <c:v>950.31750163446554</c:v>
              </c:pt>
              <c:pt idx="28" formatCode="0.0">
                <c:v>943.82327670132588</c:v>
              </c:pt>
              <c:pt idx="29" formatCode="0.0">
                <c:v>883.17457679419147</c:v>
              </c:pt>
              <c:pt idx="30" formatCode="0.0">
                <c:v>877.79158000148448</c:v>
              </c:pt>
              <c:pt idx="31" formatCode="0.0">
                <c:v>873.98028495123083</c:v>
              </c:pt>
              <c:pt idx="32" formatCode="0.0">
                <c:v>868.16660304850461</c:v>
              </c:pt>
              <c:pt idx="33" formatCode="0.0">
                <c:v>863.32484684924498</c:v>
              </c:pt>
              <c:pt idx="34" formatCode="0.0">
                <c:v>793.40325254019911</c:v>
              </c:pt>
              <c:pt idx="35" formatCode="0">
                <c:v>787.87709496391051</c:v>
              </c:pt>
              <c:pt idx="36" formatCode="0.0">
                <c:v>784.59659550970866</c:v>
              </c:pt>
              <c:pt idx="37" formatCode="0.0">
                <c:v>780.14539345073592</c:v>
              </c:pt>
              <c:pt idx="38" formatCode="0.0">
                <c:v>775.28290390473694</c:v>
              </c:pt>
              <c:pt idx="39" formatCode="0.0">
                <c:v>769.80427668189611</c:v>
              </c:pt>
              <c:pt idx="40" formatCode="0.0">
                <c:v>765.88773592597954</c:v>
              </c:pt>
              <c:pt idx="41" formatCode="0.0">
                <c:v>760.88678310962803</c:v>
              </c:pt>
              <c:pt idx="42" formatCode="0.0">
                <c:v>756.88589919309675</c:v>
              </c:pt>
              <c:pt idx="43" formatCode="0.0">
                <c:v>752.75351226507314</c:v>
              </c:pt>
              <c:pt idx="44" formatCode="0.0">
                <c:v>749.40589838079495</c:v>
              </c:pt>
              <c:pt idx="45" formatCode="0.0">
                <c:v>745.47256879894496</c:v>
              </c:pt>
              <c:pt idx="46" formatCode="0.0">
                <c:v>741.41977679441993</c:v>
              </c:pt>
              <c:pt idx="47" formatCode="0.0">
                <c:v>737.61399420150462</c:v>
              </c:pt>
              <c:pt idx="48" formatCode="0.0">
                <c:v>734.05529774896274</c:v>
              </c:pt>
              <c:pt idx="49" formatCode="0.0">
                <c:v>732.26630742249449</c:v>
              </c:pt>
              <c:pt idx="50" formatCode="0.0">
                <c:v>730.52202200986721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8D0-4E49-81BF-BC2F41B94B5C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1030.4061024941204</c:v>
              </c:pt>
              <c:pt idx="20" formatCode="0.0">
                <c:v>1016.1955287459358</c:v>
              </c:pt>
              <c:pt idx="21" formatCode="0.0">
                <c:v>1006.4589945230996</c:v>
              </c:pt>
              <c:pt idx="22" formatCode="0.0">
                <c:v>962.9470903823543</c:v>
              </c:pt>
              <c:pt idx="23" formatCode="0.0">
                <c:v>954.03348590708754</c:v>
              </c:pt>
              <c:pt idx="24" formatCode="0.0">
                <c:v>946.55769529647296</c:v>
              </c:pt>
              <c:pt idx="25" formatCode="0.0">
                <c:v>937.95188315414248</c:v>
              </c:pt>
              <c:pt idx="26" formatCode="0.0">
                <c:v>930.27677572870323</c:v>
              </c:pt>
              <c:pt idx="27" formatCode="0.0">
                <c:v>921.31582869162389</c:v>
              </c:pt>
              <c:pt idx="28" formatCode="0.0">
                <c:v>910.70696625383698</c:v>
              </c:pt>
              <c:pt idx="29" formatCode="0.0">
                <c:v>848.43224956251606</c:v>
              </c:pt>
              <c:pt idx="30" formatCode="0.0">
                <c:v>840.55309154706924</c:v>
              </c:pt>
              <c:pt idx="31" formatCode="0.0">
                <c:v>832.83639420351676</c:v>
              </c:pt>
              <c:pt idx="32" formatCode="0.0">
                <c:v>824.7430928054406</c:v>
              </c:pt>
              <c:pt idx="33" formatCode="0.0">
                <c:v>817.4375391353949</c:v>
              </c:pt>
              <c:pt idx="34" formatCode="0.0">
                <c:v>747.03689386498229</c:v>
              </c:pt>
              <c:pt idx="35" formatCode="0.0">
                <c:v>736.94544968302318</c:v>
              </c:pt>
              <c:pt idx="36" formatCode="0.0">
                <c:v>731.47501789863838</c:v>
              </c:pt>
              <c:pt idx="37" formatCode="0.0">
                <c:v>729.84921776918213</c:v>
              </c:pt>
              <c:pt idx="38" formatCode="0.0">
                <c:v>725.32811618227606</c:v>
              </c:pt>
              <c:pt idx="39" formatCode="0.0">
                <c:v>719.5941799979106</c:v>
              </c:pt>
              <c:pt idx="40" formatCode="0.0">
                <c:v>716.07005637632221</c:v>
              </c:pt>
              <c:pt idx="41" formatCode="0.0">
                <c:v>711.06102327027736</c:v>
              </c:pt>
              <c:pt idx="42" formatCode="0.0">
                <c:v>709.31733922795968</c:v>
              </c:pt>
              <c:pt idx="43" formatCode="0.0">
                <c:v>703.79401352412174</c:v>
              </c:pt>
              <c:pt idx="44" formatCode="0.0">
                <c:v>702.91369340203664</c:v>
              </c:pt>
              <c:pt idx="45" formatCode="0.0">
                <c:v>701.54840119084577</c:v>
              </c:pt>
              <c:pt idx="46" formatCode="0.0">
                <c:v>691.63517178765949</c:v>
              </c:pt>
              <c:pt idx="47" formatCode="0.0">
                <c:v>690.59615201145209</c:v>
              </c:pt>
              <c:pt idx="48" formatCode="0.0">
                <c:v>687.75246392836345</c:v>
              </c:pt>
              <c:pt idx="49" formatCode="0.0">
                <c:v>686.93822745949046</c:v>
              </c:pt>
              <c:pt idx="50" formatCode="0.0">
                <c:v>689.14061377898645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98D0-4E49-81BF-BC2F41B94B5C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1030.4304072925743</c:v>
              </c:pt>
              <c:pt idx="20" formatCode="0.0">
                <c:v>1017.1266918013906</c:v>
              </c:pt>
              <c:pt idx="21" formatCode="0.0">
                <c:v>1008.5069417408499</c:v>
              </c:pt>
              <c:pt idx="22" formatCode="0.0">
                <c:v>964.71303958683495</c:v>
              </c:pt>
              <c:pt idx="23" formatCode="0.0">
                <c:v>956.27149206567481</c:v>
              </c:pt>
              <c:pt idx="24" formatCode="0.0">
                <c:v>948.12260392496478</c:v>
              </c:pt>
              <c:pt idx="25" formatCode="0.0">
                <c:v>939.24747169744194</c:v>
              </c:pt>
              <c:pt idx="26" formatCode="0.0">
                <c:v>930.33333764528038</c:v>
              </c:pt>
              <c:pt idx="27" formatCode="0.0">
                <c:v>920.55658979737473</c:v>
              </c:pt>
              <c:pt idx="28" formatCode="0.0">
                <c:v>911.09080192621434</c:v>
              </c:pt>
              <c:pt idx="29" formatCode="0.0">
                <c:v>847.31100213128718</c:v>
              </c:pt>
              <c:pt idx="30" formatCode="0.0">
                <c:v>839.70042336314805</c:v>
              </c:pt>
              <c:pt idx="31" formatCode="0.0">
                <c:v>831.90802810270827</c:v>
              </c:pt>
              <c:pt idx="32" formatCode="0.0">
                <c:v>824.049872527655</c:v>
              </c:pt>
              <c:pt idx="33" formatCode="0.0">
                <c:v>817.45539168614459</c:v>
              </c:pt>
              <c:pt idx="34" formatCode="0.0">
                <c:v>745.95123772225645</c:v>
              </c:pt>
              <c:pt idx="35" formatCode="0.0">
                <c:v>737.77403122271539</c:v>
              </c:pt>
              <c:pt idx="36" formatCode="0.0">
                <c:v>730.12637764736826</c:v>
              </c:pt>
              <c:pt idx="37" formatCode="0.0">
                <c:v>728.94228503754834</c:v>
              </c:pt>
              <c:pt idx="38" formatCode="0.0">
                <c:v>723.72784504274318</c:v>
              </c:pt>
              <c:pt idx="39" formatCode="0.0">
                <c:v>719.33284182864077</c:v>
              </c:pt>
              <c:pt idx="40" formatCode="0.0">
                <c:v>715.39951735376076</c:v>
              </c:pt>
              <c:pt idx="41" formatCode="0.0">
                <c:v>710.68437253720685</c:v>
              </c:pt>
              <c:pt idx="42" formatCode="0.0">
                <c:v>709.28385715773504</c:v>
              </c:pt>
              <c:pt idx="43" formatCode="0.0">
                <c:v>705.28572378248953</c:v>
              </c:pt>
              <c:pt idx="44" formatCode="0.0">
                <c:v>703.66885258869354</c:v>
              </c:pt>
              <c:pt idx="45" formatCode="0.0">
                <c:v>702.40474934159977</c:v>
              </c:pt>
              <c:pt idx="46" formatCode="0.0">
                <c:v>693.70767823161918</c:v>
              </c:pt>
              <c:pt idx="47" formatCode="0.0">
                <c:v>692.66232416580863</c:v>
              </c:pt>
              <c:pt idx="48" formatCode="0.0">
                <c:v>689.6731768658957</c:v>
              </c:pt>
              <c:pt idx="49" formatCode="0.0">
                <c:v>689.11430164606622</c:v>
              </c:pt>
              <c:pt idx="50" formatCode="0.0">
                <c:v>691.75545557057296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98D0-4E49-81BF-BC2F41B94B5C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1029.590848097582</c:v>
              </c:pt>
              <c:pt idx="20" formatCode="0.0">
                <c:v>1016.9179082701934</c:v>
              </c:pt>
              <c:pt idx="21" formatCode="0.0">
                <c:v>1008.2306810472842</c:v>
              </c:pt>
              <c:pt idx="22" formatCode="0.0">
                <c:v>965.28505242802783</c:v>
              </c:pt>
              <c:pt idx="23" formatCode="0.0">
                <c:v>957.7669070129665</c:v>
              </c:pt>
              <c:pt idx="24" formatCode="0.0">
                <c:v>951.16837572163831</c:v>
              </c:pt>
              <c:pt idx="25" formatCode="0.0">
                <c:v>942.35659982377672</c:v>
              </c:pt>
              <c:pt idx="26" formatCode="0.0">
                <c:v>934.30412752971358</c:v>
              </c:pt>
              <c:pt idx="27" formatCode="0.0">
                <c:v>926.11463874101855</c:v>
              </c:pt>
              <c:pt idx="28" formatCode="0.0">
                <c:v>916.73669000965492</c:v>
              </c:pt>
              <c:pt idx="29" formatCode="0.0">
                <c:v>853.45537298026591</c:v>
              </c:pt>
              <c:pt idx="30" formatCode="0.0">
                <c:v>846.78872893904031</c:v>
              </c:pt>
              <c:pt idx="31" formatCode="0.0">
                <c:v>839.07597493581466</c:v>
              </c:pt>
              <c:pt idx="32" formatCode="0.0">
                <c:v>831.94055179768316</c:v>
              </c:pt>
              <c:pt idx="33" formatCode="0.0">
                <c:v>825.84637858671772</c:v>
              </c:pt>
              <c:pt idx="34" formatCode="0.0">
                <c:v>757.03636830021242</c:v>
              </c:pt>
              <c:pt idx="35" formatCode="0.0">
                <c:v>748.83181259694857</c:v>
              </c:pt>
              <c:pt idx="36" formatCode="0.0">
                <c:v>743.80018506633587</c:v>
              </c:pt>
              <c:pt idx="37" formatCode="0.0">
                <c:v>743.37023508343623</c:v>
              </c:pt>
              <c:pt idx="38" formatCode="0.0">
                <c:v>739.5044870916405</c:v>
              </c:pt>
              <c:pt idx="39" formatCode="0.0">
                <c:v>734.27736710103306</c:v>
              </c:pt>
              <c:pt idx="40" formatCode="0.0">
                <c:v>730.17295610138649</c:v>
              </c:pt>
              <c:pt idx="41" formatCode="0.0">
                <c:v>724.75983854950073</c:v>
              </c:pt>
              <c:pt idx="42" formatCode="0.0">
                <c:v>723.6788087626212</c:v>
              </c:pt>
              <c:pt idx="43" formatCode="0.0">
                <c:v>718.73847836509117</c:v>
              </c:pt>
              <c:pt idx="44" formatCode="0.0">
                <c:v>717.31805582129778</c:v>
              </c:pt>
              <c:pt idx="45" formatCode="0.0">
                <c:v>716.30528469208707</c:v>
              </c:pt>
              <c:pt idx="46" formatCode="0.0">
                <c:v>706.87419930690658</c:v>
              </c:pt>
              <c:pt idx="47" formatCode="0.0">
                <c:v>705.09793994818335</c:v>
              </c:pt>
              <c:pt idx="48" formatCode="0.0">
                <c:v>702.07923500426057</c:v>
              </c:pt>
              <c:pt idx="49" formatCode="0.0">
                <c:v>700.37886162921905</c:v>
              </c:pt>
              <c:pt idx="50" formatCode="0.0">
                <c:v>703.13459833558284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98D0-4E49-81BF-BC2F41B94B5C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1029.4233147241669</c:v>
              </c:pt>
              <c:pt idx="20" formatCode="0.0">
                <c:v>1016.6264871699883</c:v>
              </c:pt>
              <c:pt idx="21" formatCode="0.0">
                <c:v>1008.0102228792377</c:v>
              </c:pt>
              <c:pt idx="22" formatCode="0.0">
                <c:v>962.93606875167472</c:v>
              </c:pt>
              <c:pt idx="23" formatCode="0.0">
                <c:v>955.78368505777496</c:v>
              </c:pt>
              <c:pt idx="24" formatCode="0.0">
                <c:v>947.3835029910897</c:v>
              </c:pt>
              <c:pt idx="25" formatCode="0.0">
                <c:v>938.56122969711453</c:v>
              </c:pt>
              <c:pt idx="26" formatCode="0.0">
                <c:v>928.93443232608251</c:v>
              </c:pt>
              <c:pt idx="27" formatCode="0.0">
                <c:v>920.17032075554221</c:v>
              </c:pt>
              <c:pt idx="28" formatCode="0.0">
                <c:v>911.0533179617878</c:v>
              </c:pt>
              <c:pt idx="29" formatCode="0.0">
                <c:v>847.53138446323032</c:v>
              </c:pt>
              <c:pt idx="30" formatCode="0.0">
                <c:v>839.93019809146404</c:v>
              </c:pt>
              <c:pt idx="31" formatCode="0.0">
                <c:v>832.96330515732461</c:v>
              </c:pt>
              <c:pt idx="32" formatCode="0.0">
                <c:v>825.00449433222116</c:v>
              </c:pt>
              <c:pt idx="33" formatCode="0.0">
                <c:v>818.46014355868783</c:v>
              </c:pt>
              <c:pt idx="34" formatCode="0.0">
                <c:v>749.29402093054739</c:v>
              </c:pt>
              <c:pt idx="35" formatCode="0.0">
                <c:v>740.53162214315319</c:v>
              </c:pt>
              <c:pt idx="36" formatCode="0.0">
                <c:v>735.37596382921777</c:v>
              </c:pt>
              <c:pt idx="37" formatCode="0.0">
                <c:v>734.86584481041848</c:v>
              </c:pt>
              <c:pt idx="38" formatCode="0.0">
                <c:v>730.8728625521976</c:v>
              </c:pt>
              <c:pt idx="39" formatCode="0.0">
                <c:v>726.54479169468243</c:v>
              </c:pt>
              <c:pt idx="40" formatCode="0.0">
                <c:v>725.20995931773291</c:v>
              </c:pt>
              <c:pt idx="41" formatCode="0.0">
                <c:v>720.16198431679959</c:v>
              </c:pt>
              <c:pt idx="42" formatCode="0.0">
                <c:v>718.90604413445851</c:v>
              </c:pt>
              <c:pt idx="43" formatCode="0.0">
                <c:v>715.27027267646258</c:v>
              </c:pt>
              <c:pt idx="44" formatCode="0.0">
                <c:v>714.01966457829997</c:v>
              </c:pt>
              <c:pt idx="45" formatCode="0.0">
                <c:v>712.99183384329228</c:v>
              </c:pt>
              <c:pt idx="46" formatCode="0.0">
                <c:v>703.86805456766001</c:v>
              </c:pt>
              <c:pt idx="47" formatCode="0.0">
                <c:v>702.09104197812997</c:v>
              </c:pt>
              <c:pt idx="48" formatCode="0.0">
                <c:v>698.30526183832546</c:v>
              </c:pt>
              <c:pt idx="49" formatCode="0.0">
                <c:v>697.04987475988582</c:v>
              </c:pt>
              <c:pt idx="50" formatCode="0.0">
                <c:v>699.67526460033332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98D0-4E49-81BF-BC2F41B94B5C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730.52202200986721</c:v>
              </c:pt>
              <c:pt idx="51" formatCode="0.0">
                <c:v>727.94691459911144</c:v>
              </c:pt>
              <c:pt idx="52" formatCode="0.0">
                <c:v>725.78265358205863</c:v>
              </c:pt>
              <c:pt idx="53" formatCode="0.0">
                <c:v>723.40373662607476</c:v>
              </c:pt>
              <c:pt idx="54" formatCode="0.0">
                <c:v>721.69510099102354</c:v>
              </c:pt>
              <c:pt idx="55" formatCode="0.0">
                <c:v>719.2950010454399</c:v>
              </c:pt>
              <c:pt idx="56" formatCode="0.0">
                <c:v>716.83961444603369</c:v>
              </c:pt>
              <c:pt idx="57" formatCode="0.0">
                <c:v>714.20327457717929</c:v>
              </c:pt>
              <c:pt idx="58" formatCode="0.0">
                <c:v>712.81379866208556</c:v>
              </c:pt>
              <c:pt idx="59" formatCode="0.0">
                <c:v>710.54213307638815</c:v>
              </c:pt>
              <c:pt idx="60" formatCode="0.0">
                <c:v>708.16804015326045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98D0-4E49-81BF-BC2F41B94B5C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689.14061377898645</c:v>
              </c:pt>
              <c:pt idx="51" formatCode="0.0">
                <c:v>684.59014329304648</c:v>
              </c:pt>
              <c:pt idx="52" formatCode="0.0">
                <c:v>681.21092300655789</c:v>
              </c:pt>
              <c:pt idx="53" formatCode="0.0">
                <c:v>676.81790897500105</c:v>
              </c:pt>
              <c:pt idx="54" formatCode="0.0">
                <c:v>672.89928939786012</c:v>
              </c:pt>
              <c:pt idx="55" formatCode="0.0">
                <c:v>668.55564919694007</c:v>
              </c:pt>
              <c:pt idx="56" formatCode="0.0">
                <c:v>663.89310366069981</c:v>
              </c:pt>
              <c:pt idx="57" formatCode="0.0">
                <c:v>661.0088773446721</c:v>
              </c:pt>
              <c:pt idx="58" formatCode="0.0">
                <c:v>656.60245245883016</c:v>
              </c:pt>
              <c:pt idx="59" formatCode="0.0">
                <c:v>653.79432056571511</c:v>
              </c:pt>
              <c:pt idx="60" formatCode="0.0">
                <c:v>650.30346853828223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98D0-4E49-81BF-BC2F41B94B5C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691.75545557057296</c:v>
              </c:pt>
              <c:pt idx="51" formatCode="0.0">
                <c:v>687.5901957114495</c:v>
              </c:pt>
              <c:pt idx="52" formatCode="0.0">
                <c:v>684.44182877056971</c:v>
              </c:pt>
              <c:pt idx="53" formatCode="0.0">
                <c:v>679.5196899886131</c:v>
              </c:pt>
              <c:pt idx="54" formatCode="0.0">
                <c:v>675.38553534266055</c:v>
              </c:pt>
              <c:pt idx="55" formatCode="0.0">
                <c:v>671.32234567870421</c:v>
              </c:pt>
              <c:pt idx="56" formatCode="0.0">
                <c:v>667.10283249815473</c:v>
              </c:pt>
              <c:pt idx="57" formatCode="0.0">
                <c:v>663.9469597620373</c:v>
              </c:pt>
              <c:pt idx="58" formatCode="0.0">
                <c:v>660.48173789079942</c:v>
              </c:pt>
              <c:pt idx="59" formatCode="0.0">
                <c:v>657.64521393425173</c:v>
              </c:pt>
              <c:pt idx="60" formatCode="0.0">
                <c:v>653.95075371573648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98D0-4E49-81BF-BC2F41B94B5C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703.13459833558284</c:v>
              </c:pt>
              <c:pt idx="51" formatCode="0.0">
                <c:v>702.11635160181379</c:v>
              </c:pt>
              <c:pt idx="52" formatCode="0.0">
                <c:v>698.23930702359519</c:v>
              </c:pt>
              <c:pt idx="53" formatCode="0.0">
                <c:v>696.68557574319379</c:v>
              </c:pt>
              <c:pt idx="54" formatCode="0.0">
                <c:v>693.16951077283034</c:v>
              </c:pt>
              <c:pt idx="55" formatCode="0.0">
                <c:v>692.33957634243313</c:v>
              </c:pt>
              <c:pt idx="56" formatCode="0.0">
                <c:v>690.34426705805765</c:v>
              </c:pt>
              <c:pt idx="57" formatCode="0.0">
                <c:v>689.71727725867117</c:v>
              </c:pt>
              <c:pt idx="58" formatCode="0.0">
                <c:v>683.73846586438651</c:v>
              </c:pt>
              <c:pt idx="59" formatCode="0.0">
                <c:v>681.03764421399478</c:v>
              </c:pt>
              <c:pt idx="60" formatCode="0.0">
                <c:v>681.3162261198371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98D0-4E49-81BF-BC2F41B94B5C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699.67526460033332</c:v>
              </c:pt>
              <c:pt idx="51" formatCode="0.0">
                <c:v>695.10206508900649</c:v>
              </c:pt>
              <c:pt idx="52" formatCode="0.0">
                <c:v>691.86685291753452</c:v>
              </c:pt>
              <c:pt idx="53" formatCode="0.0">
                <c:v>687.64727949112989</c:v>
              </c:pt>
              <c:pt idx="54" formatCode="0.0">
                <c:v>683.74794943798088</c:v>
              </c:pt>
              <c:pt idx="55" formatCode="0.0">
                <c:v>679.90493711214117</c:v>
              </c:pt>
              <c:pt idx="56" formatCode="0.0">
                <c:v>676.31438197236378</c:v>
              </c:pt>
              <c:pt idx="57" formatCode="0.0">
                <c:v>673.22041995990094</c:v>
              </c:pt>
              <c:pt idx="58" formatCode="0.0">
                <c:v>669.98916031097463</c:v>
              </c:pt>
              <c:pt idx="59" formatCode="0.0">
                <c:v>666.4762409375893</c:v>
              </c:pt>
              <c:pt idx="60" formatCode="0.0">
                <c:v>663.67166688892416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98D0-4E49-81BF-BC2F41B94B5C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2.9530208333333332E-2"/>
                  <c:y val="-0.1027969135802469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8D0-4E49-81BF-BC2F41B94B5C}"/>
                </c:ext>
              </c:extLst>
            </c:dLbl>
            <c:dLbl>
              <c:idx val="35"/>
              <c:layout>
                <c:manualLayout>
                  <c:x val="3.2227604166666667E-2"/>
                  <c:y val="-0.2243092592592592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8D0-4E49-81BF-BC2F41B94B5C}"/>
                </c:ext>
              </c:extLst>
            </c:dLbl>
            <c:dLbl>
              <c:idx val="50"/>
              <c:layout>
                <c:manualLayout>
                  <c:x val="4.409722222222222E-3"/>
                  <c:y val="-5.09568627450980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8D0-4E49-81BF-BC2F41B94B5C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1031.7439376048678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787.87709496391051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730.52202200986721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98D0-4E49-81BF-BC2F41B94B5C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3.0022743055555395E-2"/>
                  <c:y val="-9.10376543209876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8D0-4E49-81BF-BC2F41B94B5C}"/>
                </c:ext>
              </c:extLst>
            </c:dLbl>
            <c:dLbl>
              <c:idx val="50"/>
              <c:layout>
                <c:manualLayout>
                  <c:x val="2.1203298611111112E-2"/>
                  <c:y val="0.1323882716049381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8D0-4E49-81BF-BC2F41B94B5C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736.94544968302318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689.14061377898645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98D0-4E49-81BF-BC2F41B94B5C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1302351851851851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8D0-4E49-81BF-BC2F41B94B5C}"/>
                </c:ext>
              </c:extLst>
            </c:dLbl>
            <c:dLbl>
              <c:idx val="50"/>
              <c:layout>
                <c:manualLayout>
                  <c:x val="2.1203298611110949E-2"/>
                  <c:y val="7.681993464052279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8D0-4E49-81BF-BC2F41B94B5C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737.77403122271539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691.75545557057296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98D0-4E49-81BF-BC2F41B94B5C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2125500000000000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8D0-4E49-81BF-BC2F41B94B5C}"/>
                </c:ext>
              </c:extLst>
            </c:dLbl>
            <c:dLbl>
              <c:idx val="50"/>
              <c:layout>
                <c:manualLayout>
                  <c:x val="3.6637326388888725E-2"/>
                  <c:y val="-3.8928104575163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8D0-4E49-81BF-BC2F41B94B5C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748.83181259694857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703.13459833558284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98D0-4E49-81BF-BC2F41B94B5C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1733524691358024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8D0-4E49-81BF-BC2F41B94B5C}"/>
                </c:ext>
              </c:extLst>
            </c:dLbl>
            <c:dLbl>
              <c:idx val="50"/>
              <c:layout>
                <c:manualLayout>
                  <c:x val="1.4588715277777779E-2"/>
                  <c:y val="4.61535947712419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98D0-4E49-81BF-BC2F41B94B5C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740.53162214315319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699.67526460033332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98D0-4E49-81BF-BC2F41B94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  <c:min val="40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layout>
            <c:manualLayout>
              <c:xMode val="edge"/>
              <c:yMode val="edge"/>
              <c:x val="8.819444444444444E-3"/>
              <c:y val="0.39195261437908496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34392361111109"/>
          <c:y val="4.3117283950617286E-2"/>
          <c:w val="0.83592482638888888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0.79700000000000004</c:v>
              </c:pt>
              <c:pt idx="1">
                <c:v>0.79400000000000004</c:v>
              </c:pt>
              <c:pt idx="2">
                <c:v>0.80700000000000005</c:v>
              </c:pt>
              <c:pt idx="3">
                <c:v>0.80299999999999994</c:v>
              </c:pt>
              <c:pt idx="4">
                <c:v>0.80799999999999994</c:v>
              </c:pt>
              <c:pt idx="5">
                <c:v>0.81299999999999994</c:v>
              </c:pt>
              <c:pt idx="6">
                <c:v>0.81599999999999995</c:v>
              </c:pt>
              <c:pt idx="7">
                <c:v>0.79200000000000004</c:v>
              </c:pt>
              <c:pt idx="8">
                <c:v>0.79500000000000004</c:v>
              </c:pt>
              <c:pt idx="9">
                <c:v>0.79700000000000004</c:v>
              </c:pt>
              <c:pt idx="10">
                <c:v>0.78500000000000003</c:v>
              </c:pt>
              <c:pt idx="11">
                <c:v>0.79299999999999993</c:v>
              </c:pt>
              <c:pt idx="12">
                <c:v>0.77</c:v>
              </c:pt>
              <c:pt idx="13">
                <c:v>0.77500000000000002</c:v>
              </c:pt>
              <c:pt idx="14">
                <c:v>0.76500000000000001</c:v>
              </c:pt>
              <c:pt idx="15">
                <c:v>0.754</c:v>
              </c:pt>
              <c:pt idx="16">
                <c:v>0.75599999999999989</c:v>
              </c:pt>
              <c:pt idx="17">
                <c:v>0.753</c:v>
              </c:pt>
              <c:pt idx="18">
                <c:v>0.75</c:v>
              </c:pt>
              <c:pt idx="19">
                <c:v>0.746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672-43CD-BEA8-966388C2FE01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0.746</c:v>
              </c:pt>
              <c:pt idx="20" formatCode="0.0">
                <c:v>0.74024930610612083</c:v>
              </c:pt>
              <c:pt idx="21" formatCode="0.0">
                <c:v>0.73557841049715023</c:v>
              </c:pt>
              <c:pt idx="22" formatCode="0.0">
                <c:v>0.72002534304386079</c:v>
              </c:pt>
              <c:pt idx="23" formatCode="0.0">
                <c:v>0.71432452068889796</c:v>
              </c:pt>
              <c:pt idx="24" formatCode="0.0">
                <c:v>0.70965955439505901</c:v>
              </c:pt>
              <c:pt idx="25" formatCode="0.0">
                <c:v>0.70532820870003565</c:v>
              </c:pt>
              <c:pt idx="26" formatCode="0.0">
                <c:v>0.70056968442995515</c:v>
              </c:pt>
              <c:pt idx="27" formatCode="0.0">
                <c:v>0.69397856641378008</c:v>
              </c:pt>
              <c:pt idx="28" formatCode="0.0">
                <c:v>0.68911239012916581</c:v>
              </c:pt>
              <c:pt idx="29" formatCode="0.0">
                <c:v>0.66629586340390778</c:v>
              </c:pt>
              <c:pt idx="30" formatCode="0.0">
                <c:v>0.65905207166009538</c:v>
              </c:pt>
              <c:pt idx="31" formatCode="0.0">
                <c:v>0.65425426211934545</c:v>
              </c:pt>
              <c:pt idx="32" formatCode="0.0">
                <c:v>0.64988102451276553</c:v>
              </c:pt>
              <c:pt idx="33" formatCode="0.0">
                <c:v>0.64736749064128163</c:v>
              </c:pt>
              <c:pt idx="34" formatCode="0.0">
                <c:v>0.62158344750699379</c:v>
              </c:pt>
              <c:pt idx="35" formatCode="0">
                <c:v>0.61771498336014985</c:v>
              </c:pt>
              <c:pt idx="36" formatCode="0.0">
                <c:v>0.61504438754165547</c:v>
              </c:pt>
              <c:pt idx="37" formatCode="0.0">
                <c:v>0.6116987810684944</c:v>
              </c:pt>
              <c:pt idx="38" formatCode="0.0">
                <c:v>0.60806321986339817</c:v>
              </c:pt>
              <c:pt idx="39" formatCode="0.0">
                <c:v>0.60448660882350058</c:v>
              </c:pt>
              <c:pt idx="40" formatCode="0.0">
                <c:v>0.59954783760643138</c:v>
              </c:pt>
              <c:pt idx="41" formatCode="0.0">
                <c:v>0.59455180011984399</c:v>
              </c:pt>
              <c:pt idx="42" formatCode="0.0">
                <c:v>0.5918638816463081</c:v>
              </c:pt>
              <c:pt idx="43" formatCode="0.0">
                <c:v>0.58659464895870428</c:v>
              </c:pt>
              <c:pt idx="44" formatCode="0.0">
                <c:v>0.58316073822790648</c:v>
              </c:pt>
              <c:pt idx="45" formatCode="0.0">
                <c:v>0.57756831496299377</c:v>
              </c:pt>
              <c:pt idx="46" formatCode="0.0">
                <c:v>0.57382450781963956</c:v>
              </c:pt>
              <c:pt idx="47" formatCode="0.0">
                <c:v>0.57041573190693451</c:v>
              </c:pt>
              <c:pt idx="48" formatCode="0.0">
                <c:v>0.56562689590483972</c:v>
              </c:pt>
              <c:pt idx="49" formatCode="0.0">
                <c:v>0.56018759733326817</c:v>
              </c:pt>
              <c:pt idx="50" formatCode="0.0">
                <c:v>0.55339463861367377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672-43CD-BEA8-966388C2FE01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0.746</c:v>
              </c:pt>
              <c:pt idx="20" formatCode="0.0">
                <c:v>0.73933724720140792</c:v>
              </c:pt>
              <c:pt idx="21" formatCode="0.0">
                <c:v>0.73348311117937026</c:v>
              </c:pt>
              <c:pt idx="22" formatCode="0.0">
                <c:v>0.71409186249449919</c:v>
              </c:pt>
              <c:pt idx="23" formatCode="0.0">
                <c:v>0.7052156839345296</c:v>
              </c:pt>
              <c:pt idx="24" formatCode="0.0">
                <c:v>0.69644855545462103</c:v>
              </c:pt>
              <c:pt idx="25" formatCode="0.0">
                <c:v>0.68751840376283513</c:v>
              </c:pt>
              <c:pt idx="26" formatCode="0.0">
                <c:v>0.67769282821576826</c:v>
              </c:pt>
              <c:pt idx="27" formatCode="0.0">
                <c:v>0.66651766473277618</c:v>
              </c:pt>
              <c:pt idx="28" formatCode="0.0">
                <c:v>0.65552605823905807</c:v>
              </c:pt>
              <c:pt idx="29" formatCode="0.0">
                <c:v>0.62536055213815844</c:v>
              </c:pt>
              <c:pt idx="30" formatCode="0.0">
                <c:v>0.61105359862893205</c:v>
              </c:pt>
              <c:pt idx="31" formatCode="0.0">
                <c:v>0.59807974217738069</c:v>
              </c:pt>
              <c:pt idx="32" formatCode="0.0">
                <c:v>0.58390395540459439</c:v>
              </c:pt>
              <c:pt idx="33" formatCode="0.0">
                <c:v>0.57046091048281355</c:v>
              </c:pt>
              <c:pt idx="34" formatCode="0.0">
                <c:v>0.5241519409074219</c:v>
              </c:pt>
              <c:pt idx="35" formatCode="0.0">
                <c:v>0.50867393815429651</c:v>
              </c:pt>
              <c:pt idx="36" formatCode="0.0">
                <c:v>0.49099744726672823</c:v>
              </c:pt>
              <c:pt idx="37" formatCode="0.0">
                <c:v>0.47206574654468803</c:v>
              </c:pt>
              <c:pt idx="38" formatCode="0.0">
                <c:v>0.45349649145422799</c:v>
              </c:pt>
              <c:pt idx="39" formatCode="0.0">
                <c:v>0.43396887755655289</c:v>
              </c:pt>
              <c:pt idx="40" formatCode="0.0">
                <c:v>0.41560168459076818</c:v>
              </c:pt>
              <c:pt idx="41" formatCode="0.0">
                <c:v>0.39584903996225973</c:v>
              </c:pt>
              <c:pt idx="42" formatCode="0.0">
                <c:v>0.37935139581576649</c:v>
              </c:pt>
              <c:pt idx="43" formatCode="0.0">
                <c:v>0.36024636341268024</c:v>
              </c:pt>
              <c:pt idx="44" formatCode="0.0">
                <c:v>0.34309269453076152</c:v>
              </c:pt>
              <c:pt idx="45" formatCode="0.0">
                <c:v>0.32649191831814994</c:v>
              </c:pt>
              <c:pt idx="46" formatCode="0.0">
                <c:v>0.30268109516420827</c:v>
              </c:pt>
              <c:pt idx="47" formatCode="0.0">
                <c:v>0.28647562237459279</c:v>
              </c:pt>
              <c:pt idx="48" formatCode="0.0">
                <c:v>0.26946526306259722</c:v>
              </c:pt>
              <c:pt idx="49" formatCode="0.0">
                <c:v>0.25469963768755088</c:v>
              </c:pt>
              <c:pt idx="50" formatCode="0.0">
                <c:v>0.2428114921697001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672-43CD-BEA8-966388C2FE01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0.746</c:v>
              </c:pt>
              <c:pt idx="20" formatCode="0.0">
                <c:v>0.73928565389580214</c:v>
              </c:pt>
              <c:pt idx="21" formatCode="0.0">
                <c:v>0.73393863694297301</c:v>
              </c:pt>
              <c:pt idx="22" formatCode="0.0">
                <c:v>0.71440380105478762</c:v>
              </c:pt>
              <c:pt idx="23" formatCode="0.0">
                <c:v>0.70532396461584401</c:v>
              </c:pt>
              <c:pt idx="24" formatCode="0.0">
                <c:v>0.6965465946606324</c:v>
              </c:pt>
              <c:pt idx="25" formatCode="0.0">
                <c:v>0.68711536227081138</c:v>
              </c:pt>
              <c:pt idx="26" formatCode="0.0">
                <c:v>0.67715581407082825</c:v>
              </c:pt>
              <c:pt idx="27" formatCode="0.0">
                <c:v>0.66504121819121353</c:v>
              </c:pt>
              <c:pt idx="28" formatCode="0.0">
                <c:v>0.65234910362448906</c:v>
              </c:pt>
              <c:pt idx="29" formatCode="0.0">
                <c:v>0.62116275160341328</c:v>
              </c:pt>
              <c:pt idx="30" formatCode="0.0">
                <c:v>0.60786762237659553</c:v>
              </c:pt>
              <c:pt idx="31" formatCode="0.0">
                <c:v>0.59487810726735502</c:v>
              </c:pt>
              <c:pt idx="32" formatCode="0.0">
                <c:v>0.5811127504914666</c:v>
              </c:pt>
              <c:pt idx="33" formatCode="0.0">
                <c:v>0.56778316733892553</c:v>
              </c:pt>
              <c:pt idx="34" formatCode="0.0">
                <c:v>0.52198528882709272</c:v>
              </c:pt>
              <c:pt idx="35" formatCode="0.0">
                <c:v>0.50657145033618589</c:v>
              </c:pt>
              <c:pt idx="36" formatCode="0.0">
                <c:v>0.48928247994137697</c:v>
              </c:pt>
              <c:pt idx="37" formatCode="0.0">
                <c:v>0.46980181955270084</c:v>
              </c:pt>
              <c:pt idx="38" formatCode="0.0">
                <c:v>0.45169900077396241</c:v>
              </c:pt>
              <c:pt idx="39" formatCode="0.0">
                <c:v>0.43258315159293315</c:v>
              </c:pt>
              <c:pt idx="40" formatCode="0.0">
                <c:v>0.41411861551470164</c:v>
              </c:pt>
              <c:pt idx="41" formatCode="0.0">
                <c:v>0.39318692305876779</c:v>
              </c:pt>
              <c:pt idx="42" formatCode="0.0">
                <c:v>0.37613688319013638</c:v>
              </c:pt>
              <c:pt idx="43" formatCode="0.0">
                <c:v>0.35646944089980082</c:v>
              </c:pt>
              <c:pt idx="44" formatCode="0.0">
                <c:v>0.33722638272432504</c:v>
              </c:pt>
              <c:pt idx="45" formatCode="0.0">
                <c:v>0.31837273945875222</c:v>
              </c:pt>
              <c:pt idx="46" formatCode="0.0">
                <c:v>0.29160490675720618</c:v>
              </c:pt>
              <c:pt idx="47" formatCode="0.0">
                <c:v>0.27251075904668709</c:v>
              </c:pt>
              <c:pt idx="48" formatCode="0.0">
                <c:v>0.2520276375860544</c:v>
              </c:pt>
              <c:pt idx="49" formatCode="0.0">
                <c:v>0.23360973084602399</c:v>
              </c:pt>
              <c:pt idx="50" formatCode="0.0">
                <c:v>0.21773063255968683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672-43CD-BEA8-966388C2FE01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0.746</c:v>
              </c:pt>
              <c:pt idx="20" formatCode="0.0">
                <c:v>0.73902648709850183</c:v>
              </c:pt>
              <c:pt idx="21" formatCode="0.0">
                <c:v>0.7336382101490968</c:v>
              </c:pt>
              <c:pt idx="22" formatCode="0.0">
                <c:v>0.71511869153478025</c:v>
              </c:pt>
              <c:pt idx="23" formatCode="0.0">
                <c:v>0.7075028989612111</c:v>
              </c:pt>
              <c:pt idx="24" formatCode="0.0">
                <c:v>0.69884771168704707</c:v>
              </c:pt>
              <c:pt idx="25" formatCode="0.0">
                <c:v>0.69173168962995923</c:v>
              </c:pt>
              <c:pt idx="26" formatCode="0.0">
                <c:v>0.68409122883611695</c:v>
              </c:pt>
              <c:pt idx="27" formatCode="0.0">
                <c:v>0.67519952506321546</c:v>
              </c:pt>
              <c:pt idx="28" formatCode="0.0">
                <c:v>0.66563399068083529</c:v>
              </c:pt>
              <c:pt idx="29" formatCode="0.0">
                <c:v>0.63778599267221825</c:v>
              </c:pt>
              <c:pt idx="30" formatCode="0.0">
                <c:v>0.62556623544176804</c:v>
              </c:pt>
              <c:pt idx="31" formatCode="0.0">
                <c:v>0.61369084715595246</c:v>
              </c:pt>
              <c:pt idx="32" formatCode="0.0">
                <c:v>0.60221243021524029</c:v>
              </c:pt>
              <c:pt idx="33" formatCode="0.0">
                <c:v>0.59189873076714417</c:v>
              </c:pt>
              <c:pt idx="34" formatCode="0.0">
                <c:v>0.5522128855069679</c:v>
              </c:pt>
              <c:pt idx="35" formatCode="0.0">
                <c:v>0.54132838814605932</c:v>
              </c:pt>
              <c:pt idx="36" formatCode="0.0">
                <c:v>0.52942575419447491</c:v>
              </c:pt>
              <c:pt idx="37" formatCode="0.0">
                <c:v>0.51495288918982407</c:v>
              </c:pt>
              <c:pt idx="38" formatCode="0.0">
                <c:v>0.50098117705585943</c:v>
              </c:pt>
              <c:pt idx="39" formatCode="0.0">
                <c:v>0.48963776110186674</c:v>
              </c:pt>
              <c:pt idx="40" formatCode="0.0">
                <c:v>0.47794039620733642</c:v>
              </c:pt>
              <c:pt idx="41" formatCode="0.0">
                <c:v>0.46454881055761887</c:v>
              </c:pt>
              <c:pt idx="42" formatCode="0.0">
                <c:v>0.4550300707036673</c:v>
              </c:pt>
              <c:pt idx="43" formatCode="0.0">
                <c:v>0.44342967088527374</c:v>
              </c:pt>
              <c:pt idx="44" formatCode="0.0">
                <c:v>0.43355731220029781</c:v>
              </c:pt>
              <c:pt idx="45" formatCode="0.0">
                <c:v>0.4235431897825459</c:v>
              </c:pt>
              <c:pt idx="46" formatCode="0.0">
                <c:v>0.40736752150489142</c:v>
              </c:pt>
              <c:pt idx="47" formatCode="0.0">
                <c:v>0.39710879574548097</c:v>
              </c:pt>
              <c:pt idx="48" formatCode="0.0">
                <c:v>0.38613777705640717</c:v>
              </c:pt>
              <c:pt idx="49" formatCode="0.0">
                <c:v>0.37709689893127207</c:v>
              </c:pt>
              <c:pt idx="50" formatCode="0.0">
                <c:v>0.3707381002406136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672-43CD-BEA8-966388C2FE01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0.746</c:v>
              </c:pt>
              <c:pt idx="20" formatCode="0.0">
                <c:v>0.73890934623239191</c:v>
              </c:pt>
              <c:pt idx="21" formatCode="0.0">
                <c:v>0.73312436193270336</c:v>
              </c:pt>
              <c:pt idx="22" formatCode="0.0">
                <c:v>0.71392474573471998</c:v>
              </c:pt>
              <c:pt idx="23" formatCode="0.0">
                <c:v>0.70651448161785102</c:v>
              </c:pt>
              <c:pt idx="24" formatCode="0.0">
                <c:v>0.6972756279004213</c:v>
              </c:pt>
              <c:pt idx="25" formatCode="0.0">
                <c:v>0.68882054525899394</c:v>
              </c:pt>
              <c:pt idx="26" formatCode="0.0">
                <c:v>0.67860807960681879</c:v>
              </c:pt>
              <c:pt idx="27" formatCode="0.0">
                <c:v>0.66770327207502733</c:v>
              </c:pt>
              <c:pt idx="28" formatCode="0.0">
                <c:v>0.65842686436068698</c:v>
              </c:pt>
              <c:pt idx="29" formatCode="0.0">
                <c:v>0.62775987886267592</c:v>
              </c:pt>
              <c:pt idx="30" formatCode="0.0">
                <c:v>0.61552287503358516</c:v>
              </c:pt>
              <c:pt idx="31" formatCode="0.0">
                <c:v>0.60311028743551276</c:v>
              </c:pt>
              <c:pt idx="32" formatCode="0.0">
                <c:v>0.58936458933663061</c:v>
              </c:pt>
              <c:pt idx="33" formatCode="0.0">
                <c:v>0.57659793218564126</c:v>
              </c:pt>
              <c:pt idx="34" formatCode="0.0">
                <c:v>0.532706758275029</c:v>
              </c:pt>
              <c:pt idx="35" formatCode="0.0">
                <c:v>0.5181339971758403</c:v>
              </c:pt>
              <c:pt idx="36" formatCode="0.0">
                <c:v>0.50252204815294355</c:v>
              </c:pt>
              <c:pt idx="37" formatCode="0.0">
                <c:v>0.48470618210951277</c:v>
              </c:pt>
              <c:pt idx="38" formatCode="0.0">
                <c:v>0.46708308218785644</c:v>
              </c:pt>
              <c:pt idx="39" formatCode="0.0">
                <c:v>0.45006276565344128</c:v>
              </c:pt>
              <c:pt idx="40" formatCode="0.0">
                <c:v>0.43345420311168725</c:v>
              </c:pt>
              <c:pt idx="41" formatCode="0.0">
                <c:v>0.41421218107204016</c:v>
              </c:pt>
              <c:pt idx="42" formatCode="0.0">
                <c:v>0.39931628975620836</c:v>
              </c:pt>
              <c:pt idx="43" formatCode="0.0">
                <c:v>0.38313041916867985</c:v>
              </c:pt>
              <c:pt idx="44" formatCode="0.0">
                <c:v>0.36830268092936325</c:v>
              </c:pt>
              <c:pt idx="45" formatCode="0.0">
                <c:v>0.35505849212774254</c:v>
              </c:pt>
              <c:pt idx="46" formatCode="0.0">
                <c:v>0.3350418790153521</c:v>
              </c:pt>
              <c:pt idx="47" formatCode="0.0">
                <c:v>0.32277414867448628</c:v>
              </c:pt>
              <c:pt idx="48" formatCode="0.0">
                <c:v>0.30896024610658557</c:v>
              </c:pt>
              <c:pt idx="49" formatCode="0.0">
                <c:v>0.29802155105683892</c:v>
              </c:pt>
              <c:pt idx="50" formatCode="0.0">
                <c:v>0.28957354327500595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8672-43CD-BEA8-966388C2FE01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0.55339463861367377</c:v>
              </c:pt>
              <c:pt idx="51" formatCode="0.0">
                <c:v>0.54858001269886847</c:v>
              </c:pt>
              <c:pt idx="52" formatCode="0.0">
                <c:v>0.54353568129806318</c:v>
              </c:pt>
              <c:pt idx="53" formatCode="0.0">
                <c:v>0.53794080991165538</c:v>
              </c:pt>
              <c:pt idx="54" formatCode="0.0">
                <c:v>0.5306761588589487</c:v>
              </c:pt>
              <c:pt idx="55" formatCode="0.0">
                <c:v>0.52430789015775914</c:v>
              </c:pt>
              <c:pt idx="56" formatCode="0.0">
                <c:v>0.5175197572971133</c:v>
              </c:pt>
              <c:pt idx="57" formatCode="0.0">
                <c:v>0.51038294976921783</c:v>
              </c:pt>
              <c:pt idx="58" formatCode="0.0">
                <c:v>0.50524802798711543</c:v>
              </c:pt>
              <c:pt idx="59" formatCode="0.0">
                <c:v>0.50037067698390336</c:v>
              </c:pt>
              <c:pt idx="60" formatCode="0.0">
                <c:v>0.49834673308419708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8672-43CD-BEA8-966388C2FE01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0.2428114921697001</c:v>
              </c:pt>
              <c:pt idx="51" formatCode="0.0">
                <c:v>0.23182602669021546</c:v>
              </c:pt>
              <c:pt idx="52" formatCode="0.0">
                <c:v>0.22253902548732818</c:v>
              </c:pt>
              <c:pt idx="53" formatCode="0.0">
                <c:v>0.21455912298694169</c:v>
              </c:pt>
              <c:pt idx="54" formatCode="0.0">
                <c:v>0.20677916106362471</c:v>
              </c:pt>
              <c:pt idx="55" formatCode="0.0">
                <c:v>0.20017485733250084</c:v>
              </c:pt>
              <c:pt idx="56" formatCode="0.0">
                <c:v>0.19343094122479532</c:v>
              </c:pt>
              <c:pt idx="57" formatCode="0.0">
                <c:v>0.18686808541740407</c:v>
              </c:pt>
              <c:pt idx="58" formatCode="0.0">
                <c:v>0.18012206980781376</c:v>
              </c:pt>
              <c:pt idx="59" formatCode="0.0">
                <c:v>0.17411249451176891</c:v>
              </c:pt>
              <c:pt idx="60" formatCode="0.0">
                <c:v>0.16753641563717037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8672-43CD-BEA8-966388C2FE01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0.21773063255968683</c:v>
              </c:pt>
              <c:pt idx="51" formatCode="0.0">
                <c:v>0.20478384767877955</c:v>
              </c:pt>
              <c:pt idx="52" formatCode="0.0">
                <c:v>0.19421222244749792</c:v>
              </c:pt>
              <c:pt idx="53" formatCode="0.0">
                <c:v>0.18505617428606924</c:v>
              </c:pt>
              <c:pt idx="54" formatCode="0.0">
                <c:v>0.1770469632707522</c:v>
              </c:pt>
              <c:pt idx="55" formatCode="0.0">
                <c:v>0.17019521911149682</c:v>
              </c:pt>
              <c:pt idx="56" formatCode="0.0">
                <c:v>0.16306744362218673</c:v>
              </c:pt>
              <c:pt idx="57" formatCode="0.0">
                <c:v>0.15758397427623105</c:v>
              </c:pt>
              <c:pt idx="58" formatCode="0.0">
                <c:v>0.15046094922286779</c:v>
              </c:pt>
              <c:pt idx="59" formatCode="0.0">
                <c:v>0.14432861194913482</c:v>
              </c:pt>
              <c:pt idx="60" formatCode="0.0">
                <c:v>0.13782133870923474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672-43CD-BEA8-966388C2FE01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0.3707381002406136</c:v>
              </c:pt>
              <c:pt idx="51" formatCode="0.0">
                <c:v>0.36555146871877675</c:v>
              </c:pt>
              <c:pt idx="52" formatCode="0.0">
                <c:v>0.35903466193884104</c:v>
              </c:pt>
              <c:pt idx="53" formatCode="0.0">
                <c:v>0.35568424251132302</c:v>
              </c:pt>
              <c:pt idx="54" formatCode="0.0">
                <c:v>0.34957902704758848</c:v>
              </c:pt>
              <c:pt idx="55" formatCode="0.0">
                <c:v>0.34538030591123214</c:v>
              </c:pt>
              <c:pt idx="56" formatCode="0.0">
                <c:v>0.34034171498907673</c:v>
              </c:pt>
              <c:pt idx="57" formatCode="0.0">
                <c:v>0.33931668053905395</c:v>
              </c:pt>
              <c:pt idx="58" formatCode="0.0">
                <c:v>0.32982242247323723</c:v>
              </c:pt>
              <c:pt idx="59" formatCode="0.0">
                <c:v>0.32584090844104996</c:v>
              </c:pt>
              <c:pt idx="60" formatCode="0.0">
                <c:v>0.32329683035168966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8672-43CD-BEA8-966388C2FE01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 formatCode="0.0">
                <c:v>0.28957354327500595</c:v>
              </c:pt>
              <c:pt idx="51" formatCode="0.0">
                <c:v>0.28109827081199557</c:v>
              </c:pt>
              <c:pt idx="52" formatCode="0.0">
                <c:v>0.274365197406224</c:v>
              </c:pt>
              <c:pt idx="53" formatCode="0.0">
                <c:v>0.26685757704573287</c:v>
              </c:pt>
              <c:pt idx="54" formatCode="0.0">
                <c:v>0.25894952488737799</c:v>
              </c:pt>
              <c:pt idx="55" formatCode="0.0">
                <c:v>0.25359104290542211</c:v>
              </c:pt>
              <c:pt idx="56" formatCode="0.0">
                <c:v>0.24626872320217852</c:v>
              </c:pt>
              <c:pt idx="57" formatCode="0.0">
                <c:v>0.24114848444286152</c:v>
              </c:pt>
              <c:pt idx="58" formatCode="0.0">
                <c:v>0.23388028899658986</c:v>
              </c:pt>
              <c:pt idx="59" formatCode="0.0">
                <c:v>0.22848121659409926</c:v>
              </c:pt>
              <c:pt idx="60" formatCode="0.0">
                <c:v>0.22177137178640416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8672-43CD-BEA8-966388C2FE01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2.9530208333333332E-2"/>
                  <c:y val="-0.1027969135802469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672-43CD-BEA8-966388C2FE01}"/>
                </c:ext>
              </c:extLst>
            </c:dLbl>
            <c:dLbl>
              <c:idx val="35"/>
              <c:layout>
                <c:manualLayout>
                  <c:x val="3.2227604166666667E-2"/>
                  <c:y val="-0.2243092592592592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672-43CD-BEA8-966388C2FE01}"/>
                </c:ext>
              </c:extLst>
            </c:dLbl>
            <c:dLbl>
              <c:idx val="50"/>
              <c:layout>
                <c:manualLayout>
                  <c:x val="4.409722222222222E-3"/>
                  <c:y val="-5.09568627450980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672-43CD-BEA8-966388C2FE0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0.746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0.61771498336014985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0.55339463861367377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8672-43CD-BEA8-966388C2FE01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3.2227604166666583E-2"/>
                  <c:y val="-4.53839869281045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672-43CD-BEA8-966388C2FE01}"/>
                </c:ext>
              </c:extLst>
            </c:dLbl>
            <c:dLbl>
              <c:idx val="50"/>
              <c:layout>
                <c:manualLayout>
                  <c:x val="1.2383854166666505E-2"/>
                  <c:y val="9.08849673202614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8672-43CD-BEA8-966388C2FE0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0.50867393815429651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0.2428114921697001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8672-43CD-BEA8-966388C2FE01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1302351851851851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672-43CD-BEA8-966388C2FE01}"/>
                </c:ext>
              </c:extLst>
            </c:dLbl>
            <c:dLbl>
              <c:idx val="50"/>
              <c:layout>
                <c:manualLayout>
                  <c:x val="1.4588715277777779E-2"/>
                  <c:y val="0.1390748366013071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672-43CD-BEA8-966388C2FE0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0.50657145033618589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0.21773063255968683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8672-43CD-BEA8-966388C2FE01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2125500000000000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672-43CD-BEA8-966388C2FE01}"/>
                </c:ext>
              </c:extLst>
            </c:dLbl>
            <c:dLbl>
              <c:idx val="50"/>
              <c:layout>
                <c:manualLayout>
                  <c:x val="3.6637326388888725E-2"/>
                  <c:y val="-3.8928104575163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8672-43CD-BEA8-966388C2FE0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0.54132838814605932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0.3707381002406136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8672-43CD-BEA8-966388C2FE01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0022743055555395E-2"/>
                  <c:y val="-0.1733524691358024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8672-43CD-BEA8-966388C2FE01}"/>
                </c:ext>
              </c:extLst>
            </c:dLbl>
            <c:dLbl>
              <c:idx val="50"/>
              <c:layout>
                <c:manualLayout>
                  <c:x val="1.4588715277777779E-2"/>
                  <c:y val="4.61535947712419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672-43CD-BEA8-966388C2FE0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0.5181339971758403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0.28957354327500595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8672-43CD-BEA8-966388C2F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Importquote</a:t>
                </a:r>
              </a:p>
            </c:rich>
          </c:tx>
          <c:layout>
            <c:manualLayout>
              <c:xMode val="edge"/>
              <c:yMode val="edge"/>
              <c:x val="8.819444444444444E-3"/>
              <c:y val="0.39195261437908496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2934027777777"/>
          <c:y val="4.3117283950617286E-2"/>
          <c:w val="0.8491539930555555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54.158917158398701</c:v>
              </c:pt>
              <c:pt idx="1">
                <c:v>56.015787194015829</c:v>
              </c:pt>
              <c:pt idx="2">
                <c:v>55.728389952513155</c:v>
              </c:pt>
              <c:pt idx="3">
                <c:v>53.224006586501403</c:v>
              </c:pt>
              <c:pt idx="4">
                <c:v>52.191198997782152</c:v>
              </c:pt>
              <c:pt idx="5">
                <c:v>53.088674201599417</c:v>
              </c:pt>
              <c:pt idx="6">
                <c:v>53.673336359362672</c:v>
              </c:pt>
              <c:pt idx="7">
                <c:v>52.527862858775329</c:v>
              </c:pt>
              <c:pt idx="8">
                <c:v>54.075594901122486</c:v>
              </c:pt>
              <c:pt idx="9">
                <c:v>53.850594646224778</c:v>
              </c:pt>
              <c:pt idx="10">
                <c:v>53.261277670971232</c:v>
              </c:pt>
              <c:pt idx="11">
                <c:v>54.771501329521172</c:v>
              </c:pt>
              <c:pt idx="12">
                <c:v>53.224370701624053</c:v>
              </c:pt>
              <c:pt idx="13">
                <c:v>54.239743296460411</c:v>
              </c:pt>
              <c:pt idx="14">
                <c:v>54.829867573077379</c:v>
              </c:pt>
              <c:pt idx="15">
                <c:v>55.541925505678478</c:v>
              </c:pt>
              <c:pt idx="16">
                <c:v>55.148865405803811</c:v>
              </c:pt>
              <c:pt idx="17">
                <c:v>53.282816466714884</c:v>
              </c:pt>
              <c:pt idx="18">
                <c:v>54.646051315077557</c:v>
              </c:pt>
              <c:pt idx="19">
                <c:v>53.201706286060329</c:v>
              </c:pt>
              <c:pt idx="20">
                <c:v>54.84342105831967</c:v>
              </c:pt>
              <c:pt idx="21">
                <c:v>50.730839552790492</c:v>
              </c:pt>
              <c:pt idx="22">
                <c:v>52.151306196512827</c:v>
              </c:pt>
              <c:pt idx="23">
                <c:v>52.927581816211358</c:v>
              </c:pt>
              <c:pt idx="24">
                <c:v>48.983616037411259</c:v>
              </c:pt>
              <c:pt idx="25">
                <c:v>48.514856088230026</c:v>
              </c:pt>
              <c:pt idx="26">
                <c:v>48.823141576681266</c:v>
              </c:pt>
              <c:pt idx="27">
                <c:v>47.971618048883123</c:v>
              </c:pt>
              <c:pt idx="28">
                <c:v>46.431438403060305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346-458C-AAA1-D53F3287BC89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46.431438403060305</c:v>
              </c:pt>
              <c:pt idx="29">
                <c:v>46.423120206517765</c:v>
              </c:pt>
              <c:pt idx="30" formatCode="0.0">
                <c:v>46.037031269242185</c:v>
              </c:pt>
              <c:pt idx="31" formatCode="0.0">
                <c:v>45.345562018337574</c:v>
              </c:pt>
              <c:pt idx="32" formatCode="0.0">
                <c:v>45.178005999362888</c:v>
              </c:pt>
              <c:pt idx="33" formatCode="0.0">
                <c:v>44.766668384877867</c:v>
              </c:pt>
              <c:pt idx="34" formatCode="0.0">
                <c:v>44.200560284552374</c:v>
              </c:pt>
              <c:pt idx="35" formatCode="0.0">
                <c:v>43.498467838462616</c:v>
              </c:pt>
              <c:pt idx="36" formatCode="0.0">
                <c:v>42.759795408910556</c:v>
              </c:pt>
              <c:pt idx="37" formatCode="0.0">
                <c:v>42.064973505165575</c:v>
              </c:pt>
              <c:pt idx="38" formatCode="0.0">
                <c:v>41.434386543202109</c:v>
              </c:pt>
              <c:pt idx="39" formatCode="0.0">
                <c:v>40.870354361087749</c:v>
              </c:pt>
              <c:pt idx="40" formatCode="0.0">
                <c:v>40.242078117717519</c:v>
              </c:pt>
              <c:pt idx="41" formatCode="0.0">
                <c:v>39.664323624471791</c:v>
              </c:pt>
              <c:pt idx="42" formatCode="0.0">
                <c:v>39.089739703585529</c:v>
              </c:pt>
              <c:pt idx="43" formatCode="0.0">
                <c:v>38.638635350644222</c:v>
              </c:pt>
              <c:pt idx="44" formatCode="0.0">
                <c:v>38.149291774322528</c:v>
              </c:pt>
              <c:pt idx="45" formatCode="0.0">
                <c:v>37.648258438115242</c:v>
              </c:pt>
              <c:pt idx="46" formatCode="0.0">
                <c:v>37.210766349574989</c:v>
              </c:pt>
              <c:pt idx="47" formatCode="0.0">
                <c:v>36.81721759985863</c:v>
              </c:pt>
              <c:pt idx="48" formatCode="0.0">
                <c:v>36.320467048589236</c:v>
              </c:pt>
              <c:pt idx="49" formatCode="0.0">
                <c:v>35.892678516617366</c:v>
              </c:pt>
              <c:pt idx="50" formatCode="0.0">
                <c:v>35.459691668003771</c:v>
              </c:pt>
              <c:pt idx="51" formatCode="0.0">
                <c:v>35.008685179663978</c:v>
              </c:pt>
              <c:pt idx="52" formatCode="0.0">
                <c:v>34.601961598465365</c:v>
              </c:pt>
              <c:pt idx="53" formatCode="0.0">
                <c:v>34.177020610362611</c:v>
              </c:pt>
              <c:pt idx="54" formatCode="0.0">
                <c:v>33.797638364627865</c:v>
              </c:pt>
              <c:pt idx="55" formatCode="0.0">
                <c:v>33.4152124466532</c:v>
              </c:pt>
              <c:pt idx="56" formatCode="0.0">
                <c:v>33.001337011467491</c:v>
              </c:pt>
              <c:pt idx="57" formatCode="0.0">
                <c:v>32.620697819784304</c:v>
              </c:pt>
              <c:pt idx="58" formatCode="0.0">
                <c:v>32.210166631568725</c:v>
              </c:pt>
              <c:pt idx="59" formatCode="0.0">
                <c:v>31.819412695128612</c:v>
              </c:pt>
              <c:pt idx="60" formatCode="0.0">
                <c:v>31.534693296545605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346-458C-AAA1-D53F3287BC89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46.431438403060305</c:v>
              </c:pt>
              <c:pt idx="29">
                <c:v>46.40230440601561</c:v>
              </c:pt>
              <c:pt idx="30" formatCode="0.0">
                <c:v>46.015348680900694</c:v>
              </c:pt>
              <c:pt idx="31" formatCode="0.0">
                <c:v>45.216795553399322</c:v>
              </c:pt>
              <c:pt idx="32" formatCode="0.0">
                <c:v>44.204809973418243</c:v>
              </c:pt>
              <c:pt idx="33" formatCode="0.0">
                <c:v>43.215839459412003</c:v>
              </c:pt>
              <c:pt idx="34" formatCode="0.0">
                <c:v>42.191491833001827</c:v>
              </c:pt>
              <c:pt idx="35" formatCode="0.0">
                <c:v>40.457084756870664</c:v>
              </c:pt>
              <c:pt idx="36" formatCode="0.0">
                <c:v>39.236202991717207</c:v>
              </c:pt>
              <c:pt idx="37" formatCode="0.0">
                <c:v>38.011849865013268</c:v>
              </c:pt>
              <c:pt idx="38" formatCode="0.0">
                <c:v>36.878949529862759</c:v>
              </c:pt>
              <c:pt idx="39" formatCode="0.0">
                <c:v>35.729961859640817</c:v>
              </c:pt>
              <c:pt idx="40" formatCode="0.0">
                <c:v>34.556015396695585</c:v>
              </c:pt>
              <c:pt idx="41" formatCode="0.0">
                <c:v>33.419853825277016</c:v>
              </c:pt>
              <c:pt idx="42" formatCode="0.0">
                <c:v>32.229296757413593</c:v>
              </c:pt>
              <c:pt idx="43" formatCode="0.0">
                <c:v>31.121079652148733</c:v>
              </c:pt>
              <c:pt idx="44" formatCode="0.0">
                <c:v>30.038062293529002</c:v>
              </c:pt>
              <c:pt idx="45" formatCode="0.0">
                <c:v>28.901929000098374</c:v>
              </c:pt>
              <c:pt idx="46" formatCode="0.0">
                <c:v>27.789158155515949</c:v>
              </c:pt>
              <c:pt idx="47" formatCode="0.0">
                <c:v>26.684161608722842</c:v>
              </c:pt>
              <c:pt idx="48" formatCode="0.0">
                <c:v>25.589087667707087</c:v>
              </c:pt>
              <c:pt idx="49" formatCode="0.0">
                <c:v>24.512728435001154</c:v>
              </c:pt>
              <c:pt idx="50" formatCode="0.0">
                <c:v>23.455777934817281</c:v>
              </c:pt>
              <c:pt idx="51" formatCode="0.0">
                <c:v>22.328162270806271</c:v>
              </c:pt>
              <c:pt idx="52" formatCode="0.0">
                <c:v>21.296648554799852</c:v>
              </c:pt>
              <c:pt idx="53" formatCode="0.0">
                <c:v>20.247835145344059</c:v>
              </c:pt>
              <c:pt idx="54" formatCode="0.0">
                <c:v>19.263234811715733</c:v>
              </c:pt>
              <c:pt idx="55" formatCode="0.0">
                <c:v>17.80489697812509</c:v>
              </c:pt>
              <c:pt idx="56" formatCode="0.0">
                <c:v>15.917261645274341</c:v>
              </c:pt>
              <c:pt idx="57" formatCode="0.0">
                <c:v>14.643045677019829</c:v>
              </c:pt>
              <c:pt idx="58" formatCode="0.0">
                <c:v>13.53458659040996</c:v>
              </c:pt>
              <c:pt idx="59" formatCode="0.0">
                <c:v>12.573899602332466</c:v>
              </c:pt>
              <c:pt idx="60" formatCode="0.0">
                <c:v>11.753492518699089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B346-458C-AAA1-D53F3287BC89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46.431438403060305</c:v>
              </c:pt>
              <c:pt idx="29">
                <c:v>46.388014878804292</c:v>
              </c:pt>
              <c:pt idx="30" formatCode="0.0">
                <c:v>46.025870400164621</c:v>
              </c:pt>
              <c:pt idx="31" formatCode="0.0">
                <c:v>45.229325468332632</c:v>
              </c:pt>
              <c:pt idx="32" formatCode="0.0">
                <c:v>44.234259729085402</c:v>
              </c:pt>
              <c:pt idx="33" formatCode="0.0">
                <c:v>43.228654995080518</c:v>
              </c:pt>
              <c:pt idx="34" formatCode="0.0">
                <c:v>42.189258102081197</c:v>
              </c:pt>
              <c:pt idx="35" formatCode="0.0">
                <c:v>40.430794508347397</c:v>
              </c:pt>
              <c:pt idx="36" formatCode="0.0">
                <c:v>39.138732578591444</c:v>
              </c:pt>
              <c:pt idx="37" formatCode="0.0">
                <c:v>37.908396087892413</c:v>
              </c:pt>
              <c:pt idx="38" formatCode="0.0">
                <c:v>36.719343267839264</c:v>
              </c:pt>
              <c:pt idx="39" formatCode="0.0">
                <c:v>35.514471932221973</c:v>
              </c:pt>
              <c:pt idx="40" formatCode="0.0">
                <c:v>34.316649802408357</c:v>
              </c:pt>
              <c:pt idx="41" formatCode="0.0">
                <c:v>33.157318455613137</c:v>
              </c:pt>
              <c:pt idx="42" formatCode="0.0">
                <c:v>32.001975834362966</c:v>
              </c:pt>
              <c:pt idx="43" formatCode="0.0">
                <c:v>30.919779567363712</c:v>
              </c:pt>
              <c:pt idx="44" formatCode="0.0">
                <c:v>29.826543214090677</c:v>
              </c:pt>
              <c:pt idx="45" formatCode="0.0">
                <c:v>28.711260550079956</c:v>
              </c:pt>
              <c:pt idx="46" formatCode="0.0">
                <c:v>27.564421946919229</c:v>
              </c:pt>
              <c:pt idx="47" formatCode="0.0">
                <c:v>26.444586178431113</c:v>
              </c:pt>
              <c:pt idx="48" formatCode="0.0">
                <c:v>25.340282665456375</c:v>
              </c:pt>
              <c:pt idx="49" formatCode="0.0">
                <c:v>24.259666092589271</c:v>
              </c:pt>
              <c:pt idx="50" formatCode="0.0">
                <c:v>23.189767822629083</c:v>
              </c:pt>
              <c:pt idx="51" formatCode="0.0">
                <c:v>22.039575223339366</c:v>
              </c:pt>
              <c:pt idx="52" formatCode="0.0">
                <c:v>20.988759850858237</c:v>
              </c:pt>
              <c:pt idx="53" formatCode="0.0">
                <c:v>19.909219448566624</c:v>
              </c:pt>
              <c:pt idx="54" formatCode="0.0">
                <c:v>18.886414925929319</c:v>
              </c:pt>
              <c:pt idx="55" formatCode="0.0">
                <c:v>17.412221879526466</c:v>
              </c:pt>
              <c:pt idx="56" formatCode="0.0">
                <c:v>15.602621162830658</c:v>
              </c:pt>
              <c:pt idx="57" formatCode="0.0">
                <c:v>14.386350826994052</c:v>
              </c:pt>
              <c:pt idx="58" formatCode="0.0">
                <c:v>13.336547522248962</c:v>
              </c:pt>
              <c:pt idx="59" formatCode="0.0">
                <c:v>12.437318511400356</c:v>
              </c:pt>
              <c:pt idx="60" formatCode="0.0">
                <c:v>11.68290051962725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B346-458C-AAA1-D53F3287BC89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46.431438403060305</c:v>
              </c:pt>
              <c:pt idx="29">
                <c:v>46.368679502303706</c:v>
              </c:pt>
              <c:pt idx="30" formatCode="0.0">
                <c:v>45.997088049722137</c:v>
              </c:pt>
              <c:pt idx="31" formatCode="0.0">
                <c:v>45.213917914283371</c:v>
              </c:pt>
              <c:pt idx="32" formatCode="0.0">
                <c:v>44.306845379586967</c:v>
              </c:pt>
              <c:pt idx="33" formatCode="0.0">
                <c:v>43.401957356575231</c:v>
              </c:pt>
              <c:pt idx="34" formatCode="0.0">
                <c:v>42.494529652307293</c:v>
              </c:pt>
              <c:pt idx="35" formatCode="0.0">
                <c:v>40.855570325865202</c:v>
              </c:pt>
              <c:pt idx="36" formatCode="0.0">
                <c:v>39.704016423733812</c:v>
              </c:pt>
              <c:pt idx="37" formatCode="0.0">
                <c:v>38.644828854135056</c:v>
              </c:pt>
              <c:pt idx="38" formatCode="0.0">
                <c:v>37.584976577515583</c:v>
              </c:pt>
              <c:pt idx="39" formatCode="0.0">
                <c:v>36.57692398162223</c:v>
              </c:pt>
              <c:pt idx="40" formatCode="0.0">
                <c:v>35.495397707358627</c:v>
              </c:pt>
              <c:pt idx="41" formatCode="0.0">
                <c:v>34.428069274623262</c:v>
              </c:pt>
              <c:pt idx="42" formatCode="0.0">
                <c:v>33.368369032986664</c:v>
              </c:pt>
              <c:pt idx="43" formatCode="0.0">
                <c:v>32.425179301004235</c:v>
              </c:pt>
              <c:pt idx="44" formatCode="0.0">
                <c:v>31.422884854643577</c:v>
              </c:pt>
              <c:pt idx="45" formatCode="0.0">
                <c:v>30.36965223229295</c:v>
              </c:pt>
              <c:pt idx="46" formatCode="0.0">
                <c:v>29.308611615007166</c:v>
              </c:pt>
              <c:pt idx="47" formatCode="0.0">
                <c:v>28.24175349405132</c:v>
              </c:pt>
              <c:pt idx="48" formatCode="0.0">
                <c:v>27.182820680539887</c:v>
              </c:pt>
              <c:pt idx="49" formatCode="0.0">
                <c:v>26.119287398544547</c:v>
              </c:pt>
              <c:pt idx="50" formatCode="0.0">
                <c:v>25.060212638370277</c:v>
              </c:pt>
              <c:pt idx="51" formatCode="0.0">
                <c:v>23.856951017510806</c:v>
              </c:pt>
              <c:pt idx="52" formatCode="0.0">
                <c:v>22.726206826979258</c:v>
              </c:pt>
              <c:pt idx="53" formatCode="0.0">
                <c:v>21.586609590465496</c:v>
              </c:pt>
              <c:pt idx="54" formatCode="0.0">
                <c:v>20.501803821850075</c:v>
              </c:pt>
              <c:pt idx="55" formatCode="0.0">
                <c:v>18.956680770431813</c:v>
              </c:pt>
              <c:pt idx="56" formatCode="0.0">
                <c:v>16.92022444762981</c:v>
              </c:pt>
              <c:pt idx="57" formatCode="0.0">
                <c:v>15.472433856083933</c:v>
              </c:pt>
              <c:pt idx="58" formatCode="0.0">
                <c:v>14.171884431799034</c:v>
              </c:pt>
              <c:pt idx="59" formatCode="0.0">
                <c:v>13.002158786321036</c:v>
              </c:pt>
              <c:pt idx="60" formatCode="0.0">
                <c:v>11.949290518217659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346-458C-AAA1-D53F3287BC89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46.431438403060305</c:v>
              </c:pt>
              <c:pt idx="29">
                <c:v>46.372817121605948</c:v>
              </c:pt>
              <c:pt idx="30" formatCode="0.0">
                <c:v>45.909882807002965</c:v>
              </c:pt>
              <c:pt idx="31" formatCode="0.0">
                <c:v>45.063454749200957</c:v>
              </c:pt>
              <c:pt idx="32" formatCode="0.0">
                <c:v>44.083118604638884</c:v>
              </c:pt>
              <c:pt idx="33" formatCode="0.0">
                <c:v>43.083053809612309</c:v>
              </c:pt>
              <c:pt idx="34" formatCode="0.0">
                <c:v>42.092868250579286</c:v>
              </c:pt>
              <c:pt idx="35" formatCode="0.0">
                <c:v>40.392748162485525</c:v>
              </c:pt>
              <c:pt idx="36" formatCode="0.0">
                <c:v>39.212069554275459</c:v>
              </c:pt>
              <c:pt idx="37" formatCode="0.0">
                <c:v>38.058432556150052</c:v>
              </c:pt>
              <c:pt idx="38" formatCode="0.0">
                <c:v>36.987463878805798</c:v>
              </c:pt>
              <c:pt idx="39" formatCode="0.0">
                <c:v>35.927469433035043</c:v>
              </c:pt>
              <c:pt idx="40" formatCode="0.0">
                <c:v>34.845928111745934</c:v>
              </c:pt>
              <c:pt idx="41" formatCode="0.0">
                <c:v>33.791264756669804</c:v>
              </c:pt>
              <c:pt idx="42" formatCode="0.0">
                <c:v>32.701169125921773</c:v>
              </c:pt>
              <c:pt idx="43" formatCode="0.0">
                <c:v>31.695502567829593</c:v>
              </c:pt>
              <c:pt idx="44" formatCode="0.0">
                <c:v>30.706635852438186</c:v>
              </c:pt>
              <c:pt idx="45" formatCode="0.0">
                <c:v>29.676441504687013</c:v>
              </c:pt>
              <c:pt idx="46" formatCode="0.0">
                <c:v>28.669644526754009</c:v>
              </c:pt>
              <c:pt idx="47" formatCode="0.0">
                <c:v>27.658198808479906</c:v>
              </c:pt>
              <c:pt idx="48" formatCode="0.0">
                <c:v>26.673805228671416</c:v>
              </c:pt>
              <c:pt idx="49" formatCode="0.0">
                <c:v>25.710282262208864</c:v>
              </c:pt>
              <c:pt idx="50" formatCode="0.0">
                <c:v>24.765251348163201</c:v>
              </c:pt>
              <c:pt idx="51" formatCode="0.0">
                <c:v>23.539486277221659</c:v>
              </c:pt>
              <c:pt idx="52" formatCode="0.0">
                <c:v>22.408548933648831</c:v>
              </c:pt>
              <c:pt idx="53" formatCode="0.0">
                <c:v>21.307355559552452</c:v>
              </c:pt>
              <c:pt idx="54" formatCode="0.0">
                <c:v>20.274853979587466</c:v>
              </c:pt>
              <c:pt idx="55" formatCode="0.0">
                <c:v>18.595046969501016</c:v>
              </c:pt>
              <c:pt idx="56" formatCode="0.0">
                <c:v>16.573970826784578</c:v>
              </c:pt>
              <c:pt idx="57" formatCode="0.0">
                <c:v>15.131607216056166</c:v>
              </c:pt>
              <c:pt idx="58" formatCode="0.0">
                <c:v>13.833015330147907</c:v>
              </c:pt>
              <c:pt idx="59" formatCode="0.0">
                <c:v>12.65849136254913</c:v>
              </c:pt>
              <c:pt idx="60" formatCode="0.0">
                <c:v>11.597671467592718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B346-458C-AAA1-D53F3287BC89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60" formatCode="0.0">
                <c:v>31.534693296545605</c:v>
              </c:pt>
              <c:pt idx="61" formatCode="0.0">
                <c:v>31.312690532637351</c:v>
              </c:pt>
              <c:pt idx="62" formatCode="0.0">
                <c:v>30.946529698615336</c:v>
              </c:pt>
              <c:pt idx="63" formatCode="0.0">
                <c:v>30.595837097131074</c:v>
              </c:pt>
              <c:pt idx="64" formatCode="0.0">
                <c:v>30.265624072455541</c:v>
              </c:pt>
              <c:pt idx="65" formatCode="0.0">
                <c:v>29.923402473963606</c:v>
              </c:pt>
              <c:pt idx="66" formatCode="0.0">
                <c:v>29.595611608775968</c:v>
              </c:pt>
              <c:pt idx="67" formatCode="0.0">
                <c:v>29.288246635516114</c:v>
              </c:pt>
              <c:pt idx="68" formatCode="0.0">
                <c:v>28.991795369649353</c:v>
              </c:pt>
              <c:pt idx="69" formatCode="0.0">
                <c:v>28.716846674823362</c:v>
              </c:pt>
              <c:pt idx="70" formatCode="0.0">
                <c:v>28.452160326322758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B346-458C-AAA1-D53F3287BC89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60" formatCode="0.0">
                <c:v>11.753492518699089</c:v>
              </c:pt>
              <c:pt idx="61" formatCode="0.0">
                <c:v>11.711405634423155</c:v>
              </c:pt>
              <c:pt idx="62" formatCode="0.0">
                <c:v>11.557588499207204</c:v>
              </c:pt>
              <c:pt idx="63" formatCode="0.0">
                <c:v>11.415776329927617</c:v>
              </c:pt>
              <c:pt idx="64" formatCode="0.0">
                <c:v>11.2920623106778</c:v>
              </c:pt>
              <c:pt idx="65" formatCode="0.0">
                <c:v>11.161989796937325</c:v>
              </c:pt>
              <c:pt idx="66" formatCode="0.0">
                <c:v>11.037474602815861</c:v>
              </c:pt>
              <c:pt idx="67" formatCode="0.0">
                <c:v>10.933234084772607</c:v>
              </c:pt>
              <c:pt idx="68" formatCode="0.0">
                <c:v>10.83712229147863</c:v>
              </c:pt>
              <c:pt idx="69" formatCode="0.0">
                <c:v>10.751716956189203</c:v>
              </c:pt>
              <c:pt idx="70" formatCode="0.0">
                <c:v>10.664024239890555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B346-458C-AAA1-D53F3287BC89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60" formatCode="0.0">
                <c:v>11.68290051962725</c:v>
              </c:pt>
              <c:pt idx="61" formatCode="0.0">
                <c:v>11.654874472142197</c:v>
              </c:pt>
              <c:pt idx="62" formatCode="0.0">
                <c:v>11.511240687043506</c:v>
              </c:pt>
              <c:pt idx="63" formatCode="0.0">
                <c:v>11.372258875310091</c:v>
              </c:pt>
              <c:pt idx="64" formatCode="0.0">
                <c:v>11.251303271769961</c:v>
              </c:pt>
              <c:pt idx="65" formatCode="0.0">
                <c:v>11.118736637433214</c:v>
              </c:pt>
              <c:pt idx="66" formatCode="0.0">
                <c:v>11.000061471176936</c:v>
              </c:pt>
              <c:pt idx="67" formatCode="0.0">
                <c:v>10.896298532604272</c:v>
              </c:pt>
              <c:pt idx="68" formatCode="0.0">
                <c:v>10.804313134292755</c:v>
              </c:pt>
              <c:pt idx="69" formatCode="0.0">
                <c:v>10.718563806469366</c:v>
              </c:pt>
              <c:pt idx="70" formatCode="0.0">
                <c:v>10.634261045897487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B346-458C-AAA1-D53F3287BC89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60" formatCode="0.0">
                <c:v>11.949290518217659</c:v>
              </c:pt>
              <c:pt idx="61" formatCode="0.0">
                <c:v>11.919496958998572</c:v>
              </c:pt>
              <c:pt idx="62" formatCode="0.0">
                <c:v>11.775747733213024</c:v>
              </c:pt>
              <c:pt idx="63" formatCode="0.0">
                <c:v>11.631709820044572</c:v>
              </c:pt>
              <c:pt idx="64" formatCode="0.0">
                <c:v>11.508997045390355</c:v>
              </c:pt>
              <c:pt idx="65" formatCode="0.0">
                <c:v>11.378826768493145</c:v>
              </c:pt>
              <c:pt idx="66" formatCode="0.0">
                <c:v>11.255482726396407</c:v>
              </c:pt>
              <c:pt idx="67" formatCode="0.0">
                <c:v>11.149649979721142</c:v>
              </c:pt>
              <c:pt idx="68" formatCode="0.0">
                <c:v>11.052751397146375</c:v>
              </c:pt>
              <c:pt idx="69" formatCode="0.0">
                <c:v>10.961650107723306</c:v>
              </c:pt>
              <c:pt idx="70" formatCode="0.0">
                <c:v>10.871558623865299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B346-458C-AAA1-D53F3287BC89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60" formatCode="0.0">
                <c:v>11.597671467592718</c:v>
              </c:pt>
              <c:pt idx="61" formatCode="0.0">
                <c:v>11.629530623515805</c:v>
              </c:pt>
              <c:pt idx="62" formatCode="0.0">
                <c:v>11.531652598085376</c:v>
              </c:pt>
              <c:pt idx="63" formatCode="0.0">
                <c:v>11.428674386793309</c:v>
              </c:pt>
              <c:pt idx="64" formatCode="0.0">
                <c:v>11.327332563161377</c:v>
              </c:pt>
              <c:pt idx="65" formatCode="0.0">
                <c:v>11.212441191425905</c:v>
              </c:pt>
              <c:pt idx="66" formatCode="0.0">
                <c:v>11.097829412535125</c:v>
              </c:pt>
              <c:pt idx="67" formatCode="0.0">
                <c:v>11.002610931808094</c:v>
              </c:pt>
              <c:pt idx="68" formatCode="0.0">
                <c:v>10.915419839983043</c:v>
              </c:pt>
              <c:pt idx="69" formatCode="0.0">
                <c:v>10.836948774586135</c:v>
              </c:pt>
              <c:pt idx="70" formatCode="0.0">
                <c:v>10.757064294102765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B346-458C-AAA1-D53F3287BC89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28"/>
              <c:layout>
                <c:manualLayout>
                  <c:x val="-6.046232638888889E-2"/>
                  <c:y val="5.39932098765431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46-458C-AAA1-D53F3287BC89}"/>
                </c:ext>
              </c:extLst>
            </c:dLbl>
            <c:dLbl>
              <c:idx val="40"/>
              <c:layout>
                <c:manualLayout>
                  <c:x val="-1.6365104166666665E-2"/>
                  <c:y val="-3.59303921568627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346-458C-AAA1-D53F3287BC89}"/>
                </c:ext>
              </c:extLst>
            </c:dLbl>
            <c:dLbl>
              <c:idx val="60"/>
              <c:layout>
                <c:manualLayout>
                  <c:x val="-8.819444444444444E-3"/>
                  <c:y val="-2.9052287581699348E-2"/>
                </c:manualLayout>
              </c:layout>
              <c:numFmt formatCode="#,##0.0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346-458C-AAA1-D53F3287BC89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46.423120206517765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40.242078117717519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 formatCode="0.0">
                <c:v>31.534693296545605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B346-458C-AAA1-D53F3287BC89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40"/>
              <c:layout>
                <c:manualLayout>
                  <c:x val="-0.10455954861111111"/>
                  <c:y val="0.1598265432098765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346-458C-AAA1-D53F3287BC89}"/>
                </c:ext>
              </c:extLst>
            </c:dLbl>
            <c:dLbl>
              <c:idx val="60"/>
              <c:layout>
                <c:manualLayout>
                  <c:x val="-4.409722222222222E-3"/>
                  <c:y val="-4.9803921568627452E-2"/>
                </c:manualLayout>
              </c:layout>
              <c:numFmt formatCode="#,##0.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B346-458C-AAA1-D53F3287BC89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34.556015396695585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 formatCode="0.0">
                <c:v>11.753492518699089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B346-458C-AAA1-D53F3287BC89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40"/>
              <c:layout>
                <c:manualLayout>
                  <c:x val="-0.10455954861111111"/>
                  <c:y val="0.2068635802469135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346-458C-AAA1-D53F3287BC89}"/>
                </c:ext>
              </c:extLst>
            </c:dLbl>
            <c:dLbl>
              <c:idx val="6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346-458C-AAA1-D53F3287BC89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34.316649802408357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 formatCode="0.0">
                <c:v>11.68290051962725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B346-458C-AAA1-D53F3287BC89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40"/>
              <c:layout>
                <c:manualLayout>
                  <c:x val="-0.10455954861111111"/>
                  <c:y val="0.128468518518518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346-458C-AAA1-D53F3287BC89}"/>
                </c:ext>
              </c:extLst>
            </c:dLbl>
            <c:dLbl>
              <c:idx val="6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346-458C-AAA1-D53F3287BC89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35.495397707358627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 formatCode="0.0">
                <c:v>11.949290518217659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B346-458C-AAA1-D53F3287BC89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40"/>
              <c:layout>
                <c:manualLayout>
                  <c:x val="-0.10455954861111111"/>
                  <c:y val="8.1431481481481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346-458C-AAA1-D53F3287BC89}"/>
                </c:ext>
              </c:extLst>
            </c:dLbl>
            <c:dLbl>
              <c:idx val="6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346-458C-AAA1-D53F3287BC89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34.845928111745934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 formatCode="0.0">
                <c:v>11.597671467592718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B346-458C-AAA1-D53F3287BC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Mt.</a:t>
                </a:r>
                <a:r>
                  <a:rPr lang="de-CH" baseline="0"/>
                  <a:t> CO</a:t>
                </a:r>
                <a:r>
                  <a:rPr lang="de-CH" baseline="-25000"/>
                  <a:t>2</a:t>
                </a:r>
                <a:r>
                  <a:rPr lang="de-CH" baseline="0"/>
                  <a:t>-eq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Flüssig, Fossil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213.652497250913</c:v>
              </c:pt>
              <c:pt idx="1">
                <c:v>225.54967383102201</c:v>
              </c:pt>
              <c:pt idx="2">
                <c:v>231.01936917422921</c:v>
              </c:pt>
              <c:pt idx="4">
                <c:v>207.71982009590488</c:v>
              </c:pt>
              <c:pt idx="5">
                <c:v>184.95866001975719</c:v>
              </c:pt>
              <c:pt idx="6">
                <c:v>143.05197535747419</c:v>
              </c:pt>
              <c:pt idx="7">
                <c:v>109.69680165988298</c:v>
              </c:pt>
              <c:pt idx="8">
                <c:v>83.828469128618821</c:v>
              </c:pt>
              <c:pt idx="10">
                <c:v>209.41009130384538</c:v>
              </c:pt>
              <c:pt idx="11">
                <c:v>167.34936406221632</c:v>
              </c:pt>
              <c:pt idx="12">
                <c:v>95.52356028064986</c:v>
              </c:pt>
              <c:pt idx="13">
                <c:v>0</c:v>
              </c:pt>
              <c:pt idx="14">
                <c:v>0</c:v>
              </c:pt>
              <c:pt idx="16">
                <c:v>209.36166360103641</c:v>
              </c:pt>
              <c:pt idx="17">
                <c:v>167.22127833766689</c:v>
              </c:pt>
              <c:pt idx="18">
                <c:v>94.7912847048907</c:v>
              </c:pt>
              <c:pt idx="19">
                <c:v>0</c:v>
              </c:pt>
              <c:pt idx="20">
                <c:v>0</c:v>
              </c:pt>
              <c:pt idx="22">
                <c:v>209.40937249638085</c:v>
              </c:pt>
              <c:pt idx="23">
                <c:v>165.71809119868999</c:v>
              </c:pt>
              <c:pt idx="24">
                <c:v>92.539241208298364</c:v>
              </c:pt>
              <c:pt idx="25">
                <c:v>0</c:v>
              </c:pt>
              <c:pt idx="26">
                <c:v>0</c:v>
              </c:pt>
              <c:pt idx="28">
                <c:v>209.446477779828</c:v>
              </c:pt>
              <c:pt idx="29">
                <c:v>170.83265860581145</c:v>
              </c:pt>
              <c:pt idx="30">
                <c:v>109.85613217840768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F90-4CD8-90E1-67B1019381FD}"/>
            </c:ext>
          </c:extLst>
        </c:ser>
        <c:ser>
          <c:idx val="1"/>
          <c:order val="1"/>
          <c:tx>
            <c:v>Gas, Fossil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0.33079726489955313</c:v>
              </c:pt>
              <c:pt idx="1">
                <c:v>0.58762628149471452</c:v>
              </c:pt>
              <c:pt idx="2">
                <c:v>1.0880561158177309</c:v>
              </c:pt>
              <c:pt idx="4">
                <c:v>0.81446546050486957</c:v>
              </c:pt>
              <c:pt idx="5">
                <c:v>1.3575910868681949</c:v>
              </c:pt>
              <c:pt idx="6">
                <c:v>1.8131539510746837</c:v>
              </c:pt>
              <c:pt idx="7">
                <c:v>1.7003047962241724</c:v>
              </c:pt>
              <c:pt idx="8">
                <c:v>1.5669364269537061</c:v>
              </c:pt>
              <c:pt idx="10">
                <c:v>0.83497558882903977</c:v>
              </c:pt>
              <c:pt idx="11">
                <c:v>0.23725339921245839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0.80130088315754189</c:v>
              </c:pt>
              <c:pt idx="17">
                <c:v>0.23725339921245839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0.84165250193526475</c:v>
              </c:pt>
              <c:pt idx="23">
                <c:v>3.0848920075817743</c:v>
              </c:pt>
              <c:pt idx="24">
                <c:v>9.3470964741583558</c:v>
              </c:pt>
              <c:pt idx="25">
                <c:v>0</c:v>
              </c:pt>
              <c:pt idx="26">
                <c:v>0</c:v>
              </c:pt>
              <c:pt idx="28">
                <c:v>0.80832081716428883</c:v>
              </c:pt>
              <c:pt idx="29">
                <c:v>0.23725339921245839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BF90-4CD8-90E1-67B1019381FD}"/>
            </c:ext>
          </c:extLst>
        </c:ser>
        <c:ser>
          <c:idx val="2"/>
          <c:order val="2"/>
          <c:tx>
            <c:v>Flüssig, Biogen</c:v>
          </c:tx>
          <c:spPr>
            <a:solidFill>
              <a:srgbClr val="4557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6.1079033663665738E-2</c:v>
              </c:pt>
              <c:pt idx="2">
                <c:v>0.29850920398714254</c:v>
              </c:pt>
              <c:pt idx="4">
                <c:v>9.0426476371343831</c:v>
              </c:pt>
              <c:pt idx="5">
                <c:v>3.0217476266168903</c:v>
              </c:pt>
              <c:pt idx="6">
                <c:v>2.4121084729836206</c:v>
              </c:pt>
              <c:pt idx="7">
                <c:v>1.8942937612504833</c:v>
              </c:pt>
              <c:pt idx="8">
                <c:v>1.4745132925508337</c:v>
              </c:pt>
              <c:pt idx="10">
                <c:v>7.1236401780450063</c:v>
              </c:pt>
              <c:pt idx="11">
                <c:v>5.9999999835579185</c:v>
              </c:pt>
              <c:pt idx="12">
                <c:v>6.5417990564913771</c:v>
              </c:pt>
              <c:pt idx="13">
                <c:v>7.5098084829162657</c:v>
              </c:pt>
              <c:pt idx="14">
                <c:v>7.7963386241417023</c:v>
              </c:pt>
              <c:pt idx="16">
                <c:v>7.1207241390285017</c:v>
              </c:pt>
              <c:pt idx="17">
                <c:v>6.0000001010409374</c:v>
              </c:pt>
              <c:pt idx="18">
                <c:v>6.5417990858637731</c:v>
              </c:pt>
              <c:pt idx="19">
                <c:v>7.6698128272651562</c:v>
              </c:pt>
              <c:pt idx="20">
                <c:v>7.9846303921391248</c:v>
              </c:pt>
              <c:pt idx="22">
                <c:v>7.1252587488126702</c:v>
              </c:pt>
              <c:pt idx="23">
                <c:v>6.0000000743097033</c:v>
              </c:pt>
              <c:pt idx="24">
                <c:v>6.5417991220787712</c:v>
              </c:pt>
              <c:pt idx="25">
                <c:v>7.6698130063409549</c:v>
              </c:pt>
              <c:pt idx="26">
                <c:v>7.9846301728325715</c:v>
              </c:pt>
              <c:pt idx="28">
                <c:v>7.1203166816798618</c:v>
              </c:pt>
              <c:pt idx="29">
                <c:v>5.999999985988075</c:v>
              </c:pt>
              <c:pt idx="30">
                <c:v>6.5417989423900345</c:v>
              </c:pt>
              <c:pt idx="31">
                <c:v>7.6698131900973472</c:v>
              </c:pt>
              <c:pt idx="32">
                <c:v>7.9846306153825859</c:v>
              </c:pt>
            </c:numLit>
          </c:val>
          <c:extLst>
            <c:ext xmlns:c16="http://schemas.microsoft.com/office/drawing/2014/chart" uri="{C3380CC4-5D6E-409C-BE32-E72D297353CC}">
              <c16:uniqueId val="{00000002-BF90-4CD8-90E1-67B1019381FD}"/>
            </c:ext>
          </c:extLst>
        </c:ser>
        <c:ser>
          <c:idx val="3"/>
          <c:order val="3"/>
          <c:tx>
            <c:v>Gas, Biogen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0.13692599710975745</c:v>
              </c:pt>
              <c:pt idx="4">
                <c:v>0.13918660163583343</c:v>
              </c:pt>
              <c:pt idx="5">
                <c:v>0.28567217599179057</c:v>
              </c:pt>
              <c:pt idx="6">
                <c:v>0.40370346174681027</c:v>
              </c:pt>
              <c:pt idx="7">
                <c:v>0.37493464404619897</c:v>
              </c:pt>
              <c:pt idx="8">
                <c:v>0.33594818652988895</c:v>
              </c:pt>
              <c:pt idx="10">
                <c:v>0.14516277251544818</c:v>
              </c:pt>
              <c:pt idx="11">
                <c:v>2.5767596936673929</c:v>
              </c:pt>
              <c:pt idx="12">
                <c:v>6.2225665203379421</c:v>
              </c:pt>
              <c:pt idx="13">
                <c:v>8.6306925291868062</c:v>
              </c:pt>
              <c:pt idx="14">
                <c:v>5.7253934170081253</c:v>
              </c:pt>
              <c:pt idx="16">
                <c:v>0.13535075221831314</c:v>
              </c:pt>
              <c:pt idx="17">
                <c:v>1.4773688984015427</c:v>
              </c:pt>
              <c:pt idx="18">
                <c:v>3.1114445665422323</c:v>
              </c:pt>
              <c:pt idx="19">
                <c:v>3.1173604572141889</c:v>
              </c:pt>
              <c:pt idx="20">
                <c:v>1.6338995124962234</c:v>
              </c:pt>
              <c:pt idx="22">
                <c:v>0.14516277286205492</c:v>
              </c:pt>
              <c:pt idx="23">
                <c:v>2.5767597287490163</c:v>
              </c:pt>
              <c:pt idx="24">
                <c:v>5.0000001295521823</c:v>
              </c:pt>
              <c:pt idx="25">
                <c:v>4.9999999737900644</c:v>
              </c:pt>
              <c:pt idx="26">
                <c:v>5.0000001246268608</c:v>
              </c:pt>
              <c:pt idx="28">
                <c:v>0.13739619652391988</c:v>
              </c:pt>
              <c:pt idx="29">
                <c:v>1.2997328543088984</c:v>
              </c:pt>
              <c:pt idx="30">
                <c:v>2.3678533399023527</c:v>
              </c:pt>
              <c:pt idx="31">
                <c:v>2.787683780455557</c:v>
              </c:pt>
              <c:pt idx="32">
                <c:v>1.6989201624052572</c:v>
              </c:pt>
            </c:numLit>
          </c:val>
          <c:extLst>
            <c:ext xmlns:c16="http://schemas.microsoft.com/office/drawing/2014/chart" uri="{C3380CC4-5D6E-409C-BE32-E72D297353CC}">
              <c16:uniqueId val="{00000003-BF90-4CD8-90E1-67B1019381FD}"/>
            </c:ext>
          </c:extLst>
        </c:ser>
        <c:ser>
          <c:idx val="4"/>
          <c:order val="4"/>
          <c:tx>
            <c:v>Flüssig, PtL</c:v>
          </c:tx>
          <c:spPr>
            <a:pattFill prst="ltUpDiag">
              <a:fgClr>
                <a:srgbClr val="FFFFFF"/>
              </a:fgClr>
              <a:bgClr>
                <a:srgbClr val="994952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40.348043125224407</c:v>
              </c:pt>
              <c:pt idx="14">
                <c:v>13.97653955278291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37.864796803989812</c:v>
              </c:pt>
              <c:pt idx="20">
                <c:v>12.686196867660765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36.316838767786592</c:v>
              </c:pt>
              <c:pt idx="26">
                <c:v>11.280904702520104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64.387225462367525</c:v>
              </c:pt>
              <c:pt idx="32">
                <c:v>43.557470187303572</c:v>
              </c:pt>
            </c:numLit>
          </c:val>
          <c:extLst>
            <c:ext xmlns:c16="http://schemas.microsoft.com/office/drawing/2014/chart" uri="{C3380CC4-5D6E-409C-BE32-E72D297353CC}">
              <c16:uniqueId val="{00000004-BF90-4CD8-90E1-67B1019381FD}"/>
            </c:ext>
          </c:extLst>
        </c:ser>
        <c:ser>
          <c:idx val="5"/>
          <c:order val="5"/>
          <c:tx>
            <c:v>Strom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9.7678971744144114</c:v>
              </c:pt>
              <c:pt idx="1">
                <c:v>10.361429090318607</c:v>
              </c:pt>
              <c:pt idx="2">
                <c:v>12.204465859874629</c:v>
              </c:pt>
              <c:pt idx="4">
                <c:v>12.731826838625498</c:v>
              </c:pt>
              <c:pt idx="5">
                <c:v>17.438894168248968</c:v>
              </c:pt>
              <c:pt idx="6">
                <c:v>26.475692668760729</c:v>
              </c:pt>
              <c:pt idx="7">
                <c:v>36.992159216600228</c:v>
              </c:pt>
              <c:pt idx="8">
                <c:v>47.610191504308304</c:v>
              </c:pt>
              <c:pt idx="10">
                <c:v>12.756375998358031</c:v>
              </c:pt>
              <c:pt idx="11">
                <c:v>21.013941647828851</c:v>
              </c:pt>
              <c:pt idx="12">
                <c:v>41.899145736526314</c:v>
              </c:pt>
              <c:pt idx="13">
                <c:v>60.747358085906058</c:v>
              </c:pt>
              <c:pt idx="14">
                <c:v>70.569849972412996</c:v>
              </c:pt>
              <c:pt idx="16">
                <c:v>12.788801851050549</c:v>
              </c:pt>
              <c:pt idx="17">
                <c:v>21.593898017954604</c:v>
              </c:pt>
              <c:pt idx="18">
                <c:v>43.889690174265759</c:v>
              </c:pt>
              <c:pt idx="19">
                <c:v>65.565565579515194</c:v>
              </c:pt>
              <c:pt idx="20">
                <c:v>77.03614276715895</c:v>
              </c:pt>
              <c:pt idx="22">
                <c:v>12.753520710805299</c:v>
              </c:pt>
              <c:pt idx="23">
                <c:v>20.32847397563172</c:v>
              </c:pt>
              <c:pt idx="24">
                <c:v>37.649033563408338</c:v>
              </c:pt>
              <c:pt idx="25">
                <c:v>52.052361735424029</c:v>
              </c:pt>
              <c:pt idx="26">
                <c:v>58.845140457361836</c:v>
              </c:pt>
              <c:pt idx="28">
                <c:v>12.755980808016282</c:v>
              </c:pt>
              <c:pt idx="29">
                <c:v>20.778993485338326</c:v>
              </c:pt>
              <c:pt idx="30">
                <c:v>41.189164083870445</c:v>
              </c:pt>
              <c:pt idx="31">
                <c:v>60.559802488492551</c:v>
              </c:pt>
              <c:pt idx="32">
                <c:v>70.598099064575507</c:v>
              </c:pt>
            </c:numLit>
          </c:val>
          <c:extLst>
            <c:ext xmlns:c16="http://schemas.microsoft.com/office/drawing/2014/chart" uri="{C3380CC4-5D6E-409C-BE32-E72D297353CC}">
              <c16:uniqueId val="{00000005-BF90-4CD8-90E1-67B1019381FD}"/>
            </c:ext>
          </c:extLst>
        </c:ser>
        <c:ser>
          <c:idx val="6"/>
          <c:order val="6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1.0394367415470399E-2</c:v>
              </c:pt>
              <c:pt idx="5">
                <c:v>0.64635198128209137</c:v>
              </c:pt>
              <c:pt idx="6">
                <c:v>2.1236471586358907</c:v>
              </c:pt>
              <c:pt idx="7">
                <c:v>5.7226044651591961</c:v>
              </c:pt>
              <c:pt idx="8">
                <c:v>10.319035619467972</c:v>
              </c:pt>
              <c:pt idx="10">
                <c:v>1.3496341901065667E-2</c:v>
              </c:pt>
              <c:pt idx="11">
                <c:v>1.7273049818111845</c:v>
              </c:pt>
              <c:pt idx="12">
                <c:v>7.3174468666905303</c:v>
              </c:pt>
              <c:pt idx="13">
                <c:v>15.470202639558037</c:v>
              </c:pt>
              <c:pt idx="14">
                <c:v>22.92964431870918</c:v>
              </c:pt>
              <c:pt idx="16">
                <c:v>1.3497310317786039E-2</c:v>
              </c:pt>
              <c:pt idx="17">
                <c:v>1.6736766242484868</c:v>
              </c:pt>
              <c:pt idx="18">
                <c:v>7.1845602949421172</c:v>
              </c:pt>
              <c:pt idx="19">
                <c:v>13.664342020193381</c:v>
              </c:pt>
              <c:pt idx="20">
                <c:v>16.955012495694625</c:v>
              </c:pt>
              <c:pt idx="22">
                <c:v>1.3852249547498325E-2</c:v>
              </c:pt>
              <c:pt idx="23">
                <c:v>1.859535247170282</c:v>
              </c:pt>
              <c:pt idx="24">
                <c:v>9.0818272494631458</c:v>
              </c:pt>
              <c:pt idx="25">
                <c:v>20.294888800670513</c:v>
              </c:pt>
              <c:pt idx="26">
                <c:v>29.928460371066244</c:v>
              </c:pt>
              <c:pt idx="28">
                <c:v>1.3500136325158707E-2</c:v>
              </c:pt>
              <c:pt idx="29">
                <c:v>0.41497480692716399</c:v>
              </c:pt>
              <c:pt idx="30">
                <c:v>1.4607872650212785</c:v>
              </c:pt>
              <c:pt idx="31">
                <c:v>2.8414288849932263</c:v>
              </c:pt>
              <c:pt idx="32">
                <c:v>4.2230281402020484</c:v>
              </c:pt>
            </c:numLit>
          </c:val>
          <c:extLst>
            <c:ext xmlns:c16="http://schemas.microsoft.com/office/drawing/2014/chart" uri="{C3380CC4-5D6E-409C-BE32-E72D297353CC}">
              <c16:uniqueId val="{00000006-BF90-4CD8-90E1-67B101938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43821296"/>
        <c:axId val="843819328"/>
      </c:barChart>
      <c:catAx>
        <c:axId val="843821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43819328"/>
        <c:crosses val="autoZero"/>
        <c:auto val="1"/>
        <c:lblAlgn val="ctr"/>
        <c:lblOffset val="100"/>
        <c:noMultiLvlLbl val="0"/>
      </c:catAx>
      <c:valAx>
        <c:axId val="843819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4382129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Tanktourismus</c:v>
          </c:tx>
          <c:spPr>
            <a:solidFill>
              <a:srgbClr val="636363"/>
            </a:solidFill>
            <a:ln>
              <a:noFill/>
            </a:ln>
            <a:effectLst/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1.8163783284455699</c:v>
              </c:pt>
              <c:pt idx="1">
                <c:v>1.1912847925230927</c:v>
              </c:pt>
              <c:pt idx="2">
                <c:v>1.0753796255502066</c:v>
              </c:pt>
              <c:pt idx="3">
                <c:v>0</c:v>
              </c:pt>
              <c:pt idx="4">
                <c:v>0.22045260312487366</c:v>
              </c:pt>
              <c:pt idx="5">
                <c:v>9.5975136672880913E-3</c:v>
              </c:pt>
              <c:pt idx="6">
                <c:v>-4.7772899601225119E-2</c:v>
              </c:pt>
              <c:pt idx="7">
                <c:v>-4.882656418015472E-2</c:v>
              </c:pt>
              <c:pt idx="8">
                <c:v>-4.8093422208073548E-2</c:v>
              </c:pt>
              <c:pt idx="9">
                <c:v>0</c:v>
              </c:pt>
              <c:pt idx="10">
                <c:v>0.21579478231904756</c:v>
              </c:pt>
              <c:pt idx="11">
                <c:v>9.5348251833792896E-4</c:v>
              </c:pt>
              <c:pt idx="12">
                <c:v>-4.6176942380569588E-2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0.21579270770807429</c:v>
              </c:pt>
              <c:pt idx="17">
                <c:v>9.6101644502242557E-4</c:v>
              </c:pt>
              <c:pt idx="18">
                <c:v>-4.6115798192099558E-2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0.2157984705163333</c:v>
              </c:pt>
              <c:pt idx="23">
                <c:v>1.0217381621621608E-3</c:v>
              </c:pt>
              <c:pt idx="24">
                <c:v>-4.5919542255406641E-2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0.21578270701928029</c:v>
              </c:pt>
              <c:pt idx="29">
                <c:v>8.5085658139793673E-4</c:v>
              </c:pt>
              <c:pt idx="30">
                <c:v>-4.7169095245440891E-2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E36-425F-90E2-E7617FE37FB7}"/>
            </c:ext>
          </c:extLst>
        </c:ser>
        <c:ser>
          <c:idx val="1"/>
          <c:order val="1"/>
          <c:tx>
            <c:v>Personenverkehr Strasse</c:v>
          </c:tx>
          <c:spPr>
            <a:solidFill>
              <a:srgbClr val="CC66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10.13659130287609</c:v>
              </c:pt>
              <c:pt idx="1">
                <c:v>11.182075850412035</c:v>
              </c:pt>
              <c:pt idx="2">
                <c:v>11.616471590017918</c:v>
              </c:pt>
              <c:pt idx="3">
                <c:v>0</c:v>
              </c:pt>
              <c:pt idx="4">
                <c:v>10.81313790709779</c:v>
              </c:pt>
              <c:pt idx="5">
                <c:v>9.4255388744778372</c:v>
              </c:pt>
              <c:pt idx="6">
                <c:v>6.846420505216491</c:v>
              </c:pt>
              <c:pt idx="7">
                <c:v>4.693369255984531</c:v>
              </c:pt>
              <c:pt idx="8">
                <c:v>2.9430145609492842</c:v>
              </c:pt>
              <c:pt idx="9">
                <c:v>0</c:v>
              </c:pt>
              <c:pt idx="10">
                <c:v>10.887827196345395</c:v>
              </c:pt>
              <c:pt idx="11">
                <c:v>8.4798422591642897</c:v>
              </c:pt>
              <c:pt idx="12">
                <c:v>4.4910887965911872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10.888169331921985</c:v>
              </c:pt>
              <c:pt idx="17">
                <c:v>8.4755391515804792</c:v>
              </c:pt>
              <c:pt idx="18">
                <c:v>4.4597216539412727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10.887839261084382</c:v>
              </c:pt>
              <c:pt idx="23">
                <c:v>8.4709185335228838</c:v>
              </c:pt>
              <c:pt idx="24">
                <c:v>4.6160336001813311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10.888060408911725</c:v>
              </c:pt>
              <c:pt idx="29">
                <c:v>8.5484004368021473</c:v>
              </c:pt>
              <c:pt idx="30">
                <c:v>5.0179324061749426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6E36-425F-90E2-E7617FE37FB7}"/>
            </c:ext>
          </c:extLst>
        </c:ser>
        <c:ser>
          <c:idx val="2"/>
          <c:order val="2"/>
          <c:tx>
            <c:v>Güterverkehr Strasse</c:v>
          </c:tx>
          <c:spPr>
            <a:solidFill>
              <a:srgbClr val="0D0D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2.3809209163329195</c:v>
              </c:pt>
              <c:pt idx="1">
                <c:v>2.7916167156109353</c:v>
              </c:pt>
              <c:pt idx="2">
                <c:v>2.8819317273853851</c:v>
              </c:pt>
              <c:pt idx="3">
                <c:v>0</c:v>
              </c:pt>
              <c:pt idx="4">
                <c:v>2.860001656025589</c:v>
              </c:pt>
              <c:pt idx="5">
                <c:v>2.7176018790388321</c:v>
              </c:pt>
              <c:pt idx="6">
                <c:v>2.2825568514119152</c:v>
              </c:pt>
              <c:pt idx="7">
                <c:v>1.9701762036528319</c:v>
              </c:pt>
              <c:pt idx="8">
                <c:v>1.7263262275156399</c:v>
              </c:pt>
              <c:pt idx="9">
                <c:v>0</c:v>
              </c:pt>
              <c:pt idx="10">
                <c:v>2.9042665049975551</c:v>
              </c:pt>
              <c:pt idx="11">
                <c:v>2.4870637038394343</c:v>
              </c:pt>
              <c:pt idx="12">
                <c:v>1.5596606139936244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2.9039031838478788</c:v>
              </c:pt>
              <c:pt idx="17">
                <c:v>2.5110438460247657</c:v>
              </c:pt>
              <c:pt idx="18">
                <c:v>1.6314241018982982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2.9045873311612063</c:v>
              </c:pt>
              <c:pt idx="23">
                <c:v>2.5372242448303939</c:v>
              </c:pt>
              <c:pt idx="24">
                <c:v>1.7448376179737939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2.9051633897900739</c:v>
              </c:pt>
              <c:pt idx="29">
                <c:v>2.6327471476909263</c:v>
              </c:pt>
              <c:pt idx="30">
                <c:v>1.9387764321627268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6E36-425F-90E2-E7617FE37FB7}"/>
            </c:ext>
          </c:extLst>
        </c:ser>
        <c:ser>
          <c:idx val="3"/>
          <c:order val="3"/>
          <c:tx>
            <c:v>Personenverkehr Schiene</c:v>
          </c:tx>
          <c:spPr>
            <a:solidFill>
              <a:srgbClr val="CCFF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6E36-425F-90E2-E7617FE37FB7}"/>
            </c:ext>
          </c:extLst>
        </c:ser>
        <c:ser>
          <c:idx val="4"/>
          <c:order val="4"/>
          <c:tx>
            <c:v>Güterverkehr Schiene</c:v>
          </c:tx>
          <c:spPr>
            <a:solidFill>
              <a:srgbClr val="7F7F7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6E36-425F-90E2-E7617FE37FB7}"/>
            </c:ext>
          </c:extLst>
        </c:ser>
        <c:ser>
          <c:idx val="5"/>
          <c:order val="5"/>
          <c:tx>
            <c:v>Off-Road</c:v>
          </c:tx>
          <c:spPr>
            <a:solidFill>
              <a:srgbClr val="68686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0.99668660886555083</c:v>
              </c:pt>
              <c:pt idx="1">
                <c:v>1.1817796126189632</c:v>
              </c:pt>
              <c:pt idx="2">
                <c:v>1.2421965378080926</c:v>
              </c:pt>
              <c:pt idx="3">
                <c:v>0</c:v>
              </c:pt>
              <c:pt idx="4">
                <c:v>1.1654359973418578</c:v>
              </c:pt>
              <c:pt idx="5">
                <c:v>1.2235157739553364</c:v>
              </c:pt>
              <c:pt idx="6">
                <c:v>1.2398427184521745</c:v>
              </c:pt>
              <c:pt idx="7">
                <c:v>1.255265978671809</c:v>
              </c:pt>
              <c:pt idx="8">
                <c:v>1.3461045735012591</c:v>
              </c:pt>
              <c:pt idx="9">
                <c:v>0</c:v>
              </c:pt>
              <c:pt idx="10">
                <c:v>1.1780362143032033</c:v>
              </c:pt>
              <c:pt idx="11">
                <c:v>1.0749353536451904</c:v>
              </c:pt>
              <c:pt idx="12">
                <c:v>0.77161333087452089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1.1726049826458389</c:v>
              </c:pt>
              <c:pt idx="17">
                <c:v>1.0458294414894536</c:v>
              </c:pt>
              <c:pt idx="18">
                <c:v>0.67740908119494903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1.1780225490742369</c:v>
              </c:pt>
              <c:pt idx="23">
                <c:v>1.0744623608066988</c:v>
              </c:pt>
              <c:pt idx="24">
                <c:v>0.76922987548153343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1.1780809547884241</c:v>
              </c:pt>
              <c:pt idx="29">
                <c:v>1.1162639739755913</c:v>
              </c:pt>
              <c:pt idx="30">
                <c:v>0.91814146934547436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6E36-425F-90E2-E7617FE37FB7}"/>
            </c:ext>
          </c:extLst>
        </c:ser>
        <c:ser>
          <c:idx val="6"/>
          <c:order val="6"/>
          <c:tx>
            <c:v>Flugverkehr (militär)</c:v>
          </c:tx>
          <c:spPr>
            <a:solidFill>
              <a:srgbClr val="A3C2E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0.19802214755555556</c:v>
              </c:pt>
              <c:pt idx="1">
                <c:v>0.13007225963013216</c:v>
              </c:pt>
              <c:pt idx="2">
                <c:v>0.1157511794438662</c:v>
              </c:pt>
              <c:pt idx="3">
                <c:v>0</c:v>
              </c:pt>
              <c:pt idx="4">
                <c:v>0.11899650976744186</c:v>
              </c:pt>
              <c:pt idx="5">
                <c:v>0.11899650976744186</c:v>
              </c:pt>
              <c:pt idx="6">
                <c:v>0.11899650976744186</c:v>
              </c:pt>
              <c:pt idx="7">
                <c:v>0.11899650976744186</c:v>
              </c:pt>
              <c:pt idx="8">
                <c:v>0.11899650976744186</c:v>
              </c:pt>
              <c:pt idx="9">
                <c:v>0</c:v>
              </c:pt>
              <c:pt idx="10">
                <c:v>0.11899650976744186</c:v>
              </c:pt>
              <c:pt idx="11">
                <c:v>0.11899650976744186</c:v>
              </c:pt>
              <c:pt idx="12">
                <c:v>0.11899650976744186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0.11899650976744186</c:v>
              </c:pt>
              <c:pt idx="17">
                <c:v>0.11899650976744186</c:v>
              </c:pt>
              <c:pt idx="18">
                <c:v>0.11899650976744186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0.11899650976744186</c:v>
              </c:pt>
              <c:pt idx="23">
                <c:v>0.11899650976744186</c:v>
              </c:pt>
              <c:pt idx="24">
                <c:v>0.11899650976744186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0.11899650976744186</c:v>
              </c:pt>
              <c:pt idx="29">
                <c:v>0.11899650976744186</c:v>
              </c:pt>
              <c:pt idx="30">
                <c:v>0.11899650976744186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6E36-425F-90E2-E7617FE37FB7}"/>
            </c:ext>
          </c:extLst>
        </c:ser>
        <c:ser>
          <c:idx val="7"/>
          <c:order val="7"/>
          <c:tx>
            <c:v>Flugverkehr (nat.)</c:v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0.25001196539898701</c:v>
              </c:pt>
              <c:pt idx="1">
                <c:v>0.1842065559570768</c:v>
              </c:pt>
              <c:pt idx="2">
                <c:v>0.1232171205895911</c:v>
              </c:pt>
              <c:pt idx="3">
                <c:v>0</c:v>
              </c:pt>
              <c:pt idx="4">
                <c:v>0.12906773148099418</c:v>
              </c:pt>
              <c:pt idx="5">
                <c:v>0.1636207581998215</c:v>
              </c:pt>
              <c:pt idx="6">
                <c:v>0.16312709419140425</c:v>
              </c:pt>
              <c:pt idx="7">
                <c:v>0.15616086015101094</c:v>
              </c:pt>
              <c:pt idx="8">
                <c:v>0.14945448197686437</c:v>
              </c:pt>
              <c:pt idx="9">
                <c:v>0</c:v>
              </c:pt>
              <c:pt idx="10">
                <c:v>0.12721148230048707</c:v>
              </c:pt>
              <c:pt idx="11">
                <c:v>0.13951901447401652</c:v>
              </c:pt>
              <c:pt idx="12">
                <c:v>0.1203392947383892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0.12721148230048707</c:v>
              </c:pt>
              <c:pt idx="17">
                <c:v>0.13951901447401649</c:v>
              </c:pt>
              <c:pt idx="18">
                <c:v>0.1203392947383892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0.12721148230048707</c:v>
              </c:pt>
              <c:pt idx="23">
                <c:v>0.13951901447401649</c:v>
              </c:pt>
              <c:pt idx="24">
                <c:v>0.1203392947383892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0.12721148230048707</c:v>
              </c:pt>
              <c:pt idx="29">
                <c:v>0.13951901447401649</c:v>
              </c:pt>
              <c:pt idx="30">
                <c:v>0.1203392947383892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7-6E36-425F-90E2-E7617FE37FB7}"/>
            </c:ext>
          </c:extLst>
        </c:ser>
        <c:ser>
          <c:idx val="8"/>
          <c:order val="8"/>
          <c:tx>
            <c:v>Flugverkehr (int.)</c:v>
          </c:tx>
          <c:spPr>
            <a:solidFill>
              <a:srgbClr val="0096B1">
                <a:alpha val="20000"/>
              </a:srgbClr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3.035052902792295</c:v>
              </c:pt>
              <c:pt idx="1">
                <c:v>4.6206288824353656</c:v>
              </c:pt>
              <c:pt idx="2">
                <c:v>4.2427572754312282</c:v>
              </c:pt>
              <c:pt idx="3">
                <c:v>0</c:v>
              </c:pt>
              <c:pt idx="4">
                <c:v>5.5789835967222157</c:v>
              </c:pt>
              <c:pt idx="5">
                <c:v>7.0725464498806652</c:v>
              </c:pt>
              <c:pt idx="6">
                <c:v>7.0512077049159201</c:v>
              </c:pt>
              <c:pt idx="7">
                <c:v>6.7500905705529775</c:v>
              </c:pt>
              <c:pt idx="8">
                <c:v>6.4602057682273966</c:v>
              </c:pt>
              <c:pt idx="9">
                <c:v>0</c:v>
              </c:pt>
              <c:pt idx="10">
                <c:v>5.4987467814419899</c:v>
              </c:pt>
              <c:pt idx="11">
                <c:v>6.0307428065085888</c:v>
              </c:pt>
              <c:pt idx="12">
                <c:v>5.2016948286214806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5.4987467814419926</c:v>
              </c:pt>
              <c:pt idx="17">
                <c:v>6.0307428065085888</c:v>
              </c:pt>
              <c:pt idx="18">
                <c:v>5.2016948286214815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5.4987467814419926</c:v>
              </c:pt>
              <c:pt idx="23">
                <c:v>6.0307428065085888</c:v>
              </c:pt>
              <c:pt idx="24">
                <c:v>5.2016948286214815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5.4987467814419926</c:v>
              </c:pt>
              <c:pt idx="29">
                <c:v>6.0307428065085888</c:v>
              </c:pt>
              <c:pt idx="30">
                <c:v>5.2016948286214815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8-6E36-425F-90E2-E7617FE37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52330848"/>
        <c:axId val="852325600"/>
      </c:barChart>
      <c:catAx>
        <c:axId val="852330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52325600"/>
        <c:crosses val="autoZero"/>
        <c:auto val="1"/>
        <c:lblAlgn val="ctr"/>
        <c:lblOffset val="100"/>
        <c:noMultiLvlLbl val="0"/>
      </c:catAx>
      <c:valAx>
        <c:axId val="8523256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Mt CO</a:t>
                </a:r>
                <a:r>
                  <a:rPr lang="de-CH" baseline="-25000"/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5233084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4"/>
          <c:order val="0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15.778611269474673</c:v>
              </c:pt>
              <c:pt idx="1">
                <c:v>16.277012224014928</c:v>
              </c:pt>
              <c:pt idx="2">
                <c:v>16.616810130911308</c:v>
              </c:pt>
              <c:pt idx="3">
                <c:v>15.589079662878802</c:v>
              </c:pt>
              <c:pt idx="4">
                <c:v>15.312728287810428</c:v>
              </c:pt>
              <c:pt idx="5">
                <c:v>14.705175769667854</c:v>
              </c:pt>
              <c:pt idx="6">
                <c:v>14.719461515741529</c:v>
              </c:pt>
              <c:pt idx="7">
                <c:v>15.310795251797678</c:v>
              </c:pt>
              <c:pt idx="8">
                <c:v>15.738674298130892</c:v>
              </c:pt>
              <c:pt idx="9">
                <c:v>16.300115831488583</c:v>
              </c:pt>
              <c:pt idx="10">
                <c:v>16.661035786752237</c:v>
              </c:pt>
              <c:pt idx="11">
                <c:v>16.250954683018499</c:v>
              </c:pt>
              <c:pt idx="12">
                <c:v>16.330372431413366</c:v>
              </c:pt>
              <c:pt idx="13">
                <c:v>16.603071547730213</c:v>
              </c:pt>
              <c:pt idx="14">
                <c:v>16.711602388392411</c:v>
              </c:pt>
              <c:pt idx="15">
                <c:v>16.697262343728173</c:v>
              </c:pt>
              <c:pt idx="16">
                <c:v>16.754514864791755</c:v>
              </c:pt>
              <c:pt idx="17">
                <c:v>17.09820949913038</c:v>
              </c:pt>
              <c:pt idx="18">
                <c:v>17.114045986077709</c:v>
              </c:pt>
              <c:pt idx="19">
                <c:v>17.136381435815942</c:v>
              </c:pt>
              <c:pt idx="20">
                <c:v>17.054947780795061</c:v>
              </c:pt>
              <c:pt idx="21">
                <c:v>16.856747238556721</c:v>
              </c:pt>
              <c:pt idx="22">
                <c:v>16.837930638765741</c:v>
              </c:pt>
              <c:pt idx="23">
                <c:v>16.946038621408864</c:v>
              </c:pt>
              <c:pt idx="24">
                <c:v>16.86222802097063</c:v>
              </c:pt>
              <c:pt idx="25">
                <c:v>16.138885746208782</c:v>
              </c:pt>
              <c:pt idx="26">
                <c:v>16.076904425952087</c:v>
              </c:pt>
              <c:pt idx="27">
                <c:v>15.906733813412863</c:v>
              </c:pt>
              <c:pt idx="28">
                <c:v>15.706940742176878</c:v>
              </c:pt>
              <c:pt idx="29">
                <c:v>15.519282435483676</c:v>
              </c:pt>
              <c:pt idx="30">
                <c:v>15.307092404838547</c:v>
              </c:pt>
              <c:pt idx="31">
                <c:v>15.099429397381639</c:v>
              </c:pt>
              <c:pt idx="32">
                <c:v>15.321846766760922</c:v>
              </c:pt>
              <c:pt idx="33">
                <c:v>15.333534036738484</c:v>
              </c:pt>
              <c:pt idx="34">
                <c:v>15.154100898132508</c:v>
              </c:pt>
              <c:pt idx="35">
                <c:v>14.936390770085694</c:v>
              </c:pt>
              <c:pt idx="36">
                <c:v>14.748641133624229</c:v>
              </c:pt>
              <c:pt idx="37">
                <c:v>14.501544807635799</c:v>
              </c:pt>
              <c:pt idx="38">
                <c:v>14.236206702992941</c:v>
              </c:pt>
              <c:pt idx="39">
                <c:v>13.954192212351339</c:v>
              </c:pt>
              <c:pt idx="40">
                <c:v>13.658871309106557</c:v>
              </c:pt>
              <c:pt idx="41">
                <c:v>13.360519311845575</c:v>
              </c:pt>
              <c:pt idx="42">
                <c:v>13.057647663887812</c:v>
              </c:pt>
              <c:pt idx="43">
                <c:v>12.750696821241016</c:v>
              </c:pt>
              <c:pt idx="44">
                <c:v>12.441138762520835</c:v>
              </c:pt>
              <c:pt idx="45">
                <c:v>12.13132969608152</c:v>
              </c:pt>
              <c:pt idx="46">
                <c:v>11.83646387915052</c:v>
              </c:pt>
              <c:pt idx="47">
                <c:v>11.517818225205074</c:v>
              </c:pt>
              <c:pt idx="48">
                <c:v>11.204422331947315</c:v>
              </c:pt>
              <c:pt idx="49">
                <c:v>10.898970892822334</c:v>
              </c:pt>
              <c:pt idx="50">
                <c:v>10.603170779438202</c:v>
              </c:pt>
              <c:pt idx="51">
                <c:v>10.317520457050209</c:v>
              </c:pt>
              <c:pt idx="52">
                <c:v>10.043683448974276</c:v>
              </c:pt>
              <c:pt idx="53">
                <c:v>9.7804781100684348</c:v>
              </c:pt>
              <c:pt idx="54">
                <c:v>9.5268679306598472</c:v>
              </c:pt>
              <c:pt idx="55">
                <c:v>9.2821117850515904</c:v>
              </c:pt>
              <c:pt idx="56">
                <c:v>9.0444213803069839</c:v>
              </c:pt>
              <c:pt idx="57">
                <c:v>8.8108929387049884</c:v>
              </c:pt>
              <c:pt idx="58">
                <c:v>8.5846532235437643</c:v>
              </c:pt>
              <c:pt idx="59">
                <c:v>8.3628005770029876</c:v>
              </c:pt>
              <c:pt idx="60">
                <c:v>8.1451422440474701</c:v>
              </c:pt>
              <c:pt idx="61">
                <c:v>7.9399630887128438</c:v>
              </c:pt>
              <c:pt idx="62">
                <c:v>7.7389262349485257</c:v>
              </c:pt>
              <c:pt idx="63">
                <c:v>7.5416113439068013</c:v>
              </c:pt>
              <c:pt idx="64">
                <c:v>7.3475391449155083</c:v>
              </c:pt>
              <c:pt idx="65">
                <c:v>7.1566681171133881</c:v>
              </c:pt>
              <c:pt idx="66">
                <c:v>6.9685355208237869</c:v>
              </c:pt>
              <c:pt idx="67">
                <c:v>6.7825705775632334</c:v>
              </c:pt>
              <c:pt idx="68">
                <c:v>6.598523186896827</c:v>
              </c:pt>
              <c:pt idx="69">
                <c:v>6.4162451449010209</c:v>
              </c:pt>
              <c:pt idx="70">
                <c:v>6.2358029315024153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38F-457C-986D-23DD4F24B1C6}"/>
            </c:ext>
          </c:extLst>
        </c:ser>
        <c:ser>
          <c:idx val="0"/>
          <c:order val="1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15.778611269474673</c:v>
              </c:pt>
              <c:pt idx="1">
                <c:v>16.277012224014932</c:v>
              </c:pt>
              <c:pt idx="2">
                <c:v>16.616810130911304</c:v>
              </c:pt>
              <c:pt idx="3">
                <c:v>15.589079662878799</c:v>
              </c:pt>
              <c:pt idx="4">
                <c:v>15.312728287810426</c:v>
              </c:pt>
              <c:pt idx="5">
                <c:v>14.705175769667854</c:v>
              </c:pt>
              <c:pt idx="6">
                <c:v>14.719461515741529</c:v>
              </c:pt>
              <c:pt idx="7">
                <c:v>15.31079525179768</c:v>
              </c:pt>
              <c:pt idx="8">
                <c:v>15.738674298130896</c:v>
              </c:pt>
              <c:pt idx="9">
                <c:v>16.300115831488583</c:v>
              </c:pt>
              <c:pt idx="10">
                <c:v>16.661035786752237</c:v>
              </c:pt>
              <c:pt idx="11">
                <c:v>16.250954683018499</c:v>
              </c:pt>
              <c:pt idx="12">
                <c:v>16.330372431413366</c:v>
              </c:pt>
              <c:pt idx="13">
                <c:v>16.603071547730213</c:v>
              </c:pt>
              <c:pt idx="14">
                <c:v>16.711602388392418</c:v>
              </c:pt>
              <c:pt idx="15">
                <c:v>16.69726234372817</c:v>
              </c:pt>
              <c:pt idx="16">
                <c:v>16.754514864791755</c:v>
              </c:pt>
              <c:pt idx="17">
                <c:v>17.098209499130377</c:v>
              </c:pt>
              <c:pt idx="18">
                <c:v>17.114045986077713</c:v>
              </c:pt>
              <c:pt idx="19">
                <c:v>17.136381435815942</c:v>
              </c:pt>
              <c:pt idx="20">
                <c:v>17.054947780795057</c:v>
              </c:pt>
              <c:pt idx="21">
                <c:v>16.856747238556721</c:v>
              </c:pt>
              <c:pt idx="22">
                <c:v>16.837930638765744</c:v>
              </c:pt>
              <c:pt idx="23">
                <c:v>16.946038621408864</c:v>
              </c:pt>
              <c:pt idx="24">
                <c:v>16.862228020970626</c:v>
              </c:pt>
              <c:pt idx="25">
                <c:v>16.138885746208786</c:v>
              </c:pt>
              <c:pt idx="26">
                <c:v>16.075934621717387</c:v>
              </c:pt>
              <c:pt idx="27">
                <c:v>15.904814666361732</c:v>
              </c:pt>
              <c:pt idx="28">
                <c:v>15.704088508253651</c:v>
              </c:pt>
              <c:pt idx="29">
                <c:v>15.515455126342719</c:v>
              </c:pt>
              <c:pt idx="30">
                <c:v>15.432132690033129</c:v>
              </c:pt>
              <c:pt idx="31">
                <c:v>15.356261753614593</c:v>
              </c:pt>
              <c:pt idx="32">
                <c:v>15.154431330960813</c:v>
              </c:pt>
              <c:pt idx="33">
                <c:v>14.914614540884653</c:v>
              </c:pt>
              <c:pt idx="34">
                <c:v>14.638864724960376</c:v>
              </c:pt>
              <c:pt idx="35">
                <c:v>14.327772522595557</c:v>
              </c:pt>
              <c:pt idx="36">
                <c:v>14.006296349126906</c:v>
              </c:pt>
              <c:pt idx="37">
                <c:v>13.620606938040741</c:v>
              </c:pt>
              <c:pt idx="38">
                <c:v>13.2047711512104</c:v>
              </c:pt>
              <c:pt idx="39">
                <c:v>12.762803813292836</c:v>
              </c:pt>
              <c:pt idx="40">
                <c:v>12.301310323408709</c:v>
              </c:pt>
              <c:pt idx="41">
                <c:v>11.822906167362706</c:v>
              </c:pt>
              <c:pt idx="42">
                <c:v>11.33158817661284</c:v>
              </c:pt>
              <c:pt idx="43">
                <c:v>10.827796124206872</c:v>
              </c:pt>
              <c:pt idx="44">
                <c:v>10.313758310537432</c:v>
              </c:pt>
              <c:pt idx="45">
                <c:v>9.7910334138075648</c:v>
              </c:pt>
              <c:pt idx="46">
                <c:v>9.2519350101041642</c:v>
              </c:pt>
              <c:pt idx="47">
                <c:v>8.6878970814223102</c:v>
              </c:pt>
              <c:pt idx="48">
                <c:v>8.1256742536225328</c:v>
              </c:pt>
              <c:pt idx="49">
                <c:v>7.5699764166310466</c:v>
              </c:pt>
              <c:pt idx="50">
                <c:v>7.0155216035845935</c:v>
              </c:pt>
              <c:pt idx="51">
                <c:v>6.4068156786431345</c:v>
              </c:pt>
              <c:pt idx="52">
                <c:v>5.8212175611899797</c:v>
              </c:pt>
              <c:pt idx="53">
                <c:v>5.2583913801373185</c:v>
              </c:pt>
              <c:pt idx="54">
                <c:v>4.7178514313700273</c:v>
              </c:pt>
              <c:pt idx="55">
                <c:v>3.6776400212624547</c:v>
              </c:pt>
              <c:pt idx="56">
                <c:v>2.7221793783585877</c:v>
              </c:pt>
              <c:pt idx="57">
                <c:v>1.8843720598605613</c:v>
              </c:pt>
              <c:pt idx="58">
                <c:v>1.1597707213718509</c:v>
              </c:pt>
              <c:pt idx="59">
                <c:v>0.53488116133338492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38F-457C-986D-23DD4F24B1C6}"/>
            </c:ext>
          </c:extLst>
        </c:ser>
        <c:ser>
          <c:idx val="1"/>
          <c:order val="2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15.778611269474672</c:v>
              </c:pt>
              <c:pt idx="1">
                <c:v>16.296030055185959</c:v>
              </c:pt>
              <c:pt idx="2">
                <c:v>16.625633222326591</c:v>
              </c:pt>
              <c:pt idx="3">
                <c:v>15.593209562112261</c:v>
              </c:pt>
              <c:pt idx="4">
                <c:v>15.312076191479211</c:v>
              </c:pt>
              <c:pt idx="5">
                <c:v>14.705175769667852</c:v>
              </c:pt>
              <c:pt idx="6">
                <c:v>14.727581108425664</c:v>
              </c:pt>
              <c:pt idx="7">
                <c:v>15.307941717671943</c:v>
              </c:pt>
              <c:pt idx="8">
                <c:v>15.734574357568695</c:v>
              </c:pt>
              <c:pt idx="9">
                <c:v>16.304023549556117</c:v>
              </c:pt>
              <c:pt idx="10">
                <c:v>16.661035786752237</c:v>
              </c:pt>
              <c:pt idx="11">
                <c:v>16.256607612974708</c:v>
              </c:pt>
              <c:pt idx="12">
                <c:v>16.334826769448831</c:v>
              </c:pt>
              <c:pt idx="13">
                <c:v>16.612632457498083</c:v>
              </c:pt>
              <c:pt idx="14">
                <c:v>16.716708726456435</c:v>
              </c:pt>
              <c:pt idx="15">
                <c:v>16.69726234372817</c:v>
              </c:pt>
              <c:pt idx="16">
                <c:v>16.753074757444129</c:v>
              </c:pt>
              <c:pt idx="17">
                <c:v>17.086405599680866</c:v>
              </c:pt>
              <c:pt idx="18">
                <c:v>17.126705833564397</c:v>
              </c:pt>
              <c:pt idx="19">
                <c:v>17.140355257911601</c:v>
              </c:pt>
              <c:pt idx="20">
                <c:v>17.054947780795057</c:v>
              </c:pt>
              <c:pt idx="21">
                <c:v>16.862850616332398</c:v>
              </c:pt>
              <c:pt idx="22">
                <c:v>16.833870758677385</c:v>
              </c:pt>
              <c:pt idx="23">
                <c:v>16.948050050226705</c:v>
              </c:pt>
              <c:pt idx="24">
                <c:v>16.85380613537955</c:v>
              </c:pt>
              <c:pt idx="25">
                <c:v>16.138885746208789</c:v>
              </c:pt>
              <c:pt idx="26">
                <c:v>16.066125942473537</c:v>
              </c:pt>
              <c:pt idx="27">
                <c:v>15.913502765645944</c:v>
              </c:pt>
              <c:pt idx="28">
                <c:v>15.707536508463125</c:v>
              </c:pt>
              <c:pt idx="29">
                <c:v>15.513598817723386</c:v>
              </c:pt>
              <c:pt idx="30">
                <c:v>15.426678198191706</c:v>
              </c:pt>
              <c:pt idx="31">
                <c:v>15.353189917807349</c:v>
              </c:pt>
              <c:pt idx="32">
                <c:v>15.152587856390072</c:v>
              </c:pt>
              <c:pt idx="33">
                <c:v>14.915802457476925</c:v>
              </c:pt>
              <c:pt idx="34">
                <c:v>14.645177916367691</c:v>
              </c:pt>
              <c:pt idx="35">
                <c:v>14.341588754454264</c:v>
              </c:pt>
              <c:pt idx="36">
                <c:v>13.99518068183005</c:v>
              </c:pt>
              <c:pt idx="37">
                <c:v>13.609335534609023</c:v>
              </c:pt>
              <c:pt idx="38">
                <c:v>13.193658578081163</c:v>
              </c:pt>
              <c:pt idx="39">
                <c:v>12.752282092941867</c:v>
              </c:pt>
              <c:pt idx="40">
                <c:v>12.291888979781179</c:v>
              </c:pt>
              <c:pt idx="41">
                <c:v>11.808079683302509</c:v>
              </c:pt>
              <c:pt idx="42">
                <c:v>11.311721366411104</c:v>
              </c:pt>
              <c:pt idx="43">
                <c:v>10.803229730220327</c:v>
              </c:pt>
              <c:pt idx="44">
                <c:v>10.284882140688737</c:v>
              </c:pt>
              <c:pt idx="45">
                <c:v>9.7587666391455876</c:v>
              </c:pt>
              <c:pt idx="46">
                <c:v>9.2144273848646581</c:v>
              </c:pt>
              <c:pt idx="47">
                <c:v>8.6455826317810516</c:v>
              </c:pt>
              <c:pt idx="48">
                <c:v>8.0791957021631635</c:v>
              </c:pt>
              <c:pt idx="49">
                <c:v>7.5196523043684858</c:v>
              </c:pt>
              <c:pt idx="50">
                <c:v>6.9617748433482518</c:v>
              </c:pt>
              <c:pt idx="51">
                <c:v>6.3477071496261663</c:v>
              </c:pt>
              <c:pt idx="52">
                <c:v>5.7562703935446553</c:v>
              </c:pt>
              <c:pt idx="53">
                <c:v>5.1872628741703295</c:v>
              </c:pt>
              <c:pt idx="54">
                <c:v>4.6403695533545744</c:v>
              </c:pt>
              <c:pt idx="55">
                <c:v>3.6074719469369172</c:v>
              </c:pt>
              <c:pt idx="56">
                <c:v>2.666824566316762</c:v>
              </c:pt>
              <c:pt idx="57">
                <c:v>1.8425638882966571</c:v>
              </c:pt>
              <c:pt idx="58">
                <c:v>1.1311210507503191</c:v>
              </c:pt>
              <c:pt idx="59">
                <c:v>0.51987853561350861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B38F-457C-986D-23DD4F24B1C6}"/>
            </c:ext>
          </c:extLst>
        </c:ser>
        <c:ser>
          <c:idx val="2"/>
          <c:order val="3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15.778611269474673</c:v>
              </c:pt>
              <c:pt idx="1">
                <c:v>16.296030055185959</c:v>
              </c:pt>
              <c:pt idx="2">
                <c:v>16.625633222326591</c:v>
              </c:pt>
              <c:pt idx="3">
                <c:v>15.593209562112264</c:v>
              </c:pt>
              <c:pt idx="4">
                <c:v>15.312076191479209</c:v>
              </c:pt>
              <c:pt idx="5">
                <c:v>14.705175769667854</c:v>
              </c:pt>
              <c:pt idx="6">
                <c:v>14.72758110842566</c:v>
              </c:pt>
              <c:pt idx="7">
                <c:v>15.307941717671941</c:v>
              </c:pt>
              <c:pt idx="8">
                <c:v>15.734574357568695</c:v>
              </c:pt>
              <c:pt idx="9">
                <c:v>16.304023549556113</c:v>
              </c:pt>
              <c:pt idx="10">
                <c:v>16.661035786752237</c:v>
              </c:pt>
              <c:pt idx="11">
                <c:v>16.256607612974708</c:v>
              </c:pt>
              <c:pt idx="12">
                <c:v>16.334826769448831</c:v>
              </c:pt>
              <c:pt idx="13">
                <c:v>16.612632457498087</c:v>
              </c:pt>
              <c:pt idx="14">
                <c:v>16.716708726456432</c:v>
              </c:pt>
              <c:pt idx="15">
                <c:v>16.697262343728173</c:v>
              </c:pt>
              <c:pt idx="16">
                <c:v>16.753074757444129</c:v>
              </c:pt>
              <c:pt idx="17">
                <c:v>17.086405599680866</c:v>
              </c:pt>
              <c:pt idx="18">
                <c:v>17.126705833564394</c:v>
              </c:pt>
              <c:pt idx="19">
                <c:v>17.140355257911601</c:v>
              </c:pt>
              <c:pt idx="20">
                <c:v>17.054947780795057</c:v>
              </c:pt>
              <c:pt idx="21">
                <c:v>16.862850616332398</c:v>
              </c:pt>
              <c:pt idx="22">
                <c:v>16.833870758677389</c:v>
              </c:pt>
              <c:pt idx="23">
                <c:v>16.948050050226705</c:v>
              </c:pt>
              <c:pt idx="24">
                <c:v>16.85380613537955</c:v>
              </c:pt>
              <c:pt idx="25">
                <c:v>16.138885746208782</c:v>
              </c:pt>
              <c:pt idx="26">
                <c:v>16.067241980130973</c:v>
              </c:pt>
              <c:pt idx="27">
                <c:v>15.915711040169546</c:v>
              </c:pt>
              <c:pt idx="28">
                <c:v>15.710816204992987</c:v>
              </c:pt>
              <c:pt idx="29">
                <c:v>15.517932658174875</c:v>
              </c:pt>
              <c:pt idx="30">
                <c:v>15.432455603904087</c:v>
              </c:pt>
              <c:pt idx="31">
                <c:v>15.362401595507082</c:v>
              </c:pt>
              <c:pt idx="32">
                <c:v>15.164061613219662</c:v>
              </c:pt>
              <c:pt idx="33">
                <c:v>14.928532567228258</c:v>
              </c:pt>
              <c:pt idx="34">
                <c:v>14.657933680428243</c:v>
              </c:pt>
              <c:pt idx="35">
                <c:v>14.352884488252874</c:v>
              </c:pt>
              <c:pt idx="36">
                <c:v>14.00566081458245</c:v>
              </c:pt>
              <c:pt idx="37">
                <c:v>13.625620329135465</c:v>
              </c:pt>
              <c:pt idx="38">
                <c:v>13.218618514891354</c:v>
              </c:pt>
              <c:pt idx="39">
                <c:v>12.788597506487283</c:v>
              </c:pt>
              <c:pt idx="40">
                <c:v>12.342142401563597</c:v>
              </c:pt>
              <c:pt idx="41">
                <c:v>11.878442054637409</c:v>
              </c:pt>
              <c:pt idx="42">
                <c:v>11.402919985999921</c:v>
              </c:pt>
              <c:pt idx="43">
                <c:v>10.916172924720117</c:v>
              </c:pt>
              <c:pt idx="44">
                <c:v>10.420406471098277</c:v>
              </c:pt>
              <c:pt idx="45">
                <c:v>9.9179674674138205</c:v>
              </c:pt>
              <c:pt idx="46">
                <c:v>9.3998919704535524</c:v>
              </c:pt>
              <c:pt idx="47">
                <c:v>8.8572669682106593</c:v>
              </c:pt>
              <c:pt idx="48">
                <c:v>8.3374875899487702</c:v>
              </c:pt>
              <c:pt idx="49">
                <c:v>7.8290240435789409</c:v>
              </c:pt>
              <c:pt idx="50">
                <c:v>7.3235173558870832</c:v>
              </c:pt>
              <c:pt idx="51">
                <c:v>6.6778779822729328</c:v>
              </c:pt>
              <c:pt idx="52">
                <c:v>6.0537732434836986</c:v>
              </c:pt>
              <c:pt idx="53">
                <c:v>5.450648388805857</c:v>
              </c:pt>
              <c:pt idx="54">
                <c:v>4.8678737623328256</c:v>
              </c:pt>
              <c:pt idx="55">
                <c:v>3.8160338276779204</c:v>
              </c:pt>
              <c:pt idx="56">
                <c:v>2.843971115306859</c:v>
              </c:pt>
              <c:pt idx="57">
                <c:v>1.9844052278642141</c:v>
              </c:pt>
              <c:pt idx="58">
                <c:v>1.2320542958447198</c:v>
              </c:pt>
              <c:pt idx="59">
                <c:v>0.57375097338545455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B38F-457C-986D-23DD4F24B1C6}"/>
            </c:ext>
          </c:extLst>
        </c:ser>
        <c:ser>
          <c:idx val="3"/>
          <c:order val="4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15.778611269474673</c:v>
              </c:pt>
              <c:pt idx="1">
                <c:v>16.296030055185959</c:v>
              </c:pt>
              <c:pt idx="2">
                <c:v>16.625633222326591</c:v>
              </c:pt>
              <c:pt idx="3">
                <c:v>15.593209562112261</c:v>
              </c:pt>
              <c:pt idx="4">
                <c:v>15.312076191479211</c:v>
              </c:pt>
              <c:pt idx="5">
                <c:v>14.705175769667855</c:v>
              </c:pt>
              <c:pt idx="6">
                <c:v>14.72758110842566</c:v>
              </c:pt>
              <c:pt idx="7">
                <c:v>15.307941717671943</c:v>
              </c:pt>
              <c:pt idx="8">
                <c:v>15.734574357568693</c:v>
              </c:pt>
              <c:pt idx="9">
                <c:v>16.304023549556117</c:v>
              </c:pt>
              <c:pt idx="10">
                <c:v>16.661035786752237</c:v>
              </c:pt>
              <c:pt idx="11">
                <c:v>16.256607612974708</c:v>
              </c:pt>
              <c:pt idx="12">
                <c:v>16.334826769448831</c:v>
              </c:pt>
              <c:pt idx="13">
                <c:v>16.612632457498087</c:v>
              </c:pt>
              <c:pt idx="14">
                <c:v>16.716708726456435</c:v>
              </c:pt>
              <c:pt idx="15">
                <c:v>16.697262343728173</c:v>
              </c:pt>
              <c:pt idx="16">
                <c:v>16.753074757444129</c:v>
              </c:pt>
              <c:pt idx="17">
                <c:v>17.086405599680862</c:v>
              </c:pt>
              <c:pt idx="18">
                <c:v>17.126705833564394</c:v>
              </c:pt>
              <c:pt idx="19">
                <c:v>17.140355257911601</c:v>
              </c:pt>
              <c:pt idx="20">
                <c:v>17.054947780795057</c:v>
              </c:pt>
              <c:pt idx="21">
                <c:v>16.862850616332395</c:v>
              </c:pt>
              <c:pt idx="22">
                <c:v>16.833870758677389</c:v>
              </c:pt>
              <c:pt idx="23">
                <c:v>16.948050050226708</c:v>
              </c:pt>
              <c:pt idx="24">
                <c:v>16.85380613537955</c:v>
              </c:pt>
              <c:pt idx="25">
                <c:v>16.138885746208782</c:v>
              </c:pt>
              <c:pt idx="26">
                <c:v>16.067241980130973</c:v>
              </c:pt>
              <c:pt idx="27">
                <c:v>15.915711040169544</c:v>
              </c:pt>
              <c:pt idx="28">
                <c:v>15.710816204992984</c:v>
              </c:pt>
              <c:pt idx="29">
                <c:v>15.517932658174875</c:v>
              </c:pt>
              <c:pt idx="30">
                <c:v>15.433295452577431</c:v>
              </c:pt>
              <c:pt idx="31">
                <c:v>15.368907903380633</c:v>
              </c:pt>
              <c:pt idx="32">
                <c:v>15.178412875443099</c:v>
              </c:pt>
              <c:pt idx="33">
                <c:v>14.952876275398475</c:v>
              </c:pt>
              <c:pt idx="34">
                <c:v>14.694793209600624</c:v>
              </c:pt>
              <c:pt idx="35">
                <c:v>14.40520850547081</c:v>
              </c:pt>
              <c:pt idx="36">
                <c:v>14.112626291493944</c:v>
              </c:pt>
              <c:pt idx="37">
                <c:v>13.757036215088444</c:v>
              </c:pt>
              <c:pt idx="38">
                <c:v>13.376209071171461</c:v>
              </c:pt>
              <c:pt idx="39">
                <c:v>12.973959490747934</c:v>
              </c:pt>
              <c:pt idx="40">
                <c:v>12.55677793929152</c:v>
              </c:pt>
              <c:pt idx="41">
                <c:v>12.126360620236632</c:v>
              </c:pt>
              <c:pt idx="42">
                <c:v>11.689115096335644</c:v>
              </c:pt>
              <c:pt idx="43">
                <c:v>11.245570822331402</c:v>
              </c:pt>
              <c:pt idx="44">
                <c:v>10.797852558273945</c:v>
              </c:pt>
              <c:pt idx="45">
                <c:v>10.34802782777003</c:v>
              </c:pt>
              <c:pt idx="46">
                <c:v>9.8984575048975216</c:v>
              </c:pt>
              <c:pt idx="47">
                <c:v>9.428498501304043</c:v>
              </c:pt>
              <c:pt idx="48">
                <c:v>8.9656135617773334</c:v>
              </c:pt>
              <c:pt idx="49">
                <c:v>8.5136734759283854</c:v>
              </c:pt>
              <c:pt idx="50">
                <c:v>8.0670170169435345</c:v>
              </c:pt>
              <c:pt idx="51">
                <c:v>7.5272441653886739</c:v>
              </c:pt>
              <c:pt idx="52">
                <c:v>7.0033932120497155</c:v>
              </c:pt>
              <c:pt idx="53">
                <c:v>6.4937536222364107</c:v>
              </c:pt>
              <c:pt idx="54">
                <c:v>5.9963080315492316</c:v>
              </c:pt>
              <c:pt idx="55">
                <c:v>4.7923943386031276</c:v>
              </c:pt>
              <c:pt idx="56">
                <c:v>3.654159078168131</c:v>
              </c:pt>
              <c:pt idx="57">
                <c:v>2.6126556394981653</c:v>
              </c:pt>
              <c:pt idx="58">
                <c:v>1.6637810760120537</c:v>
              </c:pt>
              <c:pt idx="59">
                <c:v>0.79568434140837152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38F-457C-986D-23DD4F24B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6596344"/>
        <c:axId val="826596672"/>
      </c:lineChart>
      <c:catAx>
        <c:axId val="826596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6596672"/>
        <c:crosses val="autoZero"/>
        <c:auto val="1"/>
        <c:lblAlgn val="ctr"/>
        <c:lblOffset val="100"/>
        <c:tickLblSkip val="5"/>
        <c:noMultiLvlLbl val="0"/>
      </c:catAx>
      <c:valAx>
        <c:axId val="82659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Mt CO</a:t>
                </a:r>
                <a:r>
                  <a:rPr lang="en-US" baseline="-25000"/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6596344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PW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0.99580014189139832</c:v>
              </c:pt>
              <c:pt idx="2">
                <c:v>0.99112050301156096</c:v>
              </c:pt>
              <c:pt idx="3">
                <c:v>0.98668094302318532</c:v>
              </c:pt>
              <c:pt idx="4">
                <c:v>0.98202424975922697</c:v>
              </c:pt>
              <c:pt idx="5">
                <c:v>0.97717373469035707</c:v>
              </c:pt>
              <c:pt idx="6">
                <c:v>0.97128572589396422</c:v>
              </c:pt>
              <c:pt idx="7">
                <c:v>0.96569897897064083</c:v>
              </c:pt>
              <c:pt idx="8">
                <c:v>0.96212313092433022</c:v>
              </c:pt>
              <c:pt idx="9">
                <c:v>0.96101178740709814</c:v>
              </c:pt>
              <c:pt idx="10">
                <c:v>0.96328188293796768</c:v>
              </c:pt>
              <c:pt idx="11">
                <c:v>0.96798294695237641</c:v>
              </c:pt>
              <c:pt idx="12">
                <c:v>0.9748527156272746</c:v>
              </c:pt>
              <c:pt idx="13">
                <c:v>0.98369617361809658</c:v>
              </c:pt>
              <c:pt idx="14">
                <c:v>0.99369728747949615</c:v>
              </c:pt>
              <c:pt idx="15">
                <c:v>1.0038686808161998</c:v>
              </c:pt>
              <c:pt idx="16">
                <c:v>1.0168090424034479</c:v>
              </c:pt>
              <c:pt idx="17">
                <c:v>1.0256317069149756</c:v>
              </c:pt>
              <c:pt idx="18">
                <c:v>1.035989390558393</c:v>
              </c:pt>
              <c:pt idx="19">
                <c:v>1.0466544480858606</c:v>
              </c:pt>
              <c:pt idx="20">
                <c:v>1.0593670464507339</c:v>
              </c:pt>
              <c:pt idx="21">
                <c:v>1.0765399184143309</c:v>
              </c:pt>
              <c:pt idx="22">
                <c:v>1.0980497772442677</c:v>
              </c:pt>
              <c:pt idx="23">
                <c:v>1.1193361421282562</c:v>
              </c:pt>
              <c:pt idx="24">
                <c:v>1.1420301213891439</c:v>
              </c:pt>
              <c:pt idx="25">
                <c:v>1.1669119830221395</c:v>
              </c:pt>
              <c:pt idx="26">
                <c:v>1.1908541327125384</c:v>
              </c:pt>
              <c:pt idx="27">
                <c:v>1.2149015691336573</c:v>
              </c:pt>
              <c:pt idx="28">
                <c:v>1.2320995896494071</c:v>
              </c:pt>
              <c:pt idx="29">
                <c:v>1.2456351799182788</c:v>
              </c:pt>
              <c:pt idx="30">
                <c:v>1.2600870147000336</c:v>
              </c:pt>
              <c:pt idx="31">
                <c:v>1.2790328424894259</c:v>
              </c:pt>
              <c:pt idx="32">
                <c:v>1.3023126166515313</c:v>
              </c:pt>
              <c:pt idx="33">
                <c:v>1.3290003922318205</c:v>
              </c:pt>
              <c:pt idx="34">
                <c:v>1.3590578256264585</c:v>
              </c:pt>
              <c:pt idx="35">
                <c:v>1.3926508274519338</c:v>
              </c:pt>
              <c:pt idx="36">
                <c:v>1.4251124665029502</c:v>
              </c:pt>
              <c:pt idx="37">
                <c:v>1.4666752484475065</c:v>
              </c:pt>
              <c:pt idx="38">
                <c:v>1.511946363179042</c:v>
              </c:pt>
              <c:pt idx="39">
                <c:v>1.560765646906267</c:v>
              </c:pt>
              <c:pt idx="40">
                <c:v>1.6125636278654516</c:v>
              </c:pt>
              <c:pt idx="41">
                <c:v>1.6667831389894561</c:v>
              </c:pt>
              <c:pt idx="42">
                <c:v>1.723612090208442</c:v>
              </c:pt>
              <c:pt idx="43">
                <c:v>1.783079636475251</c:v>
              </c:pt>
              <c:pt idx="44">
                <c:v>1.8447363561582311</c:v>
              </c:pt>
              <c:pt idx="45">
                <c:v>1.9086226203629491</c:v>
              </c:pt>
              <c:pt idx="46">
                <c:v>1.9738377580812105</c:v>
              </c:pt>
              <c:pt idx="47">
                <c:v>2.0473351050159625</c:v>
              </c:pt>
              <c:pt idx="48">
                <c:v>2.1230324037713708</c:v>
              </c:pt>
              <c:pt idx="49">
                <c:v>2.1999967743411513</c:v>
              </c:pt>
              <c:pt idx="50">
                <c:v>2.2778018455054534</c:v>
              </c:pt>
              <c:pt idx="51">
                <c:v>2.354210094122275</c:v>
              </c:pt>
              <c:pt idx="52">
                <c:v>2.4295810150731332</c:v>
              </c:pt>
              <c:pt idx="53">
                <c:v>2.5034210640087067</c:v>
              </c:pt>
              <c:pt idx="54">
                <c:v>2.5753166145471287</c:v>
              </c:pt>
              <c:pt idx="55">
                <c:v>2.6447428644185296</c:v>
              </c:pt>
              <c:pt idx="56">
                <c:v>2.7115325678124069</c:v>
              </c:pt>
              <c:pt idx="57">
                <c:v>2.776287254332094</c:v>
              </c:pt>
              <c:pt idx="58">
                <c:v>2.837204088413587</c:v>
              </c:pt>
              <c:pt idx="59">
                <c:v>2.895001099061008</c:v>
              </c:pt>
              <c:pt idx="60">
                <c:v>2.9494701544579396</c:v>
              </c:pt>
              <c:pt idx="61">
                <c:v>2.9997920273430019</c:v>
              </c:pt>
              <c:pt idx="62">
                <c:v>3.0460780566638328</c:v>
              </c:pt>
              <c:pt idx="63">
                <c:v>3.0883629085374569</c:v>
              </c:pt>
              <c:pt idx="64">
                <c:v>3.1267471192916649</c:v>
              </c:pt>
              <c:pt idx="65">
                <c:v>3.16137712694072</c:v>
              </c:pt>
              <c:pt idx="66">
                <c:v>3.1927514334065106</c:v>
              </c:pt>
              <c:pt idx="67">
                <c:v>3.2212495032348909</c:v>
              </c:pt>
              <c:pt idx="68">
                <c:v>3.2473988969689302</c:v>
              </c:pt>
              <c:pt idx="69">
                <c:v>3.2714017396360262</c:v>
              </c:pt>
              <c:pt idx="70">
                <c:v>3.2934646470278834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852-451E-810D-008AE492D8BB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0.99580014189139809</c:v>
              </c:pt>
              <c:pt idx="2">
                <c:v>0.99112050301156074</c:v>
              </c:pt>
              <c:pt idx="3">
                <c:v>0.98668094302318499</c:v>
              </c:pt>
              <c:pt idx="4">
                <c:v>0.98202424975922664</c:v>
              </c:pt>
              <c:pt idx="5">
                <c:v>0.97717373469035695</c:v>
              </c:pt>
              <c:pt idx="6">
                <c:v>0.97128572589396378</c:v>
              </c:pt>
              <c:pt idx="7">
                <c:v>0.96569897897064061</c:v>
              </c:pt>
              <c:pt idx="8">
                <c:v>0.96212313092432999</c:v>
              </c:pt>
              <c:pt idx="9">
                <c:v>0.96101178740709781</c:v>
              </c:pt>
              <c:pt idx="10">
                <c:v>0.96328188293796746</c:v>
              </c:pt>
              <c:pt idx="11">
                <c:v>0.96798294695237652</c:v>
              </c:pt>
              <c:pt idx="12">
                <c:v>0.97485271562727438</c:v>
              </c:pt>
              <c:pt idx="13">
                <c:v>0.98369617361809658</c:v>
              </c:pt>
              <c:pt idx="14">
                <c:v>0.99369728747949593</c:v>
              </c:pt>
              <c:pt idx="15">
                <c:v>1.0038686808161998</c:v>
              </c:pt>
              <c:pt idx="16">
                <c:v>1.0168090424034477</c:v>
              </c:pt>
              <c:pt idx="17">
                <c:v>1.0256317069149754</c:v>
              </c:pt>
              <c:pt idx="18">
                <c:v>1.035989390558393</c:v>
              </c:pt>
              <c:pt idx="19">
                <c:v>1.0466544480858608</c:v>
              </c:pt>
              <c:pt idx="20">
                <c:v>1.0593670464507337</c:v>
              </c:pt>
              <c:pt idx="21">
                <c:v>1.0765399184143309</c:v>
              </c:pt>
              <c:pt idx="22">
                <c:v>1.0980497772442681</c:v>
              </c:pt>
              <c:pt idx="23">
                <c:v>1.1193361421282562</c:v>
              </c:pt>
              <c:pt idx="24">
                <c:v>1.1420301213891435</c:v>
              </c:pt>
              <c:pt idx="25">
                <c:v>1.1669119830221388</c:v>
              </c:pt>
              <c:pt idx="26">
                <c:v>1.1908541327125381</c:v>
              </c:pt>
              <c:pt idx="27">
                <c:v>1.2149015691336569</c:v>
              </c:pt>
              <c:pt idx="28">
                <c:v>1.2320995896494069</c:v>
              </c:pt>
              <c:pt idx="29">
                <c:v>1.2456351799182785</c:v>
              </c:pt>
              <c:pt idx="30">
                <c:v>1.2600870210357613</c:v>
              </c:pt>
              <c:pt idx="31">
                <c:v>1.279032820634104</c:v>
              </c:pt>
              <c:pt idx="32">
                <c:v>1.3023126302309769</c:v>
              </c:pt>
              <c:pt idx="33">
                <c:v>1.3290003828600385</c:v>
              </c:pt>
              <c:pt idx="34">
                <c:v>1.3590578183523203</c:v>
              </c:pt>
              <c:pt idx="35">
                <c:v>1.3926507986029846</c:v>
              </c:pt>
              <c:pt idx="36">
                <c:v>1.4251124613367219</c:v>
              </c:pt>
              <c:pt idx="37">
                <c:v>1.4666752751048593</c:v>
              </c:pt>
              <c:pt idx="38">
                <c:v>1.5119463865176004</c:v>
              </c:pt>
              <c:pt idx="39">
                <c:v>1.560765655371636</c:v>
              </c:pt>
              <c:pt idx="40">
                <c:v>1.6125636524479487</c:v>
              </c:pt>
              <c:pt idx="41">
                <c:v>1.6667831655915206</c:v>
              </c:pt>
              <c:pt idx="42">
                <c:v>1.7236120585873795</c:v>
              </c:pt>
              <c:pt idx="43">
                <c:v>1.7830796655230747</c:v>
              </c:pt>
              <c:pt idx="44">
                <c:v>1.8447363437903233</c:v>
              </c:pt>
              <c:pt idx="45">
                <c:v>1.9086225985715339</c:v>
              </c:pt>
              <c:pt idx="46">
                <c:v>1.9738377300276944</c:v>
              </c:pt>
              <c:pt idx="47">
                <c:v>2.0473351081308082</c:v>
              </c:pt>
              <c:pt idx="48">
                <c:v>2.1230324130583464</c:v>
              </c:pt>
              <c:pt idx="49">
                <c:v>2.1999967407088254</c:v>
              </c:pt>
              <c:pt idx="50">
                <c:v>2.2778018515035163</c:v>
              </c:pt>
              <c:pt idx="51">
                <c:v>2.3542100824191219</c:v>
              </c:pt>
              <c:pt idx="52">
                <c:v>2.4295810321080009</c:v>
              </c:pt>
              <c:pt idx="53">
                <c:v>2.5034210530474792</c:v>
              </c:pt>
              <c:pt idx="54">
                <c:v>2.5753166092865842</c:v>
              </c:pt>
              <c:pt idx="55">
                <c:v>2.6447428342875168</c:v>
              </c:pt>
              <c:pt idx="56">
                <c:v>2.7115325582803202</c:v>
              </c:pt>
              <c:pt idx="57">
                <c:v>2.7762872453285175</c:v>
              </c:pt>
              <c:pt idx="58">
                <c:v>2.8372041053031252</c:v>
              </c:pt>
              <c:pt idx="59">
                <c:v>2.8950011148096637</c:v>
              </c:pt>
              <c:pt idx="60">
                <c:v>2.9494701471579865</c:v>
              </c:pt>
              <c:pt idx="61">
                <c:v>2.9997920138624017</c:v>
              </c:pt>
              <c:pt idx="62">
                <c:v>3.0460780566638324</c:v>
              </c:pt>
              <c:pt idx="63">
                <c:v>3.0883629085374573</c:v>
              </c:pt>
              <c:pt idx="64">
                <c:v>3.1267471296903531</c:v>
              </c:pt>
              <c:pt idx="65">
                <c:v>3.1613771269407187</c:v>
              </c:pt>
              <c:pt idx="66">
                <c:v>3.1927514334065101</c:v>
              </c:pt>
              <c:pt idx="67">
                <c:v>3.2212494953684292</c:v>
              </c:pt>
              <c:pt idx="68">
                <c:v>3.247398904115677</c:v>
              </c:pt>
              <c:pt idx="69">
                <c:v>3.2714017331502565</c:v>
              </c:pt>
              <c:pt idx="70">
                <c:v>3.2934646411467465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1852-451E-810D-008AE492D8BB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0.99580014189139832</c:v>
              </c:pt>
              <c:pt idx="2">
                <c:v>0.99112050301156074</c:v>
              </c:pt>
              <c:pt idx="3">
                <c:v>0.9866809430231851</c:v>
              </c:pt>
              <c:pt idx="4">
                <c:v>0.98202424975922709</c:v>
              </c:pt>
              <c:pt idx="5">
                <c:v>0.97717373469035707</c:v>
              </c:pt>
              <c:pt idx="6">
                <c:v>0.97128572589396411</c:v>
              </c:pt>
              <c:pt idx="7">
                <c:v>0.96569897897064083</c:v>
              </c:pt>
              <c:pt idx="8">
                <c:v>0.96212313092433022</c:v>
              </c:pt>
              <c:pt idx="9">
                <c:v>0.96101178740709814</c:v>
              </c:pt>
              <c:pt idx="10">
                <c:v>0.96328188293796768</c:v>
              </c:pt>
              <c:pt idx="11">
                <c:v>0.96798294695237641</c:v>
              </c:pt>
              <c:pt idx="12">
                <c:v>0.9748527156272746</c:v>
              </c:pt>
              <c:pt idx="13">
                <c:v>0.98369617361809658</c:v>
              </c:pt>
              <c:pt idx="14">
                <c:v>0.99369728747949648</c:v>
              </c:pt>
              <c:pt idx="15">
                <c:v>1.0038686808161996</c:v>
              </c:pt>
              <c:pt idx="16">
                <c:v>1.0168090424034479</c:v>
              </c:pt>
              <c:pt idx="17">
                <c:v>1.0256317069149754</c:v>
              </c:pt>
              <c:pt idx="18">
                <c:v>1.0359893905583932</c:v>
              </c:pt>
              <c:pt idx="19">
                <c:v>1.0466544480858608</c:v>
              </c:pt>
              <c:pt idx="20">
                <c:v>1.0593670464507337</c:v>
              </c:pt>
              <c:pt idx="21">
                <c:v>1.0765399184143309</c:v>
              </c:pt>
              <c:pt idx="22">
                <c:v>1.0980497772442677</c:v>
              </c:pt>
              <c:pt idx="23">
                <c:v>1.1193361421282564</c:v>
              </c:pt>
              <c:pt idx="24">
                <c:v>1.1420301213891437</c:v>
              </c:pt>
              <c:pt idx="25">
                <c:v>1.1669119830221395</c:v>
              </c:pt>
              <c:pt idx="26">
                <c:v>1.1908541327125384</c:v>
              </c:pt>
              <c:pt idx="27">
                <c:v>1.2149015691336571</c:v>
              </c:pt>
              <c:pt idx="28">
                <c:v>1.2320995896494071</c:v>
              </c:pt>
              <c:pt idx="29">
                <c:v>1.2456351799182788</c:v>
              </c:pt>
              <c:pt idx="30">
                <c:v>1.2600870104762143</c:v>
              </c:pt>
              <c:pt idx="31">
                <c:v>1.2790693340961592</c:v>
              </c:pt>
              <c:pt idx="32">
                <c:v>1.3024098212957922</c:v>
              </c:pt>
              <c:pt idx="33">
                <c:v>1.3291684371462977</c:v>
              </c:pt>
              <c:pt idx="34">
                <c:v>1.3592974789005543</c:v>
              </c:pt>
              <c:pt idx="35">
                <c:v>1.3929583891034008</c:v>
              </c:pt>
              <c:pt idx="36">
                <c:v>1.4250961036719483</c:v>
              </c:pt>
              <c:pt idx="37">
                <c:v>1.4660404321011797</c:v>
              </c:pt>
              <c:pt idx="38">
                <c:v>1.5104137430192031</c:v>
              </c:pt>
              <c:pt idx="39">
                <c:v>1.5580705509221922</c:v>
              </c:pt>
              <c:pt idx="40">
                <c:v>1.6084275540322874</c:v>
              </c:pt>
              <c:pt idx="41">
                <c:v>1.6609191093359486</c:v>
              </c:pt>
              <c:pt idx="42">
                <c:v>1.7157670833499861</c:v>
              </c:pt>
              <c:pt idx="43">
                <c:v>1.7729492445794326</c:v>
              </c:pt>
              <c:pt idx="44">
                <c:v>1.831987247815853</c:v>
              </c:pt>
              <c:pt idx="45">
                <c:v>1.8928527561332178</c:v>
              </c:pt>
              <c:pt idx="46">
                <c:v>1.9541508187280361</c:v>
              </c:pt>
              <c:pt idx="47">
                <c:v>2.0228559234574051</c:v>
              </c:pt>
              <c:pt idx="48">
                <c:v>2.0927985203606334</c:v>
              </c:pt>
              <c:pt idx="49">
                <c:v>2.1629584828671229</c:v>
              </c:pt>
              <c:pt idx="50">
                <c:v>2.2328173154722148</c:v>
              </c:pt>
              <c:pt idx="51">
                <c:v>2.3006048161648067</c:v>
              </c:pt>
              <c:pt idx="52">
                <c:v>2.3667605183610325</c:v>
              </c:pt>
              <c:pt idx="53">
                <c:v>2.4309143580424952</c:v>
              </c:pt>
              <c:pt idx="54">
                <c:v>2.4928034705764679</c:v>
              </c:pt>
              <c:pt idx="55">
                <c:v>2.552032852325882</c:v>
              </c:pt>
              <c:pt idx="56">
                <c:v>2.608265703693891</c:v>
              </c:pt>
              <c:pt idx="57">
                <c:v>2.6620719204285144</c:v>
              </c:pt>
              <c:pt idx="58">
                <c:v>2.7120287377508308</c:v>
              </c:pt>
              <c:pt idx="59">
                <c:v>2.7588178780165848</c:v>
              </c:pt>
              <c:pt idx="60">
                <c:v>2.8023169011089872</c:v>
              </c:pt>
              <c:pt idx="61">
                <c:v>2.8423908391103128</c:v>
              </c:pt>
              <c:pt idx="62">
                <c:v>2.8790532669928375</c:v>
              </c:pt>
              <c:pt idx="63">
                <c:v>2.9124543142052723</c:v>
              </c:pt>
              <c:pt idx="64">
                <c:v>2.9427626957035189</c:v>
              </c:pt>
              <c:pt idx="65">
                <c:v>2.9701369869166045</c:v>
              </c:pt>
              <c:pt idx="66">
                <c:v>2.9949883537526332</c:v>
              </c:pt>
              <c:pt idx="67">
                <c:v>3.0176567326189065</c:v>
              </c:pt>
              <c:pt idx="68">
                <c:v>3.0386026426550421</c:v>
              </c:pt>
              <c:pt idx="69">
                <c:v>3.057992777710965</c:v>
              </c:pt>
              <c:pt idx="70">
                <c:v>3.0759836549327404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1852-451E-810D-008AE492D8BB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0.99580014189139832</c:v>
              </c:pt>
              <c:pt idx="2">
                <c:v>0.99112050301156074</c:v>
              </c:pt>
              <c:pt idx="3">
                <c:v>0.98668094302318532</c:v>
              </c:pt>
              <c:pt idx="4">
                <c:v>0.98202424975922697</c:v>
              </c:pt>
              <c:pt idx="5">
                <c:v>0.97717373469035695</c:v>
              </c:pt>
              <c:pt idx="6">
                <c:v>0.97128572589396411</c:v>
              </c:pt>
              <c:pt idx="7">
                <c:v>0.96569897897064083</c:v>
              </c:pt>
              <c:pt idx="8">
                <c:v>0.96212313092433022</c:v>
              </c:pt>
              <c:pt idx="9">
                <c:v>0.96101178740709792</c:v>
              </c:pt>
              <c:pt idx="10">
                <c:v>0.96328188293796746</c:v>
              </c:pt>
              <c:pt idx="11">
                <c:v>0.96798294695237674</c:v>
              </c:pt>
              <c:pt idx="12">
                <c:v>0.9748527156272746</c:v>
              </c:pt>
              <c:pt idx="13">
                <c:v>0.98369617361809658</c:v>
              </c:pt>
              <c:pt idx="14">
                <c:v>0.99369728747949615</c:v>
              </c:pt>
              <c:pt idx="15">
                <c:v>1.0038686808161996</c:v>
              </c:pt>
              <c:pt idx="16">
                <c:v>1.0168090424034479</c:v>
              </c:pt>
              <c:pt idx="17">
                <c:v>1.0256317069149758</c:v>
              </c:pt>
              <c:pt idx="18">
                <c:v>1.0359893905583932</c:v>
              </c:pt>
              <c:pt idx="19">
                <c:v>1.0466544480858608</c:v>
              </c:pt>
              <c:pt idx="20">
                <c:v>1.0593670464507339</c:v>
              </c:pt>
              <c:pt idx="21">
                <c:v>1.0765399184143309</c:v>
              </c:pt>
              <c:pt idx="22">
                <c:v>1.0980497772442679</c:v>
              </c:pt>
              <c:pt idx="23">
                <c:v>1.1193361421282564</c:v>
              </c:pt>
              <c:pt idx="24">
                <c:v>1.1420301213891437</c:v>
              </c:pt>
              <c:pt idx="25">
                <c:v>1.1669119830221395</c:v>
              </c:pt>
              <c:pt idx="26">
                <c:v>1.1908541327125381</c:v>
              </c:pt>
              <c:pt idx="27">
                <c:v>1.2149015691336573</c:v>
              </c:pt>
              <c:pt idx="28">
                <c:v>1.2320995896494076</c:v>
              </c:pt>
              <c:pt idx="29">
                <c:v>1.2456351799182788</c:v>
              </c:pt>
              <c:pt idx="30">
                <c:v>1.2600870252595808</c:v>
              </c:pt>
              <c:pt idx="31">
                <c:v>1.2790528959469922</c:v>
              </c:pt>
              <c:pt idx="32">
                <c:v>1.3023781436167436</c:v>
              </c:pt>
              <c:pt idx="33">
                <c:v>1.3291244963959818</c:v>
              </c:pt>
              <c:pt idx="34">
                <c:v>1.3592417481278052</c:v>
              </c:pt>
              <c:pt idx="35">
                <c:v>1.3928834228786344</c:v>
              </c:pt>
              <c:pt idx="36">
                <c:v>1.4250902146721627</c:v>
              </c:pt>
              <c:pt idx="37">
                <c:v>1.4660935852930941</c:v>
              </c:pt>
              <c:pt idx="38">
                <c:v>1.5104735871436843</c:v>
              </c:pt>
              <c:pt idx="39">
                <c:v>1.5580316810007147</c:v>
              </c:pt>
              <c:pt idx="40">
                <c:v>1.6081441111223929</c:v>
              </c:pt>
              <c:pt idx="41">
                <c:v>1.6601186317183898</c:v>
              </c:pt>
              <c:pt idx="42">
                <c:v>1.7139925226728756</c:v>
              </c:pt>
              <c:pt idx="43">
                <c:v>1.7696722958798099</c:v>
              </c:pt>
              <c:pt idx="44">
                <c:v>1.8265924165789031</c:v>
              </c:pt>
              <c:pt idx="45">
                <c:v>1.8846737151085122</c:v>
              </c:pt>
              <c:pt idx="46">
                <c:v>1.9428131390928698</c:v>
              </c:pt>
              <c:pt idx="47">
                <c:v>2.0077938582117807</c:v>
              </c:pt>
              <c:pt idx="48">
                <c:v>2.073517728171983</c:v>
              </c:pt>
              <c:pt idx="49">
                <c:v>2.1390310210120504</c:v>
              </c:pt>
              <c:pt idx="50">
                <c:v>2.2038926971139001</c:v>
              </c:pt>
              <c:pt idx="51">
                <c:v>2.2665089390436206</c:v>
              </c:pt>
              <c:pt idx="52">
                <c:v>2.3273619284922549</c:v>
              </c:pt>
              <c:pt idx="53">
                <c:v>2.3861245096244965</c:v>
              </c:pt>
              <c:pt idx="54">
                <c:v>2.442565874709743</c:v>
              </c:pt>
              <c:pt idx="55">
                <c:v>2.4963735927885611</c:v>
              </c:pt>
              <c:pt idx="56">
                <c:v>2.5472885577995652</c:v>
              </c:pt>
              <c:pt idx="57">
                <c:v>2.5958010252401817</c:v>
              </c:pt>
              <c:pt idx="58">
                <c:v>2.6406857561754116</c:v>
              </c:pt>
              <c:pt idx="59">
                <c:v>2.6825924515362272</c:v>
              </c:pt>
              <c:pt idx="60">
                <c:v>2.7214533568110904</c:v>
              </c:pt>
              <c:pt idx="61">
                <c:v>2.7572899964565383</c:v>
              </c:pt>
              <c:pt idx="62">
                <c:v>2.7900040419094005</c:v>
              </c:pt>
              <c:pt idx="63">
                <c:v>2.8197420368140982</c:v>
              </c:pt>
              <c:pt idx="64">
                <c:v>2.8466570544059193</c:v>
              </c:pt>
              <c:pt idx="65">
                <c:v>2.8708931166763314</c:v>
              </c:pt>
              <c:pt idx="66">
                <c:v>2.8928344588472354</c:v>
              </c:pt>
              <c:pt idx="67">
                <c:v>2.9127953381956764</c:v>
              </c:pt>
              <c:pt idx="68">
                <c:v>2.9312052058143441</c:v>
              </c:pt>
              <c:pt idx="69">
                <c:v>2.9482219382977264</c:v>
              </c:pt>
              <c:pt idx="70">
                <c:v>2.9639917432511744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1852-451E-810D-008AE492D8BB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0.99580014189139843</c:v>
              </c:pt>
              <c:pt idx="2">
                <c:v>0.99112050301156074</c:v>
              </c:pt>
              <c:pt idx="3">
                <c:v>0.9866809430231851</c:v>
              </c:pt>
              <c:pt idx="4">
                <c:v>0.98202424975922697</c:v>
              </c:pt>
              <c:pt idx="5">
                <c:v>0.97717373469035707</c:v>
              </c:pt>
              <c:pt idx="6">
                <c:v>0.97128572589396422</c:v>
              </c:pt>
              <c:pt idx="7">
                <c:v>0.96569897897064116</c:v>
              </c:pt>
              <c:pt idx="8">
                <c:v>0.96212313092433033</c:v>
              </c:pt>
              <c:pt idx="9">
                <c:v>0.96101178740709814</c:v>
              </c:pt>
              <c:pt idx="10">
                <c:v>0.96328188293796746</c:v>
              </c:pt>
              <c:pt idx="11">
                <c:v>0.96798294695237641</c:v>
              </c:pt>
              <c:pt idx="12">
                <c:v>0.9748527156272746</c:v>
              </c:pt>
              <c:pt idx="13">
                <c:v>0.98369617361809658</c:v>
              </c:pt>
              <c:pt idx="14">
                <c:v>0.99369728747949659</c:v>
              </c:pt>
              <c:pt idx="15">
                <c:v>1.0038686808161998</c:v>
              </c:pt>
              <c:pt idx="16">
                <c:v>1.0168090424034479</c:v>
              </c:pt>
              <c:pt idx="17">
                <c:v>1.0256317069149754</c:v>
              </c:pt>
              <c:pt idx="18">
                <c:v>1.0359893905583932</c:v>
              </c:pt>
              <c:pt idx="19">
                <c:v>1.0466544480858608</c:v>
              </c:pt>
              <c:pt idx="20">
                <c:v>1.0593670464507334</c:v>
              </c:pt>
              <c:pt idx="21">
                <c:v>1.0765399184143309</c:v>
              </c:pt>
              <c:pt idx="22">
                <c:v>1.0980497772442681</c:v>
              </c:pt>
              <c:pt idx="23">
                <c:v>1.1193361421282564</c:v>
              </c:pt>
              <c:pt idx="24">
                <c:v>1.1420301213891437</c:v>
              </c:pt>
              <c:pt idx="25">
                <c:v>1.1669119830221395</c:v>
              </c:pt>
              <c:pt idx="26">
                <c:v>1.1908541327125381</c:v>
              </c:pt>
              <c:pt idx="27">
                <c:v>1.2149015691336571</c:v>
              </c:pt>
              <c:pt idx="28">
                <c:v>1.2320995896494071</c:v>
              </c:pt>
              <c:pt idx="29">
                <c:v>1.2456351799182785</c:v>
              </c:pt>
              <c:pt idx="30">
                <c:v>1.2593191818484244</c:v>
              </c:pt>
              <c:pt idx="31">
                <c:v>1.2755293948227191</c:v>
              </c:pt>
              <c:pt idx="32">
                <c:v>1.2952442019743533</c:v>
              </c:pt>
              <c:pt idx="33">
                <c:v>1.3175475971867869</c:v>
              </c:pt>
              <c:pt idx="34">
                <c:v>1.3424093562436168</c:v>
              </c:pt>
              <c:pt idx="35">
                <c:v>1.3699802741238343</c:v>
              </c:pt>
              <c:pt idx="36">
                <c:v>1.394928476765694</c:v>
              </c:pt>
              <c:pt idx="37">
                <c:v>1.4275812120545934</c:v>
              </c:pt>
              <c:pt idx="38">
                <c:v>1.4628479135010413</c:v>
              </c:pt>
              <c:pt idx="39">
                <c:v>1.5006736686866964</c:v>
              </c:pt>
              <c:pt idx="40">
                <c:v>1.5407658640008035</c:v>
              </c:pt>
              <c:pt idx="41">
                <c:v>1.582664899608851</c:v>
              </c:pt>
              <c:pt idx="42">
                <c:v>1.626222680012043</c:v>
              </c:pt>
              <c:pt idx="43">
                <c:v>1.6714043592636523</c:v>
              </c:pt>
              <c:pt idx="44">
                <c:v>1.7177959245444647</c:v>
              </c:pt>
              <c:pt idx="45">
                <c:v>1.7651914098843129</c:v>
              </c:pt>
              <c:pt idx="46">
                <c:v>1.8109262219267688</c:v>
              </c:pt>
              <c:pt idx="47">
                <c:v>1.8626628218544725</c:v>
              </c:pt>
              <c:pt idx="48">
                <c:v>1.9149733119946082</c:v>
              </c:pt>
              <c:pt idx="49">
                <c:v>1.9673336055935753</c:v>
              </c:pt>
              <c:pt idx="50">
                <c:v>2.019332320108068</c:v>
              </c:pt>
              <c:pt idx="51">
                <c:v>2.0703610468819909</c:v>
              </c:pt>
              <c:pt idx="52">
                <c:v>2.1202840983553202</c:v>
              </c:pt>
              <c:pt idx="53">
                <c:v>2.169059992780288</c:v>
              </c:pt>
              <c:pt idx="54">
                <c:v>2.2166725105748162</c:v>
              </c:pt>
              <c:pt idx="55">
                <c:v>2.2630467087099744</c:v>
              </c:pt>
              <c:pt idx="56">
                <c:v>2.3082209194810921</c:v>
              </c:pt>
              <c:pt idx="57">
                <c:v>2.3524020118411166</c:v>
              </c:pt>
              <c:pt idx="58">
                <c:v>2.3952877767548562</c:v>
              </c:pt>
              <c:pt idx="59">
                <c:v>2.4372089433976076</c:v>
              </c:pt>
              <c:pt idx="60">
                <c:v>2.4782034264693338</c:v>
              </c:pt>
              <c:pt idx="61">
                <c:v>2.5182675517436621</c:v>
              </c:pt>
              <c:pt idx="62">
                <c:v>2.5575978089333189</c:v>
              </c:pt>
              <c:pt idx="63">
                <c:v>2.5963031715880081</c:v>
              </c:pt>
              <c:pt idx="64">
                <c:v>2.6344774915354621</c:v>
              </c:pt>
              <c:pt idx="65">
                <c:v>2.672167457300175</c:v>
              </c:pt>
              <c:pt idx="66">
                <c:v>2.7094943305119745</c:v>
              </c:pt>
              <c:pt idx="67">
                <c:v>2.7465106390429224</c:v>
              </c:pt>
              <c:pt idx="68">
                <c:v>2.7832831710332799</c:v>
              </c:pt>
              <c:pt idx="69">
                <c:v>2.8198674336392529</c:v>
              </c:pt>
              <c:pt idx="70">
                <c:v>2.8562914431396744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1852-451E-810D-008AE492D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LNF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1.0036289093387427</c:v>
              </c:pt>
              <c:pt idx="2">
                <c:v>1.005073973135681</c:v>
              </c:pt>
              <c:pt idx="3">
                <c:v>1.006063469761282</c:v>
              </c:pt>
              <c:pt idx="4">
                <c:v>1.0080133659865791</c:v>
              </c:pt>
              <c:pt idx="5">
                <c:v>1.0061061805767431</c:v>
              </c:pt>
              <c:pt idx="6">
                <c:v>1.008614258249964</c:v>
              </c:pt>
              <c:pt idx="7">
                <c:v>1.0125080148584105</c:v>
              </c:pt>
              <c:pt idx="8">
                <c:v>1.0164291205622245</c:v>
              </c:pt>
              <c:pt idx="9">
                <c:v>1.0160261512617195</c:v>
              </c:pt>
              <c:pt idx="10">
                <c:v>1.0145385811485568</c:v>
              </c:pt>
              <c:pt idx="11">
                <c:v>1.0137096623701578</c:v>
              </c:pt>
              <c:pt idx="12">
                <c:v>1.0199591798975016</c:v>
              </c:pt>
              <c:pt idx="13">
                <c:v>1.0261491682382344</c:v>
              </c:pt>
              <c:pt idx="14">
                <c:v>1.037319296315663</c:v>
              </c:pt>
              <c:pt idx="15">
                <c:v>1.044076802254174</c:v>
              </c:pt>
              <c:pt idx="16">
                <c:v>1.0523334678575769</c:v>
              </c:pt>
              <c:pt idx="17">
                <c:v>1.0572790163450019</c:v>
              </c:pt>
              <c:pt idx="18">
                <c:v>1.0674905851566527</c:v>
              </c:pt>
              <c:pt idx="19">
                <c:v>1.0727767822463004</c:v>
              </c:pt>
              <c:pt idx="20">
                <c:v>1.0787695379584017</c:v>
              </c:pt>
              <c:pt idx="21">
                <c:v>1.0851440847217566</c:v>
              </c:pt>
              <c:pt idx="22">
                <c:v>1.0936159407506958</c:v>
              </c:pt>
              <c:pt idx="23">
                <c:v>1.0960055165554567</c:v>
              </c:pt>
              <c:pt idx="24">
                <c:v>1.0963347890247137</c:v>
              </c:pt>
              <c:pt idx="25">
                <c:v>1.0975849931044346</c:v>
              </c:pt>
              <c:pt idx="26">
                <c:v>1.1015776227676517</c:v>
              </c:pt>
              <c:pt idx="27">
                <c:v>1.1118407891699529</c:v>
              </c:pt>
              <c:pt idx="28">
                <c:v>1.1250322703764173</c:v>
              </c:pt>
              <c:pt idx="29">
                <c:v>1.1376159771260197</c:v>
              </c:pt>
              <c:pt idx="30">
                <c:v>1.1518329230017976</c:v>
              </c:pt>
              <c:pt idx="31">
                <c:v>1.1701701963277407</c:v>
              </c:pt>
              <c:pt idx="32">
                <c:v>1.1913915372872026</c:v>
              </c:pt>
              <c:pt idx="33">
                <c:v>1.2162074470216804</c:v>
              </c:pt>
              <c:pt idx="34">
                <c:v>1.243705774531257</c:v>
              </c:pt>
              <c:pt idx="35">
                <c:v>1.2734069243591259</c:v>
              </c:pt>
              <c:pt idx="36">
                <c:v>1.3062485347647326</c:v>
              </c:pt>
              <c:pt idx="37">
                <c:v>1.3420066555544663</c:v>
              </c:pt>
              <c:pt idx="38">
                <c:v>1.3801466395509976</c:v>
              </c:pt>
              <c:pt idx="39">
                <c:v>1.4205775002556675</c:v>
              </c:pt>
              <c:pt idx="40">
                <c:v>1.4629683625583767</c:v>
              </c:pt>
              <c:pt idx="41">
                <c:v>1.5065524553613925</c:v>
              </c:pt>
              <c:pt idx="42">
                <c:v>1.5505660396645864</c:v>
              </c:pt>
              <c:pt idx="43">
                <c:v>1.5951628578989179</c:v>
              </c:pt>
              <c:pt idx="44">
                <c:v>1.6408325290694825</c:v>
              </c:pt>
              <c:pt idx="45">
                <c:v>1.6875741867979366</c:v>
              </c:pt>
              <c:pt idx="46">
                <c:v>1.732731419237945</c:v>
              </c:pt>
              <c:pt idx="47">
                <c:v>1.780826118958857</c:v>
              </c:pt>
              <c:pt idx="48">
                <c:v>1.8299902458452828</c:v>
              </c:pt>
              <c:pt idx="49">
                <c:v>1.8792117688032166</c:v>
              </c:pt>
              <c:pt idx="50">
                <c:v>1.9277958126412911</c:v>
              </c:pt>
              <c:pt idx="51">
                <c:v>1.9739880458989045</c:v>
              </c:pt>
              <c:pt idx="52">
                <c:v>2.0194230910884436</c:v>
              </c:pt>
              <c:pt idx="53">
                <c:v>2.0640206602813564</c:v>
              </c:pt>
              <c:pt idx="54">
                <c:v>2.1076174051387149</c:v>
              </c:pt>
              <c:pt idx="55">
                <c:v>2.1501256822588846</c:v>
              </c:pt>
              <c:pt idx="56">
                <c:v>2.1911044645637783</c:v>
              </c:pt>
              <c:pt idx="57">
                <c:v>2.2307679686964406</c:v>
              </c:pt>
              <c:pt idx="58">
                <c:v>2.2687562530880356</c:v>
              </c:pt>
              <c:pt idx="59">
                <c:v>2.304788299670272</c:v>
              </c:pt>
              <c:pt idx="60">
                <c:v>2.3385043595011963</c:v>
              </c:pt>
              <c:pt idx="61">
                <c:v>2.369859931701308</c:v>
              </c:pt>
              <c:pt idx="62">
                <c:v>2.3988671471024245</c:v>
              </c:pt>
              <c:pt idx="63">
                <c:v>2.4254616875170933</c:v>
              </c:pt>
              <c:pt idx="64">
                <c:v>2.4497914933558005</c:v>
              </c:pt>
              <c:pt idx="65">
                <c:v>2.4720750303557053</c:v>
              </c:pt>
              <c:pt idx="66">
                <c:v>2.492419404205811</c:v>
              </c:pt>
              <c:pt idx="67">
                <c:v>2.5107578313428625</c:v>
              </c:pt>
              <c:pt idx="68">
                <c:v>2.5272609109877195</c:v>
              </c:pt>
              <c:pt idx="69">
                <c:v>2.5420592580189365</c:v>
              </c:pt>
              <c:pt idx="70">
                <c:v>2.5552893279317783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A605-45E5-B6E9-A9C2D6AF7CE0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1.0036289093387427</c:v>
              </c:pt>
              <c:pt idx="2">
                <c:v>1.005073973135681</c:v>
              </c:pt>
              <c:pt idx="3">
                <c:v>1.006063469761282</c:v>
              </c:pt>
              <c:pt idx="4">
                <c:v>1.0080133659865791</c:v>
              </c:pt>
              <c:pt idx="5">
                <c:v>1.0061061805767431</c:v>
              </c:pt>
              <c:pt idx="6">
                <c:v>1.008614258249964</c:v>
              </c:pt>
              <c:pt idx="7">
                <c:v>1.0125080148584105</c:v>
              </c:pt>
              <c:pt idx="8">
                <c:v>1.0164291205622245</c:v>
              </c:pt>
              <c:pt idx="9">
                <c:v>1.0160261512617195</c:v>
              </c:pt>
              <c:pt idx="10">
                <c:v>1.0145385811485568</c:v>
              </c:pt>
              <c:pt idx="11">
                <c:v>1.0137096623701578</c:v>
              </c:pt>
              <c:pt idx="12">
                <c:v>1.0199591798975016</c:v>
              </c:pt>
              <c:pt idx="13">
                <c:v>1.0261491682382344</c:v>
              </c:pt>
              <c:pt idx="14">
                <c:v>1.037319296315663</c:v>
              </c:pt>
              <c:pt idx="15">
                <c:v>1.044076802254174</c:v>
              </c:pt>
              <c:pt idx="16">
                <c:v>1.0523334678575769</c:v>
              </c:pt>
              <c:pt idx="17">
                <c:v>1.0572790163450019</c:v>
              </c:pt>
              <c:pt idx="18">
                <c:v>1.0674905851566527</c:v>
              </c:pt>
              <c:pt idx="19">
                <c:v>1.0727767822463004</c:v>
              </c:pt>
              <c:pt idx="20">
                <c:v>1.0787695379584017</c:v>
              </c:pt>
              <c:pt idx="21">
                <c:v>1.0851440847217566</c:v>
              </c:pt>
              <c:pt idx="22">
                <c:v>1.0936159407506958</c:v>
              </c:pt>
              <c:pt idx="23">
                <c:v>1.0960055165554567</c:v>
              </c:pt>
              <c:pt idx="24">
                <c:v>1.0963347890247137</c:v>
              </c:pt>
              <c:pt idx="25">
                <c:v>1.0975849931044346</c:v>
              </c:pt>
              <c:pt idx="26">
                <c:v>1.1015776227676517</c:v>
              </c:pt>
              <c:pt idx="27">
                <c:v>1.1118407891699529</c:v>
              </c:pt>
              <c:pt idx="28">
                <c:v>1.1250322703764173</c:v>
              </c:pt>
              <c:pt idx="29">
                <c:v>1.1376159771260197</c:v>
              </c:pt>
              <c:pt idx="30">
                <c:v>1.1518329348836551</c:v>
              </c:pt>
              <c:pt idx="31">
                <c:v>1.170170155968733</c:v>
              </c:pt>
              <c:pt idx="32">
                <c:v>1.1913915619929212</c:v>
              </c:pt>
              <c:pt idx="33">
                <c:v>1.2162074301895993</c:v>
              </c:pt>
              <c:pt idx="34">
                <c:v>1.2437057616183183</c:v>
              </c:pt>
              <c:pt idx="35">
                <c:v>1.2734068737046893</c:v>
              </c:pt>
              <c:pt idx="36">
                <c:v>1.306248525744095</c:v>
              </c:pt>
              <c:pt idx="37">
                <c:v>1.342006701754169</c:v>
              </c:pt>
              <c:pt idx="38">
                <c:v>1.3801466797649655</c:v>
              </c:pt>
              <c:pt idx="39">
                <c:v>1.4205775147826496</c:v>
              </c:pt>
              <c:pt idx="40">
                <c:v>1.4629684046466778</c:v>
              </c:pt>
              <c:pt idx="41">
                <c:v>1.5065525008292791</c:v>
              </c:pt>
              <c:pt idx="42">
                <c:v>1.5505659856965541</c:v>
              </c:pt>
              <c:pt idx="43">
                <c:v>1.5951629074345792</c:v>
              </c:pt>
              <c:pt idx="44">
                <c:v>1.6408325079715624</c:v>
              </c:pt>
              <c:pt idx="45">
                <c:v>1.6875741495696075</c:v>
              </c:pt>
              <c:pt idx="46">
                <c:v>1.732731371226355</c:v>
              </c:pt>
              <c:pt idx="47">
                <c:v>1.7808261242943868</c:v>
              </c:pt>
              <c:pt idx="48">
                <c:v>1.8299902617830188</c:v>
              </c:pt>
              <c:pt idx="49">
                <c:v>1.8792117109290289</c:v>
              </c:pt>
              <c:pt idx="50">
                <c:v>1.9277958229988568</c:v>
              </c:pt>
              <c:pt idx="51">
                <c:v>1.973988025608248</c:v>
              </c:pt>
              <c:pt idx="52">
                <c:v>2.019423120768836</c:v>
              </c:pt>
              <c:pt idx="53">
                <c:v>2.0640206410768172</c:v>
              </c:pt>
              <c:pt idx="54">
                <c:v>2.107617395865911</c:v>
              </c:pt>
              <c:pt idx="55">
                <c:v>2.1501256288227615</c:v>
              </c:pt>
              <c:pt idx="56">
                <c:v>2.1911044475364676</c:v>
              </c:pt>
              <c:pt idx="57">
                <c:v>2.2307679524871182</c:v>
              </c:pt>
              <c:pt idx="58">
                <c:v>2.2687562837688038</c:v>
              </c:pt>
              <c:pt idx="59">
                <c:v>2.3047883285489408</c:v>
              </c:pt>
              <c:pt idx="60">
                <c:v>2.3385043459837034</c:v>
              </c:pt>
              <c:pt idx="61">
                <c:v>2.3698599065017185</c:v>
              </c:pt>
              <c:pt idx="62">
                <c:v>2.398867147102425</c:v>
              </c:pt>
              <c:pt idx="63">
                <c:v>2.4254616875170933</c:v>
              </c:pt>
              <c:pt idx="64">
                <c:v>2.4497915132883525</c:v>
              </c:pt>
              <c:pt idx="65">
                <c:v>2.4720750303557057</c:v>
              </c:pt>
              <c:pt idx="66">
                <c:v>2.492419404205811</c:v>
              </c:pt>
              <c:pt idx="67">
                <c:v>2.5107578160432387</c:v>
              </c:pt>
              <c:pt idx="68">
                <c:v>2.5272609249261793</c:v>
              </c:pt>
              <c:pt idx="69">
                <c:v>2.542059245339956</c:v>
              </c:pt>
              <c:pt idx="70">
                <c:v>2.5552893164093136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A605-45E5-B6E9-A9C2D6AF7CE0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1.0036289093387429</c:v>
              </c:pt>
              <c:pt idx="2">
                <c:v>1.0050739731356815</c:v>
              </c:pt>
              <c:pt idx="3">
                <c:v>1.0060634697612825</c:v>
              </c:pt>
              <c:pt idx="4">
                <c:v>1.0080133659865791</c:v>
              </c:pt>
              <c:pt idx="5">
                <c:v>1.0061061805767431</c:v>
              </c:pt>
              <c:pt idx="6">
                <c:v>1.0086142582499644</c:v>
              </c:pt>
              <c:pt idx="7">
                <c:v>1.0125080148584105</c:v>
              </c:pt>
              <c:pt idx="8">
                <c:v>1.0164291205622249</c:v>
              </c:pt>
              <c:pt idx="9">
                <c:v>1.0160261512617195</c:v>
              </c:pt>
              <c:pt idx="10">
                <c:v>1.0145385811485572</c:v>
              </c:pt>
              <c:pt idx="11">
                <c:v>1.013709662370158</c:v>
              </c:pt>
              <c:pt idx="12">
                <c:v>1.0199591798975021</c:v>
              </c:pt>
              <c:pt idx="13">
                <c:v>1.0261491682382347</c:v>
              </c:pt>
              <c:pt idx="14">
                <c:v>1.0373192963156632</c:v>
              </c:pt>
              <c:pt idx="15">
                <c:v>1.0440768022541742</c:v>
              </c:pt>
              <c:pt idx="16">
                <c:v>1.0523334678575771</c:v>
              </c:pt>
              <c:pt idx="17">
                <c:v>1.0572790163450019</c:v>
              </c:pt>
              <c:pt idx="18">
                <c:v>1.0674905851566532</c:v>
              </c:pt>
              <c:pt idx="19">
                <c:v>1.0727767822463004</c:v>
              </c:pt>
              <c:pt idx="20">
                <c:v>1.0787695379584017</c:v>
              </c:pt>
              <c:pt idx="21">
                <c:v>1.0851440847217573</c:v>
              </c:pt>
              <c:pt idx="22">
                <c:v>1.0936159407506956</c:v>
              </c:pt>
              <c:pt idx="23">
                <c:v>1.0960055165554567</c:v>
              </c:pt>
              <c:pt idx="24">
                <c:v>1.0963347890247144</c:v>
              </c:pt>
              <c:pt idx="25">
                <c:v>1.0975849931044346</c:v>
              </c:pt>
              <c:pt idx="26">
                <c:v>1.1015776227676519</c:v>
              </c:pt>
              <c:pt idx="27">
                <c:v>1.1118407891699531</c:v>
              </c:pt>
              <c:pt idx="28">
                <c:v>1.1250322703764175</c:v>
              </c:pt>
              <c:pt idx="29">
                <c:v>1.1376159771260199</c:v>
              </c:pt>
              <c:pt idx="30">
                <c:v>1.1517438756655096</c:v>
              </c:pt>
              <c:pt idx="31">
                <c:v>1.169789367175901</c:v>
              </c:pt>
              <c:pt idx="32">
                <c:v>1.1905267060070492</c:v>
              </c:pt>
              <c:pt idx="33">
                <c:v>1.214657519437047</c:v>
              </c:pt>
              <c:pt idx="34">
                <c:v>1.241277068668478</c:v>
              </c:pt>
              <c:pt idx="35">
                <c:v>1.2699065844988426</c:v>
              </c:pt>
              <c:pt idx="36">
                <c:v>1.3015200029527967</c:v>
              </c:pt>
              <c:pt idx="37">
                <c:v>1.3359184273442597</c:v>
              </c:pt>
              <c:pt idx="38">
                <c:v>1.3725820989415369</c:v>
              </c:pt>
              <c:pt idx="39">
                <c:v>1.4114320553048529</c:v>
              </c:pt>
              <c:pt idx="40">
                <c:v>1.4521440978847151</c:v>
              </c:pt>
              <c:pt idx="41">
                <c:v>1.4939794866704428</c:v>
              </c:pt>
              <c:pt idx="42">
                <c:v>1.5361862249489886</c:v>
              </c:pt>
              <c:pt idx="43">
                <c:v>1.5789351599679118</c:v>
              </c:pt>
              <c:pt idx="44">
                <c:v>1.6227197312093298</c:v>
              </c:pt>
              <c:pt idx="45">
                <c:v>1.6675566148340981</c:v>
              </c:pt>
              <c:pt idx="46">
                <c:v>1.7109637277282534</c:v>
              </c:pt>
              <c:pt idx="47">
                <c:v>1.7574688414138642</c:v>
              </c:pt>
              <c:pt idx="48">
                <c:v>1.8053081356889749</c:v>
              </c:pt>
              <c:pt idx="49">
                <c:v>1.8535559485601478</c:v>
              </c:pt>
              <c:pt idx="50">
                <c:v>1.9015771656960607</c:v>
              </c:pt>
              <c:pt idx="51">
                <c:v>1.9476662866997132</c:v>
              </c:pt>
              <c:pt idx="52">
                <c:v>1.9934457972158237</c:v>
              </c:pt>
              <c:pt idx="53">
                <c:v>2.0388502913617863</c:v>
              </c:pt>
              <c:pt idx="54">
                <c:v>2.0837243332292048</c:v>
              </c:pt>
              <c:pt idx="55">
                <c:v>2.1279687085241332</c:v>
              </c:pt>
              <c:pt idx="56">
                <c:v>2.1713657712011245</c:v>
              </c:pt>
              <c:pt idx="57">
                <c:v>2.2141380373536803</c:v>
              </c:pt>
              <c:pt idx="58">
                <c:v>2.2559593426212543</c:v>
              </c:pt>
              <c:pt idx="59">
                <c:v>2.2965256538086112</c:v>
              </c:pt>
              <c:pt idx="60">
                <c:v>2.3354583701094609</c:v>
              </c:pt>
              <c:pt idx="61">
                <c:v>2.3723014359364858</c:v>
              </c:pt>
              <c:pt idx="62">
                <c:v>2.4070172262828464</c:v>
              </c:pt>
              <c:pt idx="63">
                <c:v>2.439450235337655</c:v>
              </c:pt>
              <c:pt idx="64">
                <c:v>2.4696903333175126</c:v>
              </c:pt>
              <c:pt idx="65">
                <c:v>2.4979071718383303</c:v>
              </c:pt>
              <c:pt idx="66">
                <c:v>2.5241538709138607</c:v>
              </c:pt>
              <c:pt idx="67">
                <c:v>2.548307251035562</c:v>
              </c:pt>
              <c:pt idx="68">
                <c:v>2.5705021055818684</c:v>
              </c:pt>
              <c:pt idx="69">
                <c:v>2.5908312072775672</c:v>
              </c:pt>
              <c:pt idx="70">
                <c:v>2.6094043541719141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A605-45E5-B6E9-A9C2D6AF7CE0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1.0036289093387425</c:v>
              </c:pt>
              <c:pt idx="2">
                <c:v>1.005073973135681</c:v>
              </c:pt>
              <c:pt idx="3">
                <c:v>1.0060634697612822</c:v>
              </c:pt>
              <c:pt idx="4">
                <c:v>1.0080133659865791</c:v>
              </c:pt>
              <c:pt idx="5">
                <c:v>1.0061061805767426</c:v>
              </c:pt>
              <c:pt idx="6">
                <c:v>1.008614258249964</c:v>
              </c:pt>
              <c:pt idx="7">
                <c:v>1.0125080148584102</c:v>
              </c:pt>
              <c:pt idx="8">
                <c:v>1.0164291205622249</c:v>
              </c:pt>
              <c:pt idx="9">
                <c:v>1.0160261512617195</c:v>
              </c:pt>
              <c:pt idx="10">
                <c:v>1.0145385811485568</c:v>
              </c:pt>
              <c:pt idx="11">
                <c:v>1.0137096623701578</c:v>
              </c:pt>
              <c:pt idx="12">
                <c:v>1.0199591798975021</c:v>
              </c:pt>
              <c:pt idx="13">
                <c:v>1.0261491682382344</c:v>
              </c:pt>
              <c:pt idx="14">
                <c:v>1.037319296315663</c:v>
              </c:pt>
              <c:pt idx="15">
                <c:v>1.044076802254174</c:v>
              </c:pt>
              <c:pt idx="16">
                <c:v>1.0523334678575769</c:v>
              </c:pt>
              <c:pt idx="17">
                <c:v>1.0572790163450019</c:v>
              </c:pt>
              <c:pt idx="18">
                <c:v>1.0674905851566527</c:v>
              </c:pt>
              <c:pt idx="19">
                <c:v>1.0727767822463001</c:v>
              </c:pt>
              <c:pt idx="20">
                <c:v>1.0787695379584021</c:v>
              </c:pt>
              <c:pt idx="21">
                <c:v>1.0851440847217571</c:v>
              </c:pt>
              <c:pt idx="22">
                <c:v>1.0936159407506958</c:v>
              </c:pt>
              <c:pt idx="23">
                <c:v>1.0960055165554567</c:v>
              </c:pt>
              <c:pt idx="24">
                <c:v>1.0963347890247137</c:v>
              </c:pt>
              <c:pt idx="25">
                <c:v>1.0975849931044346</c:v>
              </c:pt>
              <c:pt idx="26">
                <c:v>1.1015776227676517</c:v>
              </c:pt>
              <c:pt idx="27">
                <c:v>1.1118407891699529</c:v>
              </c:pt>
              <c:pt idx="28">
                <c:v>1.1250322703764173</c:v>
              </c:pt>
              <c:pt idx="29">
                <c:v>1.1376159771260199</c:v>
              </c:pt>
              <c:pt idx="30">
                <c:v>1.1517342863282922</c:v>
              </c:pt>
              <c:pt idx="31">
                <c:v>1.1698527541443065</c:v>
              </c:pt>
              <c:pt idx="32">
                <c:v>1.1907318604008061</c:v>
              </c:pt>
              <c:pt idx="33">
                <c:v>1.2150722748525025</c:v>
              </c:pt>
              <c:pt idx="34">
                <c:v>1.2419650293322348</c:v>
              </c:pt>
              <c:pt idx="35">
                <c:v>1.2709218146595604</c:v>
              </c:pt>
              <c:pt idx="36">
                <c:v>1.3028650325946809</c:v>
              </c:pt>
              <c:pt idx="37">
                <c:v>1.3375725558018059</c:v>
              </c:pt>
              <c:pt idx="38">
                <c:v>1.3745024883170143</c:v>
              </c:pt>
              <c:pt idx="39">
                <c:v>1.4135561364325486</c:v>
              </c:pt>
              <c:pt idx="40">
                <c:v>1.4543981149530654</c:v>
              </c:pt>
              <c:pt idx="41">
                <c:v>1.4962284805715327</c:v>
              </c:pt>
              <c:pt idx="42">
                <c:v>1.538309927906923</c:v>
              </c:pt>
              <c:pt idx="43">
                <c:v>1.5807892687346845</c:v>
              </c:pt>
              <c:pt idx="44">
                <c:v>1.6241488673379132</c:v>
              </c:pt>
              <c:pt idx="45">
                <c:v>1.6683906282488186</c:v>
              </c:pt>
              <c:pt idx="46">
                <c:v>1.7107177169241485</c:v>
              </c:pt>
              <c:pt idx="47">
                <c:v>1.7556008918251871</c:v>
              </c:pt>
              <c:pt idx="48">
                <c:v>1.8012289941403699</c:v>
              </c:pt>
              <c:pt idx="49">
                <c:v>1.8466322263800445</c:v>
              </c:pt>
              <c:pt idx="50">
                <c:v>1.8911768560635052</c:v>
              </c:pt>
              <c:pt idx="51">
                <c:v>1.9335378230691012</c:v>
              </c:pt>
              <c:pt idx="52">
                <c:v>1.9753920723637419</c:v>
              </c:pt>
              <c:pt idx="53">
                <c:v>2.0167520249930009</c:v>
              </c:pt>
              <c:pt idx="54">
                <c:v>2.0575599184548157</c:v>
              </c:pt>
              <c:pt idx="55">
                <c:v>2.0978340713199541</c:v>
              </c:pt>
              <c:pt idx="56">
                <c:v>2.1374799440406749</c:v>
              </c:pt>
              <c:pt idx="57">
                <c:v>2.1765944878304495</c:v>
              </c:pt>
              <c:pt idx="58">
                <c:v>2.2149751267429592</c:v>
              </c:pt>
              <c:pt idx="59">
                <c:v>2.2523604431156263</c:v>
              </c:pt>
              <c:pt idx="60">
                <c:v>2.2884575075128843</c:v>
              </c:pt>
              <c:pt idx="61">
                <c:v>2.3228691355542419</c:v>
              </c:pt>
              <c:pt idx="62">
                <c:v>2.3557633698346616</c:v>
              </c:pt>
              <c:pt idx="63">
                <c:v>2.3869469642921919</c:v>
              </c:pt>
              <c:pt idx="64">
                <c:v>2.4165379220795797</c:v>
              </c:pt>
              <c:pt idx="65">
                <c:v>2.4447036661868857</c:v>
              </c:pt>
              <c:pt idx="66">
                <c:v>2.4714554599018466</c:v>
              </c:pt>
              <c:pt idx="67">
                <c:v>2.4966593691805774</c:v>
              </c:pt>
              <c:pt idx="68">
                <c:v>2.5204194469190058</c:v>
              </c:pt>
              <c:pt idx="69">
                <c:v>2.5428021602945599</c:v>
              </c:pt>
              <c:pt idx="70">
                <c:v>2.56387375288937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A605-45E5-B6E9-A9C2D6AF7CE0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1.0036289093387429</c:v>
              </c:pt>
              <c:pt idx="2">
                <c:v>1.0050739731356815</c:v>
              </c:pt>
              <c:pt idx="3">
                <c:v>1.0060634697612822</c:v>
              </c:pt>
              <c:pt idx="4">
                <c:v>1.0080133659865791</c:v>
              </c:pt>
              <c:pt idx="5">
                <c:v>1.0061061805767431</c:v>
              </c:pt>
              <c:pt idx="6">
                <c:v>1.0086142582499644</c:v>
              </c:pt>
              <c:pt idx="7">
                <c:v>1.0125080148584105</c:v>
              </c:pt>
              <c:pt idx="8">
                <c:v>1.0164291205622247</c:v>
              </c:pt>
              <c:pt idx="9">
                <c:v>1.0160261512617197</c:v>
              </c:pt>
              <c:pt idx="10">
                <c:v>1.014538581148557</c:v>
              </c:pt>
              <c:pt idx="11">
                <c:v>1.013709662370158</c:v>
              </c:pt>
              <c:pt idx="12">
                <c:v>1.0199591798975023</c:v>
              </c:pt>
              <c:pt idx="13">
                <c:v>1.0261491682382347</c:v>
              </c:pt>
              <c:pt idx="14">
                <c:v>1.0373192963156634</c:v>
              </c:pt>
              <c:pt idx="15">
                <c:v>1.0440768022541742</c:v>
              </c:pt>
              <c:pt idx="16">
                <c:v>1.0523334678575771</c:v>
              </c:pt>
              <c:pt idx="17">
                <c:v>1.0572790163450019</c:v>
              </c:pt>
              <c:pt idx="18">
                <c:v>1.067490585156653</c:v>
              </c:pt>
              <c:pt idx="19">
                <c:v>1.0727767822463004</c:v>
              </c:pt>
              <c:pt idx="20">
                <c:v>1.0787695379584019</c:v>
              </c:pt>
              <c:pt idx="21">
                <c:v>1.0851440847217573</c:v>
              </c:pt>
              <c:pt idx="22">
                <c:v>1.0936159407506958</c:v>
              </c:pt>
              <c:pt idx="23">
                <c:v>1.0960055165554565</c:v>
              </c:pt>
              <c:pt idx="24">
                <c:v>1.0963347890247137</c:v>
              </c:pt>
              <c:pt idx="25">
                <c:v>1.0975849931044344</c:v>
              </c:pt>
              <c:pt idx="26">
                <c:v>1.1015776227676517</c:v>
              </c:pt>
              <c:pt idx="27">
                <c:v>1.1118403661357952</c:v>
              </c:pt>
              <c:pt idx="28">
                <c:v>1.1250284420123455</c:v>
              </c:pt>
              <c:pt idx="29">
                <c:v>1.1376073567388343</c:v>
              </c:pt>
              <c:pt idx="30">
                <c:v>1.1513403172903649</c:v>
              </c:pt>
              <c:pt idx="31">
                <c:v>1.1678317664154829</c:v>
              </c:pt>
              <c:pt idx="32">
                <c:v>1.1867339642560073</c:v>
              </c:pt>
              <c:pt idx="33">
                <c:v>1.2087588705789039</c:v>
              </c:pt>
              <c:pt idx="34">
                <c:v>1.2329781767370434</c:v>
              </c:pt>
              <c:pt idx="35">
                <c:v>1.2586992339363934</c:v>
              </c:pt>
              <c:pt idx="36">
                <c:v>1.2861830881139487</c:v>
              </c:pt>
              <c:pt idx="37">
                <c:v>1.3153114967508825</c:v>
              </c:pt>
              <c:pt idx="38">
                <c:v>1.3455954974240159</c:v>
              </c:pt>
              <c:pt idx="39">
                <c:v>1.3769275663355525</c:v>
              </c:pt>
              <c:pt idx="40">
                <c:v>1.4091535565734408</c:v>
              </c:pt>
              <c:pt idx="41">
                <c:v>1.441453156336824</c:v>
              </c:pt>
              <c:pt idx="42">
                <c:v>1.4733505039553614</c:v>
              </c:pt>
              <c:pt idx="43">
                <c:v>1.5050979279404848</c:v>
              </c:pt>
              <c:pt idx="44">
                <c:v>1.5371616332138307</c:v>
              </c:pt>
              <c:pt idx="45">
                <c:v>1.5695255477341103</c:v>
              </c:pt>
              <c:pt idx="46">
                <c:v>1.599772912271582</c:v>
              </c:pt>
              <c:pt idx="47">
                <c:v>1.6319136242757335</c:v>
              </c:pt>
              <c:pt idx="48">
                <c:v>1.6642663131835689</c:v>
              </c:pt>
              <c:pt idx="49">
                <c:v>1.6962782592904102</c:v>
              </c:pt>
              <c:pt idx="50">
                <c:v>1.7276609563708092</c:v>
              </c:pt>
              <c:pt idx="51">
                <c:v>1.7579762523921374</c:v>
              </c:pt>
              <c:pt idx="52">
                <c:v>1.787710641041024</c:v>
              </c:pt>
              <c:pt idx="53">
                <c:v>1.8169103197875747</c:v>
              </c:pt>
              <c:pt idx="54">
                <c:v>1.8455117676452908</c:v>
              </c:pt>
              <c:pt idx="55">
                <c:v>1.8735191208450683</c:v>
              </c:pt>
              <c:pt idx="56">
                <c:v>1.9011010856153081</c:v>
              </c:pt>
              <c:pt idx="57">
                <c:v>1.9281601815146845</c:v>
              </c:pt>
              <c:pt idx="58">
                <c:v>1.9553331522509414</c:v>
              </c:pt>
              <c:pt idx="59">
                <c:v>1.98237973944087</c:v>
              </c:pt>
              <c:pt idx="60">
                <c:v>2.0092712424731265</c:v>
              </c:pt>
              <c:pt idx="61">
                <c:v>2.0360248708752051</c:v>
              </c:pt>
              <c:pt idx="62">
                <c:v>2.0627085738549815</c:v>
              </c:pt>
              <c:pt idx="63">
                <c:v>2.0893501818884905</c:v>
              </c:pt>
              <c:pt idx="64">
                <c:v>2.116024961317319</c:v>
              </c:pt>
              <c:pt idx="65">
                <c:v>2.1427988317717319</c:v>
              </c:pt>
              <c:pt idx="66">
                <c:v>2.1697217894567751</c:v>
              </c:pt>
              <c:pt idx="67">
                <c:v>2.196787226123702</c:v>
              </c:pt>
              <c:pt idx="68">
                <c:v>2.2240177863973312</c:v>
              </c:pt>
              <c:pt idx="69">
                <c:v>2.2514293263731187</c:v>
              </c:pt>
              <c:pt idx="70">
                <c:v>2.2790254169510109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A605-45E5-B6E9-A9C2D6AF7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SNF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0.99501737956817815</c:v>
              </c:pt>
              <c:pt idx="2">
                <c:v>0.98802363314371955</c:v>
              </c:pt>
              <c:pt idx="3">
                <c:v>0.98489273217249318</c:v>
              </c:pt>
              <c:pt idx="4">
                <c:v>0.96769885541266387</c:v>
              </c:pt>
              <c:pt idx="5">
                <c:v>0.9595128989887467</c:v>
              </c:pt>
              <c:pt idx="6">
                <c:v>0.95770271354439029</c:v>
              </c:pt>
              <c:pt idx="7">
                <c:v>0.95827409084121362</c:v>
              </c:pt>
              <c:pt idx="8">
                <c:v>0.95902574392617979</c:v>
              </c:pt>
              <c:pt idx="9">
                <c:v>0.95675114955289597</c:v>
              </c:pt>
              <c:pt idx="10">
                <c:v>0.9514359629826068</c:v>
              </c:pt>
              <c:pt idx="11">
                <c:v>0.92742955459977738</c:v>
              </c:pt>
              <c:pt idx="12">
                <c:v>0.92023673477831669</c:v>
              </c:pt>
              <c:pt idx="13">
                <c:v>0.91997954281528715</c:v>
              </c:pt>
              <c:pt idx="14">
                <c:v>0.91985218752036035</c:v>
              </c:pt>
              <c:pt idx="15">
                <c:v>0.90594871762425211</c:v>
              </c:pt>
              <c:pt idx="16">
                <c:v>0.9095534217529665</c:v>
              </c:pt>
              <c:pt idx="17">
                <c:v>0.90870614970335684</c:v>
              </c:pt>
              <c:pt idx="18">
                <c:v>0.91991823432269437</c:v>
              </c:pt>
              <c:pt idx="19">
                <c:v>0.92414833457790213</c:v>
              </c:pt>
              <c:pt idx="20">
                <c:v>0.92577583728605262</c:v>
              </c:pt>
              <c:pt idx="21">
                <c:v>0.93157974807975974</c:v>
              </c:pt>
              <c:pt idx="22">
                <c:v>0.93763371048433097</c:v>
              </c:pt>
              <c:pt idx="23">
                <c:v>0.93912382959727225</c:v>
              </c:pt>
              <c:pt idx="24">
                <c:v>0.94383666293807411</c:v>
              </c:pt>
              <c:pt idx="25">
                <c:v>0.94983578191447182</c:v>
              </c:pt>
              <c:pt idx="26">
                <c:v>0.9484007316334081</c:v>
              </c:pt>
              <c:pt idx="27">
                <c:v>0.95604394592773323</c:v>
              </c:pt>
              <c:pt idx="28">
                <c:v>0.96192343863429253</c:v>
              </c:pt>
              <c:pt idx="29">
                <c:v>0.96799405922970805</c:v>
              </c:pt>
              <c:pt idx="30">
                <c:v>0.974611312282047</c:v>
              </c:pt>
              <c:pt idx="31">
                <c:v>0.98281682047145902</c:v>
              </c:pt>
              <c:pt idx="32">
                <c:v>0.99244431807255307</c:v>
              </c:pt>
              <c:pt idx="33">
                <c:v>1.0038896218643549</c:v>
              </c:pt>
              <c:pt idx="34">
                <c:v>1.0171395328996768</c:v>
              </c:pt>
              <c:pt idx="35">
                <c:v>1.0323048284518126</c:v>
              </c:pt>
              <c:pt idx="36">
                <c:v>1.0501302438740994</c:v>
              </c:pt>
              <c:pt idx="37">
                <c:v>1.0694244001768649</c:v>
              </c:pt>
              <c:pt idx="38">
                <c:v>1.0905869408176914</c:v>
              </c:pt>
              <c:pt idx="39">
                <c:v>1.1136186004856006</c:v>
              </c:pt>
              <c:pt idx="40">
                <c:v>1.1382083250974748</c:v>
              </c:pt>
              <c:pt idx="41">
                <c:v>1.1637179448698147</c:v>
              </c:pt>
              <c:pt idx="42">
                <c:v>1.1887821241973715</c:v>
              </c:pt>
              <c:pt idx="43">
                <c:v>1.2132467288190116</c:v>
              </c:pt>
              <c:pt idx="44">
                <c:v>1.2368855640762926</c:v>
              </c:pt>
              <c:pt idx="45">
                <c:v>1.2595202477220817</c:v>
              </c:pt>
              <c:pt idx="46">
                <c:v>1.2806101861383652</c:v>
              </c:pt>
              <c:pt idx="47">
                <c:v>1.301141558644243</c:v>
              </c:pt>
              <c:pt idx="48">
                <c:v>1.3207865611694292</c:v>
              </c:pt>
              <c:pt idx="49">
                <c:v>1.3395788762274849</c:v>
              </c:pt>
              <c:pt idx="50">
                <c:v>1.3574784464424727</c:v>
              </c:pt>
              <c:pt idx="51">
                <c:v>1.3747033741476073</c:v>
              </c:pt>
              <c:pt idx="52">
                <c:v>1.3908938890855642</c:v>
              </c:pt>
              <c:pt idx="53">
                <c:v>1.4061223286691402</c:v>
              </c:pt>
              <c:pt idx="54">
                <c:v>1.420447018705467</c:v>
              </c:pt>
              <c:pt idx="55">
                <c:v>1.4340337692818959</c:v>
              </c:pt>
              <c:pt idx="56">
                <c:v>1.4472666797066658</c:v>
              </c:pt>
              <c:pt idx="57">
                <c:v>1.4602469663557311</c:v>
              </c:pt>
              <c:pt idx="58">
                <c:v>1.4729998821921728</c:v>
              </c:pt>
              <c:pt idx="59">
                <c:v>1.4855924249106827</c:v>
              </c:pt>
              <c:pt idx="60">
                <c:v>1.4980699479808421</c:v>
              </c:pt>
              <c:pt idx="61">
                <c:v>1.5110046210430417</c:v>
              </c:pt>
              <c:pt idx="62">
                <c:v>1.5242640002285834</c:v>
              </c:pt>
              <c:pt idx="63">
                <c:v>1.5378956413405038</c:v>
              </c:pt>
              <c:pt idx="64">
                <c:v>1.5519340365036385</c:v>
              </c:pt>
              <c:pt idx="65">
                <c:v>1.5664110356523393</c:v>
              </c:pt>
              <c:pt idx="66">
                <c:v>1.5819057345076013</c:v>
              </c:pt>
              <c:pt idx="67">
                <c:v>1.5984393961361736</c:v>
              </c:pt>
              <c:pt idx="68">
                <c:v>1.6160376674826478</c:v>
              </c:pt>
              <c:pt idx="69">
                <c:v>1.6347325026468416</c:v>
              </c:pt>
              <c:pt idx="70">
                <c:v>1.654534324736826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B69-4BF1-8396-6873E6354107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0.99501737956817815</c:v>
              </c:pt>
              <c:pt idx="2">
                <c:v>0.98802363314371955</c:v>
              </c:pt>
              <c:pt idx="3">
                <c:v>0.98489273217249307</c:v>
              </c:pt>
              <c:pt idx="4">
                <c:v>0.96769885541266365</c:v>
              </c:pt>
              <c:pt idx="5">
                <c:v>0.95951289898874659</c:v>
              </c:pt>
              <c:pt idx="6">
                <c:v>0.95770271354439029</c:v>
              </c:pt>
              <c:pt idx="7">
                <c:v>0.95827409084121395</c:v>
              </c:pt>
              <c:pt idx="8">
                <c:v>0.95902574392617967</c:v>
              </c:pt>
              <c:pt idx="9">
                <c:v>0.95675114955289642</c:v>
              </c:pt>
              <c:pt idx="10">
                <c:v>0.9514359629826068</c:v>
              </c:pt>
              <c:pt idx="11">
                <c:v>0.92742955459977738</c:v>
              </c:pt>
              <c:pt idx="12">
                <c:v>0.9202367347783168</c:v>
              </c:pt>
              <c:pt idx="13">
                <c:v>0.9199795428152876</c:v>
              </c:pt>
              <c:pt idx="14">
                <c:v>0.91985218752036046</c:v>
              </c:pt>
              <c:pt idx="15">
                <c:v>0.90594871762425211</c:v>
              </c:pt>
              <c:pt idx="16">
                <c:v>0.90955342175296694</c:v>
              </c:pt>
              <c:pt idx="17">
                <c:v>0.90870614970335717</c:v>
              </c:pt>
              <c:pt idx="18">
                <c:v>0.91991823432269448</c:v>
              </c:pt>
              <c:pt idx="19">
                <c:v>0.92414833457790213</c:v>
              </c:pt>
              <c:pt idx="20">
                <c:v>0.92577583728605295</c:v>
              </c:pt>
              <c:pt idx="21">
                <c:v>0.93157974807975974</c:v>
              </c:pt>
              <c:pt idx="22">
                <c:v>0.93763371048433097</c:v>
              </c:pt>
              <c:pt idx="23">
                <c:v>0.93912382959727225</c:v>
              </c:pt>
              <c:pt idx="24">
                <c:v>0.94383666293807411</c:v>
              </c:pt>
              <c:pt idx="25">
                <c:v>0.94983578191447182</c:v>
              </c:pt>
              <c:pt idx="26">
                <c:v>0.9484007316334081</c:v>
              </c:pt>
              <c:pt idx="27">
                <c:v>0.95604394592773323</c:v>
              </c:pt>
              <c:pt idx="28">
                <c:v>0.96192343863429253</c:v>
              </c:pt>
              <c:pt idx="29">
                <c:v>0.96799405922970827</c:v>
              </c:pt>
              <c:pt idx="30">
                <c:v>0.9749382354467776</c:v>
              </c:pt>
              <c:pt idx="31">
                <c:v>0.98316168937826443</c:v>
              </c:pt>
              <c:pt idx="32">
                <c:v>0.993017658450012</c:v>
              </c:pt>
              <c:pt idx="33">
                <c:v>1.0047041563546506</c:v>
              </c:pt>
              <c:pt idx="34">
                <c:v>1.0182180036230968</c:v>
              </c:pt>
              <c:pt idx="35">
                <c:v>1.0336899106000381</c:v>
              </c:pt>
              <c:pt idx="36">
                <c:v>1.0545995183905219</c:v>
              </c:pt>
              <c:pt idx="37">
                <c:v>1.0751433564288571</c:v>
              </c:pt>
              <c:pt idx="38">
                <c:v>1.0977657581234166</c:v>
              </c:pt>
              <c:pt idx="39">
                <c:v>1.1224220616685705</c:v>
              </c:pt>
              <c:pt idx="40">
                <c:v>1.1487614971754272</c:v>
              </c:pt>
              <c:pt idx="41">
                <c:v>1.1760026780995263</c:v>
              </c:pt>
              <c:pt idx="42">
                <c:v>1.2028536008138289</c:v>
              </c:pt>
              <c:pt idx="43">
                <c:v>1.22917476269279</c:v>
              </c:pt>
              <c:pt idx="44">
                <c:v>1.2547569510256988</c:v>
              </c:pt>
              <c:pt idx="45">
                <c:v>1.2794207739060131</c:v>
              </c:pt>
              <c:pt idx="46">
                <c:v>1.3028522365738602</c:v>
              </c:pt>
              <c:pt idx="47">
                <c:v>1.3257999585943401</c:v>
              </c:pt>
              <c:pt idx="48">
                <c:v>1.3481123973917648</c:v>
              </c:pt>
              <c:pt idx="49">
                <c:v>1.3698596266732985</c:v>
              </c:pt>
              <c:pt idx="50">
                <c:v>1.3910250446495407</c:v>
              </c:pt>
              <c:pt idx="51">
                <c:v>1.4133425225092264</c:v>
              </c:pt>
              <c:pt idx="52">
                <c:v>1.4361108458064207</c:v>
              </c:pt>
              <c:pt idx="53">
                <c:v>1.4589990270890645</c:v>
              </c:pt>
              <c:pt idx="54">
                <c:v>1.4821538145209665</c:v>
              </c:pt>
              <c:pt idx="55">
                <c:v>1.505920026004804</c:v>
              </c:pt>
              <c:pt idx="56">
                <c:v>1.5307868296622111</c:v>
              </c:pt>
              <c:pt idx="57">
                <c:v>1.5569858930821312</c:v>
              </c:pt>
              <c:pt idx="58">
                <c:v>1.5846774954593026</c:v>
              </c:pt>
              <c:pt idx="59">
                <c:v>1.6139988148777455</c:v>
              </c:pt>
              <c:pt idx="60">
                <c:v>1.6449499305533992</c:v>
              </c:pt>
              <c:pt idx="61">
                <c:v>1.6764188824162265</c:v>
              </c:pt>
              <c:pt idx="62">
                <c:v>1.7080032733805814</c:v>
              </c:pt>
              <c:pt idx="63">
                <c:v>1.7396057639713167</c:v>
              </c:pt>
              <c:pt idx="64">
                <c:v>1.7710879020969255</c:v>
              </c:pt>
              <c:pt idx="65">
                <c:v>1.8022836542968435</c:v>
              </c:pt>
              <c:pt idx="66">
                <c:v>1.8323280674224078</c:v>
              </c:pt>
              <c:pt idx="67">
                <c:v>1.8610592420069976</c:v>
              </c:pt>
              <c:pt idx="68">
                <c:v>1.88831913152071</c:v>
              </c:pt>
              <c:pt idx="69">
                <c:v>1.9140315140398518</c:v>
              </c:pt>
              <c:pt idx="70">
                <c:v>1.93828798525018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B69-4BF1-8396-6873E6354107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0.99501737956817815</c:v>
              </c:pt>
              <c:pt idx="2">
                <c:v>0.98802363314371955</c:v>
              </c:pt>
              <c:pt idx="3">
                <c:v>0.98489273217249307</c:v>
              </c:pt>
              <c:pt idx="4">
                <c:v>0.96769885541266365</c:v>
              </c:pt>
              <c:pt idx="5">
                <c:v>0.95951289898874659</c:v>
              </c:pt>
              <c:pt idx="6">
                <c:v>0.95770271354439029</c:v>
              </c:pt>
              <c:pt idx="7">
                <c:v>0.95827409084121395</c:v>
              </c:pt>
              <c:pt idx="8">
                <c:v>0.95902574392617967</c:v>
              </c:pt>
              <c:pt idx="9">
                <c:v>0.95675114955289642</c:v>
              </c:pt>
              <c:pt idx="10">
                <c:v>0.9514359629826068</c:v>
              </c:pt>
              <c:pt idx="11">
                <c:v>0.92742955459977738</c:v>
              </c:pt>
              <c:pt idx="12">
                <c:v>0.9202367347783168</c:v>
              </c:pt>
              <c:pt idx="13">
                <c:v>0.9199795428152876</c:v>
              </c:pt>
              <c:pt idx="14">
                <c:v>0.91985218752036046</c:v>
              </c:pt>
              <c:pt idx="15">
                <c:v>0.90594871762425211</c:v>
              </c:pt>
              <c:pt idx="16">
                <c:v>0.90955342175296705</c:v>
              </c:pt>
              <c:pt idx="17">
                <c:v>0.90870614970335695</c:v>
              </c:pt>
              <c:pt idx="18">
                <c:v>0.91991823432269437</c:v>
              </c:pt>
              <c:pt idx="19">
                <c:v>0.92414833457790213</c:v>
              </c:pt>
              <c:pt idx="20">
                <c:v>0.92577583728605284</c:v>
              </c:pt>
              <c:pt idx="21">
                <c:v>0.93157974807975974</c:v>
              </c:pt>
              <c:pt idx="22">
                <c:v>0.93763371048433097</c:v>
              </c:pt>
              <c:pt idx="23">
                <c:v>0.93912382959727225</c:v>
              </c:pt>
              <c:pt idx="24">
                <c:v>0.94383666293807411</c:v>
              </c:pt>
              <c:pt idx="25">
                <c:v>0.94983578191447182</c:v>
              </c:pt>
              <c:pt idx="26">
                <c:v>0.9484007316334081</c:v>
              </c:pt>
              <c:pt idx="27">
                <c:v>0.95604394592773323</c:v>
              </c:pt>
              <c:pt idx="28">
                <c:v>0.96192343863429275</c:v>
              </c:pt>
              <c:pt idx="29">
                <c:v>0.96799405922970827</c:v>
              </c:pt>
              <c:pt idx="30">
                <c:v>0.97447992427286967</c:v>
              </c:pt>
              <c:pt idx="31">
                <c:v>0.98213289575159735</c:v>
              </c:pt>
              <c:pt idx="32">
                <c:v>0.99131404930356948</c:v>
              </c:pt>
              <c:pt idx="33">
                <c:v>1.0022253359940279</c:v>
              </c:pt>
              <c:pt idx="34">
                <c:v>1.0148628005842319</c:v>
              </c:pt>
              <c:pt idx="35">
                <c:v>1.029351110140577</c:v>
              </c:pt>
              <c:pt idx="36">
                <c:v>1.0490202890134208</c:v>
              </c:pt>
              <c:pt idx="37">
                <c:v>1.0680685530235259</c:v>
              </c:pt>
              <c:pt idx="38">
                <c:v>1.0889570001764555</c:v>
              </c:pt>
              <c:pt idx="39">
                <c:v>1.1116723702735181</c:v>
              </c:pt>
              <c:pt idx="40">
                <c:v>1.1358891194026617</c:v>
              </c:pt>
              <c:pt idx="41">
                <c:v>1.1617610768613429</c:v>
              </c:pt>
              <c:pt idx="42">
                <c:v>1.1864910597657012</c:v>
              </c:pt>
              <c:pt idx="43">
                <c:v>1.2104812054277121</c:v>
              </c:pt>
              <c:pt idx="44">
                <c:v>1.2335564436299988</c:v>
              </c:pt>
              <c:pt idx="45">
                <c:v>1.2555612289230811</c:v>
              </c:pt>
              <c:pt idx="46">
                <c:v>1.2758598913371326</c:v>
              </c:pt>
              <c:pt idx="47">
                <c:v>1.2954695943404126</c:v>
              </c:pt>
              <c:pt idx="48">
                <c:v>1.3140787768219488</c:v>
              </c:pt>
              <c:pt idx="49">
                <c:v>1.3317259112038855</c:v>
              </c:pt>
              <c:pt idx="50">
                <c:v>1.3483696087999903</c:v>
              </c:pt>
              <c:pt idx="51">
                <c:v>1.3647238793913501</c:v>
              </c:pt>
              <c:pt idx="52">
                <c:v>1.3798573832134959</c:v>
              </c:pt>
              <c:pt idx="53">
                <c:v>1.3935816836226453</c:v>
              </c:pt>
              <c:pt idx="54">
                <c:v>1.406102420240517</c:v>
              </c:pt>
              <c:pt idx="55">
                <c:v>1.417713145057065</c:v>
              </c:pt>
              <c:pt idx="56">
                <c:v>1.4289289822442734</c:v>
              </c:pt>
              <c:pt idx="57">
                <c:v>1.4399369652112333</c:v>
              </c:pt>
              <c:pt idx="58">
                <c:v>1.4508221532358565</c:v>
              </c:pt>
              <c:pt idx="59">
                <c:v>1.4616751876934067</c:v>
              </c:pt>
              <c:pt idx="60">
                <c:v>1.4725482805579801</c:v>
              </c:pt>
              <c:pt idx="61">
                <c:v>1.4837429859192892</c:v>
              </c:pt>
              <c:pt idx="62">
                <c:v>1.4951909637090728</c:v>
              </c:pt>
              <c:pt idx="63">
                <c:v>1.5069425829904095</c:v>
              </c:pt>
              <c:pt idx="64">
                <c:v>1.5190123240476028</c:v>
              </c:pt>
              <c:pt idx="65">
                <c:v>1.5313980252790438</c:v>
              </c:pt>
              <c:pt idx="66">
                <c:v>1.5442621206932423</c:v>
              </c:pt>
              <c:pt idx="67">
                <c:v>1.5576125639331526</c:v>
              </c:pt>
              <c:pt idx="68">
                <c:v>1.5714570729666946</c:v>
              </c:pt>
              <c:pt idx="69">
                <c:v>1.5858112240559836</c:v>
              </c:pt>
              <c:pt idx="70">
                <c:v>1.6006798306664911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6B69-4BF1-8396-6873E6354107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0.99501737956817837</c:v>
              </c:pt>
              <c:pt idx="2">
                <c:v>0.98802363314371922</c:v>
              </c:pt>
              <c:pt idx="3">
                <c:v>0.98489273217249318</c:v>
              </c:pt>
              <c:pt idx="4">
                <c:v>0.96769885541266387</c:v>
              </c:pt>
              <c:pt idx="5">
                <c:v>0.95951289898874659</c:v>
              </c:pt>
              <c:pt idx="6">
                <c:v>0.95770271354439052</c:v>
              </c:pt>
              <c:pt idx="7">
                <c:v>0.95827409084121329</c:v>
              </c:pt>
              <c:pt idx="8">
                <c:v>0.95902574392617979</c:v>
              </c:pt>
              <c:pt idx="9">
                <c:v>0.95675114955289631</c:v>
              </c:pt>
              <c:pt idx="10">
                <c:v>0.9514359629826068</c:v>
              </c:pt>
              <c:pt idx="11">
                <c:v>0.92742955459977738</c:v>
              </c:pt>
              <c:pt idx="12">
                <c:v>0.9202367347783168</c:v>
              </c:pt>
              <c:pt idx="13">
                <c:v>0.9199795428152876</c:v>
              </c:pt>
              <c:pt idx="14">
                <c:v>0.91985218752036046</c:v>
              </c:pt>
              <c:pt idx="15">
                <c:v>0.90594871762425211</c:v>
              </c:pt>
              <c:pt idx="16">
                <c:v>0.90955342175296683</c:v>
              </c:pt>
              <c:pt idx="17">
                <c:v>0.90870614970335739</c:v>
              </c:pt>
              <c:pt idx="18">
                <c:v>0.91991823432269404</c:v>
              </c:pt>
              <c:pt idx="19">
                <c:v>0.92414833457790213</c:v>
              </c:pt>
              <c:pt idx="20">
                <c:v>0.92577583728605295</c:v>
              </c:pt>
              <c:pt idx="21">
                <c:v>0.93157974807975974</c:v>
              </c:pt>
              <c:pt idx="22">
                <c:v>0.93763371048433097</c:v>
              </c:pt>
              <c:pt idx="23">
                <c:v>0.93912382959727225</c:v>
              </c:pt>
              <c:pt idx="24">
                <c:v>0.94383666293807422</c:v>
              </c:pt>
              <c:pt idx="25">
                <c:v>0.94983578191447182</c:v>
              </c:pt>
              <c:pt idx="26">
                <c:v>0.9484007316334081</c:v>
              </c:pt>
              <c:pt idx="27">
                <c:v>0.95604394592773323</c:v>
              </c:pt>
              <c:pt idx="28">
                <c:v>0.96192343863429275</c:v>
              </c:pt>
              <c:pt idx="29">
                <c:v>0.96799405922970827</c:v>
              </c:pt>
              <c:pt idx="30">
                <c:v>0.97473133864708039</c:v>
              </c:pt>
              <c:pt idx="31">
                <c:v>0.9827394210929028</c:v>
              </c:pt>
              <c:pt idx="32">
                <c:v>0.99238725447953213</c:v>
              </c:pt>
              <c:pt idx="33">
                <c:v>1.0038792783295412</c:v>
              </c:pt>
              <c:pt idx="34">
                <c:v>1.0172144650428612</c:v>
              </c:pt>
              <c:pt idx="35">
                <c:v>1.0325225469495318</c:v>
              </c:pt>
              <c:pt idx="36">
                <c:v>1.0507926998500199</c:v>
              </c:pt>
              <c:pt idx="37">
                <c:v>1.0708502597001772</c:v>
              </c:pt>
              <c:pt idx="38">
                <c:v>1.0930931697007089</c:v>
              </c:pt>
              <c:pt idx="39">
                <c:v>1.1175366635191173</c:v>
              </c:pt>
              <c:pt idx="40">
                <c:v>1.1438608980190677</c:v>
              </c:pt>
              <c:pt idx="41">
                <c:v>1.1713901525878956</c:v>
              </c:pt>
              <c:pt idx="42">
                <c:v>1.1986096390430832</c:v>
              </c:pt>
              <c:pt idx="43">
                <c:v>1.2253136488280842</c:v>
              </c:pt>
              <c:pt idx="44">
                <c:v>1.2512317151862216</c:v>
              </c:pt>
              <c:pt idx="45">
                <c:v>1.276149337480438</c:v>
              </c:pt>
              <c:pt idx="46">
                <c:v>1.2996016744372878</c:v>
              </c:pt>
              <c:pt idx="47">
                <c:v>1.3224046913145298</c:v>
              </c:pt>
              <c:pt idx="48">
                <c:v>1.3443928727937331</c:v>
              </c:pt>
              <c:pt idx="49">
                <c:v>1.3656205698960395</c:v>
              </c:pt>
              <c:pt idx="50">
                <c:v>1.386089964554043</c:v>
              </c:pt>
              <c:pt idx="51">
                <c:v>1.4055552057082614</c:v>
              </c:pt>
              <c:pt idx="52">
                <c:v>1.4238269311898368</c:v>
              </c:pt>
              <c:pt idx="53">
                <c:v>1.4410631143207322</c:v>
              </c:pt>
              <c:pt idx="54">
                <c:v>1.4573627123130399</c:v>
              </c:pt>
              <c:pt idx="55">
                <c:v>1.4729105511078171</c:v>
              </c:pt>
              <c:pt idx="56">
                <c:v>1.4874656477740356</c:v>
              </c:pt>
              <c:pt idx="57">
                <c:v>1.5011471852013543</c:v>
              </c:pt>
              <c:pt idx="58">
                <c:v>1.5139729235951787</c:v>
              </c:pt>
              <c:pt idx="59">
                <c:v>1.5259959663996128</c:v>
              </c:pt>
              <c:pt idx="60">
                <c:v>1.5372777141028173</c:v>
              </c:pt>
              <c:pt idx="61">
                <c:v>1.5484793573668687</c:v>
              </c:pt>
              <c:pt idx="62">
                <c:v>1.5594621479173898</c:v>
              </c:pt>
              <c:pt idx="63">
                <c:v>1.5702866944170297</c:v>
              </c:pt>
              <c:pt idx="64">
                <c:v>1.5810007947193969</c:v>
              </c:pt>
              <c:pt idx="65">
                <c:v>1.5916952518632699</c:v>
              </c:pt>
              <c:pt idx="66">
                <c:v>1.6026160302269072</c:v>
              </c:pt>
              <c:pt idx="67">
                <c:v>1.613866264208546</c:v>
              </c:pt>
              <c:pt idx="68">
                <c:v>1.6255172286006603</c:v>
              </c:pt>
              <c:pt idx="69">
                <c:v>1.6376287965739684</c:v>
              </c:pt>
              <c:pt idx="70">
                <c:v>1.6502331290601289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6B69-4BF1-8396-6873E6354107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0.99501737956817826</c:v>
              </c:pt>
              <c:pt idx="2">
                <c:v>0.98802363314371955</c:v>
              </c:pt>
              <c:pt idx="3">
                <c:v>0.98489273217249318</c:v>
              </c:pt>
              <c:pt idx="4">
                <c:v>0.96769885541266365</c:v>
              </c:pt>
              <c:pt idx="5">
                <c:v>0.95951289898874648</c:v>
              </c:pt>
              <c:pt idx="6">
                <c:v>0.95770271354439029</c:v>
              </c:pt>
              <c:pt idx="7">
                <c:v>0.9582740908412134</c:v>
              </c:pt>
              <c:pt idx="8">
                <c:v>0.95902574392617979</c:v>
              </c:pt>
              <c:pt idx="9">
                <c:v>0.95675114955289631</c:v>
              </c:pt>
              <c:pt idx="10">
                <c:v>0.95143596298260691</c:v>
              </c:pt>
              <c:pt idx="11">
                <c:v>0.92742955459977738</c:v>
              </c:pt>
              <c:pt idx="12">
                <c:v>0.92023673477831669</c:v>
              </c:pt>
              <c:pt idx="13">
                <c:v>0.91997954281528727</c:v>
              </c:pt>
              <c:pt idx="14">
                <c:v>0.91985218752036069</c:v>
              </c:pt>
              <c:pt idx="15">
                <c:v>0.90594871762425222</c:v>
              </c:pt>
              <c:pt idx="16">
                <c:v>0.90955342175296627</c:v>
              </c:pt>
              <c:pt idx="17">
                <c:v>0.90870614970335684</c:v>
              </c:pt>
              <c:pt idx="18">
                <c:v>0.91991823432269437</c:v>
              </c:pt>
              <c:pt idx="19">
                <c:v>0.92414833457790213</c:v>
              </c:pt>
              <c:pt idx="20">
                <c:v>0.92577583728605262</c:v>
              </c:pt>
              <c:pt idx="21">
                <c:v>0.93157974807975974</c:v>
              </c:pt>
              <c:pt idx="22">
                <c:v>0.93763371048433097</c:v>
              </c:pt>
              <c:pt idx="23">
                <c:v>0.93912382959727225</c:v>
              </c:pt>
              <c:pt idx="24">
                <c:v>0.94383666293807411</c:v>
              </c:pt>
              <c:pt idx="25">
                <c:v>0.94983578191447215</c:v>
              </c:pt>
              <c:pt idx="26">
                <c:v>0.9484007316334081</c:v>
              </c:pt>
              <c:pt idx="27">
                <c:v>0.95604394592773323</c:v>
              </c:pt>
              <c:pt idx="28">
                <c:v>0.96192343863429275</c:v>
              </c:pt>
              <c:pt idx="29">
                <c:v>0.96798913641024154</c:v>
              </c:pt>
              <c:pt idx="30">
                <c:v>0.97429018185755234</c:v>
              </c:pt>
              <c:pt idx="31">
                <c:v>0.98111035688455739</c:v>
              </c:pt>
              <c:pt idx="32">
                <c:v>0.98886215826293711</c:v>
              </c:pt>
              <c:pt idx="33">
                <c:v>0.99775755484502626</c:v>
              </c:pt>
              <c:pt idx="34">
                <c:v>1.0077764002613898</c:v>
              </c:pt>
              <c:pt idx="35">
                <c:v>1.0202515348921044</c:v>
              </c:pt>
              <c:pt idx="36">
                <c:v>1.0341431840951227</c:v>
              </c:pt>
              <c:pt idx="37">
                <c:v>1.0495426315795313</c:v>
              </c:pt>
              <c:pt idx="38">
                <c:v>1.0669590493106866</c:v>
              </c:pt>
              <c:pt idx="39">
                <c:v>1.0864997810706365</c:v>
              </c:pt>
              <c:pt idx="40">
                <c:v>1.1080746660563261</c:v>
              </c:pt>
              <c:pt idx="41">
                <c:v>1.1308551322631932</c:v>
              </c:pt>
              <c:pt idx="42">
                <c:v>1.1537603809792365</c:v>
              </c:pt>
              <c:pt idx="43">
                <c:v>1.1767134247697122</c:v>
              </c:pt>
              <c:pt idx="44">
                <c:v>1.1995317225227444</c:v>
              </c:pt>
              <c:pt idx="45">
                <c:v>1.2220348149225522</c:v>
              </c:pt>
              <c:pt idx="46">
                <c:v>1.2433182348699436</c:v>
              </c:pt>
              <c:pt idx="47">
                <c:v>1.2643929838963321</c:v>
              </c:pt>
              <c:pt idx="48">
                <c:v>1.2849077851595609</c:v>
              </c:pt>
              <c:pt idx="49">
                <c:v>1.3048717331887296</c:v>
              </c:pt>
              <c:pt idx="50">
                <c:v>1.3242592616498323</c:v>
              </c:pt>
              <c:pt idx="51">
                <c:v>1.3428200512899269</c:v>
              </c:pt>
              <c:pt idx="52">
                <c:v>1.3599890407086908</c:v>
              </c:pt>
              <c:pt idx="53">
                <c:v>1.3758440099261779</c:v>
              </c:pt>
              <c:pt idx="54">
                <c:v>1.3904368585672271</c:v>
              </c:pt>
              <c:pt idx="55">
                <c:v>1.403903445438609</c:v>
              </c:pt>
              <c:pt idx="56">
                <c:v>1.416316021316629</c:v>
              </c:pt>
              <c:pt idx="57">
                <c:v>1.4278229794404913</c:v>
              </c:pt>
              <c:pt idx="58">
                <c:v>1.4385027682004745</c:v>
              </c:pt>
              <c:pt idx="59">
                <c:v>1.4484566986564837</c:v>
              </c:pt>
              <c:pt idx="60">
                <c:v>1.4577480186397902</c:v>
              </c:pt>
              <c:pt idx="61">
                <c:v>1.4664806058867295</c:v>
              </c:pt>
              <c:pt idx="62">
                <c:v>1.4746786435300054</c:v>
              </c:pt>
              <c:pt idx="63">
                <c:v>1.4824414899499865</c:v>
              </c:pt>
              <c:pt idx="64">
                <c:v>1.4898303631514975</c:v>
              </c:pt>
              <c:pt idx="65">
                <c:v>1.4969219488821475</c:v>
              </c:pt>
              <c:pt idx="66">
                <c:v>1.503775006570603</c:v>
              </c:pt>
              <c:pt idx="67">
                <c:v>1.5104314837426724</c:v>
              </c:pt>
              <c:pt idx="68">
                <c:v>1.51691454095362</c:v>
              </c:pt>
              <c:pt idx="69">
                <c:v>1.5232476366055565</c:v>
              </c:pt>
              <c:pt idx="70">
                <c:v>1.529458567859419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6B69-4BF1-8396-6873E6354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MR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0.97112929369038103</c:v>
              </c:pt>
              <c:pt idx="2">
                <c:v>0.92178722268946944</c:v>
              </c:pt>
              <c:pt idx="3">
                <c:v>0.90629531025752885</c:v>
              </c:pt>
              <c:pt idx="4">
                <c:v>0.89598388003552776</c:v>
              </c:pt>
              <c:pt idx="5">
                <c:v>0.89707698267446601</c:v>
              </c:pt>
              <c:pt idx="6">
                <c:v>0.93608386436421065</c:v>
              </c:pt>
              <c:pt idx="7">
                <c:v>0.9878859502156081</c:v>
              </c:pt>
              <c:pt idx="8">
                <c:v>0.99863325718268159</c:v>
              </c:pt>
              <c:pt idx="9">
                <c:v>0.99113394905742092</c:v>
              </c:pt>
              <c:pt idx="10">
                <c:v>1.007480478371684</c:v>
              </c:pt>
              <c:pt idx="11">
                <c:v>0.98905828031521803</c:v>
              </c:pt>
              <c:pt idx="12">
                <c:v>0.97720476335640294</c:v>
              </c:pt>
              <c:pt idx="13">
                <c:v>0.93427538113559738</c:v>
              </c:pt>
              <c:pt idx="14">
                <c:v>0.92432890029896098</c:v>
              </c:pt>
              <c:pt idx="15">
                <c:v>0.94330217471676536</c:v>
              </c:pt>
              <c:pt idx="16">
                <c:v>0.9596636517959849</c:v>
              </c:pt>
              <c:pt idx="17">
                <c:v>0.97286276556171902</c:v>
              </c:pt>
              <c:pt idx="18">
                <c:v>0.98508072813744352</c:v>
              </c:pt>
              <c:pt idx="19">
                <c:v>0.98388483732853826</c:v>
              </c:pt>
              <c:pt idx="20">
                <c:v>0.99491694678480236</c:v>
              </c:pt>
              <c:pt idx="21">
                <c:v>0.98576799316354524</c:v>
              </c:pt>
              <c:pt idx="22">
                <c:v>0.984243759026599</c:v>
              </c:pt>
              <c:pt idx="23">
                <c:v>0.99740962525309407</c:v>
              </c:pt>
              <c:pt idx="24">
                <c:v>0.96787950861342431</c:v>
              </c:pt>
              <c:pt idx="25">
                <c:v>0.94624376412221989</c:v>
              </c:pt>
              <c:pt idx="26">
                <c:v>0.97670715044024814</c:v>
              </c:pt>
              <c:pt idx="27">
                <c:v>0.97131216677862287</c:v>
              </c:pt>
              <c:pt idx="28">
                <c:v>0.99382815537713787</c:v>
              </c:pt>
              <c:pt idx="29">
                <c:v>1.0146036762671686</c:v>
              </c:pt>
              <c:pt idx="30">
                <c:v>1.0366556675045269</c:v>
              </c:pt>
              <c:pt idx="31">
                <c:v>1.0587912115782729</c:v>
              </c:pt>
              <c:pt idx="32">
                <c:v>1.0814905839557079</c:v>
              </c:pt>
              <c:pt idx="33">
                <c:v>1.1045171742199378</c:v>
              </c:pt>
              <c:pt idx="34">
                <c:v>1.128574324276383</c:v>
              </c:pt>
              <c:pt idx="35">
                <c:v>1.1532423608060556</c:v>
              </c:pt>
              <c:pt idx="36">
                <c:v>1.1798069161040903</c:v>
              </c:pt>
              <c:pt idx="37">
                <c:v>1.2055162255255878</c:v>
              </c:pt>
              <c:pt idx="38">
                <c:v>1.2310549387918535</c:v>
              </c:pt>
              <c:pt idx="39">
                <c:v>1.2570505334495927</c:v>
              </c:pt>
              <c:pt idx="40">
                <c:v>1.2830293719413464</c:v>
              </c:pt>
              <c:pt idx="41">
                <c:v>1.31016047603647</c:v>
              </c:pt>
              <c:pt idx="42">
                <c:v>1.3387371333674556</c:v>
              </c:pt>
              <c:pt idx="43">
                <c:v>1.369144823817068</c:v>
              </c:pt>
              <c:pt idx="44">
                <c:v>1.4016496212071516</c:v>
              </c:pt>
              <c:pt idx="45">
                <c:v>1.4361185045295155</c:v>
              </c:pt>
              <c:pt idx="46">
                <c:v>1.46561264596591</c:v>
              </c:pt>
              <c:pt idx="47">
                <c:v>1.5069590816171308</c:v>
              </c:pt>
              <c:pt idx="48">
                <c:v>1.5499275759329192</c:v>
              </c:pt>
              <c:pt idx="49">
                <c:v>1.5959721247421808</c:v>
              </c:pt>
              <c:pt idx="50">
                <c:v>1.6450745225990502</c:v>
              </c:pt>
              <c:pt idx="51">
                <c:v>1.6976479594029179</c:v>
              </c:pt>
              <c:pt idx="52">
                <c:v>1.7541679638151595</c:v>
              </c:pt>
              <c:pt idx="53">
                <c:v>1.8150754196269927</c:v>
              </c:pt>
              <c:pt idx="54">
                <c:v>1.8809075033512184</c:v>
              </c:pt>
              <c:pt idx="55">
                <c:v>1.9519919662449881</c:v>
              </c:pt>
              <c:pt idx="56">
                <c:v>2.0299071890701663</c:v>
              </c:pt>
              <c:pt idx="57">
                <c:v>2.1337246270889039</c:v>
              </c:pt>
              <c:pt idx="58">
                <c:v>2.230614505837035</c:v>
              </c:pt>
              <c:pt idx="59">
                <c:v>2.3382865653663871</c:v>
              </c:pt>
              <c:pt idx="60">
                <c:v>2.4577391514442639</c:v>
              </c:pt>
              <c:pt idx="61">
                <c:v>2.5804964586391019</c:v>
              </c:pt>
              <c:pt idx="62">
                <c:v>2.7055517533111604</c:v>
              </c:pt>
              <c:pt idx="63">
                <c:v>2.8315036619527549</c:v>
              </c:pt>
              <c:pt idx="64">
                <c:v>2.957787108967175</c:v>
              </c:pt>
              <c:pt idx="65">
                <c:v>3.0832840613837309</c:v>
              </c:pt>
              <c:pt idx="66">
                <c:v>3.2067177762549735</c:v>
              </c:pt>
              <c:pt idx="67">
                <c:v>3.3279433031653189</c:v>
              </c:pt>
              <c:pt idx="68">
                <c:v>3.4464224837635387</c:v>
              </c:pt>
              <c:pt idx="69">
                <c:v>3.5623379621561861</c:v>
              </c:pt>
              <c:pt idx="70">
                <c:v>3.6759219153160032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EE6B-48AF-BD0A-68A6E2746A76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0.97112929369038048</c:v>
              </c:pt>
              <c:pt idx="2">
                <c:v>0.92178722268946911</c:v>
              </c:pt>
              <c:pt idx="3">
                <c:v>0.90629531025752841</c:v>
              </c:pt>
              <c:pt idx="4">
                <c:v>0.89598388003552742</c:v>
              </c:pt>
              <c:pt idx="5">
                <c:v>0.89707698267446578</c:v>
              </c:pt>
              <c:pt idx="6">
                <c:v>0.93608386436421032</c:v>
              </c:pt>
              <c:pt idx="7">
                <c:v>0.98788595021560777</c:v>
              </c:pt>
              <c:pt idx="8">
                <c:v>0.99863325718268126</c:v>
              </c:pt>
              <c:pt idx="9">
                <c:v>0.99113394905742025</c:v>
              </c:pt>
              <c:pt idx="10">
                <c:v>1.0074804783716838</c:v>
              </c:pt>
              <c:pt idx="11">
                <c:v>0.9890582803152177</c:v>
              </c:pt>
              <c:pt idx="12">
                <c:v>0.97720476335640261</c:v>
              </c:pt>
              <c:pt idx="13">
                <c:v>0.93427538113559727</c:v>
              </c:pt>
              <c:pt idx="14">
                <c:v>0.92432890029896064</c:v>
              </c:pt>
              <c:pt idx="15">
                <c:v>0.94330217471676503</c:v>
              </c:pt>
              <c:pt idx="16">
                <c:v>0.95966365179598478</c:v>
              </c:pt>
              <c:pt idx="17">
                <c:v>0.9728627655617188</c:v>
              </c:pt>
              <c:pt idx="18">
                <c:v>0.98508072813744296</c:v>
              </c:pt>
              <c:pt idx="19">
                <c:v>0.98388483732853793</c:v>
              </c:pt>
              <c:pt idx="20">
                <c:v>0.99491694678480203</c:v>
              </c:pt>
              <c:pt idx="21">
                <c:v>0.98576799316354469</c:v>
              </c:pt>
              <c:pt idx="22">
                <c:v>0.98424375902659866</c:v>
              </c:pt>
              <c:pt idx="23">
                <c:v>0.99740962525309373</c:v>
              </c:pt>
              <c:pt idx="24">
                <c:v>0.96787950861342398</c:v>
              </c:pt>
              <c:pt idx="25">
                <c:v>0.94624376412221944</c:v>
              </c:pt>
              <c:pt idx="26">
                <c:v>0.97670715044024747</c:v>
              </c:pt>
              <c:pt idx="27">
                <c:v>0.97131216677862253</c:v>
              </c:pt>
              <c:pt idx="28">
                <c:v>0.99382815537713742</c:v>
              </c:pt>
              <c:pt idx="29">
                <c:v>1.0146036762671682</c:v>
              </c:pt>
              <c:pt idx="30">
                <c:v>1.0366556675045264</c:v>
              </c:pt>
              <c:pt idx="31">
                <c:v>1.0587912115782725</c:v>
              </c:pt>
              <c:pt idx="32">
                <c:v>1.0814905839557072</c:v>
              </c:pt>
              <c:pt idx="33">
                <c:v>1.1045171742199378</c:v>
              </c:pt>
              <c:pt idx="34">
                <c:v>1.1285743242763828</c:v>
              </c:pt>
              <c:pt idx="35">
                <c:v>1.1532423608060551</c:v>
              </c:pt>
              <c:pt idx="36">
                <c:v>1.1798069161040898</c:v>
              </c:pt>
              <c:pt idx="37">
                <c:v>1.2055162255255869</c:v>
              </c:pt>
              <c:pt idx="38">
                <c:v>1.231054938791853</c:v>
              </c:pt>
              <c:pt idx="39">
                <c:v>1.2570505334495923</c:v>
              </c:pt>
              <c:pt idx="40">
                <c:v>1.2830293719413455</c:v>
              </c:pt>
              <c:pt idx="41">
                <c:v>1.31016047603647</c:v>
              </c:pt>
              <c:pt idx="42">
                <c:v>1.3387371333674549</c:v>
              </c:pt>
              <c:pt idx="43">
                <c:v>1.3691448238170669</c:v>
              </c:pt>
              <c:pt idx="44">
                <c:v>1.401649621207151</c:v>
              </c:pt>
              <c:pt idx="45">
                <c:v>1.4361185045295151</c:v>
              </c:pt>
              <c:pt idx="46">
                <c:v>1.4656126459659093</c:v>
              </c:pt>
              <c:pt idx="47">
                <c:v>1.5069590816171303</c:v>
              </c:pt>
              <c:pt idx="48">
                <c:v>1.5499275759329185</c:v>
              </c:pt>
              <c:pt idx="49">
                <c:v>1.5959721247421803</c:v>
              </c:pt>
              <c:pt idx="50">
                <c:v>1.6450745225990495</c:v>
              </c:pt>
              <c:pt idx="51">
                <c:v>1.697647959402917</c:v>
              </c:pt>
              <c:pt idx="52">
                <c:v>1.7541679638151593</c:v>
              </c:pt>
              <c:pt idx="53">
                <c:v>1.815075419626992</c:v>
              </c:pt>
              <c:pt idx="54">
                <c:v>1.8809075033512184</c:v>
              </c:pt>
              <c:pt idx="55">
                <c:v>1.9519919662449867</c:v>
              </c:pt>
              <c:pt idx="56">
                <c:v>2.0299071890701659</c:v>
              </c:pt>
              <c:pt idx="57">
                <c:v>2.1337246270889034</c:v>
              </c:pt>
              <c:pt idx="58">
                <c:v>2.2306145058370337</c:v>
              </c:pt>
              <c:pt idx="59">
                <c:v>2.3382865653663862</c:v>
              </c:pt>
              <c:pt idx="60">
                <c:v>2.457739151444263</c:v>
              </c:pt>
              <c:pt idx="61">
                <c:v>2.580496458639101</c:v>
              </c:pt>
              <c:pt idx="62">
                <c:v>2.7055517533111595</c:v>
              </c:pt>
              <c:pt idx="63">
                <c:v>2.831503661952754</c:v>
              </c:pt>
              <c:pt idx="64">
                <c:v>2.9577871089671737</c:v>
              </c:pt>
              <c:pt idx="65">
                <c:v>3.0832840613837291</c:v>
              </c:pt>
              <c:pt idx="66">
                <c:v>3.2067177762549721</c:v>
              </c:pt>
              <c:pt idx="67">
                <c:v>3.3279433031653185</c:v>
              </c:pt>
              <c:pt idx="68">
                <c:v>3.4464224837635378</c:v>
              </c:pt>
              <c:pt idx="69">
                <c:v>3.5623379621561853</c:v>
              </c:pt>
              <c:pt idx="70">
                <c:v>3.6759219153160005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EE6B-48AF-BD0A-68A6E2746A76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0.9711292936903807</c:v>
              </c:pt>
              <c:pt idx="2">
                <c:v>0.92178722268946911</c:v>
              </c:pt>
              <c:pt idx="3">
                <c:v>0.90629531025752841</c:v>
              </c:pt>
              <c:pt idx="4">
                <c:v>0.89598388003552754</c:v>
              </c:pt>
              <c:pt idx="5">
                <c:v>0.89707698267446578</c:v>
              </c:pt>
              <c:pt idx="6">
                <c:v>0.93608386436421032</c:v>
              </c:pt>
              <c:pt idx="7">
                <c:v>0.98788595021560777</c:v>
              </c:pt>
              <c:pt idx="8">
                <c:v>0.99863325718268126</c:v>
              </c:pt>
              <c:pt idx="9">
                <c:v>0.99113394905742025</c:v>
              </c:pt>
              <c:pt idx="10">
                <c:v>1.0074804783716838</c:v>
              </c:pt>
              <c:pt idx="11">
                <c:v>0.98905828031521781</c:v>
              </c:pt>
              <c:pt idx="12">
                <c:v>0.97720476335640261</c:v>
              </c:pt>
              <c:pt idx="13">
                <c:v>0.93427538113559727</c:v>
              </c:pt>
              <c:pt idx="14">
                <c:v>0.92432890029896086</c:v>
              </c:pt>
              <c:pt idx="15">
                <c:v>0.94330217471676514</c:v>
              </c:pt>
              <c:pt idx="16">
                <c:v>0.9596636517959849</c:v>
              </c:pt>
              <c:pt idx="17">
                <c:v>0.9728627655617188</c:v>
              </c:pt>
              <c:pt idx="18">
                <c:v>0.98508072813744296</c:v>
              </c:pt>
              <c:pt idx="19">
                <c:v>0.98388483732853793</c:v>
              </c:pt>
              <c:pt idx="20">
                <c:v>0.99491694678480158</c:v>
              </c:pt>
              <c:pt idx="21">
                <c:v>0.98576799316354491</c:v>
              </c:pt>
              <c:pt idx="22">
                <c:v>0.98424375902659833</c:v>
              </c:pt>
              <c:pt idx="23">
                <c:v>0.99740962525309351</c:v>
              </c:pt>
              <c:pt idx="24">
                <c:v>0.96787950861342398</c:v>
              </c:pt>
              <c:pt idx="25">
                <c:v>0.94624376412221944</c:v>
              </c:pt>
              <c:pt idx="26">
                <c:v>0.9767071504402477</c:v>
              </c:pt>
              <c:pt idx="27">
                <c:v>0.97131216677862264</c:v>
              </c:pt>
              <c:pt idx="28">
                <c:v>0.99382815537713753</c:v>
              </c:pt>
              <c:pt idx="29">
                <c:v>1.0146036762671682</c:v>
              </c:pt>
              <c:pt idx="30">
                <c:v>1.0366556675045264</c:v>
              </c:pt>
              <c:pt idx="31">
                <c:v>1.0587912115782723</c:v>
              </c:pt>
              <c:pt idx="32">
                <c:v>1.0814905839557072</c:v>
              </c:pt>
              <c:pt idx="33">
                <c:v>1.1045171742199371</c:v>
              </c:pt>
              <c:pt idx="34">
                <c:v>1.1285743242763826</c:v>
              </c:pt>
              <c:pt idx="35">
                <c:v>1.1532423608060551</c:v>
              </c:pt>
              <c:pt idx="36">
                <c:v>1.1798069161040898</c:v>
              </c:pt>
              <c:pt idx="37">
                <c:v>1.2055162255255876</c:v>
              </c:pt>
              <c:pt idx="38">
                <c:v>1.231054938791853</c:v>
              </c:pt>
              <c:pt idx="39">
                <c:v>1.2570505334495923</c:v>
              </c:pt>
              <c:pt idx="40">
                <c:v>1.2830293719413459</c:v>
              </c:pt>
              <c:pt idx="41">
                <c:v>1.31016047603647</c:v>
              </c:pt>
              <c:pt idx="42">
                <c:v>1.3387371333674551</c:v>
              </c:pt>
              <c:pt idx="43">
                <c:v>1.3691448238170674</c:v>
              </c:pt>
              <c:pt idx="44">
                <c:v>1.4016496212071514</c:v>
              </c:pt>
              <c:pt idx="45">
                <c:v>1.4361185045295151</c:v>
              </c:pt>
              <c:pt idx="46">
                <c:v>1.4656126459659093</c:v>
              </c:pt>
              <c:pt idx="47">
                <c:v>1.5069590816171303</c:v>
              </c:pt>
              <c:pt idx="48">
                <c:v>1.5499275759329185</c:v>
              </c:pt>
              <c:pt idx="49">
                <c:v>1.5959721247421799</c:v>
              </c:pt>
              <c:pt idx="50">
                <c:v>1.6450745225990495</c:v>
              </c:pt>
              <c:pt idx="51">
                <c:v>1.6976479594029175</c:v>
              </c:pt>
              <c:pt idx="52">
                <c:v>1.754167963815159</c:v>
              </c:pt>
              <c:pt idx="53">
                <c:v>1.815075419626992</c:v>
              </c:pt>
              <c:pt idx="54">
                <c:v>1.8809075033512184</c:v>
              </c:pt>
              <c:pt idx="55">
                <c:v>1.9519919662449867</c:v>
              </c:pt>
              <c:pt idx="56">
                <c:v>2.0299071890701659</c:v>
              </c:pt>
              <c:pt idx="57">
                <c:v>2.1337246270889034</c:v>
              </c:pt>
              <c:pt idx="58">
                <c:v>2.2306145058370337</c:v>
              </c:pt>
              <c:pt idx="59">
                <c:v>2.3382865653663862</c:v>
              </c:pt>
              <c:pt idx="60">
                <c:v>2.4577391514442635</c:v>
              </c:pt>
              <c:pt idx="61">
                <c:v>2.580496458639101</c:v>
              </c:pt>
              <c:pt idx="62">
                <c:v>2.7055517533111604</c:v>
              </c:pt>
              <c:pt idx="63">
                <c:v>2.831503661952754</c:v>
              </c:pt>
              <c:pt idx="64">
                <c:v>2.9577871089671737</c:v>
              </c:pt>
              <c:pt idx="65">
                <c:v>3.0832840613837291</c:v>
              </c:pt>
              <c:pt idx="66">
                <c:v>3.2067177762549721</c:v>
              </c:pt>
              <c:pt idx="67">
                <c:v>3.3279433031653185</c:v>
              </c:pt>
              <c:pt idx="68">
                <c:v>3.4464224837635378</c:v>
              </c:pt>
              <c:pt idx="69">
                <c:v>3.5623379621561844</c:v>
              </c:pt>
              <c:pt idx="70">
                <c:v>3.6759219153160005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EE6B-48AF-BD0A-68A6E2746A76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0.97112929369038081</c:v>
              </c:pt>
              <c:pt idx="2">
                <c:v>0.92178722268946944</c:v>
              </c:pt>
              <c:pt idx="3">
                <c:v>0.90629531025752863</c:v>
              </c:pt>
              <c:pt idx="4">
                <c:v>0.89598388003552776</c:v>
              </c:pt>
              <c:pt idx="5">
                <c:v>0.89707698267446601</c:v>
              </c:pt>
              <c:pt idx="6">
                <c:v>0.93608386436421065</c:v>
              </c:pt>
              <c:pt idx="7">
                <c:v>0.9878859502156081</c:v>
              </c:pt>
              <c:pt idx="8">
                <c:v>0.99863325718268159</c:v>
              </c:pt>
              <c:pt idx="9">
                <c:v>0.99113394905742058</c:v>
              </c:pt>
              <c:pt idx="10">
                <c:v>1.007480478371684</c:v>
              </c:pt>
              <c:pt idx="11">
                <c:v>0.98905828031521803</c:v>
              </c:pt>
              <c:pt idx="12">
                <c:v>0.97720476335640294</c:v>
              </c:pt>
              <c:pt idx="13">
                <c:v>0.93427538113559749</c:v>
              </c:pt>
              <c:pt idx="14">
                <c:v>0.92432890029896109</c:v>
              </c:pt>
              <c:pt idx="15">
                <c:v>0.94330217471676514</c:v>
              </c:pt>
              <c:pt idx="16">
                <c:v>0.95966365179598512</c:v>
              </c:pt>
              <c:pt idx="17">
                <c:v>0.97286276556171913</c:v>
              </c:pt>
              <c:pt idx="18">
                <c:v>0.9850807281374433</c:v>
              </c:pt>
              <c:pt idx="19">
                <c:v>0.98388483732853826</c:v>
              </c:pt>
              <c:pt idx="20">
                <c:v>0.99491694678480203</c:v>
              </c:pt>
              <c:pt idx="21">
                <c:v>0.98576799316354502</c:v>
              </c:pt>
              <c:pt idx="22">
                <c:v>0.984243759026599</c:v>
              </c:pt>
              <c:pt idx="23">
                <c:v>0.99740962525309407</c:v>
              </c:pt>
              <c:pt idx="24">
                <c:v>0.96787950861342409</c:v>
              </c:pt>
              <c:pt idx="25">
                <c:v>0.94624376412221967</c:v>
              </c:pt>
              <c:pt idx="26">
                <c:v>0.97670715044024792</c:v>
              </c:pt>
              <c:pt idx="27">
                <c:v>0.97131216677862287</c:v>
              </c:pt>
              <c:pt idx="28">
                <c:v>0.99382815537713787</c:v>
              </c:pt>
              <c:pt idx="29">
                <c:v>1.0146036762671686</c:v>
              </c:pt>
              <c:pt idx="30">
                <c:v>1.0366556675045266</c:v>
              </c:pt>
              <c:pt idx="31">
                <c:v>1.0587912115782727</c:v>
              </c:pt>
              <c:pt idx="32">
                <c:v>1.0814905839557076</c:v>
              </c:pt>
              <c:pt idx="33">
                <c:v>1.1045171742199376</c:v>
              </c:pt>
              <c:pt idx="34">
                <c:v>1.128574324276383</c:v>
              </c:pt>
              <c:pt idx="35">
                <c:v>1.1532423608060558</c:v>
              </c:pt>
              <c:pt idx="36">
                <c:v>1.1798069161040903</c:v>
              </c:pt>
              <c:pt idx="37">
                <c:v>1.2055162255255873</c:v>
              </c:pt>
              <c:pt idx="38">
                <c:v>1.231054938791853</c:v>
              </c:pt>
              <c:pt idx="39">
                <c:v>1.2570505334495925</c:v>
              </c:pt>
              <c:pt idx="40">
                <c:v>1.2830293719413459</c:v>
              </c:pt>
              <c:pt idx="41">
                <c:v>1.3101604760364709</c:v>
              </c:pt>
              <c:pt idx="42">
                <c:v>1.3387371333674558</c:v>
              </c:pt>
              <c:pt idx="43">
                <c:v>1.369144823817068</c:v>
              </c:pt>
              <c:pt idx="44">
                <c:v>1.4016496212071519</c:v>
              </c:pt>
              <c:pt idx="45">
                <c:v>1.4361185045295155</c:v>
              </c:pt>
              <c:pt idx="46">
                <c:v>1.46561264596591</c:v>
              </c:pt>
              <c:pt idx="47">
                <c:v>1.5069590816171308</c:v>
              </c:pt>
              <c:pt idx="48">
                <c:v>1.5499275759329192</c:v>
              </c:pt>
              <c:pt idx="49">
                <c:v>1.5959721247421805</c:v>
              </c:pt>
              <c:pt idx="50">
                <c:v>1.6450745225990502</c:v>
              </c:pt>
              <c:pt idx="51">
                <c:v>1.6976479594029179</c:v>
              </c:pt>
              <c:pt idx="52">
                <c:v>1.7541679638151595</c:v>
              </c:pt>
              <c:pt idx="53">
                <c:v>1.8150754196269927</c:v>
              </c:pt>
              <c:pt idx="54">
                <c:v>1.880907503351219</c:v>
              </c:pt>
              <c:pt idx="55">
                <c:v>1.9519919662449874</c:v>
              </c:pt>
              <c:pt idx="56">
                <c:v>2.0299071890701663</c:v>
              </c:pt>
              <c:pt idx="57">
                <c:v>2.1337246270889043</c:v>
              </c:pt>
              <c:pt idx="58">
                <c:v>2.2306145058370346</c:v>
              </c:pt>
              <c:pt idx="59">
                <c:v>2.3382865653663867</c:v>
              </c:pt>
              <c:pt idx="60">
                <c:v>2.4577391514442644</c:v>
              </c:pt>
              <c:pt idx="61">
                <c:v>2.5804964586391019</c:v>
              </c:pt>
              <c:pt idx="62">
                <c:v>2.7055517533111613</c:v>
              </c:pt>
              <c:pt idx="63">
                <c:v>2.8315036619527549</c:v>
              </c:pt>
              <c:pt idx="64">
                <c:v>2.957787108967175</c:v>
              </c:pt>
              <c:pt idx="65">
                <c:v>3.08328406138373</c:v>
              </c:pt>
              <c:pt idx="66">
                <c:v>3.2067177762549735</c:v>
              </c:pt>
              <c:pt idx="67">
                <c:v>3.3279433031653194</c:v>
              </c:pt>
              <c:pt idx="68">
                <c:v>3.4464224837635387</c:v>
              </c:pt>
              <c:pt idx="69">
                <c:v>3.5623379621561861</c:v>
              </c:pt>
              <c:pt idx="70">
                <c:v>3.6759219153160019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EE6B-48AF-BD0A-68A6E2746A76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0.97112929369038081</c:v>
              </c:pt>
              <c:pt idx="2">
                <c:v>0.92178722268946944</c:v>
              </c:pt>
              <c:pt idx="3">
                <c:v>0.90629531025752863</c:v>
              </c:pt>
              <c:pt idx="4">
                <c:v>0.89598388003552776</c:v>
              </c:pt>
              <c:pt idx="5">
                <c:v>0.89707698267446601</c:v>
              </c:pt>
              <c:pt idx="6">
                <c:v>0.93608386436421065</c:v>
              </c:pt>
              <c:pt idx="7">
                <c:v>0.9878859502156081</c:v>
              </c:pt>
              <c:pt idx="8">
                <c:v>0.99863325718268159</c:v>
              </c:pt>
              <c:pt idx="9">
                <c:v>0.99113394905742058</c:v>
              </c:pt>
              <c:pt idx="10">
                <c:v>1.007480478371684</c:v>
              </c:pt>
              <c:pt idx="11">
                <c:v>0.98905828031521803</c:v>
              </c:pt>
              <c:pt idx="12">
                <c:v>0.97720476335640294</c:v>
              </c:pt>
              <c:pt idx="13">
                <c:v>0.93427538113559749</c:v>
              </c:pt>
              <c:pt idx="14">
                <c:v>0.92432890029896109</c:v>
              </c:pt>
              <c:pt idx="15">
                <c:v>0.94330217471676547</c:v>
              </c:pt>
              <c:pt idx="16">
                <c:v>0.95966365179598523</c:v>
              </c:pt>
              <c:pt idx="17">
                <c:v>0.97286276556171913</c:v>
              </c:pt>
              <c:pt idx="18">
                <c:v>0.98508072813744352</c:v>
              </c:pt>
              <c:pt idx="19">
                <c:v>0.98388483732853804</c:v>
              </c:pt>
              <c:pt idx="20">
                <c:v>0.99491694678480236</c:v>
              </c:pt>
              <c:pt idx="21">
                <c:v>0.98576799316354524</c:v>
              </c:pt>
              <c:pt idx="22">
                <c:v>0.98424375902659889</c:v>
              </c:pt>
              <c:pt idx="23">
                <c:v>0.99740962525309385</c:v>
              </c:pt>
              <c:pt idx="24">
                <c:v>0.96787950861342431</c:v>
              </c:pt>
              <c:pt idx="25">
                <c:v>0.94624376412221967</c:v>
              </c:pt>
              <c:pt idx="26">
                <c:v>0.97670715044024814</c:v>
              </c:pt>
              <c:pt idx="27">
                <c:v>0.97131216677862264</c:v>
              </c:pt>
              <c:pt idx="28">
                <c:v>0.99382815537713776</c:v>
              </c:pt>
              <c:pt idx="29">
                <c:v>1.0146036762671686</c:v>
              </c:pt>
              <c:pt idx="30">
                <c:v>1.0358359822449041</c:v>
              </c:pt>
              <c:pt idx="31">
                <c:v>1.0563095736340713</c:v>
              </c:pt>
              <c:pt idx="32">
                <c:v>1.0764216160192666</c:v>
              </c:pt>
              <c:pt idx="33">
                <c:v>1.0958510519014912</c:v>
              </c:pt>
              <c:pt idx="34">
                <c:v>1.1152095018825594</c:v>
              </c:pt>
              <c:pt idx="35">
                <c:v>1.1340040967792782</c:v>
              </c:pt>
              <c:pt idx="36">
                <c:v>1.1533585016024399</c:v>
              </c:pt>
              <c:pt idx="37">
                <c:v>1.1705824984612212</c:v>
              </c:pt>
              <c:pt idx="38">
                <c:v>1.1863616396302805</c:v>
              </c:pt>
              <c:pt idx="39">
                <c:v>1.2013231200162791</c:v>
              </c:pt>
              <c:pt idx="40">
                <c:v>1.2151048115810368</c:v>
              </c:pt>
              <c:pt idx="41">
                <c:v>1.2278980101544035</c:v>
              </c:pt>
              <c:pt idx="42">
                <c:v>1.2399192272421227</c:v>
              </c:pt>
              <c:pt idx="43">
                <c:v>1.2513885075301876</c:v>
              </c:pt>
              <c:pt idx="44">
                <c:v>1.262439885371859</c:v>
              </c:pt>
              <c:pt idx="45">
                <c:v>1.2733634562867349</c:v>
              </c:pt>
              <c:pt idx="46">
                <c:v>1.2768192417637052</c:v>
              </c:pt>
              <c:pt idx="47">
                <c:v>1.2880359979790692</c:v>
              </c:pt>
              <c:pt idx="48">
                <c:v>1.2978608700318512</c:v>
              </c:pt>
              <c:pt idx="49">
                <c:v>1.3073925926762551</c:v>
              </c:pt>
              <c:pt idx="50">
                <c:v>1.3165078571731352</c:v>
              </c:pt>
              <c:pt idx="51">
                <c:v>1.3252694346499481</c:v>
              </c:pt>
              <c:pt idx="52">
                <c:v>1.3338259975856874</c:v>
              </c:pt>
              <c:pt idx="53">
                <c:v>1.3422141357405226</c:v>
              </c:pt>
              <c:pt idx="54">
                <c:v>1.3504829252494095</c:v>
              </c:pt>
              <c:pt idx="55">
                <c:v>1.3584590488242814</c:v>
              </c:pt>
              <c:pt idx="56">
                <c:v>1.3666588360639942</c:v>
              </c:pt>
              <c:pt idx="57">
                <c:v>1.3780283439426073</c:v>
              </c:pt>
              <c:pt idx="58">
                <c:v>1.3865070539783038</c:v>
              </c:pt>
              <c:pt idx="59">
                <c:v>1.3949209181839139</c:v>
              </c:pt>
              <c:pt idx="60">
                <c:v>1.4034645090493894</c:v>
              </c:pt>
              <c:pt idx="61">
                <c:v>1.411420792041298</c:v>
              </c:pt>
              <c:pt idx="62">
                <c:v>1.4187831422811625</c:v>
              </c:pt>
              <c:pt idx="63">
                <c:v>1.4254927673411701</c:v>
              </c:pt>
              <c:pt idx="64">
                <c:v>1.4316235879137544</c:v>
              </c:pt>
              <c:pt idx="65">
                <c:v>1.4366408229118286</c:v>
              </c:pt>
              <c:pt idx="66">
                <c:v>1.4415693612888036</c:v>
              </c:pt>
              <c:pt idx="67">
                <c:v>1.4459623779105084</c:v>
              </c:pt>
              <c:pt idx="68">
                <c:v>1.4497956179405838</c:v>
              </c:pt>
              <c:pt idx="69">
                <c:v>1.4531303997797818</c:v>
              </c:pt>
              <c:pt idx="70">
                <c:v>1.456083942082677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EE6B-48AF-BD0A-68A6E2746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0.99899121593658047</c:v>
              </c:pt>
              <c:pt idx="2">
                <c:v>0.9979864796236777</c:v>
              </c:pt>
              <c:pt idx="3">
                <c:v>1.0016026854416711</c:v>
              </c:pt>
              <c:pt idx="4">
                <c:v>1.0036535771100801</c:v>
              </c:pt>
              <c:pt idx="5">
                <c:v>1.0061330549693124</c:v>
              </c:pt>
              <c:pt idx="6">
                <c:v>1.0091630733496011</c:v>
              </c:pt>
              <c:pt idx="7">
                <c:v>1.0121883745625433</c:v>
              </c:pt>
              <c:pt idx="8">
                <c:v>1.0162818435058429</c:v>
              </c:pt>
              <c:pt idx="9">
                <c:v>1.019730331591588</c:v>
              </c:pt>
              <c:pt idx="10">
                <c:v>1.02643195641053</c:v>
              </c:pt>
              <c:pt idx="11">
                <c:v>1.0330984926303581</c:v>
              </c:pt>
              <c:pt idx="12">
                <c:v>1.0388192155005935</c:v>
              </c:pt>
              <c:pt idx="13">
                <c:v>1.0434534392272361</c:v>
              </c:pt>
              <c:pt idx="14">
                <c:v>1.046774101255272</c:v>
              </c:pt>
              <c:pt idx="15">
                <c:v>1.0513264048942974</c:v>
              </c:pt>
              <c:pt idx="16">
                <c:v>1.056922275927231</c:v>
              </c:pt>
              <c:pt idx="17">
                <c:v>1.0617684890004619</c:v>
              </c:pt>
              <c:pt idx="18">
                <c:v>1.0733065642446531</c:v>
              </c:pt>
              <c:pt idx="19">
                <c:v>1.0827029528048684</c:v>
              </c:pt>
              <c:pt idx="20">
                <c:v>1.0907790476593364</c:v>
              </c:pt>
              <c:pt idx="21">
                <c:v>1.0776158889956493</c:v>
              </c:pt>
              <c:pt idx="22">
                <c:v>1.1814658516733685</c:v>
              </c:pt>
              <c:pt idx="23">
                <c:v>1.1921198794039063</c:v>
              </c:pt>
              <c:pt idx="24">
                <c:v>1.2022187288246247</c:v>
              </c:pt>
              <c:pt idx="25">
                <c:v>1.2135073519572936</c:v>
              </c:pt>
              <c:pt idx="26">
                <c:v>1.216818336764302</c:v>
              </c:pt>
              <c:pt idx="27">
                <c:v>1.2229325965178413</c:v>
              </c:pt>
              <c:pt idx="28">
                <c:v>1.2413803446332354</c:v>
              </c:pt>
              <c:pt idx="29">
                <c:v>1.251591278030932</c:v>
              </c:pt>
              <c:pt idx="30">
                <c:v>1.2625308921840797</c:v>
              </c:pt>
              <c:pt idx="31">
                <c:v>1.2730835425764664</c:v>
              </c:pt>
              <c:pt idx="32">
                <c:v>1.2837793184176101</c:v>
              </c:pt>
              <c:pt idx="33">
                <c:v>1.2946205349405484</c:v>
              </c:pt>
              <c:pt idx="34">
                <c:v>1.3070533912417219</c:v>
              </c:pt>
              <c:pt idx="35">
                <c:v>1.3207514029895098</c:v>
              </c:pt>
              <c:pt idx="36">
                <c:v>1.3352461606833785</c:v>
              </c:pt>
              <c:pt idx="37">
                <c:v>1.3522112269785365</c:v>
              </c:pt>
              <c:pt idx="38">
                <c:v>1.3702211068241972</c:v>
              </c:pt>
              <c:pt idx="39">
                <c:v>1.3902604208544687</c:v>
              </c:pt>
              <c:pt idx="40">
                <c:v>1.4124565917571688</c:v>
              </c:pt>
              <c:pt idx="41">
                <c:v>1.437299541245258</c:v>
              </c:pt>
              <c:pt idx="42">
                <c:v>1.4644593520990019</c:v>
              </c:pt>
              <c:pt idx="43">
                <c:v>1.4938894643087999</c:v>
              </c:pt>
              <c:pt idx="44">
                <c:v>1.5250312904776275</c:v>
              </c:pt>
              <c:pt idx="45">
                <c:v>1.5560848413020694</c:v>
              </c:pt>
              <c:pt idx="46">
                <c:v>1.5848194346620796</c:v>
              </c:pt>
              <c:pt idx="47">
                <c:v>1.6156918322527658</c:v>
              </c:pt>
              <c:pt idx="48">
                <c:v>1.6456799143915735</c:v>
              </c:pt>
              <c:pt idx="49">
                <c:v>1.6747230136386817</c:v>
              </c:pt>
              <c:pt idx="50">
                <c:v>1.7028345740208159</c:v>
              </c:pt>
              <c:pt idx="51">
                <c:v>1.7296952618299315</c:v>
              </c:pt>
              <c:pt idx="52">
                <c:v>1.7551681168122288</c:v>
              </c:pt>
              <c:pt idx="53">
                <c:v>1.7793350597654607</c:v>
              </c:pt>
              <c:pt idx="54">
                <c:v>1.802246323300031</c:v>
              </c:pt>
              <c:pt idx="55">
                <c:v>1.8239931245685268</c:v>
              </c:pt>
              <c:pt idx="56">
                <c:v>1.8450418607349217</c:v>
              </c:pt>
              <c:pt idx="57">
                <c:v>1.8655344605706619</c:v>
              </c:pt>
              <c:pt idx="58">
                <c:v>1.8856707797129448</c:v>
              </c:pt>
              <c:pt idx="59">
                <c:v>1.9056415215556071</c:v>
              </c:pt>
              <c:pt idx="60">
                <c:v>1.925266024760321</c:v>
              </c:pt>
              <c:pt idx="61">
                <c:v>1.9446722594469603</c:v>
              </c:pt>
              <c:pt idx="62">
                <c:v>1.9637699439672016</c:v>
              </c:pt>
              <c:pt idx="63">
                <c:v>1.982531158358031</c:v>
              </c:pt>
              <c:pt idx="64">
                <c:v>2.0009513284151175</c:v>
              </c:pt>
              <c:pt idx="65">
                <c:v>2.0190444982512066</c:v>
              </c:pt>
              <c:pt idx="66">
                <c:v>2.0367128259076743</c:v>
              </c:pt>
              <c:pt idx="67">
                <c:v>2.0539913435501456</c:v>
              </c:pt>
              <c:pt idx="68">
                <c:v>2.0708810281395689</c:v>
              </c:pt>
              <c:pt idx="69">
                <c:v>2.087394970544028</c:v>
              </c:pt>
              <c:pt idx="70">
                <c:v>2.103520095433828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3D0-4522-9F30-03897EAA42E4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0.99899121593658047</c:v>
              </c:pt>
              <c:pt idx="2">
                <c:v>0.9979864796236777</c:v>
              </c:pt>
              <c:pt idx="3">
                <c:v>1.0016026854416711</c:v>
              </c:pt>
              <c:pt idx="4">
                <c:v>1.0036535771100801</c:v>
              </c:pt>
              <c:pt idx="5">
                <c:v>1.0061330549693124</c:v>
              </c:pt>
              <c:pt idx="6">
                <c:v>1.0091630733496011</c:v>
              </c:pt>
              <c:pt idx="7">
                <c:v>1.0121883745625433</c:v>
              </c:pt>
              <c:pt idx="8">
                <c:v>1.0162818435058429</c:v>
              </c:pt>
              <c:pt idx="9">
                <c:v>1.019730331591588</c:v>
              </c:pt>
              <c:pt idx="10">
                <c:v>1.02643195641053</c:v>
              </c:pt>
              <c:pt idx="11">
                <c:v>1.0330984926303581</c:v>
              </c:pt>
              <c:pt idx="12">
                <c:v>1.0388192155005935</c:v>
              </c:pt>
              <c:pt idx="13">
                <c:v>1.0434534392272361</c:v>
              </c:pt>
              <c:pt idx="14">
                <c:v>1.046774101255272</c:v>
              </c:pt>
              <c:pt idx="15">
                <c:v>1.0513264048942974</c:v>
              </c:pt>
              <c:pt idx="16">
                <c:v>1.056922275927231</c:v>
              </c:pt>
              <c:pt idx="17">
                <c:v>1.0617684890004619</c:v>
              </c:pt>
              <c:pt idx="18">
                <c:v>1.0733065642446531</c:v>
              </c:pt>
              <c:pt idx="19">
                <c:v>1.0827029528048684</c:v>
              </c:pt>
              <c:pt idx="20">
                <c:v>1.0907790476593364</c:v>
              </c:pt>
              <c:pt idx="21">
                <c:v>1.0776158889956493</c:v>
              </c:pt>
              <c:pt idx="22">
                <c:v>1.1814658516733685</c:v>
              </c:pt>
              <c:pt idx="23">
                <c:v>1.1921198794039063</c:v>
              </c:pt>
              <c:pt idx="24">
                <c:v>1.2022187288246247</c:v>
              </c:pt>
              <c:pt idx="25">
                <c:v>1.2135073519572936</c:v>
              </c:pt>
              <c:pt idx="26">
                <c:v>1.216818336764302</c:v>
              </c:pt>
              <c:pt idx="27">
                <c:v>1.2229325965178413</c:v>
              </c:pt>
              <c:pt idx="28">
                <c:v>1.2413803446332354</c:v>
              </c:pt>
              <c:pt idx="29">
                <c:v>1.251591278030932</c:v>
              </c:pt>
              <c:pt idx="30">
                <c:v>1.2625309062819958</c:v>
              </c:pt>
              <c:pt idx="31">
                <c:v>1.2730834952989885</c:v>
              </c:pt>
              <c:pt idx="32">
                <c:v>1.2837793469150027</c:v>
              </c:pt>
              <c:pt idx="33">
                <c:v>1.2946205158812893</c:v>
              </c:pt>
              <c:pt idx="34">
                <c:v>1.3070533769059083</c:v>
              </c:pt>
              <c:pt idx="35">
                <c:v>1.3207513479081465</c:v>
              </c:pt>
              <c:pt idx="36">
                <c:v>1.3360327114534183</c:v>
              </c:pt>
              <c:pt idx="37">
                <c:v>1.3544982593346961</c:v>
              </c:pt>
              <c:pt idx="38">
                <c:v>1.374721874801752</c:v>
              </c:pt>
              <c:pt idx="39">
                <c:v>1.3976819818244608</c:v>
              </c:pt>
              <c:pt idx="40">
                <c:v>1.4234773219064143</c:v>
              </c:pt>
              <c:pt idx="41">
                <c:v>1.4533349540433276</c:v>
              </c:pt>
              <c:pt idx="42">
                <c:v>1.4868312406357267</c:v>
              </c:pt>
              <c:pt idx="43">
                <c:v>1.5239147022999222</c:v>
              </c:pt>
              <c:pt idx="44">
                <c:v>1.5642339412408488</c:v>
              </c:pt>
              <c:pt idx="45">
                <c:v>1.6062173751344198</c:v>
              </c:pt>
              <c:pt idx="46">
                <c:v>1.6481970955674747</c:v>
              </c:pt>
              <c:pt idx="47">
                <c:v>1.6952264253810057</c:v>
              </c:pt>
              <c:pt idx="48">
                <c:v>1.7442485039910387</c:v>
              </c:pt>
              <c:pt idx="49">
                <c:v>1.7954660077787279</c:v>
              </c:pt>
              <c:pt idx="50">
                <c:v>1.8487074966845021</c:v>
              </c:pt>
              <c:pt idx="51">
                <c:v>1.9061819379588891</c:v>
              </c:pt>
              <c:pt idx="52">
                <c:v>1.9680257181052718</c:v>
              </c:pt>
              <c:pt idx="53">
                <c:v>2.0346981603181833</c:v>
              </c:pt>
              <c:pt idx="54">
                <c:v>2.1069437838334224</c:v>
              </c:pt>
              <c:pt idx="55">
                <c:v>2.1851602899135227</c:v>
              </c:pt>
              <c:pt idx="56">
                <c:v>2.263196224643838</c:v>
              </c:pt>
              <c:pt idx="57">
                <c:v>2.3416891690033781</c:v>
              </c:pt>
              <c:pt idx="58">
                <c:v>2.4200361171985363</c:v>
              </c:pt>
              <c:pt idx="59">
                <c:v>2.4980015167393179</c:v>
              </c:pt>
              <c:pt idx="60">
                <c:v>2.5752861297750269</c:v>
              </c:pt>
              <c:pt idx="61">
                <c:v>2.6512269036124532</c:v>
              </c:pt>
              <c:pt idx="62">
                <c:v>2.7249434828831878</c:v>
              </c:pt>
              <c:pt idx="63">
                <c:v>2.7958425537851013</c:v>
              </c:pt>
              <c:pt idx="64">
                <c:v>2.8633946351255424</c:v>
              </c:pt>
              <c:pt idx="65">
                <c:v>2.9272552993177778</c:v>
              </c:pt>
              <c:pt idx="66">
                <c:v>2.9874071298453928</c:v>
              </c:pt>
              <c:pt idx="67">
                <c:v>3.043580776528755</c:v>
              </c:pt>
              <c:pt idx="68">
                <c:v>3.0958079041069486</c:v>
              </c:pt>
              <c:pt idx="69">
                <c:v>3.1442694418921082</c:v>
              </c:pt>
              <c:pt idx="70">
                <c:v>3.1890970128975149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3D0-4522-9F30-03897EAA42E4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0.99899121593658047</c:v>
              </c:pt>
              <c:pt idx="2">
                <c:v>0.9979864796236777</c:v>
              </c:pt>
              <c:pt idx="3">
                <c:v>1.0016026854416711</c:v>
              </c:pt>
              <c:pt idx="4">
                <c:v>1.0036535771100801</c:v>
              </c:pt>
              <c:pt idx="5">
                <c:v>1.0061330549693124</c:v>
              </c:pt>
              <c:pt idx="6">
                <c:v>1.0091630733496011</c:v>
              </c:pt>
              <c:pt idx="7">
                <c:v>1.0121883745625433</c:v>
              </c:pt>
              <c:pt idx="8">
                <c:v>1.0162818435058429</c:v>
              </c:pt>
              <c:pt idx="9">
                <c:v>1.019730331591588</c:v>
              </c:pt>
              <c:pt idx="10">
                <c:v>1.02643195641053</c:v>
              </c:pt>
              <c:pt idx="11">
                <c:v>1.0330984926303581</c:v>
              </c:pt>
              <c:pt idx="12">
                <c:v>1.0388192155005935</c:v>
              </c:pt>
              <c:pt idx="13">
                <c:v>1.0434534392272361</c:v>
              </c:pt>
              <c:pt idx="14">
                <c:v>1.046774101255272</c:v>
              </c:pt>
              <c:pt idx="15">
                <c:v>1.0513264048942974</c:v>
              </c:pt>
              <c:pt idx="16">
                <c:v>1.056922275927231</c:v>
              </c:pt>
              <c:pt idx="17">
                <c:v>1.0617684890004619</c:v>
              </c:pt>
              <c:pt idx="18">
                <c:v>1.0733065642446531</c:v>
              </c:pt>
              <c:pt idx="19">
                <c:v>1.0827029528048684</c:v>
              </c:pt>
              <c:pt idx="20">
                <c:v>1.0907790476593364</c:v>
              </c:pt>
              <c:pt idx="21">
                <c:v>1.0776158889956493</c:v>
              </c:pt>
              <c:pt idx="22">
                <c:v>1.1814658516733685</c:v>
              </c:pt>
              <c:pt idx="23">
                <c:v>1.1921198794039063</c:v>
              </c:pt>
              <c:pt idx="24">
                <c:v>1.2022187288246247</c:v>
              </c:pt>
              <c:pt idx="25">
                <c:v>1.2135073519572936</c:v>
              </c:pt>
              <c:pt idx="26">
                <c:v>1.216818336764302</c:v>
              </c:pt>
              <c:pt idx="27">
                <c:v>1.2229325965178413</c:v>
              </c:pt>
              <c:pt idx="28">
                <c:v>1.2413803446332354</c:v>
              </c:pt>
              <c:pt idx="29">
                <c:v>1.251591278030932</c:v>
              </c:pt>
              <c:pt idx="30">
                <c:v>1.2625308827854687</c:v>
              </c:pt>
              <c:pt idx="31">
                <c:v>1.2730835190565901</c:v>
              </c:pt>
              <c:pt idx="32">
                <c:v>1.2837792896571363</c:v>
              </c:pt>
              <c:pt idx="33">
                <c:v>1.2946205420877694</c:v>
              </c:pt>
              <c:pt idx="34">
                <c:v>1.3070534120210566</c:v>
              </c:pt>
              <c:pt idx="35">
                <c:v>1.320751348430141</c:v>
              </c:pt>
              <c:pt idx="36">
                <c:v>1.3352461127234487</c:v>
              </c:pt>
              <c:pt idx="37">
                <c:v>1.3522112461903482</c:v>
              </c:pt>
              <c:pt idx="38">
                <c:v>1.3702210971993907</c:v>
              </c:pt>
              <c:pt idx="39">
                <c:v>1.3902603992206677</c:v>
              </c:pt>
              <c:pt idx="40">
                <c:v>1.412456596566072</c:v>
              </c:pt>
              <c:pt idx="41">
                <c:v>1.4374516003006439</c:v>
              </c:pt>
              <c:pt idx="42">
                <c:v>1.4648131532286326</c:v>
              </c:pt>
              <c:pt idx="43">
                <c:v>1.4944590436824785</c:v>
              </c:pt>
              <c:pt idx="44">
                <c:v>1.5258298362345051</c:v>
              </c:pt>
              <c:pt idx="45">
                <c:v>1.5570513568707149</c:v>
              </c:pt>
              <c:pt idx="46">
                <c:v>1.5860076702789929</c:v>
              </c:pt>
              <c:pt idx="47">
                <c:v>1.6169433128969968</c:v>
              </c:pt>
              <c:pt idx="48">
                <c:v>1.6468647443389837</c:v>
              </c:pt>
              <c:pt idx="49">
                <c:v>1.6757432308890616</c:v>
              </c:pt>
              <c:pt idx="50">
                <c:v>1.7032951743478442</c:v>
              </c:pt>
              <c:pt idx="51">
                <c:v>1.7300102455599842</c:v>
              </c:pt>
              <c:pt idx="52">
                <c:v>1.755811510736575</c:v>
              </c:pt>
              <c:pt idx="53">
                <c:v>1.780805723127604</c:v>
              </c:pt>
              <c:pt idx="54">
                <c:v>1.8050650569321467</c:v>
              </c:pt>
              <c:pt idx="55">
                <c:v>1.8285427152823595</c:v>
              </c:pt>
              <c:pt idx="56">
                <c:v>1.8519207637613078</c:v>
              </c:pt>
              <c:pt idx="57">
                <c:v>1.8757878364563068</c:v>
              </c:pt>
              <c:pt idx="58">
                <c:v>1.9003164905615944</c:v>
              </c:pt>
              <c:pt idx="59">
                <c:v>1.925738967078344</c:v>
              </c:pt>
              <c:pt idx="60">
                <c:v>1.952287606386917</c:v>
              </c:pt>
              <c:pt idx="61">
                <c:v>1.9794876087002926</c:v>
              </c:pt>
              <c:pt idx="62">
                <c:v>2.0073441991490175</c:v>
              </c:pt>
              <c:pt idx="63">
                <c:v>2.0358236482093202</c:v>
              </c:pt>
              <c:pt idx="64">
                <c:v>2.0649935029342479</c:v>
              </c:pt>
              <c:pt idx="65">
                <c:v>2.0949317646183396</c:v>
              </c:pt>
              <c:pt idx="66">
                <c:v>2.1243402044484241</c:v>
              </c:pt>
              <c:pt idx="67">
                <c:v>2.1532079306695544</c:v>
              </c:pt>
              <c:pt idx="68">
                <c:v>2.1814018139762021</c:v>
              </c:pt>
              <c:pt idx="69">
                <c:v>2.2088750577338976</c:v>
              </c:pt>
              <c:pt idx="70">
                <c:v>2.235473637254584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73D0-4522-9F30-03897EAA42E4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0.99899121593658047</c:v>
              </c:pt>
              <c:pt idx="2">
                <c:v>0.9979864796236777</c:v>
              </c:pt>
              <c:pt idx="3">
                <c:v>1.0016026854416713</c:v>
              </c:pt>
              <c:pt idx="4">
                <c:v>1.0036535771100803</c:v>
              </c:pt>
              <c:pt idx="5">
                <c:v>1.0061330549693122</c:v>
              </c:pt>
              <c:pt idx="6">
                <c:v>1.0091630733496006</c:v>
              </c:pt>
              <c:pt idx="7">
                <c:v>1.0121883745625435</c:v>
              </c:pt>
              <c:pt idx="8">
                <c:v>1.0162818435058429</c:v>
              </c:pt>
              <c:pt idx="9">
                <c:v>1.019730331591588</c:v>
              </c:pt>
              <c:pt idx="10">
                <c:v>1.02643195641053</c:v>
              </c:pt>
              <c:pt idx="11">
                <c:v>1.0330984926303579</c:v>
              </c:pt>
              <c:pt idx="12">
                <c:v>1.0388192155005935</c:v>
              </c:pt>
              <c:pt idx="13">
                <c:v>1.0434534392272361</c:v>
              </c:pt>
              <c:pt idx="14">
                <c:v>1.046774101255272</c:v>
              </c:pt>
              <c:pt idx="15">
                <c:v>1.0513264048942974</c:v>
              </c:pt>
              <c:pt idx="16">
                <c:v>1.0569222759272312</c:v>
              </c:pt>
              <c:pt idx="17">
                <c:v>1.0617684890004619</c:v>
              </c:pt>
              <c:pt idx="18">
                <c:v>1.0733065642446533</c:v>
              </c:pt>
              <c:pt idx="19">
                <c:v>1.0827029528048684</c:v>
              </c:pt>
              <c:pt idx="20">
                <c:v>1.0907790476593366</c:v>
              </c:pt>
              <c:pt idx="21">
                <c:v>1.0776158889956493</c:v>
              </c:pt>
              <c:pt idx="22">
                <c:v>1.181465851673368</c:v>
              </c:pt>
              <c:pt idx="23">
                <c:v>1.1921198794039065</c:v>
              </c:pt>
              <c:pt idx="24">
                <c:v>1.2022187288246242</c:v>
              </c:pt>
              <c:pt idx="25">
                <c:v>1.2135073519572936</c:v>
              </c:pt>
              <c:pt idx="26">
                <c:v>1.2168183367643024</c:v>
              </c:pt>
              <c:pt idx="27">
                <c:v>1.2229325965178417</c:v>
              </c:pt>
              <c:pt idx="28">
                <c:v>1.2413803446332361</c:v>
              </c:pt>
              <c:pt idx="29">
                <c:v>1.2515912780309322</c:v>
              </c:pt>
              <c:pt idx="30">
                <c:v>1.2625309156806082</c:v>
              </c:pt>
              <c:pt idx="31">
                <c:v>1.2730835236654747</c:v>
              </c:pt>
              <c:pt idx="32">
                <c:v>1.2837793326663065</c:v>
              </c:pt>
              <c:pt idx="33">
                <c:v>1.2946205420877694</c:v>
              </c:pt>
              <c:pt idx="34">
                <c:v>1.3070534366384692</c:v>
              </c:pt>
              <c:pt idx="35">
                <c:v>1.3207514053843517</c:v>
              </c:pt>
              <c:pt idx="36">
                <c:v>1.3352461175194428</c:v>
              </c:pt>
              <c:pt idx="37">
                <c:v>1.3522112581977308</c:v>
              </c:pt>
              <c:pt idx="38">
                <c:v>1.3702211476732358</c:v>
              </c:pt>
              <c:pt idx="39">
                <c:v>1.390260392009401</c:v>
              </c:pt>
              <c:pt idx="40">
                <c:v>1.4124565893527168</c:v>
              </c:pt>
              <c:pt idx="41">
                <c:v>1.4373225178548985</c:v>
              </c:pt>
              <c:pt idx="42">
                <c:v>1.4645352888736065</c:v>
              </c:pt>
              <c:pt idx="43">
                <c:v>1.4940505060685354</c:v>
              </c:pt>
              <c:pt idx="44">
                <c:v>1.5253113003110013</c:v>
              </c:pt>
              <c:pt idx="45">
                <c:v>1.5563954661593162</c:v>
              </c:pt>
              <c:pt idx="46">
                <c:v>1.5851919421124434</c:v>
              </c:pt>
              <c:pt idx="47">
                <c:v>1.616176024367671</c:v>
              </c:pt>
              <c:pt idx="48">
                <c:v>1.6463294325442466</c:v>
              </c:pt>
              <c:pt idx="49">
                <c:v>1.6755983035418338</c:v>
              </c:pt>
              <c:pt idx="50">
                <c:v>1.703674516904528</c:v>
              </c:pt>
              <c:pt idx="51">
                <c:v>1.73045722225156</c:v>
              </c:pt>
              <c:pt idx="52">
                <c:v>1.7558018591220468</c:v>
              </c:pt>
              <c:pt idx="53">
                <c:v>1.7797754209734113</c:v>
              </c:pt>
              <c:pt idx="54">
                <c:v>1.8024197218256668</c:v>
              </c:pt>
              <c:pt idx="55">
                <c:v>1.8237145282888254</c:v>
              </c:pt>
              <c:pt idx="56">
                <c:v>1.8438981779920052</c:v>
              </c:pt>
              <c:pt idx="57">
                <c:v>1.8631901967260458</c:v>
              </c:pt>
              <c:pt idx="58">
                <c:v>1.8817627370660108</c:v>
              </c:pt>
              <c:pt idx="59">
                <c:v>1.8997929871893413</c:v>
              </c:pt>
              <c:pt idx="60">
                <c:v>1.9174782984557535</c:v>
              </c:pt>
              <c:pt idx="61">
                <c:v>1.9344612697501862</c:v>
              </c:pt>
              <c:pt idx="62">
                <c:v>1.9508164645655739</c:v>
              </c:pt>
              <c:pt idx="63">
                <c:v>1.9665818220448326</c:v>
              </c:pt>
              <c:pt idx="64">
                <c:v>1.9818421874301464</c:v>
              </c:pt>
              <c:pt idx="65">
                <c:v>1.9966943040080141</c:v>
              </c:pt>
              <c:pt idx="66">
                <c:v>2.01115900382863</c:v>
              </c:pt>
              <c:pt idx="67">
                <c:v>2.0252447081420515</c:v>
              </c:pt>
              <c:pt idx="68">
                <c:v>2.0389721838026484</c:v>
              </c:pt>
              <c:pt idx="69">
                <c:v>2.052371331209097</c:v>
              </c:pt>
              <c:pt idx="70">
                <c:v>2.0654474954879798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73D0-4522-9F30-03897EAA42E4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0.99899121593658047</c:v>
              </c:pt>
              <c:pt idx="2">
                <c:v>0.9979864796236777</c:v>
              </c:pt>
              <c:pt idx="3">
                <c:v>1.0016026854416711</c:v>
              </c:pt>
              <c:pt idx="4">
                <c:v>1.0036535771100803</c:v>
              </c:pt>
              <c:pt idx="5">
                <c:v>1.0061330549693122</c:v>
              </c:pt>
              <c:pt idx="6">
                <c:v>1.0091630733496006</c:v>
              </c:pt>
              <c:pt idx="7">
                <c:v>1.0121883745625433</c:v>
              </c:pt>
              <c:pt idx="8">
                <c:v>1.0162818435058429</c:v>
              </c:pt>
              <c:pt idx="9">
                <c:v>1.019730331591588</c:v>
              </c:pt>
              <c:pt idx="10">
                <c:v>1.0264319564105298</c:v>
              </c:pt>
              <c:pt idx="11">
                <c:v>1.0330984926303581</c:v>
              </c:pt>
              <c:pt idx="12">
                <c:v>1.0388192155005935</c:v>
              </c:pt>
              <c:pt idx="13">
                <c:v>1.0434534392272361</c:v>
              </c:pt>
              <c:pt idx="14">
                <c:v>1.046774101255272</c:v>
              </c:pt>
              <c:pt idx="15">
                <c:v>1.0513264048942974</c:v>
              </c:pt>
              <c:pt idx="16">
                <c:v>1.0569222759272312</c:v>
              </c:pt>
              <c:pt idx="17">
                <c:v>1.0617684890004619</c:v>
              </c:pt>
              <c:pt idx="18">
                <c:v>1.0733065642446531</c:v>
              </c:pt>
              <c:pt idx="19">
                <c:v>1.0827029528048684</c:v>
              </c:pt>
              <c:pt idx="20">
                <c:v>1.0907790476593362</c:v>
              </c:pt>
              <c:pt idx="21">
                <c:v>1.0776158889956493</c:v>
              </c:pt>
              <c:pt idx="22">
                <c:v>1.1814658516733683</c:v>
              </c:pt>
              <c:pt idx="23">
                <c:v>1.1921198794039063</c:v>
              </c:pt>
              <c:pt idx="24">
                <c:v>1.2022187288246244</c:v>
              </c:pt>
              <c:pt idx="25">
                <c:v>1.2135073519572936</c:v>
              </c:pt>
              <c:pt idx="26">
                <c:v>1.216818336764302</c:v>
              </c:pt>
              <c:pt idx="27">
                <c:v>1.2229325965178413</c:v>
              </c:pt>
              <c:pt idx="28">
                <c:v>1.2413803446332354</c:v>
              </c:pt>
              <c:pt idx="29">
                <c:v>1.2515912780309322</c:v>
              </c:pt>
              <c:pt idx="30">
                <c:v>1.2627007171237903</c:v>
              </c:pt>
              <c:pt idx="31">
                <c:v>1.2737277434973928</c:v>
              </c:pt>
              <c:pt idx="32">
                <c:v>1.2852356660943649</c:v>
              </c:pt>
              <c:pt idx="33">
                <c:v>1.2972276981979911</c:v>
              </c:pt>
              <c:pt idx="34">
                <c:v>1.3111683687830991</c:v>
              </c:pt>
              <c:pt idx="35">
                <c:v>1.3267412782959849</c:v>
              </c:pt>
              <c:pt idx="36">
                <c:v>1.3434963813244589</c:v>
              </c:pt>
              <c:pt idx="37">
                <c:v>1.3631389252582011</c:v>
              </c:pt>
              <c:pt idx="38">
                <c:v>1.3842208759287624</c:v>
              </c:pt>
              <c:pt idx="39">
                <c:v>1.4077502598311116</c:v>
              </c:pt>
              <c:pt idx="40">
                <c:v>1.4338466421838165</c:v>
              </c:pt>
              <c:pt idx="41">
                <c:v>1.4629340144942682</c:v>
              </c:pt>
              <c:pt idx="42">
                <c:v>1.4947318972266412</c:v>
              </c:pt>
              <c:pt idx="43">
                <c:v>1.5292133227548956</c:v>
              </c:pt>
              <c:pt idx="44">
                <c:v>1.5658301071430429</c:v>
              </c:pt>
              <c:pt idx="45">
                <c:v>1.6025806759548256</c:v>
              </c:pt>
              <c:pt idx="46">
                <c:v>1.6369239801151867</c:v>
              </c:pt>
              <c:pt idx="47">
                <c:v>1.6734888132611005</c:v>
              </c:pt>
              <c:pt idx="48">
                <c:v>1.7089934296502349</c:v>
              </c:pt>
              <c:pt idx="49">
                <c:v>1.7433845328883768</c:v>
              </c:pt>
              <c:pt idx="50">
                <c:v>1.7763122564812339</c:v>
              </c:pt>
              <c:pt idx="51">
                <c:v>1.8073476956726722</c:v>
              </c:pt>
              <c:pt idx="52">
                <c:v>1.83635369850994</c:v>
              </c:pt>
              <c:pt idx="53">
                <c:v>1.8633766925080311</c:v>
              </c:pt>
              <c:pt idx="54">
                <c:v>1.8884266756562755</c:v>
              </c:pt>
              <c:pt idx="55">
                <c:v>1.9114756409640581</c:v>
              </c:pt>
              <c:pt idx="56">
                <c:v>1.9326941069412844</c:v>
              </c:pt>
              <c:pt idx="57">
                <c:v>1.9523065680134379</c:v>
              </c:pt>
              <c:pt idx="58">
                <c:v>1.9705158838641388</c:v>
              </c:pt>
              <c:pt idx="59">
                <c:v>1.9875251110589331</c:v>
              </c:pt>
              <c:pt idx="60">
                <c:v>2.0035712136059667</c:v>
              </c:pt>
              <c:pt idx="61">
                <c:v>2.0187851231242737</c:v>
              </c:pt>
              <c:pt idx="62">
                <c:v>2.0332570701004338</c:v>
              </c:pt>
              <c:pt idx="63">
                <c:v>2.0470850227906956</c:v>
              </c:pt>
              <c:pt idx="64">
                <c:v>2.0604026301200102</c:v>
              </c:pt>
              <c:pt idx="65">
                <c:v>2.0733562374882792</c:v>
              </c:pt>
              <c:pt idx="66">
                <c:v>2.0860202493884379</c:v>
              </c:pt>
              <c:pt idx="67">
                <c:v>2.0984504807121693</c:v>
              </c:pt>
              <c:pt idx="68">
                <c:v>2.1106956026957424</c:v>
              </c:pt>
              <c:pt idx="69">
                <c:v>2.122808497210769</c:v>
              </c:pt>
              <c:pt idx="70">
                <c:v>2.1348155826166368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3D0-4522-9F30-03897EAA4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Linienbus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0.99481682490844503</c:v>
              </c:pt>
              <c:pt idx="2">
                <c:v>0.9911655099424781</c:v>
              </c:pt>
              <c:pt idx="3">
                <c:v>0.98691236189014964</c:v>
              </c:pt>
              <c:pt idx="4">
                <c:v>0.98323663368209158</c:v>
              </c:pt>
              <c:pt idx="5">
                <c:v>0.97814697050092858</c:v>
              </c:pt>
              <c:pt idx="6">
                <c:v>0.97769395548905347</c:v>
              </c:pt>
              <c:pt idx="7">
                <c:v>0.9771272874457394</c:v>
              </c:pt>
              <c:pt idx="8">
                <c:v>0.97525938201734275</c:v>
              </c:pt>
              <c:pt idx="9">
                <c:v>0.97429596271810781</c:v>
              </c:pt>
              <c:pt idx="10">
                <c:v>0.96990434059424302</c:v>
              </c:pt>
              <c:pt idx="11">
                <c:v>0.96508196471099827</c:v>
              </c:pt>
              <c:pt idx="12">
                <c:v>0.96473722121682903</c:v>
              </c:pt>
              <c:pt idx="13">
                <c:v>0.96808024835863937</c:v>
              </c:pt>
              <c:pt idx="14">
                <c:v>0.96402879854677836</c:v>
              </c:pt>
              <c:pt idx="15">
                <c:v>0.96597535989404326</c:v>
              </c:pt>
              <c:pt idx="16">
                <c:v>0.96953437099081152</c:v>
              </c:pt>
              <c:pt idx="17">
                <c:v>0.96244968487077265</c:v>
              </c:pt>
              <c:pt idx="18">
                <c:v>0.96780063980618369</c:v>
              </c:pt>
              <c:pt idx="19">
                <c:v>0.97611769658510927</c:v>
              </c:pt>
              <c:pt idx="20">
                <c:v>0.98522203210255088</c:v>
              </c:pt>
              <c:pt idx="21">
                <c:v>0.99178892654357176</c:v>
              </c:pt>
              <c:pt idx="22">
                <c:v>0.9972781979686729</c:v>
              </c:pt>
              <c:pt idx="23">
                <c:v>1.0003502653926304</c:v>
              </c:pt>
              <c:pt idx="24">
                <c:v>1.0103857023308893</c:v>
              </c:pt>
              <c:pt idx="25">
                <c:v>1.0179863421964599</c:v>
              </c:pt>
              <c:pt idx="26">
                <c:v>1.0221144236272577</c:v>
              </c:pt>
              <c:pt idx="27">
                <c:v>1.030301398559845</c:v>
              </c:pt>
              <c:pt idx="28">
                <c:v>1.0328708240629267</c:v>
              </c:pt>
              <c:pt idx="29">
                <c:v>1.0377637281662622</c:v>
              </c:pt>
              <c:pt idx="30">
                <c:v>1.0421394728380178</c:v>
              </c:pt>
              <c:pt idx="31">
                <c:v>1.0470566787588378</c:v>
              </c:pt>
              <c:pt idx="32">
                <c:v>1.0519202024402525</c:v>
              </c:pt>
              <c:pt idx="33">
                <c:v>1.0574313798558956</c:v>
              </c:pt>
              <c:pt idx="34">
                <c:v>1.0637801557553443</c:v>
              </c:pt>
              <c:pt idx="35">
                <c:v>1.0710742593842235</c:v>
              </c:pt>
              <c:pt idx="36">
                <c:v>1.0701218460895274</c:v>
              </c:pt>
              <c:pt idx="37">
                <c:v>1.0825193252253125</c:v>
              </c:pt>
              <c:pt idx="38">
                <c:v>1.0976838232826218</c:v>
              </c:pt>
              <c:pt idx="39">
                <c:v>1.1151026727100073</c:v>
              </c:pt>
              <c:pt idx="40">
                <c:v>1.1355973164807618</c:v>
              </c:pt>
              <c:pt idx="41">
                <c:v>1.1573102314199122</c:v>
              </c:pt>
              <c:pt idx="42">
                <c:v>1.1806004966248722</c:v>
              </c:pt>
              <c:pt idx="43">
                <c:v>1.205663180154231</c:v>
              </c:pt>
              <c:pt idx="44">
                <c:v>1.2319635875007671</c:v>
              </c:pt>
              <c:pt idx="45">
                <c:v>1.2594482415780448</c:v>
              </c:pt>
              <c:pt idx="46">
                <c:v>1.2831349000669265</c:v>
              </c:pt>
              <c:pt idx="47">
                <c:v>1.3107488997421495</c:v>
              </c:pt>
              <c:pt idx="48">
                <c:v>1.3381380538641692</c:v>
              </c:pt>
              <c:pt idx="49">
                <c:v>1.3651723439819545</c:v>
              </c:pt>
              <c:pt idx="50">
                <c:v>1.3919065537032533</c:v>
              </c:pt>
              <c:pt idx="51">
                <c:v>1.4189856350106991</c:v>
              </c:pt>
              <c:pt idx="52">
                <c:v>1.4465354716411942</c:v>
              </c:pt>
              <c:pt idx="53">
                <c:v>1.4744915998167447</c:v>
              </c:pt>
              <c:pt idx="54">
                <c:v>1.5029012488358517</c:v>
              </c:pt>
              <c:pt idx="55">
                <c:v>1.5317474590857609</c:v>
              </c:pt>
              <c:pt idx="56">
                <c:v>1.5619723305196356</c:v>
              </c:pt>
              <c:pt idx="57">
                <c:v>1.5936313270589866</c:v>
              </c:pt>
              <c:pt idx="58">
                <c:v>1.6267473560648094</c:v>
              </c:pt>
              <c:pt idx="59">
                <c:v>1.6614222556624287</c:v>
              </c:pt>
              <c:pt idx="60">
                <c:v>1.6977305246850689</c:v>
              </c:pt>
              <c:pt idx="61">
                <c:v>1.7331793225096832</c:v>
              </c:pt>
              <c:pt idx="62">
                <c:v>1.7678237052544206</c:v>
              </c:pt>
              <c:pt idx="63">
                <c:v>1.8015865715473389</c:v>
              </c:pt>
              <c:pt idx="64">
                <c:v>1.8345043444725577</c:v>
              </c:pt>
              <c:pt idx="65">
                <c:v>1.8664466672804774</c:v>
              </c:pt>
              <c:pt idx="66">
                <c:v>1.8972954811148344</c:v>
              </c:pt>
              <c:pt idx="67">
                <c:v>1.9269253417072691</c:v>
              </c:pt>
              <c:pt idx="68">
                <c:v>1.9553188789072313</c:v>
              </c:pt>
              <c:pt idx="69">
                <c:v>1.9823189487653154</c:v>
              </c:pt>
              <c:pt idx="70">
                <c:v>2.0080411461240457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7DC-4F43-A944-D20F9CA16DB9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0.99481682490844503</c:v>
              </c:pt>
              <c:pt idx="2">
                <c:v>0.9911655099424781</c:v>
              </c:pt>
              <c:pt idx="3">
                <c:v>0.98691236189014941</c:v>
              </c:pt>
              <c:pt idx="4">
                <c:v>0.98323663368209158</c:v>
              </c:pt>
              <c:pt idx="5">
                <c:v>0.97814697050092858</c:v>
              </c:pt>
              <c:pt idx="6">
                <c:v>0.97769395548905347</c:v>
              </c:pt>
              <c:pt idx="7">
                <c:v>0.9771272874457394</c:v>
              </c:pt>
              <c:pt idx="8">
                <c:v>0.97525938201734275</c:v>
              </c:pt>
              <c:pt idx="9">
                <c:v>0.9742959627181077</c:v>
              </c:pt>
              <c:pt idx="10">
                <c:v>0.96990434059424302</c:v>
              </c:pt>
              <c:pt idx="11">
                <c:v>0.96508196471099827</c:v>
              </c:pt>
              <c:pt idx="12">
                <c:v>0.96473722121682903</c:v>
              </c:pt>
              <c:pt idx="13">
                <c:v>0.96808024835863926</c:v>
              </c:pt>
              <c:pt idx="14">
                <c:v>0.96402879854677814</c:v>
              </c:pt>
              <c:pt idx="15">
                <c:v>0.96597535989404326</c:v>
              </c:pt>
              <c:pt idx="16">
                <c:v>0.96953437099081141</c:v>
              </c:pt>
              <c:pt idx="17">
                <c:v>0.96244968487077276</c:v>
              </c:pt>
              <c:pt idx="18">
                <c:v>0.96780063980618358</c:v>
              </c:pt>
              <c:pt idx="19">
                <c:v>0.9761176965851095</c:v>
              </c:pt>
              <c:pt idx="20">
                <c:v>0.98522203210255088</c:v>
              </c:pt>
              <c:pt idx="21">
                <c:v>0.99178892654357176</c:v>
              </c:pt>
              <c:pt idx="22">
                <c:v>0.99727819796867312</c:v>
              </c:pt>
              <c:pt idx="23">
                <c:v>1.0003502653926304</c:v>
              </c:pt>
              <c:pt idx="24">
                <c:v>1.0103857023308893</c:v>
              </c:pt>
              <c:pt idx="25">
                <c:v>1.0179863421964599</c:v>
              </c:pt>
              <c:pt idx="26">
                <c:v>1.0221144236272579</c:v>
              </c:pt>
              <c:pt idx="27">
                <c:v>1.0303013985598446</c:v>
              </c:pt>
              <c:pt idx="28">
                <c:v>1.0328708240629267</c:v>
              </c:pt>
              <c:pt idx="29">
                <c:v>1.0377637281662622</c:v>
              </c:pt>
              <c:pt idx="30">
                <c:v>1.0426844614636228</c:v>
              </c:pt>
              <c:pt idx="31">
                <c:v>1.0492897828225163</c:v>
              </c:pt>
              <c:pt idx="32">
                <c:v>1.0569365035716938</c:v>
              </c:pt>
              <c:pt idx="33">
                <c:v>1.0663285428077542</c:v>
              </c:pt>
              <c:pt idx="34">
                <c:v>1.0776599754241951</c:v>
              </c:pt>
              <c:pt idx="35">
                <c:v>1.0910927361000033</c:v>
              </c:pt>
              <c:pt idx="36">
                <c:v>1.0957559803374326</c:v>
              </c:pt>
              <c:pt idx="37">
                <c:v>1.1136733038971622</c:v>
              </c:pt>
              <c:pt idx="38">
                <c:v>1.1342265600132082</c:v>
              </c:pt>
              <c:pt idx="39">
                <c:v>1.1566930187599851</c:v>
              </c:pt>
              <c:pt idx="40">
                <c:v>1.1819494296962711</c:v>
              </c:pt>
              <c:pt idx="41">
                <c:v>1.2091701478283197</c:v>
              </c:pt>
              <c:pt idx="42">
                <c:v>1.2386490052008656</c:v>
              </c:pt>
              <c:pt idx="43">
                <c:v>1.2707672610151624</c:v>
              </c:pt>
              <c:pt idx="44">
                <c:v>1.3048651258592436</c:v>
              </c:pt>
              <c:pt idx="45">
                <c:v>1.3412696224149854</c:v>
              </c:pt>
              <c:pt idx="46">
                <c:v>1.3754379017986944</c:v>
              </c:pt>
              <c:pt idx="47">
                <c:v>1.4161515409570178</c:v>
              </c:pt>
              <c:pt idx="48">
                <c:v>1.459180024180013</c:v>
              </c:pt>
              <c:pt idx="49">
                <c:v>1.5045363934751219</c:v>
              </c:pt>
              <c:pt idx="50">
                <c:v>1.5524505984378518</c:v>
              </c:pt>
              <c:pt idx="51">
                <c:v>1.6011027895438346</c:v>
              </c:pt>
              <c:pt idx="52">
                <c:v>1.6504686987339086</c:v>
              </c:pt>
              <c:pt idx="53">
                <c:v>1.7002168993070341</c:v>
              </c:pt>
              <c:pt idx="54">
                <c:v>1.7502606682069235</c:v>
              </c:pt>
              <c:pt idx="55">
                <c:v>1.8004245133379699</c:v>
              </c:pt>
              <c:pt idx="56">
                <c:v>1.8495251529498733</c:v>
              </c:pt>
              <c:pt idx="57">
                <c:v>1.897336330900498</c:v>
              </c:pt>
              <c:pt idx="58">
                <c:v>1.9435866911244024</c:v>
              </c:pt>
              <c:pt idx="59">
                <c:v>1.9879765658361037</c:v>
              </c:pt>
              <c:pt idx="60">
                <c:v>2.0304031043839736</c:v>
              </c:pt>
              <c:pt idx="61">
                <c:v>2.0706553382920241</c:v>
              </c:pt>
              <c:pt idx="62">
                <c:v>2.1087391416479551</c:v>
              </c:pt>
              <c:pt idx="63">
                <c:v>2.1445941067617276</c:v>
              </c:pt>
              <c:pt idx="64">
                <c:v>2.1782548829579027</c:v>
              </c:pt>
              <c:pt idx="65">
                <c:v>2.2097275193995456</c:v>
              </c:pt>
              <c:pt idx="66">
                <c:v>2.2391399178934388</c:v>
              </c:pt>
              <c:pt idx="67">
                <c:v>2.2664924383241418</c:v>
              </c:pt>
              <c:pt idx="68">
                <c:v>2.2918971105272439</c:v>
              </c:pt>
              <c:pt idx="69">
                <c:v>2.3155184576203784</c:v>
              </c:pt>
              <c:pt idx="70">
                <c:v>2.3375222330149281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7DC-4F43-A944-D20F9CA16DB9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0.99481682490844503</c:v>
              </c:pt>
              <c:pt idx="2">
                <c:v>0.9911655099424781</c:v>
              </c:pt>
              <c:pt idx="3">
                <c:v>0.98691236189014964</c:v>
              </c:pt>
              <c:pt idx="4">
                <c:v>0.98323663368209147</c:v>
              </c:pt>
              <c:pt idx="5">
                <c:v>0.9781469705009288</c:v>
              </c:pt>
              <c:pt idx="6">
                <c:v>0.97769395548905336</c:v>
              </c:pt>
              <c:pt idx="7">
                <c:v>0.97712728744573951</c:v>
              </c:pt>
              <c:pt idx="8">
                <c:v>0.97525938201734275</c:v>
              </c:pt>
              <c:pt idx="9">
                <c:v>0.97429596271810781</c:v>
              </c:pt>
              <c:pt idx="10">
                <c:v>0.96990434059424302</c:v>
              </c:pt>
              <c:pt idx="11">
                <c:v>0.96508196471099827</c:v>
              </c:pt>
              <c:pt idx="12">
                <c:v>0.96473722121682892</c:v>
              </c:pt>
              <c:pt idx="13">
                <c:v>0.96808024835863971</c:v>
              </c:pt>
              <c:pt idx="14">
                <c:v>0.96402879854677825</c:v>
              </c:pt>
              <c:pt idx="15">
                <c:v>0.96597535989404304</c:v>
              </c:pt>
              <c:pt idx="16">
                <c:v>0.96953437099081163</c:v>
              </c:pt>
              <c:pt idx="17">
                <c:v>0.96244968487077276</c:v>
              </c:pt>
              <c:pt idx="18">
                <c:v>0.9678006398061838</c:v>
              </c:pt>
              <c:pt idx="19">
                <c:v>0.97611769658510927</c:v>
              </c:pt>
              <c:pt idx="20">
                <c:v>0.98522203210255066</c:v>
              </c:pt>
              <c:pt idx="21">
                <c:v>0.99178892654357176</c:v>
              </c:pt>
              <c:pt idx="22">
                <c:v>0.9972781979686729</c:v>
              </c:pt>
              <c:pt idx="23">
                <c:v>1.0003502653926306</c:v>
              </c:pt>
              <c:pt idx="24">
                <c:v>1.0103857023308891</c:v>
              </c:pt>
              <c:pt idx="25">
                <c:v>1.0179863421964597</c:v>
              </c:pt>
              <c:pt idx="26">
                <c:v>1.0221144236272579</c:v>
              </c:pt>
              <c:pt idx="27">
                <c:v>1.0303013985598453</c:v>
              </c:pt>
              <c:pt idx="28">
                <c:v>1.0328708240629267</c:v>
              </c:pt>
              <c:pt idx="29">
                <c:v>1.0377637281662622</c:v>
              </c:pt>
              <c:pt idx="30">
                <c:v>1.0420610742050147</c:v>
              </c:pt>
              <c:pt idx="31">
                <c:v>1.0465393330532922</c:v>
              </c:pt>
              <c:pt idx="32">
                <c:v>1.0506232092655374</c:v>
              </c:pt>
              <c:pt idx="33">
                <c:v>1.0550226579013717</c:v>
              </c:pt>
              <c:pt idx="34">
                <c:v>1.059937349956571</c:v>
              </c:pt>
              <c:pt idx="35">
                <c:v>1.0654721169544497</c:v>
              </c:pt>
              <c:pt idx="36">
                <c:v>1.0615162525516464</c:v>
              </c:pt>
              <c:pt idx="37">
                <c:v>1.069531398039594</c:v>
              </c:pt>
              <c:pt idx="38">
                <c:v>1.078859480322204</c:v>
              </c:pt>
              <c:pt idx="39">
                <c:v>1.089008267576931</c:v>
              </c:pt>
              <c:pt idx="40">
                <c:v>1.1006559665765532</c:v>
              </c:pt>
              <c:pt idx="41">
                <c:v>1.1135357340617114</c:v>
              </c:pt>
              <c:pt idx="42">
                <c:v>1.1279697261826296</c:v>
              </c:pt>
              <c:pt idx="43">
                <c:v>1.1440255422633894</c:v>
              </c:pt>
              <c:pt idx="44">
                <c:v>1.161303668164726</c:v>
              </c:pt>
              <c:pt idx="45">
                <c:v>1.179719713190948</c:v>
              </c:pt>
              <c:pt idx="46">
                <c:v>1.1952582456719125</c:v>
              </c:pt>
              <c:pt idx="47">
                <c:v>1.2151953429807885</c:v>
              </c:pt>
              <c:pt idx="48">
                <c:v>1.2357956151855276</c:v>
              </c:pt>
              <c:pt idx="49">
                <c:v>1.2571479850380523</c:v>
              </c:pt>
              <c:pt idx="50">
                <c:v>1.2792657111215517</c:v>
              </c:pt>
              <c:pt idx="51">
                <c:v>1.3024261314131846</c:v>
              </c:pt>
              <c:pt idx="52">
                <c:v>1.3266842486498771</c:v>
              </c:pt>
              <c:pt idx="53">
                <c:v>1.3519815435402052</c:v>
              </c:pt>
              <c:pt idx="54">
                <c:v>1.3783575643612318</c:v>
              </c:pt>
              <c:pt idx="55">
                <c:v>1.4058271520309069</c:v>
              </c:pt>
              <c:pt idx="56">
                <c:v>1.433545206905164</c:v>
              </c:pt>
              <c:pt idx="57">
                <c:v>1.4615346223937715</c:v>
              </c:pt>
              <c:pt idx="58">
                <c:v>1.4897071659103389</c:v>
              </c:pt>
              <c:pt idx="59">
                <c:v>1.5179628407349437</c:v>
              </c:pt>
              <c:pt idx="60">
                <c:v>1.5461916239511577</c:v>
              </c:pt>
              <c:pt idx="61">
                <c:v>1.5737879416679577</c:v>
              </c:pt>
              <c:pt idx="62">
                <c:v>1.6007139729227757</c:v>
              </c:pt>
              <c:pt idx="63">
                <c:v>1.6268767076891419</c:v>
              </c:pt>
              <c:pt idx="64">
                <c:v>1.6522414574384079</c:v>
              </c:pt>
              <c:pt idx="65">
                <c:v>1.6767911153295785</c:v>
              </c:pt>
              <c:pt idx="66">
                <c:v>1.700308262190821</c:v>
              </c:pt>
              <c:pt idx="67">
                <c:v>1.722818002851451</c:v>
              </c:pt>
              <c:pt idx="68">
                <c:v>1.7443503842164172</c:v>
              </c:pt>
              <c:pt idx="69">
                <c:v>1.764890206296849</c:v>
              </c:pt>
              <c:pt idx="70">
                <c:v>1.7844636973104571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7DC-4F43-A944-D20F9CA16DB9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0.99481682490844503</c:v>
              </c:pt>
              <c:pt idx="2">
                <c:v>0.9911655099424781</c:v>
              </c:pt>
              <c:pt idx="3">
                <c:v>0.98691236189014964</c:v>
              </c:pt>
              <c:pt idx="4">
                <c:v>0.98323663368209135</c:v>
              </c:pt>
              <c:pt idx="5">
                <c:v>0.9781469705009288</c:v>
              </c:pt>
              <c:pt idx="6">
                <c:v>0.97769395548905336</c:v>
              </c:pt>
              <c:pt idx="7">
                <c:v>0.97712728744573951</c:v>
              </c:pt>
              <c:pt idx="8">
                <c:v>0.97525938201734275</c:v>
              </c:pt>
              <c:pt idx="9">
                <c:v>0.9742959627181077</c:v>
              </c:pt>
              <c:pt idx="10">
                <c:v>0.96990434059424302</c:v>
              </c:pt>
              <c:pt idx="11">
                <c:v>0.96508196471099816</c:v>
              </c:pt>
              <c:pt idx="12">
                <c:v>0.96473722121682903</c:v>
              </c:pt>
              <c:pt idx="13">
                <c:v>0.96808024835863937</c:v>
              </c:pt>
              <c:pt idx="14">
                <c:v>0.96402879854677825</c:v>
              </c:pt>
              <c:pt idx="15">
                <c:v>0.96597535989404326</c:v>
              </c:pt>
              <c:pt idx="16">
                <c:v>0.96953437099081141</c:v>
              </c:pt>
              <c:pt idx="17">
                <c:v>0.96244968487077276</c:v>
              </c:pt>
              <c:pt idx="18">
                <c:v>0.96780063980618358</c:v>
              </c:pt>
              <c:pt idx="19">
                <c:v>0.97611769658510927</c:v>
              </c:pt>
              <c:pt idx="20">
                <c:v>0.98522203210255088</c:v>
              </c:pt>
              <c:pt idx="21">
                <c:v>0.99178892654357176</c:v>
              </c:pt>
              <c:pt idx="22">
                <c:v>0.99727819796867312</c:v>
              </c:pt>
              <c:pt idx="23">
                <c:v>1.0003502653926304</c:v>
              </c:pt>
              <c:pt idx="24">
                <c:v>1.0103857023308893</c:v>
              </c:pt>
              <c:pt idx="25">
                <c:v>1.0179863421964603</c:v>
              </c:pt>
              <c:pt idx="26">
                <c:v>1.0221144236272579</c:v>
              </c:pt>
              <c:pt idx="27">
                <c:v>1.0303013985598446</c:v>
              </c:pt>
              <c:pt idx="28">
                <c:v>1.0328708240629267</c:v>
              </c:pt>
              <c:pt idx="29">
                <c:v>1.0377637281662624</c:v>
              </c:pt>
              <c:pt idx="30">
                <c:v>1.0421048866877003</c:v>
              </c:pt>
              <c:pt idx="31">
                <c:v>1.0469899928182578</c:v>
              </c:pt>
              <c:pt idx="32">
                <c:v>1.051847627421745</c:v>
              </c:pt>
              <c:pt idx="33">
                <c:v>1.057393252500372</c:v>
              </c:pt>
              <c:pt idx="34">
                <c:v>1.0638324581776697</c:v>
              </c:pt>
              <c:pt idx="35">
                <c:v>1.0712830002790585</c:v>
              </c:pt>
              <c:pt idx="36">
                <c:v>1.0693397097277739</c:v>
              </c:pt>
              <c:pt idx="37">
                <c:v>1.0795982959040689</c:v>
              </c:pt>
              <c:pt idx="38">
                <c:v>1.0913993171554548</c:v>
              </c:pt>
              <c:pt idx="39">
                <c:v>1.1042178494766508</c:v>
              </c:pt>
              <c:pt idx="40">
                <c:v>1.1187759796373506</c:v>
              </c:pt>
              <c:pt idx="41">
                <c:v>1.1346328913149943</c:v>
              </c:pt>
              <c:pt idx="42">
                <c:v>1.1520724211014874</c:v>
              </c:pt>
              <c:pt idx="43">
                <c:v>1.1712029356828251</c:v>
              </c:pt>
              <c:pt idx="44">
                <c:v>1.1915486457435815</c:v>
              </c:pt>
              <c:pt idx="45">
                <c:v>1.2130084256559017</c:v>
              </c:pt>
              <c:pt idx="46">
                <c:v>1.2315989179190585</c:v>
              </c:pt>
              <c:pt idx="47">
                <c:v>1.2547767519117801</c:v>
              </c:pt>
              <c:pt idx="48">
                <c:v>1.2787219864872328</c:v>
              </c:pt>
              <c:pt idx="49">
                <c:v>1.3035273013876814</c:v>
              </c:pt>
              <c:pt idx="50">
                <c:v>1.329238113470959</c:v>
              </c:pt>
              <c:pt idx="51">
                <c:v>1.3556031855842379</c:v>
              </c:pt>
              <c:pt idx="52">
                <c:v>1.3826545946444295</c:v>
              </c:pt>
              <c:pt idx="53">
                <c:v>1.410301198335945</c:v>
              </c:pt>
              <c:pt idx="54">
                <c:v>1.4385721520309898</c:v>
              </c:pt>
              <c:pt idx="55">
                <c:v>1.4674478381606368</c:v>
              </c:pt>
              <c:pt idx="56">
                <c:v>1.4973593697263747</c:v>
              </c:pt>
              <c:pt idx="57">
                <c:v>1.5283487709079697</c:v>
              </c:pt>
              <c:pt idx="58">
                <c:v>1.5604228060487075</c:v>
              </c:pt>
              <c:pt idx="59">
                <c:v>1.5935642637580354</c:v>
              </c:pt>
              <c:pt idx="60">
                <c:v>1.6277971431312237</c:v>
              </c:pt>
              <c:pt idx="61">
                <c:v>1.6612762340731029</c:v>
              </c:pt>
              <c:pt idx="62">
                <c:v>1.694033565432336</c:v>
              </c:pt>
              <c:pt idx="63">
                <c:v>1.7259457571327717</c:v>
              </c:pt>
              <c:pt idx="64">
                <c:v>1.7569839654623911</c:v>
              </c:pt>
              <c:pt idx="65">
                <c:v>1.7870032727513179</c:v>
              </c:pt>
              <c:pt idx="66">
                <c:v>1.8158705055070383</c:v>
              </c:pt>
              <c:pt idx="67">
                <c:v>1.8434468053237623</c:v>
              </c:pt>
              <c:pt idx="68">
                <c:v>1.8696940697512339</c:v>
              </c:pt>
              <c:pt idx="69">
                <c:v>1.894524691280099</c:v>
              </c:pt>
              <c:pt idx="70">
                <c:v>1.918042868924114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7DC-4F43-A944-D20F9CA16DB9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0.99481682490844503</c:v>
              </c:pt>
              <c:pt idx="2">
                <c:v>0.9911655099424781</c:v>
              </c:pt>
              <c:pt idx="3">
                <c:v>0.9869123618901493</c:v>
              </c:pt>
              <c:pt idx="4">
                <c:v>0.98323663368209158</c:v>
              </c:pt>
              <c:pt idx="5">
                <c:v>0.97814697050092858</c:v>
              </c:pt>
              <c:pt idx="6">
                <c:v>0.97769395548905347</c:v>
              </c:pt>
              <c:pt idx="7">
                <c:v>0.9771272874457394</c:v>
              </c:pt>
              <c:pt idx="8">
                <c:v>0.97525938201734275</c:v>
              </c:pt>
              <c:pt idx="9">
                <c:v>0.9742959627181077</c:v>
              </c:pt>
              <c:pt idx="10">
                <c:v>0.96990434059424302</c:v>
              </c:pt>
              <c:pt idx="11">
                <c:v>0.96508196471099827</c:v>
              </c:pt>
              <c:pt idx="12">
                <c:v>0.96473722121682903</c:v>
              </c:pt>
              <c:pt idx="13">
                <c:v>0.96808024835863926</c:v>
              </c:pt>
              <c:pt idx="14">
                <c:v>0.96402879854677825</c:v>
              </c:pt>
              <c:pt idx="15">
                <c:v>0.96597535989404326</c:v>
              </c:pt>
              <c:pt idx="16">
                <c:v>0.96953437099081141</c:v>
              </c:pt>
              <c:pt idx="17">
                <c:v>0.96244968487077276</c:v>
              </c:pt>
              <c:pt idx="18">
                <c:v>0.9678006398061838</c:v>
              </c:pt>
              <c:pt idx="19">
                <c:v>0.97611769658510927</c:v>
              </c:pt>
              <c:pt idx="20">
                <c:v>0.98522203210255088</c:v>
              </c:pt>
              <c:pt idx="21">
                <c:v>0.99178892654357176</c:v>
              </c:pt>
              <c:pt idx="22">
                <c:v>0.99727819796867312</c:v>
              </c:pt>
              <c:pt idx="23">
                <c:v>1.0003502653926304</c:v>
              </c:pt>
              <c:pt idx="24">
                <c:v>1.0103857023308893</c:v>
              </c:pt>
              <c:pt idx="25">
                <c:v>1.0179863421964603</c:v>
              </c:pt>
              <c:pt idx="26">
                <c:v>1.0221144236272579</c:v>
              </c:pt>
              <c:pt idx="27">
                <c:v>1.0303013985598446</c:v>
              </c:pt>
              <c:pt idx="28">
                <c:v>1.0328708240629267</c:v>
              </c:pt>
              <c:pt idx="29">
                <c:v>1.0377637281662619</c:v>
              </c:pt>
              <c:pt idx="30">
                <c:v>1.0423897582446764</c:v>
              </c:pt>
              <c:pt idx="31">
                <c:v>1.0477749316616984</c:v>
              </c:pt>
              <c:pt idx="32">
                <c:v>1.0533510086119995</c:v>
              </c:pt>
              <c:pt idx="33">
                <c:v>1.0598306740229915</c:v>
              </c:pt>
              <c:pt idx="34">
                <c:v>1.0674186280795315</c:v>
              </c:pt>
              <c:pt idx="35">
                <c:v>1.0762421908504314</c:v>
              </c:pt>
              <c:pt idx="36">
                <c:v>1.0752767124858418</c:v>
              </c:pt>
              <c:pt idx="37">
                <c:v>1.08626222323426</c:v>
              </c:pt>
              <c:pt idx="38">
                <c:v>1.0985189997577465</c:v>
              </c:pt>
              <c:pt idx="39">
                <c:v>1.1114781971372236</c:v>
              </c:pt>
              <c:pt idx="40">
                <c:v>1.1258661706171174</c:v>
              </c:pt>
              <c:pt idx="41">
                <c:v>1.1410476047131874</c:v>
              </c:pt>
              <c:pt idx="42">
                <c:v>1.1572697206989033</c:v>
              </c:pt>
              <c:pt idx="43">
                <c:v>1.1746072426434551</c:v>
              </c:pt>
              <c:pt idx="44">
                <c:v>1.1925143193441745</c:v>
              </c:pt>
              <c:pt idx="45">
                <c:v>1.2107919409435735</c:v>
              </c:pt>
              <c:pt idx="46">
                <c:v>1.2255920653557484</c:v>
              </c:pt>
              <c:pt idx="47">
                <c:v>1.2443117081666115</c:v>
              </c:pt>
              <c:pt idx="48">
                <c:v>1.263124702864052</c:v>
              </c:pt>
              <c:pt idx="49">
                <c:v>1.2821366055998513</c:v>
              </c:pt>
              <c:pt idx="50">
                <c:v>1.3013655921169582</c:v>
              </c:pt>
              <c:pt idx="51">
                <c:v>1.3207398123651508</c:v>
              </c:pt>
              <c:pt idx="52">
                <c:v>1.3402095809510448</c:v>
              </c:pt>
              <c:pt idx="53">
                <c:v>1.3597111270610263</c:v>
              </c:pt>
              <c:pt idx="54">
                <c:v>1.3793239695750488</c:v>
              </c:pt>
              <c:pt idx="55">
                <c:v>1.399062135837061</c:v>
              </c:pt>
              <c:pt idx="56">
                <c:v>1.4189404925685498</c:v>
              </c:pt>
              <c:pt idx="57">
                <c:v>1.4390234079729565</c:v>
              </c:pt>
              <c:pt idx="58">
                <c:v>1.4593240786849926</c:v>
              </c:pt>
              <c:pt idx="59">
                <c:v>1.4798554463852192</c:v>
              </c:pt>
              <c:pt idx="60">
                <c:v>1.5006138239109315</c:v>
              </c:pt>
              <c:pt idx="61">
                <c:v>1.5217935144578374</c:v>
              </c:pt>
              <c:pt idx="62">
                <c:v>1.543460431566571</c:v>
              </c:pt>
              <c:pt idx="63">
                <c:v>1.5656449935417656</c:v>
              </c:pt>
              <c:pt idx="64">
                <c:v>1.5884185420624362</c:v>
              </c:pt>
              <c:pt idx="65">
                <c:v>1.6118017775931819</c:v>
              </c:pt>
              <c:pt idx="66">
                <c:v>1.6358489941667216</c:v>
              </c:pt>
              <c:pt idx="67">
                <c:v>1.6605753109570476</c:v>
              </c:pt>
              <c:pt idx="68">
                <c:v>1.6860425135632733</c:v>
              </c:pt>
              <c:pt idx="69">
                <c:v>1.7122578433012354</c:v>
              </c:pt>
              <c:pt idx="70">
                <c:v>1.7392672120942372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7DC-4F43-A944-D20F9CA16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Baumaschinen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0.98857362323531806</c:v>
              </c:pt>
              <c:pt idx="2">
                <c:v>0.97788200787059176</c:v>
              </c:pt>
              <c:pt idx="3">
                <c:v>0.96785648948952097</c:v>
              </c:pt>
              <c:pt idx="4">
                <c:v>0.95843670091936339</c:v>
              </c:pt>
              <c:pt idx="5">
                <c:v>0.94956935570758583</c:v>
              </c:pt>
              <c:pt idx="6">
                <c:v>0.93342038306500419</c:v>
              </c:pt>
              <c:pt idx="7">
                <c:v>0.91790944790660545</c:v>
              </c:pt>
              <c:pt idx="8">
                <c:v>0.90299946701593259</c:v>
              </c:pt>
              <c:pt idx="9">
                <c:v>0.88838278975936791</c:v>
              </c:pt>
              <c:pt idx="10">
                <c:v>0.87430943859404442</c:v>
              </c:pt>
              <c:pt idx="11">
                <c:v>0.86864761149710068</c:v>
              </c:pt>
              <c:pt idx="12">
                <c:v>0.86317148985838732</c:v>
              </c:pt>
              <c:pt idx="13">
                <c:v>0.85787182048904975</c:v>
              </c:pt>
              <c:pt idx="14">
                <c:v>0.85273995296933636</c:v>
              </c:pt>
              <c:pt idx="15">
                <c:v>0.84776778550405207</c:v>
              </c:pt>
              <c:pt idx="16">
                <c:v>0.84106578849902935</c:v>
              </c:pt>
              <c:pt idx="17">
                <c:v>0.8345934760930831</c:v>
              </c:pt>
              <c:pt idx="18">
                <c:v>0.82833898233026948</c:v>
              </c:pt>
              <c:pt idx="19">
                <c:v>0.82229125105876044</c:v>
              </c:pt>
              <c:pt idx="20">
                <c:v>0.81643996361392168</c:v>
              </c:pt>
              <c:pt idx="21">
                <c:v>0.81445514547985065</c:v>
              </c:pt>
              <c:pt idx="22">
                <c:v>0.81250664368844772</c:v>
              </c:pt>
              <c:pt idx="23">
                <c:v>0.81059337014661015</c:v>
              </c:pt>
              <c:pt idx="24">
                <c:v>0.80896302773659334</c:v>
              </c:pt>
              <c:pt idx="25">
                <c:v>0.80736484135178277</c:v>
              </c:pt>
              <c:pt idx="26">
                <c:v>0.80815678312084838</c:v>
              </c:pt>
              <c:pt idx="27">
                <c:v>0.8089414949431275</c:v>
              </c:pt>
              <c:pt idx="28">
                <c:v>0.80971908092536982</c:v>
              </c:pt>
              <c:pt idx="29">
                <c:v>0.81048963645215566</c:v>
              </c:pt>
              <c:pt idx="30">
                <c:v>0.81422217441025901</c:v>
              </c:pt>
              <c:pt idx="31">
                <c:v>0.82118317647971295</c:v>
              </c:pt>
              <c:pt idx="32">
                <c:v>0.82818769203106912</c:v>
              </c:pt>
              <c:pt idx="33">
                <c:v>0.83523614773249755</c:v>
              </c:pt>
              <c:pt idx="34">
                <c:v>0.84232895314956824</c:v>
              </c:pt>
              <c:pt idx="35">
                <c:v>0.84946653080508194</c:v>
              </c:pt>
              <c:pt idx="36">
                <c:v>0.85862019936417533</c:v>
              </c:pt>
              <c:pt idx="37">
                <c:v>0.86788960894049927</c:v>
              </c:pt>
              <c:pt idx="38">
                <c:v>0.87727697704462704</c:v>
              </c:pt>
              <c:pt idx="39">
                <c:v>0.8867845650128765</c:v>
              </c:pt>
              <c:pt idx="40">
                <c:v>0.89641469326090595</c:v>
              </c:pt>
              <c:pt idx="41">
                <c:v>0.90890085470628734</c:v>
              </c:pt>
              <c:pt idx="42">
                <c:v>0.92164439609239945</c:v>
              </c:pt>
              <c:pt idx="43">
                <c:v>0.93465334334430239</c:v>
              </c:pt>
              <c:pt idx="44">
                <c:v>0.94793608972581633</c:v>
              </c:pt>
              <c:pt idx="45">
                <c:v>0.96150135975728879</c:v>
              </c:pt>
              <c:pt idx="46">
                <c:v>0.98325796487327755</c:v>
              </c:pt>
              <c:pt idx="47">
                <c:v>1.0058784288745488</c:v>
              </c:pt>
              <c:pt idx="48">
                <c:v>1.029415263582715</c:v>
              </c:pt>
              <c:pt idx="49">
                <c:v>1.0539252984577054</c:v>
              </c:pt>
              <c:pt idx="50">
                <c:v>1.0794701516142879</c:v>
              </c:pt>
              <c:pt idx="51">
                <c:v>1.1045959492910542</c:v>
              </c:pt>
              <c:pt idx="52">
                <c:v>1.1307800783163227</c:v>
              </c:pt>
              <c:pt idx="53">
                <c:v>1.1580908644406298</c:v>
              </c:pt>
              <c:pt idx="54">
                <c:v>1.1866026116043555</c:v>
              </c:pt>
              <c:pt idx="55">
                <c:v>1.2163963251630565</c:v>
              </c:pt>
              <c:pt idx="56">
                <c:v>1.2454087193867189</c:v>
              </c:pt>
              <c:pt idx="57">
                <c:v>1.2757004902397386</c:v>
              </c:pt>
              <c:pt idx="58">
                <c:v>1.3073581553381024</c:v>
              </c:pt>
              <c:pt idx="59">
                <c:v>1.3404762477205889</c:v>
              </c:pt>
              <c:pt idx="60">
                <c:v>1.3751582087515595</c:v>
              </c:pt>
              <c:pt idx="61">
                <c:v>1.4095797462651301</c:v>
              </c:pt>
              <c:pt idx="62">
                <c:v>1.4452574880321847</c:v>
              </c:pt>
              <c:pt idx="63">
                <c:v>1.4822615118121574</c:v>
              </c:pt>
              <c:pt idx="64">
                <c:v>1.5206671633537321</c:v>
              </c:pt>
              <c:pt idx="65">
                <c:v>1.5605556079193204</c:v>
              </c:pt>
              <c:pt idx="66">
                <c:v>1.6002239591372269</c:v>
              </c:pt>
              <c:pt idx="67">
                <c:v>1.641350936198593</c:v>
              </c:pt>
              <c:pt idx="68">
                <c:v>1.6840184789374284</c:v>
              </c:pt>
              <c:pt idx="69">
                <c:v>1.7283148474477015</c:v>
              </c:pt>
              <c:pt idx="70">
                <c:v>1.7743350871610308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ED93-4B17-922F-F317889D9516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0.98857362323531806</c:v>
              </c:pt>
              <c:pt idx="2">
                <c:v>0.97788200787059176</c:v>
              </c:pt>
              <c:pt idx="3">
                <c:v>0.96785648948952085</c:v>
              </c:pt>
              <c:pt idx="4">
                <c:v>0.95843670091936328</c:v>
              </c:pt>
              <c:pt idx="5">
                <c:v>0.94956935570758583</c:v>
              </c:pt>
              <c:pt idx="6">
                <c:v>0.93342038306500419</c:v>
              </c:pt>
              <c:pt idx="7">
                <c:v>0.91790944790660534</c:v>
              </c:pt>
              <c:pt idx="8">
                <c:v>0.90299946701593248</c:v>
              </c:pt>
              <c:pt idx="9">
                <c:v>0.88838278975936791</c:v>
              </c:pt>
              <c:pt idx="10">
                <c:v>0.87430943859404431</c:v>
              </c:pt>
              <c:pt idx="11">
                <c:v>0.86864761149710068</c:v>
              </c:pt>
              <c:pt idx="12">
                <c:v>0.86317148985838732</c:v>
              </c:pt>
              <c:pt idx="13">
                <c:v>0.85787182048904975</c:v>
              </c:pt>
              <c:pt idx="14">
                <c:v>0.85273995296933625</c:v>
              </c:pt>
              <c:pt idx="15">
                <c:v>0.84776778550405207</c:v>
              </c:pt>
              <c:pt idx="16">
                <c:v>0.84106578849902924</c:v>
              </c:pt>
              <c:pt idx="17">
                <c:v>0.8345934760930831</c:v>
              </c:pt>
              <c:pt idx="18">
                <c:v>0.82833898233026948</c:v>
              </c:pt>
              <c:pt idx="19">
                <c:v>0.82229125105876011</c:v>
              </c:pt>
              <c:pt idx="20">
                <c:v>0.81643996361392157</c:v>
              </c:pt>
              <c:pt idx="21">
                <c:v>0.81445514547985043</c:v>
              </c:pt>
              <c:pt idx="22">
                <c:v>0.81250664368844761</c:v>
              </c:pt>
              <c:pt idx="23">
                <c:v>0.81059337014661015</c:v>
              </c:pt>
              <c:pt idx="24">
                <c:v>0.80896302773659334</c:v>
              </c:pt>
              <c:pt idx="25">
                <c:v>0.80736484135178277</c:v>
              </c:pt>
              <c:pt idx="26">
                <c:v>0.80898718412591153</c:v>
              </c:pt>
              <c:pt idx="27">
                <c:v>0.81059801088675665</c:v>
              </c:pt>
              <c:pt idx="28">
                <c:v>0.81219744939365834</c:v>
              </c:pt>
              <c:pt idx="29">
                <c:v>0.81378561873823829</c:v>
              </c:pt>
              <c:pt idx="30">
                <c:v>0.81696352375837344</c:v>
              </c:pt>
              <c:pt idx="31">
                <c:v>0.8256261451260849</c:v>
              </c:pt>
              <c:pt idx="32">
                <c:v>0.83437870032864003</c:v>
              </c:pt>
              <c:pt idx="33">
                <c:v>0.84322244592555096</c:v>
              </c:pt>
              <c:pt idx="34">
                <c:v>0.85215892373086033</c:v>
              </c:pt>
              <c:pt idx="35">
                <c:v>0.8611895385877617</c:v>
              </c:pt>
              <c:pt idx="36">
                <c:v>0.87133884014227281</c:v>
              </c:pt>
              <c:pt idx="37">
                <c:v>0.88163715788676256</c:v>
              </c:pt>
              <c:pt idx="38">
                <c:v>0.89208775513531058</c:v>
              </c:pt>
              <c:pt idx="39">
                <c:v>0.90269406135619656</c:v>
              </c:pt>
              <c:pt idx="40">
                <c:v>0.91345962744842557</c:v>
              </c:pt>
              <c:pt idx="41">
                <c:v>0.92969849733571575</c:v>
              </c:pt>
              <c:pt idx="42">
                <c:v>0.94639963448875708</c:v>
              </c:pt>
              <c:pt idx="43">
                <c:v>0.96358324799855066</c:v>
              </c:pt>
              <c:pt idx="44">
                <c:v>0.98127031545221721</c:v>
              </c:pt>
              <c:pt idx="45">
                <c:v>0.99948343485124991</c:v>
              </c:pt>
              <c:pt idx="46">
                <c:v>1.0307799890482916</c:v>
              </c:pt>
              <c:pt idx="47">
                <c:v>1.063887931223364</c:v>
              </c:pt>
              <c:pt idx="48">
                <c:v>1.0989691512565738</c:v>
              </c:pt>
              <c:pt idx="49">
                <c:v>1.136205454857909</c:v>
              </c:pt>
              <c:pt idx="50">
                <c:v>1.1758018612466494</c:v>
              </c:pt>
              <c:pt idx="51">
                <c:v>1.2155538153295273</c:v>
              </c:pt>
              <c:pt idx="52">
                <c:v>1.2578604227712706</c:v>
              </c:pt>
              <c:pt idx="53">
                <c:v>1.3029760060676421</c:v>
              </c:pt>
              <c:pt idx="54">
                <c:v>1.3511900373912411</c:v>
              </c:pt>
              <c:pt idx="55">
                <c:v>1.4028329789400413</c:v>
              </c:pt>
              <c:pt idx="56">
                <c:v>1.4423922620345611</c:v>
              </c:pt>
              <c:pt idx="57">
                <c:v>1.4840561601432867</c:v>
              </c:pt>
              <c:pt idx="58">
                <c:v>1.5279972712337397</c:v>
              </c:pt>
              <c:pt idx="59">
                <c:v>1.5744074713885219</c:v>
              </c:pt>
              <c:pt idx="60">
                <c:v>1.6235008975960146</c:v>
              </c:pt>
              <c:pt idx="61">
                <c:v>1.6727809740659061</c:v>
              </c:pt>
              <c:pt idx="62">
                <c:v>1.7244026985975154</c:v>
              </c:pt>
              <c:pt idx="63">
                <c:v>1.7785369948714687</c:v>
              </c:pt>
              <c:pt idx="64">
                <c:v>1.8353719112584501</c:v>
              </c:pt>
              <c:pt idx="65">
                <c:v>1.8951146686422826</c:v>
              </c:pt>
              <c:pt idx="66">
                <c:v>1.897379887757382</c:v>
              </c:pt>
              <c:pt idx="67">
                <c:v>1.8996180934705871</c:v>
              </c:pt>
              <c:pt idx="68">
                <c:v>1.9018298005402401</c:v>
              </c:pt>
              <c:pt idx="69">
                <c:v>1.9040154185817435</c:v>
              </c:pt>
              <c:pt idx="70">
                <c:v>1.9061754534903919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ED93-4B17-922F-F317889D9516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0.98857362323531806</c:v>
              </c:pt>
              <c:pt idx="2">
                <c:v>0.97788200787059176</c:v>
              </c:pt>
              <c:pt idx="3">
                <c:v>0.96785648948952085</c:v>
              </c:pt>
              <c:pt idx="4">
                <c:v>0.95843670091936328</c:v>
              </c:pt>
              <c:pt idx="5">
                <c:v>0.94956935570758583</c:v>
              </c:pt>
              <c:pt idx="6">
                <c:v>0.93342038306500419</c:v>
              </c:pt>
              <c:pt idx="7">
                <c:v>0.91790944790660534</c:v>
              </c:pt>
              <c:pt idx="8">
                <c:v>0.90299946701593248</c:v>
              </c:pt>
              <c:pt idx="9">
                <c:v>0.88838278975936791</c:v>
              </c:pt>
              <c:pt idx="10">
                <c:v>0.87430943859404431</c:v>
              </c:pt>
              <c:pt idx="11">
                <c:v>0.86864761149710068</c:v>
              </c:pt>
              <c:pt idx="12">
                <c:v>0.86317148985838732</c:v>
              </c:pt>
              <c:pt idx="13">
                <c:v>0.85787182048904975</c:v>
              </c:pt>
              <c:pt idx="14">
                <c:v>0.85273995296933625</c:v>
              </c:pt>
              <c:pt idx="15">
                <c:v>0.84776778550405207</c:v>
              </c:pt>
              <c:pt idx="16">
                <c:v>0.84106578849902924</c:v>
              </c:pt>
              <c:pt idx="17">
                <c:v>0.8345934760930831</c:v>
              </c:pt>
              <c:pt idx="18">
                <c:v>0.82833898233026948</c:v>
              </c:pt>
              <c:pt idx="19">
                <c:v>0.82229125105876011</c:v>
              </c:pt>
              <c:pt idx="20">
                <c:v>0.81643996361392157</c:v>
              </c:pt>
              <c:pt idx="21">
                <c:v>0.81445514547985043</c:v>
              </c:pt>
              <c:pt idx="22">
                <c:v>0.81250664368844761</c:v>
              </c:pt>
              <c:pt idx="23">
                <c:v>0.81059337014661015</c:v>
              </c:pt>
              <c:pt idx="24">
                <c:v>0.80896302773659334</c:v>
              </c:pt>
              <c:pt idx="25">
                <c:v>0.80736484135178277</c:v>
              </c:pt>
              <c:pt idx="26">
                <c:v>0.80815678312084838</c:v>
              </c:pt>
              <c:pt idx="27">
                <c:v>0.80894149494312784</c:v>
              </c:pt>
              <c:pt idx="28">
                <c:v>0.80971908092536982</c:v>
              </c:pt>
              <c:pt idx="29">
                <c:v>0.81048963645215577</c:v>
              </c:pt>
              <c:pt idx="30">
                <c:v>0.81422216844627338</c:v>
              </c:pt>
              <c:pt idx="31">
                <c:v>0.82118316147477011</c:v>
              </c:pt>
              <c:pt idx="32">
                <c:v>0.82818767391111914</c:v>
              </c:pt>
              <c:pt idx="33">
                <c:v>0.8352361522909999</c:v>
              </c:pt>
              <c:pt idx="34">
                <c:v>0.84232896691064452</c:v>
              </c:pt>
              <c:pt idx="35">
                <c:v>0.84946649541915931</c:v>
              </c:pt>
              <c:pt idx="36">
                <c:v>0.8579955687550167</c:v>
              </c:pt>
              <c:pt idx="37">
                <c:v>0.86661988837084869</c:v>
              </c:pt>
              <c:pt idx="38">
                <c:v>0.87534096309551812</c:v>
              </c:pt>
              <c:pt idx="39">
                <c:v>0.88416050536636992</c:v>
              </c:pt>
              <c:pt idx="40">
                <c:v>0.89308019775145253</c:v>
              </c:pt>
              <c:pt idx="41">
                <c:v>0.90479317697361994</c:v>
              </c:pt>
              <c:pt idx="42">
                <c:v>0.91672813460408098</c:v>
              </c:pt>
              <c:pt idx="43">
                <c:v>0.92889160030551743</c:v>
              </c:pt>
              <c:pt idx="44">
                <c:v>0.94129010633541643</c:v>
              </c:pt>
              <c:pt idx="45">
                <c:v>0.95393054324061521</c:v>
              </c:pt>
              <c:pt idx="46">
                <c:v>0.97377970178363182</c:v>
              </c:pt>
              <c:pt idx="47">
                <c:v>0.99434224155939466</c:v>
              </c:pt>
              <c:pt idx="48">
                <c:v>1.0156572523154919</c:v>
              </c:pt>
              <c:pt idx="49">
                <c:v>1.037766843913011</c:v>
              </c:pt>
              <c:pt idx="50">
                <c:v>1.0607163676432549</c:v>
              </c:pt>
              <c:pt idx="51">
                <c:v>1.0830353234012557</c:v>
              </c:pt>
              <c:pt idx="52">
                <c:v>1.1061908976933528</c:v>
              </c:pt>
              <c:pt idx="53">
                <c:v>1.1302310339019159</c:v>
              </c:pt>
              <c:pt idx="54">
                <c:v>1.1552073957457853</c:v>
              </c:pt>
              <c:pt idx="55">
                <c:v>1.1811757502082307</c:v>
              </c:pt>
              <c:pt idx="56">
                <c:v>1.206114858423486</c:v>
              </c:pt>
              <c:pt idx="57">
                <c:v>1.232011838945607</c:v>
              </c:pt>
              <c:pt idx="58">
                <c:v>1.2589229053333679</c:v>
              </c:pt>
              <c:pt idx="59">
                <c:v>1.2869088511628677</c:v>
              </c:pt>
              <c:pt idx="60">
                <c:v>1.31603532998365</c:v>
              </c:pt>
              <c:pt idx="61">
                <c:v>1.3444959907399574</c:v>
              </c:pt>
              <c:pt idx="62">
                <c:v>1.3737965401739667</c:v>
              </c:pt>
              <c:pt idx="63">
                <c:v>1.4039746173859506</c:v>
              </c:pt>
              <c:pt idx="64">
                <c:v>1.4350702406469655</c:v>
              </c:pt>
              <c:pt idx="65">
                <c:v>1.4671259170678781</c:v>
              </c:pt>
              <c:pt idx="66">
                <c:v>1.4983645670115837</c:v>
              </c:pt>
              <c:pt idx="67">
                <c:v>1.5304874836947691</c:v>
              </c:pt>
              <c:pt idx="68">
                <c:v>1.5635328237008916</c:v>
              </c:pt>
              <c:pt idx="69">
                <c:v>1.5975407801669985</c:v>
              </c:pt>
              <c:pt idx="70">
                <c:v>1.6325541069639757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ED93-4B17-922F-F317889D9516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0.98857362323531806</c:v>
              </c:pt>
              <c:pt idx="2">
                <c:v>0.97788200787059176</c:v>
              </c:pt>
              <c:pt idx="3">
                <c:v>0.96785648948952085</c:v>
              </c:pt>
              <c:pt idx="4">
                <c:v>0.95843670091936328</c:v>
              </c:pt>
              <c:pt idx="5">
                <c:v>0.94956935570758583</c:v>
              </c:pt>
              <c:pt idx="6">
                <c:v>0.93342038306500419</c:v>
              </c:pt>
              <c:pt idx="7">
                <c:v>0.91790944790660534</c:v>
              </c:pt>
              <c:pt idx="8">
                <c:v>0.90299946701593248</c:v>
              </c:pt>
              <c:pt idx="9">
                <c:v>0.88838278975936791</c:v>
              </c:pt>
              <c:pt idx="10">
                <c:v>0.87430943859404431</c:v>
              </c:pt>
              <c:pt idx="11">
                <c:v>0.86864761149710068</c:v>
              </c:pt>
              <c:pt idx="12">
                <c:v>0.86317148985838732</c:v>
              </c:pt>
              <c:pt idx="13">
                <c:v>0.85787182048904975</c:v>
              </c:pt>
              <c:pt idx="14">
                <c:v>0.85273995296933625</c:v>
              </c:pt>
              <c:pt idx="15">
                <c:v>0.84776778550405207</c:v>
              </c:pt>
              <c:pt idx="16">
                <c:v>0.84106578849902924</c:v>
              </c:pt>
              <c:pt idx="17">
                <c:v>0.8345934760930831</c:v>
              </c:pt>
              <c:pt idx="18">
                <c:v>0.82833898233026948</c:v>
              </c:pt>
              <c:pt idx="19">
                <c:v>0.82229125105876011</c:v>
              </c:pt>
              <c:pt idx="20">
                <c:v>0.81643996361392157</c:v>
              </c:pt>
              <c:pt idx="21">
                <c:v>0.81445514547985043</c:v>
              </c:pt>
              <c:pt idx="22">
                <c:v>0.81250664368844761</c:v>
              </c:pt>
              <c:pt idx="23">
                <c:v>0.81059337014661015</c:v>
              </c:pt>
              <c:pt idx="24">
                <c:v>0.80896302773659334</c:v>
              </c:pt>
              <c:pt idx="25">
                <c:v>0.80736484135178277</c:v>
              </c:pt>
              <c:pt idx="26">
                <c:v>0.80815678312084838</c:v>
              </c:pt>
              <c:pt idx="27">
                <c:v>0.80894149494312784</c:v>
              </c:pt>
              <c:pt idx="28">
                <c:v>0.80971908092536982</c:v>
              </c:pt>
              <c:pt idx="29">
                <c:v>0.81048963645215577</c:v>
              </c:pt>
              <c:pt idx="30">
                <c:v>0.81422218932022405</c:v>
              </c:pt>
              <c:pt idx="31">
                <c:v>0.81937987882438434</c:v>
              </c:pt>
              <c:pt idx="32">
                <c:v>0.82454703969177479</c:v>
              </c:pt>
              <c:pt idx="33">
                <c:v>0.82972364150456246</c:v>
              </c:pt>
              <c:pt idx="34">
                <c:v>0.83490975974698289</c:v>
              </c:pt>
              <c:pt idx="35">
                <c:v>0.84010534250382063</c:v>
              </c:pt>
              <c:pt idx="36">
                <c:v>0.84691836481868932</c:v>
              </c:pt>
              <c:pt idx="37">
                <c:v>0.85378108192501301</c:v>
              </c:pt>
              <c:pt idx="38">
                <c:v>0.86069392783668897</c:v>
              </c:pt>
              <c:pt idx="39">
                <c:v>0.86765743951782703</c:v>
              </c:pt>
              <c:pt idx="40">
                <c:v>0.87467228760514026</c:v>
              </c:pt>
              <c:pt idx="41">
                <c:v>0.88467383806484412</c:v>
              </c:pt>
              <c:pt idx="42">
                <c:v>0.89483087233691505</c:v>
              </c:pt>
              <c:pt idx="43">
                <c:v>0.90514716344098345</c:v>
              </c:pt>
              <c:pt idx="44">
                <c:v>0.91562640722716526</c:v>
              </c:pt>
              <c:pt idx="45">
                <c:v>0.92627254194025532</c:v>
              </c:pt>
              <c:pt idx="46">
                <c:v>0.93894789420501812</c:v>
              </c:pt>
              <c:pt idx="47">
                <c:v>0.95189361196802347</c:v>
              </c:pt>
              <c:pt idx="48">
                <c:v>0.96511838976614495</c:v>
              </c:pt>
              <c:pt idx="49">
                <c:v>0.97863128272910282</c:v>
              </c:pt>
              <c:pt idx="50">
                <c:v>0.99244197564388081</c:v>
              </c:pt>
              <c:pt idx="51">
                <c:v>1.0159337969828868</c:v>
              </c:pt>
              <c:pt idx="52">
                <c:v>1.0404344975545048</c:v>
              </c:pt>
              <c:pt idx="53">
                <c:v>1.0660104292202697</c:v>
              </c:pt>
              <c:pt idx="54">
                <c:v>1.0927339373744296</c:v>
              </c:pt>
              <c:pt idx="55">
                <c:v>1.1206839678514469</c:v>
              </c:pt>
              <c:pt idx="56">
                <c:v>1.1481858457121727</c:v>
              </c:pt>
              <c:pt idx="57">
                <c:v>1.1769400124274294</c:v>
              </c:pt>
              <c:pt idx="58">
                <c:v>1.2070339854017729</c:v>
              </c:pt>
              <c:pt idx="59">
                <c:v>1.2385636264701274</c:v>
              </c:pt>
              <c:pt idx="60">
                <c:v>1.271634223641007</c:v>
              </c:pt>
              <c:pt idx="61">
                <c:v>1.304877229215653</c:v>
              </c:pt>
              <c:pt idx="62">
                <c:v>1.339409652932114</c:v>
              </c:pt>
              <c:pt idx="63">
                <c:v>1.3753079321603463</c:v>
              </c:pt>
              <c:pt idx="64">
                <c:v>1.4126547105220351</c:v>
              </c:pt>
              <c:pt idx="65">
                <c:v>1.4515394783870517</c:v>
              </c:pt>
              <c:pt idx="66">
                <c:v>1.4908454288842039</c:v>
              </c:pt>
              <c:pt idx="67">
                <c:v>1.5317311667709954</c:v>
              </c:pt>
              <c:pt idx="68">
                <c:v>1.5742940117890776</c:v>
              </c:pt>
              <c:pt idx="69">
                <c:v>1.6186392336419195</c:v>
              </c:pt>
              <c:pt idx="70">
                <c:v>1.6648812058586022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ED93-4B17-922F-F317889D9516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0.98857362323531806</c:v>
              </c:pt>
              <c:pt idx="2">
                <c:v>0.97788200787059176</c:v>
              </c:pt>
              <c:pt idx="3">
                <c:v>0.96785648948952085</c:v>
              </c:pt>
              <c:pt idx="4">
                <c:v>0.95843670091936328</c:v>
              </c:pt>
              <c:pt idx="5">
                <c:v>0.94956935570758583</c:v>
              </c:pt>
              <c:pt idx="6">
                <c:v>0.93342038306500419</c:v>
              </c:pt>
              <c:pt idx="7">
                <c:v>0.91790944790660545</c:v>
              </c:pt>
              <c:pt idx="8">
                <c:v>0.90299946701593248</c:v>
              </c:pt>
              <c:pt idx="9">
                <c:v>0.88838278975936791</c:v>
              </c:pt>
              <c:pt idx="10">
                <c:v>0.87430943859404431</c:v>
              </c:pt>
              <c:pt idx="11">
                <c:v>0.86864761149710068</c:v>
              </c:pt>
              <c:pt idx="12">
                <c:v>0.86317148985838732</c:v>
              </c:pt>
              <c:pt idx="13">
                <c:v>0.85787182048904975</c:v>
              </c:pt>
              <c:pt idx="14">
                <c:v>0.85273995296933625</c:v>
              </c:pt>
              <c:pt idx="15">
                <c:v>0.84776778550405207</c:v>
              </c:pt>
              <c:pt idx="16">
                <c:v>0.84106578849902924</c:v>
              </c:pt>
              <c:pt idx="17">
                <c:v>0.8345934760930831</c:v>
              </c:pt>
              <c:pt idx="18">
                <c:v>0.82833898233026948</c:v>
              </c:pt>
              <c:pt idx="19">
                <c:v>0.82229125105876033</c:v>
              </c:pt>
              <c:pt idx="20">
                <c:v>0.81643996361392157</c:v>
              </c:pt>
              <c:pt idx="21">
                <c:v>0.81445514547985054</c:v>
              </c:pt>
              <c:pt idx="22">
                <c:v>0.81250664368844772</c:v>
              </c:pt>
              <c:pt idx="23">
                <c:v>0.81059337014661015</c:v>
              </c:pt>
              <c:pt idx="24">
                <c:v>0.80896302773659334</c:v>
              </c:pt>
              <c:pt idx="25">
                <c:v>0.80736484135178277</c:v>
              </c:pt>
              <c:pt idx="26">
                <c:v>0.80732808513098775</c:v>
              </c:pt>
              <c:pt idx="27">
                <c:v>0.80729173561329592</c:v>
              </c:pt>
              <c:pt idx="28">
                <c:v>0.80725579160913152</c:v>
              </c:pt>
              <c:pt idx="29">
                <c:v>0.80722024514356316</c:v>
              </c:pt>
              <c:pt idx="30">
                <c:v>0.81149916083125284</c:v>
              </c:pt>
              <c:pt idx="31">
                <c:v>0.81200421556687352</c:v>
              </c:pt>
              <c:pt idx="32">
                <c:v>0.81250453073782947</c:v>
              </c:pt>
              <c:pt idx="33">
                <c:v>0.81300005411090748</c:v>
              </c:pt>
              <c:pt idx="34">
                <c:v>0.81349094704301972</c:v>
              </c:pt>
              <c:pt idx="35">
                <c:v>0.81397721930695344</c:v>
              </c:pt>
              <c:pt idx="36">
                <c:v>0.81424334984221469</c:v>
              </c:pt>
              <c:pt idx="37">
                <c:v>0.81450731560984557</c:v>
              </c:pt>
              <c:pt idx="38">
                <c:v>0.8147690911552421</c:v>
              </c:pt>
              <c:pt idx="39">
                <c:v>0.8150287308103753</c:v>
              </c:pt>
              <c:pt idx="40">
                <c:v>0.8152862845467479</c:v>
              </c:pt>
              <c:pt idx="41">
                <c:v>0.81539169882023477</c:v>
              </c:pt>
              <c:pt idx="42">
                <c:v>0.8154963325489657</c:v>
              </c:pt>
              <c:pt idx="43">
                <c:v>0.81560026767321903</c:v>
              </c:pt>
              <c:pt idx="44">
                <c:v>0.8157034435826932</c:v>
              </c:pt>
              <c:pt idx="45">
                <c:v>0.81580591757335152</c:v>
              </c:pt>
              <c:pt idx="46">
                <c:v>0.81579084731796758</c:v>
              </c:pt>
              <c:pt idx="47">
                <c:v>0.81577590306849845</c:v>
              </c:pt>
              <c:pt idx="48">
                <c:v>0.81576102084308211</c:v>
              </c:pt>
              <c:pt idx="49">
                <c:v>0.81574622090476334</c:v>
              </c:pt>
              <c:pt idx="50">
                <c:v>0.81573154143292415</c:v>
              </c:pt>
              <c:pt idx="51">
                <c:v>0.81566707542256012</c:v>
              </c:pt>
              <c:pt idx="52">
                <c:v>0.8156029740918751</c:v>
              </c:pt>
              <c:pt idx="53">
                <c:v>0.81553919636094518</c:v>
              </c:pt>
              <c:pt idx="54">
                <c:v>0.81547576142197131</c:v>
              </c:pt>
              <c:pt idx="55">
                <c:v>0.81541265171785282</c:v>
              </c:pt>
              <c:pt idx="56">
                <c:v>0.81528378917998434</c:v>
              </c:pt>
              <c:pt idx="57">
                <c:v>0.81515552665886815</c:v>
              </c:pt>
              <c:pt idx="58">
                <c:v>0.81502788241261293</c:v>
              </c:pt>
              <c:pt idx="59">
                <c:v>0.81490083097939259</c:v>
              </c:pt>
              <c:pt idx="60">
                <c:v>0.81477437617376192</c:v>
              </c:pt>
              <c:pt idx="61">
                <c:v>0.8147743638451127</c:v>
              </c:pt>
              <c:pt idx="62">
                <c:v>0.81477437182368573</c:v>
              </c:pt>
              <c:pt idx="63">
                <c:v>0.81477437181303047</c:v>
              </c:pt>
              <c:pt idx="64">
                <c:v>0.81477437180251999</c:v>
              </c:pt>
              <c:pt idx="65">
                <c:v>0.81477437720255008</c:v>
              </c:pt>
              <c:pt idx="66">
                <c:v>0.81477437178118672</c:v>
              </c:pt>
              <c:pt idx="67">
                <c:v>0.81477436768625866</c:v>
              </c:pt>
              <c:pt idx="68">
                <c:v>0.81477437519479212</c:v>
              </c:pt>
              <c:pt idx="69">
                <c:v>0.81477436895407263</c:v>
              </c:pt>
              <c:pt idx="70">
                <c:v>0.81477436957470017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ED93-4B17-922F-F317889D9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LNF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124 Eff Baumaschinen'!#REF!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124 Eff Baumaschinen'!#REF!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38C-4E69-973C-AB658CCEE4B4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124 Eff Baumaschinen'!#REF!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124 Eff Baumaschinen'!#REF!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38C-4E69-973C-AB658CCEE4B4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124 Eff Baumaschinen'!#REF!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124 Eff Baumaschinen'!#REF!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C38C-4E69-973C-AB658CCEE4B4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124 Eff Baumaschinen'!#REF!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124 Eff Baumaschinen'!#REF!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C38C-4E69-973C-AB658CCEE4B4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124 Eff Baumaschinen'!#REF!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124 Eff Baumaschinen'!#REF!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4-C38C-4E69-973C-AB658CCEE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Landwirtschaft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0.98788886647022978</c:v>
              </c:pt>
              <c:pt idx="2">
                <c:v>0.97600004254508022</c:v>
              </c:pt>
              <c:pt idx="3">
                <c:v>0.96432746288404769</c:v>
              </c:pt>
              <c:pt idx="4">
                <c:v>0.95286528080145849</c:v>
              </c:pt>
              <c:pt idx="5">
                <c:v>0.94160785850137363</c:v>
              </c:pt>
              <c:pt idx="6">
                <c:v>0.93203147843113199</c:v>
              </c:pt>
              <c:pt idx="7">
                <c:v>0.92259582480359326</c:v>
              </c:pt>
              <c:pt idx="8">
                <c:v>0.91329781487757944</c:v>
              </c:pt>
              <c:pt idx="9">
                <c:v>0.90387484857855382</c:v>
              </c:pt>
              <c:pt idx="10">
                <c:v>0.89458766088667818</c:v>
              </c:pt>
              <c:pt idx="11">
                <c:v>0.8886000469268992</c:v>
              </c:pt>
              <c:pt idx="12">
                <c:v>0.88250881344211674</c:v>
              </c:pt>
              <c:pt idx="13">
                <c:v>0.87631106341497034</c:v>
              </c:pt>
              <c:pt idx="14">
                <c:v>0.87000378714436</c:v>
              </c:pt>
              <c:pt idx="15">
                <c:v>0.86358384968551893</c:v>
              </c:pt>
              <c:pt idx="16">
                <c:v>0.8562315858657995</c:v>
              </c:pt>
              <c:pt idx="17">
                <c:v>0.84885358281046719</c:v>
              </c:pt>
              <c:pt idx="18">
                <c:v>0.84144969838481054</c:v>
              </c:pt>
              <c:pt idx="19">
                <c:v>0.83401979847589414</c:v>
              </c:pt>
              <c:pt idx="20">
                <c:v>0.8265637497330367</c:v>
              </c:pt>
              <c:pt idx="21">
                <c:v>0.82206625933019617</c:v>
              </c:pt>
              <c:pt idx="22">
                <c:v>0.81753927630059609</c:v>
              </c:pt>
              <c:pt idx="23">
                <c:v>0.81298249047150817</c:v>
              </c:pt>
              <c:pt idx="24">
                <c:v>0.80863327967014831</c:v>
              </c:pt>
              <c:pt idx="25">
                <c:v>0.80425175610102528</c:v>
              </c:pt>
              <c:pt idx="26">
                <c:v>0.80106002102611662</c:v>
              </c:pt>
              <c:pt idx="27">
                <c:v>0.79784937897695796</c:v>
              </c:pt>
              <c:pt idx="28">
                <c:v>0.7946196690356705</c:v>
              </c:pt>
              <c:pt idx="29">
                <c:v>0.79137071899494205</c:v>
              </c:pt>
              <c:pt idx="30">
                <c:v>0.79094082740038563</c:v>
              </c:pt>
              <c:pt idx="31">
                <c:v>0.79437924428475581</c:v>
              </c:pt>
              <c:pt idx="32">
                <c:v>0.79788872483713114</c:v>
              </c:pt>
              <c:pt idx="33">
                <c:v>0.80147151845922548</c:v>
              </c:pt>
              <c:pt idx="34">
                <c:v>0.80512993943932776</c:v>
              </c:pt>
              <c:pt idx="35">
                <c:v>0.8088664110466669</c:v>
              </c:pt>
              <c:pt idx="36">
                <c:v>0.8155835507010063</c:v>
              </c:pt>
              <c:pt idx="37">
                <c:v>0.82247832040628877</c:v>
              </c:pt>
              <c:pt idx="38">
                <c:v>0.82955787092949296</c:v>
              </c:pt>
              <c:pt idx="39">
                <c:v>0.83682972518464338</c:v>
              </c:pt>
              <c:pt idx="40">
                <c:v>0.84430182184087887</c:v>
              </c:pt>
              <c:pt idx="41">
                <c:v>0.85404813355845643</c:v>
              </c:pt>
              <c:pt idx="42">
                <c:v>0.86409826554408065</c:v>
              </c:pt>
              <c:pt idx="43">
                <c:v>0.87446663136326452</c:v>
              </c:pt>
              <c:pt idx="44">
                <c:v>0.88516860651756402</c:v>
              </c:pt>
              <c:pt idx="45">
                <c:v>0.8962205422974201</c:v>
              </c:pt>
              <c:pt idx="46">
                <c:v>0.91492963210596367</c:v>
              </c:pt>
              <c:pt idx="47">
                <c:v>0.93456123217317888</c:v>
              </c:pt>
              <c:pt idx="48">
                <c:v>0.95518531953420105</c:v>
              </c:pt>
              <c:pt idx="49">
                <c:v>0.9768791027413114</c:v>
              </c:pt>
              <c:pt idx="50">
                <c:v>0.99972800273046103</c:v>
              </c:pt>
              <c:pt idx="51">
                <c:v>1.0214415259157155</c:v>
              </c:pt>
              <c:pt idx="52">
                <c:v>1.0441983349097059</c:v>
              </c:pt>
              <c:pt idx="53">
                <c:v>1.0680754919799551</c:v>
              </c:pt>
              <c:pt idx="54">
                <c:v>1.0931578071856591</c:v>
              </c:pt>
              <c:pt idx="55">
                <c:v>1.1195388928018288</c:v>
              </c:pt>
              <c:pt idx="56">
                <c:v>1.1447685859125261</c:v>
              </c:pt>
              <c:pt idx="57">
                <c:v>1.171264206404417</c:v>
              </c:pt>
              <c:pt idx="58">
                <c:v>1.1991234695398405</c:v>
              </c:pt>
              <c:pt idx="59">
                <c:v>1.2284544456198898</c:v>
              </c:pt>
              <c:pt idx="60">
                <c:v>1.2593769149485636</c:v>
              </c:pt>
              <c:pt idx="61">
                <c:v>1.2905789757806343</c:v>
              </c:pt>
              <c:pt idx="62">
                <c:v>1.3229033546493132</c:v>
              </c:pt>
              <c:pt idx="63">
                <c:v>1.356411744581389</c:v>
              </c:pt>
              <c:pt idx="64">
                <c:v>1.3911704040439188</c:v>
              </c:pt>
              <c:pt idx="65">
                <c:v>1.4272506314825093</c:v>
              </c:pt>
              <c:pt idx="66">
                <c:v>1.4631099751430083</c:v>
              </c:pt>
              <c:pt idx="67">
                <c:v>1.5002661363873375</c:v>
              </c:pt>
              <c:pt idx="68">
                <c:v>1.5387907407649541</c:v>
              </c:pt>
              <c:pt idx="69">
                <c:v>1.5787608477041355</c:v>
              </c:pt>
              <c:pt idx="70">
                <c:v>1.6202593325620993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9EE-44D2-A62B-B09429490093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0.98788886647022989</c:v>
              </c:pt>
              <c:pt idx="2">
                <c:v>0.97600004254508044</c:v>
              </c:pt>
              <c:pt idx="3">
                <c:v>0.9643274628840478</c:v>
              </c:pt>
              <c:pt idx="4">
                <c:v>0.95286528080145871</c:v>
              </c:pt>
              <c:pt idx="5">
                <c:v>0.94160785850137363</c:v>
              </c:pt>
              <c:pt idx="6">
                <c:v>0.93203147843113221</c:v>
              </c:pt>
              <c:pt idx="7">
                <c:v>0.92259582480359337</c:v>
              </c:pt>
              <c:pt idx="8">
                <c:v>0.91329781487757966</c:v>
              </c:pt>
              <c:pt idx="9">
                <c:v>0.90387484857855394</c:v>
              </c:pt>
              <c:pt idx="10">
                <c:v>0.8945876608866784</c:v>
              </c:pt>
              <c:pt idx="11">
                <c:v>0.88860004692689942</c:v>
              </c:pt>
              <c:pt idx="12">
                <c:v>0.88250881344211696</c:v>
              </c:pt>
              <c:pt idx="13">
                <c:v>0.87631106341497034</c:v>
              </c:pt>
              <c:pt idx="14">
                <c:v>0.87000378714436022</c:v>
              </c:pt>
              <c:pt idx="15">
                <c:v>0.86358384968551916</c:v>
              </c:pt>
              <c:pt idx="16">
                <c:v>0.85623158586579962</c:v>
              </c:pt>
              <c:pt idx="17">
                <c:v>0.8488535828104673</c:v>
              </c:pt>
              <c:pt idx="18">
                <c:v>0.84144969838481065</c:v>
              </c:pt>
              <c:pt idx="19">
                <c:v>0.83401979847589436</c:v>
              </c:pt>
              <c:pt idx="20">
                <c:v>0.82656374973303692</c:v>
              </c:pt>
              <c:pt idx="21">
                <c:v>0.82206625933019617</c:v>
              </c:pt>
              <c:pt idx="22">
                <c:v>0.81753927630059609</c:v>
              </c:pt>
              <c:pt idx="23">
                <c:v>0.81298249047150828</c:v>
              </c:pt>
              <c:pt idx="24">
                <c:v>0.80863327967014853</c:v>
              </c:pt>
              <c:pt idx="25">
                <c:v>0.80425175610102539</c:v>
              </c:pt>
              <c:pt idx="26">
                <c:v>0.80184287526794618</c:v>
              </c:pt>
              <c:pt idx="27">
                <c:v>0.79941496902374254</c:v>
              </c:pt>
              <c:pt idx="28">
                <c:v>0.79696781869369016</c:v>
              </c:pt>
              <c:pt idx="29">
                <c:v>0.79450119271465391</c:v>
              </c:pt>
              <c:pt idx="30">
                <c:v>0.79355003685503855</c:v>
              </c:pt>
              <c:pt idx="31">
                <c:v>0.79853544371509355</c:v>
              </c:pt>
              <c:pt idx="32">
                <c:v>0.80364382340955309</c:v>
              </c:pt>
              <c:pt idx="33">
                <c:v>0.80887965152430674</c:v>
              </c:pt>
              <c:pt idx="34">
                <c:v>0.81424785621876727</c:v>
              </c:pt>
              <c:pt idx="35">
                <c:v>0.81975346667417504</c:v>
              </c:pt>
              <c:pt idx="36">
                <c:v>0.82741708984078344</c:v>
              </c:pt>
              <c:pt idx="37">
                <c:v>0.83529990622940853</c:v>
              </c:pt>
              <c:pt idx="38">
                <c:v>0.84341142080020259</c:v>
              </c:pt>
              <c:pt idx="39">
                <c:v>0.85176175606452187</c:v>
              </c:pt>
              <c:pt idx="40">
                <c:v>0.86036165597153935</c:v>
              </c:pt>
              <c:pt idx="41">
                <c:v>0.87354424220947502</c:v>
              </c:pt>
              <c:pt idx="42">
                <c:v>0.8872412417303297</c:v>
              </c:pt>
              <c:pt idx="43">
                <c:v>0.90148352623636052</c:v>
              </c:pt>
              <c:pt idx="44">
                <c:v>0.91630410946543406</c:v>
              </c:pt>
              <c:pt idx="45">
                <c:v>0.93173907136721057</c:v>
              </c:pt>
              <c:pt idx="46">
                <c:v>0.95908419784289678</c:v>
              </c:pt>
              <c:pt idx="47">
                <c:v>0.9882700271490269</c:v>
              </c:pt>
              <c:pt idx="48">
                <c:v>1.0194888425545874</c:v>
              </c:pt>
              <c:pt idx="49">
                <c:v>1.0529606997307723</c:v>
              </c:pt>
              <c:pt idx="50">
                <c:v>1.0889387548520286</c:v>
              </c:pt>
              <c:pt idx="51">
                <c:v>1.1237997982889347</c:v>
              </c:pt>
              <c:pt idx="52">
                <c:v>1.1610978668194605</c:v>
              </c:pt>
              <c:pt idx="53">
                <c:v>1.2010976639208308</c:v>
              </c:pt>
              <c:pt idx="54">
                <c:v>1.2441038720221935</c:v>
              </c:pt>
              <c:pt idx="55">
                <c:v>1.2904685999214422</c:v>
              </c:pt>
              <c:pt idx="56">
                <c:v>1.3250098137925321</c:v>
              </c:pt>
              <c:pt idx="57">
                <c:v>1.3615931749319585</c:v>
              </c:pt>
              <c:pt idx="58">
                <c:v>1.400405351833552</c:v>
              </c:pt>
              <c:pt idx="59">
                <c:v>1.4416563692984175</c:v>
              </c:pt>
              <c:pt idx="60">
                <c:v>1.4855835695346833</c:v>
              </c:pt>
              <c:pt idx="61">
                <c:v>1.5301785688001521</c:v>
              </c:pt>
              <c:pt idx="62">
                <c:v>1.5768614401721801</c:v>
              </c:pt>
              <c:pt idx="63">
                <c:v>1.6257822918062177</c:v>
              </c:pt>
              <c:pt idx="64">
                <c:v>1.6771060366733406</c:v>
              </c:pt>
              <c:pt idx="65">
                <c:v>1.7310141351429789</c:v>
              </c:pt>
              <c:pt idx="66">
                <c:v>1.7330577876787869</c:v>
              </c:pt>
              <c:pt idx="67">
                <c:v>1.7350770102963842</c:v>
              </c:pt>
              <c:pt idx="68">
                <c:v>1.7370722675733397</c:v>
              </c:pt>
              <c:pt idx="69">
                <c:v>1.7390439350332767</c:v>
              </c:pt>
              <c:pt idx="70">
                <c:v>1.7409924678144535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9EE-44D2-A62B-B09429490093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0.98788886647022989</c:v>
              </c:pt>
              <c:pt idx="2">
                <c:v>0.97600004254508044</c:v>
              </c:pt>
              <c:pt idx="3">
                <c:v>0.9643274628840478</c:v>
              </c:pt>
              <c:pt idx="4">
                <c:v>0.95286528080145871</c:v>
              </c:pt>
              <c:pt idx="5">
                <c:v>0.94160785850137363</c:v>
              </c:pt>
              <c:pt idx="6">
                <c:v>0.93203147843113221</c:v>
              </c:pt>
              <c:pt idx="7">
                <c:v>0.92259582480359337</c:v>
              </c:pt>
              <c:pt idx="8">
                <c:v>0.91329781487757966</c:v>
              </c:pt>
              <c:pt idx="9">
                <c:v>0.90387484857855394</c:v>
              </c:pt>
              <c:pt idx="10">
                <c:v>0.8945876608866784</c:v>
              </c:pt>
              <c:pt idx="11">
                <c:v>0.88860004692689942</c:v>
              </c:pt>
              <c:pt idx="12">
                <c:v>0.88250881344211696</c:v>
              </c:pt>
              <c:pt idx="13">
                <c:v>0.87631106341497034</c:v>
              </c:pt>
              <c:pt idx="14">
                <c:v>0.87000378714436022</c:v>
              </c:pt>
              <c:pt idx="15">
                <c:v>0.86358384968551916</c:v>
              </c:pt>
              <c:pt idx="16">
                <c:v>0.85623158586579962</c:v>
              </c:pt>
              <c:pt idx="17">
                <c:v>0.8488535828104673</c:v>
              </c:pt>
              <c:pt idx="18">
                <c:v>0.84144969838481065</c:v>
              </c:pt>
              <c:pt idx="19">
                <c:v>0.83401979847589436</c:v>
              </c:pt>
              <c:pt idx="20">
                <c:v>0.82656374973303692</c:v>
              </c:pt>
              <c:pt idx="21">
                <c:v>0.82206625933019617</c:v>
              </c:pt>
              <c:pt idx="22">
                <c:v>0.81753927630059609</c:v>
              </c:pt>
              <c:pt idx="23">
                <c:v>0.81298249047150828</c:v>
              </c:pt>
              <c:pt idx="24">
                <c:v>0.80863327967014853</c:v>
              </c:pt>
              <c:pt idx="25">
                <c:v>0.80425175610102539</c:v>
              </c:pt>
              <c:pt idx="26">
                <c:v>0.80106002102611662</c:v>
              </c:pt>
              <c:pt idx="27">
                <c:v>0.79784937897695829</c:v>
              </c:pt>
              <c:pt idx="28">
                <c:v>0.79461966903567072</c:v>
              </c:pt>
              <c:pt idx="29">
                <c:v>0.79137071899494205</c:v>
              </c:pt>
              <c:pt idx="30">
                <c:v>0.79094082203912719</c:v>
              </c:pt>
              <c:pt idx="31">
                <c:v>0.7943792308225186</c:v>
              </c:pt>
              <c:pt idx="32">
                <c:v>0.79788870861006511</c:v>
              </c:pt>
              <c:pt idx="33">
                <c:v>0.80147152253446829</c:v>
              </c:pt>
              <c:pt idx="34">
                <c:v>0.8051299517216598</c:v>
              </c:pt>
              <c:pt idx="35">
                <c:v>0.80886637951072382</c:v>
              </c:pt>
              <c:pt idx="36">
                <c:v>0.81493724992928118</c:v>
              </c:pt>
              <c:pt idx="37">
                <c:v>0.82115869645128159</c:v>
              </c:pt>
              <c:pt idx="38">
                <c:v>0.82753630787393762</c:v>
              </c:pt>
              <c:pt idx="39">
                <c:v>0.83407610609387184</c:v>
              </c:pt>
              <c:pt idx="40">
                <c:v>0.84078436071527829</c:v>
              </c:pt>
              <c:pt idx="41">
                <c:v>0.84981689800729276</c:v>
              </c:pt>
              <c:pt idx="42">
                <c:v>0.85911595995560541</c:v>
              </c:pt>
              <c:pt idx="43">
                <c:v>0.86869365973597457</c:v>
              </c:pt>
              <c:pt idx="44">
                <c:v>0.87856262987989753</c:v>
              </c:pt>
              <c:pt idx="45">
                <c:v>0.88873637044377907</c:v>
              </c:pt>
              <c:pt idx="46">
                <c:v>0.90567991336263443</c:v>
              </c:pt>
              <c:pt idx="47">
                <c:v>0.923394435719192</c:v>
              </c:pt>
              <c:pt idx="48">
                <c:v>0.94193372403640474</c:v>
              </c:pt>
              <c:pt idx="49">
                <c:v>0.96135678291806015</c:v>
              </c:pt>
              <c:pt idx="50">
                <c:v>0.98172841557110513</c:v>
              </c:pt>
              <c:pt idx="51">
                <c:v>1.000891661124214</c:v>
              </c:pt>
              <c:pt idx="52">
                <c:v>1.0208873121352355</c:v>
              </c:pt>
              <c:pt idx="53">
                <c:v>1.0417708155476064</c:v>
              </c:pt>
              <c:pt idx="54">
                <c:v>1.0636026379917216</c:v>
              </c:pt>
              <c:pt idx="55">
                <c:v>1.0864488665354604</c:v>
              </c:pt>
              <c:pt idx="56">
                <c:v>1.1080130300263782</c:v>
              </c:pt>
              <c:pt idx="57">
                <c:v>1.1305375287859576</c:v>
              </c:pt>
              <c:pt idx="58">
                <c:v>1.1540879273877085</c:v>
              </c:pt>
              <c:pt idx="59">
                <c:v>1.1787359831104256</c:v>
              </c:pt>
              <c:pt idx="60">
                <c:v>1.2045602174977539</c:v>
              </c:pt>
              <c:pt idx="61">
                <c:v>1.2303291757821198</c:v>
              </c:pt>
              <c:pt idx="62">
                <c:v>1.2568462970179848</c:v>
              </c:pt>
              <c:pt idx="63">
                <c:v>1.2841445617673437</c:v>
              </c:pt>
              <c:pt idx="64">
                <c:v>1.3122589994080209</c:v>
              </c:pt>
              <c:pt idx="65">
                <c:v>1.3412267814960155</c:v>
              </c:pt>
              <c:pt idx="66">
                <c:v>1.3694406581373784</c:v>
              </c:pt>
              <c:pt idx="67">
                <c:v>1.3984384021888889</c:v>
              </c:pt>
              <c:pt idx="68">
                <c:v>1.4282532027500068</c:v>
              </c:pt>
              <c:pt idx="69">
                <c:v>1.4589199855893866</c:v>
              </c:pt>
              <c:pt idx="70">
                <c:v>1.4904758590042715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79EE-44D2-A62B-B09429490093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0.98788886647022989</c:v>
              </c:pt>
              <c:pt idx="2">
                <c:v>0.97600004254508044</c:v>
              </c:pt>
              <c:pt idx="3">
                <c:v>0.9643274628840478</c:v>
              </c:pt>
              <c:pt idx="4">
                <c:v>0.95286528080145871</c:v>
              </c:pt>
              <c:pt idx="5">
                <c:v>0.94160785850137363</c:v>
              </c:pt>
              <c:pt idx="6">
                <c:v>0.93203147843113221</c:v>
              </c:pt>
              <c:pt idx="7">
                <c:v>0.92259582480359337</c:v>
              </c:pt>
              <c:pt idx="8">
                <c:v>0.91329781487757966</c:v>
              </c:pt>
              <c:pt idx="9">
                <c:v>0.90387484857855394</c:v>
              </c:pt>
              <c:pt idx="10">
                <c:v>0.8945876608866784</c:v>
              </c:pt>
              <c:pt idx="11">
                <c:v>0.88860004692689942</c:v>
              </c:pt>
              <c:pt idx="12">
                <c:v>0.88250881344211696</c:v>
              </c:pt>
              <c:pt idx="13">
                <c:v>0.87631106341497034</c:v>
              </c:pt>
              <c:pt idx="14">
                <c:v>0.87000378714436022</c:v>
              </c:pt>
              <c:pt idx="15">
                <c:v>0.86358384968551916</c:v>
              </c:pt>
              <c:pt idx="16">
                <c:v>0.85623158586579962</c:v>
              </c:pt>
              <c:pt idx="17">
                <c:v>0.8488535828104673</c:v>
              </c:pt>
              <c:pt idx="18">
                <c:v>0.84144969838481065</c:v>
              </c:pt>
              <c:pt idx="19">
                <c:v>0.83401979847589436</c:v>
              </c:pt>
              <c:pt idx="20">
                <c:v>0.82656374973303692</c:v>
              </c:pt>
              <c:pt idx="21">
                <c:v>0.82206625933019617</c:v>
              </c:pt>
              <c:pt idx="22">
                <c:v>0.81753927630059609</c:v>
              </c:pt>
              <c:pt idx="23">
                <c:v>0.81298249047150828</c:v>
              </c:pt>
              <c:pt idx="24">
                <c:v>0.80863327967014853</c:v>
              </c:pt>
              <c:pt idx="25">
                <c:v>0.80425175610102539</c:v>
              </c:pt>
              <c:pt idx="26">
                <c:v>0.80106002102611662</c:v>
              </c:pt>
              <c:pt idx="27">
                <c:v>0.79784937897695829</c:v>
              </c:pt>
              <c:pt idx="28">
                <c:v>0.79461966903567072</c:v>
              </c:pt>
              <c:pt idx="29">
                <c:v>0.79137071899494205</c:v>
              </c:pt>
              <c:pt idx="30">
                <c:v>0.79094084080353333</c:v>
              </c:pt>
              <c:pt idx="31">
                <c:v>0.79271757083482042</c:v>
              </c:pt>
              <c:pt idx="32">
                <c:v>0.79452340915551256</c:v>
              </c:pt>
              <c:pt idx="33">
                <c:v>0.79635903201600244</c:v>
              </c:pt>
              <c:pt idx="34">
                <c:v>0.79822522529579198</c:v>
              </c:pt>
              <c:pt idx="35">
                <c:v>0.80012268891919314</c:v>
              </c:pt>
              <c:pt idx="36">
                <c:v>0.80475382338042578</c:v>
              </c:pt>
              <c:pt idx="37">
                <c:v>0.80948351462088342</c:v>
              </c:pt>
              <c:pt idx="38">
                <c:v>0.81431484296834045</c:v>
              </c:pt>
              <c:pt idx="39">
                <c:v>0.81925110703627679</c:v>
              </c:pt>
              <c:pt idx="40">
                <c:v>0.8242958635925175</c:v>
              </c:pt>
              <c:pt idx="41">
                <c:v>0.83182895697242043</c:v>
              </c:pt>
              <c:pt idx="42">
                <c:v>0.83955940194994461</c:v>
              </c:pt>
              <c:pt idx="43">
                <c:v>0.84749516045677198</c:v>
              </c:pt>
              <c:pt idx="44">
                <c:v>0.85564445332452721</c:v>
              </c:pt>
              <c:pt idx="45">
                <c:v>0.86401605602874332</c:v>
              </c:pt>
              <c:pt idx="46">
                <c:v>0.87456865094043978</c:v>
              </c:pt>
              <c:pt idx="47">
                <c:v>0.88545077827090424</c:v>
              </c:pt>
              <c:pt idx="48">
                <c:v>0.89667807735185134</c:v>
              </c:pt>
              <c:pt idx="49">
                <c:v>0.90826717558818348</c:v>
              </c:pt>
              <c:pt idx="50">
                <c:v>0.92023599469547013</c:v>
              </c:pt>
              <c:pt idx="51">
                <c:v>0.94060566293484837</c:v>
              </c:pt>
              <c:pt idx="52">
                <c:v>0.96197192371122398</c:v>
              </c:pt>
              <c:pt idx="53">
                <c:v>0.98440969218365437</c:v>
              </c:pt>
              <c:pt idx="54">
                <c:v>1.0080016224206161</c:v>
              </c:pt>
              <c:pt idx="55">
                <c:v>1.0328390623468746</c:v>
              </c:pt>
              <c:pt idx="56">
                <c:v>1.0568468221112879</c:v>
              </c:pt>
              <c:pt idx="57">
                <c:v>1.0820950338578146</c:v>
              </c:pt>
              <c:pt idx="58">
                <c:v>1.1086823771168388</c:v>
              </c:pt>
              <c:pt idx="59">
                <c:v>1.1367182813562813</c:v>
              </c:pt>
              <c:pt idx="60">
                <c:v>1.166324482895672</c:v>
              </c:pt>
              <c:pt idx="61">
                <c:v>1.1965515779689087</c:v>
              </c:pt>
              <c:pt idx="62">
                <c:v>1.2279370482576013</c:v>
              </c:pt>
              <c:pt idx="63">
                <c:v>1.2605487256814862</c:v>
              </c:pt>
              <c:pt idx="64">
                <c:v>1.2944598786235926</c:v>
              </c:pt>
              <c:pt idx="65">
                <c:v>1.3297497685831317</c:v>
              </c:pt>
              <c:pt idx="66">
                <c:v>1.3654026542986741</c:v>
              </c:pt>
              <c:pt idx="67">
                <c:v>1.4024688352757415</c:v>
              </c:pt>
              <c:pt idx="68">
                <c:v>1.4410341542188834</c:v>
              </c:pt>
              <c:pt idx="69">
                <c:v>1.4811913673621062</c:v>
              </c:pt>
              <c:pt idx="70">
                <c:v>1.5230411326636921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79EE-44D2-A62B-B09429490093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0.98788886647022989</c:v>
              </c:pt>
              <c:pt idx="2">
                <c:v>0.97600004254508044</c:v>
              </c:pt>
              <c:pt idx="3">
                <c:v>0.9643274628840478</c:v>
              </c:pt>
              <c:pt idx="4">
                <c:v>0.95286528080145871</c:v>
              </c:pt>
              <c:pt idx="5">
                <c:v>0.94160785850137363</c:v>
              </c:pt>
              <c:pt idx="6">
                <c:v>0.93203147843113221</c:v>
              </c:pt>
              <c:pt idx="7">
                <c:v>0.92259582480359337</c:v>
              </c:pt>
              <c:pt idx="8">
                <c:v>0.91329781487757966</c:v>
              </c:pt>
              <c:pt idx="9">
                <c:v>0.90387484857855394</c:v>
              </c:pt>
              <c:pt idx="10">
                <c:v>0.8945876608866784</c:v>
              </c:pt>
              <c:pt idx="11">
                <c:v>0.88860004692689942</c:v>
              </c:pt>
              <c:pt idx="12">
                <c:v>0.88250881344211696</c:v>
              </c:pt>
              <c:pt idx="13">
                <c:v>0.87631106341497034</c:v>
              </c:pt>
              <c:pt idx="14">
                <c:v>0.87000378714436022</c:v>
              </c:pt>
              <c:pt idx="15">
                <c:v>0.86358384968551916</c:v>
              </c:pt>
              <c:pt idx="16">
                <c:v>0.85623158586579962</c:v>
              </c:pt>
              <c:pt idx="17">
                <c:v>0.8488535828104673</c:v>
              </c:pt>
              <c:pt idx="18">
                <c:v>0.84144969838481065</c:v>
              </c:pt>
              <c:pt idx="19">
                <c:v>0.83401979847589436</c:v>
              </c:pt>
              <c:pt idx="20">
                <c:v>0.82656374973303692</c:v>
              </c:pt>
              <c:pt idx="21">
                <c:v>0.82206625933019628</c:v>
              </c:pt>
              <c:pt idx="22">
                <c:v>0.8175392763005962</c:v>
              </c:pt>
              <c:pt idx="23">
                <c:v>0.81298249047150828</c:v>
              </c:pt>
              <c:pt idx="24">
                <c:v>0.80863327967014853</c:v>
              </c:pt>
              <c:pt idx="25">
                <c:v>0.80425175610102539</c:v>
              </c:pt>
              <c:pt idx="26">
                <c:v>0.8002516364502914</c:v>
              </c:pt>
              <c:pt idx="27">
                <c:v>0.79623595920231216</c:v>
              </c:pt>
              <c:pt idx="28">
                <c:v>0.79220464096317944</c:v>
              </c:pt>
              <c:pt idx="29">
                <c:v>0.78815758835387117</c:v>
              </c:pt>
              <c:pt idx="30">
                <c:v>0.78825955841856499</c:v>
              </c:pt>
              <c:pt idx="31">
                <c:v>0.78550933829985869</c:v>
              </c:pt>
              <c:pt idx="32">
                <c:v>0.78274621187257809</c:v>
              </c:pt>
              <c:pt idx="33">
                <c:v>0.77996999283029411</c:v>
              </c:pt>
              <c:pt idx="34">
                <c:v>0.7771806706490848</c:v>
              </c:pt>
              <c:pt idx="35">
                <c:v>0.77437810193490531</c:v>
              </c:pt>
              <c:pt idx="36">
                <c:v>0.77233064996582645</c:v>
              </c:pt>
              <c:pt idx="37">
                <c:v>0.77027480232925061</c:v>
              </c:pt>
              <c:pt idx="38">
                <c:v>0.76821046337805232</c:v>
              </c:pt>
              <c:pt idx="39">
                <c:v>0.76613760377746554</c:v>
              </c:pt>
              <c:pt idx="40">
                <c:v>0.76405619122716106</c:v>
              </c:pt>
              <c:pt idx="41">
                <c:v>0.76259730517155644</c:v>
              </c:pt>
              <c:pt idx="42">
                <c:v>0.76113300156630526</c:v>
              </c:pt>
              <c:pt idx="43">
                <c:v>0.75966331262138553</c:v>
              </c:pt>
              <c:pt idx="44">
                <c:v>0.75818815089355729</c:v>
              </c:pt>
              <c:pt idx="45">
                <c:v>0.75670752762511229</c:v>
              </c:pt>
              <c:pt idx="46">
                <c:v>0.75560987506313393</c:v>
              </c:pt>
              <c:pt idx="47">
                <c:v>0.75450858773117779</c:v>
              </c:pt>
              <c:pt idx="48">
                <c:v>0.75340359444824745</c:v>
              </c:pt>
              <c:pt idx="49">
                <c:v>0.75229489442040909</c:v>
              </c:pt>
              <c:pt idx="50">
                <c:v>0.75118250166781286</c:v>
              </c:pt>
              <c:pt idx="51">
                <c:v>0.75033576958068249</c:v>
              </c:pt>
              <c:pt idx="52">
                <c:v>0.74948808136723122</c:v>
              </c:pt>
              <c:pt idx="53">
                <c:v>0.74863940329958123</c:v>
              </c:pt>
              <c:pt idx="54">
                <c:v>0.7477897519901201</c:v>
              </c:pt>
              <c:pt idx="55">
                <c:v>0.74693911238857602</c:v>
              </c:pt>
              <c:pt idx="56">
                <c:v>0.74624963330160365</c:v>
              </c:pt>
              <c:pt idx="57">
                <c:v>0.74555880301500321</c:v>
              </c:pt>
              <c:pt idx="58">
                <c:v>0.7448666374419578</c:v>
              </c:pt>
              <c:pt idx="59">
                <c:v>0.74417311429227284</c:v>
              </c:pt>
              <c:pt idx="60">
                <c:v>0.74347823846615846</c:v>
              </c:pt>
              <c:pt idx="61">
                <c:v>0.74347822816606579</c:v>
              </c:pt>
              <c:pt idx="62">
                <c:v>0.74347823481199993</c:v>
              </c:pt>
              <c:pt idx="63">
                <c:v>0.74347823479129049</c:v>
              </c:pt>
              <c:pt idx="64">
                <c:v>0.74347823477086283</c:v>
              </c:pt>
              <c:pt idx="65">
                <c:v>0.74347823926555057</c:v>
              </c:pt>
              <c:pt idx="66">
                <c:v>0.74347823472940033</c:v>
              </c:pt>
              <c:pt idx="67">
                <c:v>0.7434782313003</c:v>
              </c:pt>
              <c:pt idx="68">
                <c:v>0.74347823755416254</c:v>
              </c:pt>
              <c:pt idx="69">
                <c:v>0.74347823233478971</c:v>
              </c:pt>
              <c:pt idx="70">
                <c:v>0.74347823284119929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9EE-44D2-A62B-B09429490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Gartenpflege/Hobby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1.0056389731130835</c:v>
              </c:pt>
              <c:pt idx="2">
                <c:v>1.0108596262918297</c:v>
              </c:pt>
              <c:pt idx="3">
                <c:v>1.0157068434928112</c:v>
              </c:pt>
              <c:pt idx="4">
                <c:v>1.0202193092519594</c:v>
              </c:pt>
              <c:pt idx="5">
                <c:v>1.0244305432974619</c:v>
              </c:pt>
              <c:pt idx="6">
                <c:v>1.0326567764434922</c:v>
              </c:pt>
              <c:pt idx="7">
                <c:v>1.0404127873652897</c:v>
              </c:pt>
              <c:pt idx="8">
                <c:v>1.0477377735473352</c:v>
              </c:pt>
              <c:pt idx="9">
                <c:v>1.0545012816483754</c:v>
              </c:pt>
              <c:pt idx="10">
                <c:v>1.0608979944973767</c:v>
              </c:pt>
              <c:pt idx="11">
                <c:v>1.0696466208898709</c:v>
              </c:pt>
              <c:pt idx="12">
                <c:v>1.0783883726406223</c:v>
              </c:pt>
              <c:pt idx="13">
                <c:v>1.0871232558538453</c:v>
              </c:pt>
              <c:pt idx="14">
                <c:v>1.0958512766272681</c:v>
              </c:pt>
              <c:pt idx="15">
                <c:v>1.1045724410521403</c:v>
              </c:pt>
              <c:pt idx="16">
                <c:v>1.1180826686646923</c:v>
              </c:pt>
              <c:pt idx="17">
                <c:v>1.1317229345916295</c:v>
              </c:pt>
              <c:pt idx="18">
                <c:v>1.1454951638336879</c:v>
              </c:pt>
              <c:pt idx="19">
                <c:v>1.1594013195504507</c:v>
              </c:pt>
              <c:pt idx="20">
                <c:v>1.1734434040105928</c:v>
              </c:pt>
              <c:pt idx="21">
                <c:v>1.1965613779621849</c:v>
              </c:pt>
              <c:pt idx="22">
                <c:v>1.2204964971716381</c:v>
              </c:pt>
              <c:pt idx="23">
                <c:v>1.2452929142556597</c:v>
              </c:pt>
              <c:pt idx="24">
                <c:v>1.2711969252876725</c:v>
              </c:pt>
              <c:pt idx="25">
                <c:v>1.2980689054852872</c:v>
              </c:pt>
              <c:pt idx="26">
                <c:v>1.3021516459203948</c:v>
              </c:pt>
              <c:pt idx="27">
                <c:v>1.3062737517353733</c:v>
              </c:pt>
              <c:pt idx="28">
                <c:v>1.3104357950239138</c:v>
              </c:pt>
              <c:pt idx="29">
                <c:v>1.3146383590192523</c:v>
              </c:pt>
              <c:pt idx="30">
                <c:v>1.3292930520902957</c:v>
              </c:pt>
              <c:pt idx="31">
                <c:v>1.3583580955692007</c:v>
              </c:pt>
              <c:pt idx="32">
                <c:v>1.3886398073994675</c:v>
              </c:pt>
              <c:pt idx="33">
                <c:v>1.4202162107690146</c:v>
              </c:pt>
              <c:pt idx="34">
                <c:v>1.4531721530518633</c:v>
              </c:pt>
              <c:pt idx="35">
                <c:v>1.4876000592762706</c:v>
              </c:pt>
              <c:pt idx="36">
                <c:v>1.5421225718974818</c:v>
              </c:pt>
              <c:pt idx="37">
                <c:v>1.6007137997231142</c:v>
              </c:pt>
              <c:pt idx="38">
                <c:v>1.6638468325514679</c:v>
              </c:pt>
              <c:pt idx="39">
                <c:v>1.7320710656587901</c:v>
              </c:pt>
              <c:pt idx="40">
                <c:v>1.8060282232127802</c:v>
              </c:pt>
              <c:pt idx="41">
                <c:v>1.849611013649072</c:v>
              </c:pt>
              <c:pt idx="42">
                <c:v>1.8953185628194926</c:v>
              </c:pt>
              <c:pt idx="43">
                <c:v>1.9433101330488196</c:v>
              </c:pt>
              <c:pt idx="44">
                <c:v>1.993761311316028</c:v>
              </c:pt>
              <c:pt idx="45">
                <c:v>2.0468661558931909</c:v>
              </c:pt>
              <c:pt idx="46">
                <c:v>2.198077629493953</c:v>
              </c:pt>
              <c:pt idx="47">
                <c:v>2.373349238559511</c:v>
              </c:pt>
              <c:pt idx="48">
                <c:v>2.5789198565403777</c:v>
              </c:pt>
              <c:pt idx="49">
                <c:v>2.8233894510378175</c:v>
              </c:pt>
              <c:pt idx="50">
                <c:v>3.1189527447275367</c:v>
              </c:pt>
              <c:pt idx="51">
                <c:v>3.2118856530665889</c:v>
              </c:pt>
              <c:pt idx="52">
                <c:v>3.3105103145039547</c:v>
              </c:pt>
              <c:pt idx="53">
                <c:v>3.4153661416391294</c:v>
              </c:pt>
              <c:pt idx="54">
                <c:v>3.5270629313604398</c:v>
              </c:pt>
              <c:pt idx="55">
                <c:v>3.6462927437710975</c:v>
              </c:pt>
              <c:pt idx="56">
                <c:v>3.7242837280438694</c:v>
              </c:pt>
              <c:pt idx="57">
                <c:v>3.8056774342882069</c:v>
              </c:pt>
              <c:pt idx="58">
                <c:v>3.8907015048127125</c:v>
              </c:pt>
              <c:pt idx="59">
                <c:v>3.979604367853836</c:v>
              </c:pt>
              <c:pt idx="60">
                <c:v>4.0726576351838188</c:v>
              </c:pt>
              <c:pt idx="61">
                <c:v>4.0726576351838188</c:v>
              </c:pt>
              <c:pt idx="62">
                <c:v>4.0726576351838171</c:v>
              </c:pt>
              <c:pt idx="63">
                <c:v>4.072657635183818</c:v>
              </c:pt>
              <c:pt idx="64">
                <c:v>4.072657635183818</c:v>
              </c:pt>
              <c:pt idx="65">
                <c:v>4.072657635183818</c:v>
              </c:pt>
              <c:pt idx="66">
                <c:v>4.0726576351838188</c:v>
              </c:pt>
              <c:pt idx="67">
                <c:v>4.072657635183818</c:v>
              </c:pt>
              <c:pt idx="68">
                <c:v>4.0726576351838188</c:v>
              </c:pt>
              <c:pt idx="69">
                <c:v>4.0726576351838188</c:v>
              </c:pt>
              <c:pt idx="70">
                <c:v>4.0726576351838188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0CE-4E77-A606-5A01B8251BF0}"/>
            </c:ext>
          </c:extLst>
        </c:ser>
        <c:ser>
          <c:idx val="1"/>
          <c:order val="1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1.0056389731130835</c:v>
              </c:pt>
              <c:pt idx="2">
                <c:v>1.0108596262918297</c:v>
              </c:pt>
              <c:pt idx="3">
                <c:v>1.0157068434928109</c:v>
              </c:pt>
              <c:pt idx="4">
                <c:v>1.0202193092519591</c:v>
              </c:pt>
              <c:pt idx="5">
                <c:v>1.0244305432974619</c:v>
              </c:pt>
              <c:pt idx="6">
                <c:v>1.0326567764434922</c:v>
              </c:pt>
              <c:pt idx="7">
                <c:v>1.0404127873652897</c:v>
              </c:pt>
              <c:pt idx="8">
                <c:v>1.047737773547335</c:v>
              </c:pt>
              <c:pt idx="9">
                <c:v>1.0545012816483754</c:v>
              </c:pt>
              <c:pt idx="10">
                <c:v>1.0608979944973767</c:v>
              </c:pt>
              <c:pt idx="11">
                <c:v>1.0696466208898707</c:v>
              </c:pt>
              <c:pt idx="12">
                <c:v>1.0783883726406223</c:v>
              </c:pt>
              <c:pt idx="13">
                <c:v>1.0871232558538453</c:v>
              </c:pt>
              <c:pt idx="14">
                <c:v>1.0958512766272681</c:v>
              </c:pt>
              <c:pt idx="15">
                <c:v>1.1045724410521403</c:v>
              </c:pt>
              <c:pt idx="16">
                <c:v>1.1180826686646921</c:v>
              </c:pt>
              <c:pt idx="17">
                <c:v>1.1317229345916295</c:v>
              </c:pt>
              <c:pt idx="18">
                <c:v>1.1454951638336879</c:v>
              </c:pt>
              <c:pt idx="19">
                <c:v>1.1594013195504507</c:v>
              </c:pt>
              <c:pt idx="20">
                <c:v>1.1734434040105928</c:v>
              </c:pt>
              <c:pt idx="21">
                <c:v>1.1965613779621849</c:v>
              </c:pt>
              <c:pt idx="22">
                <c:v>1.2204964971716381</c:v>
              </c:pt>
              <c:pt idx="23">
                <c:v>1.2452929142556597</c:v>
              </c:pt>
              <c:pt idx="24">
                <c:v>1.2711969252876723</c:v>
              </c:pt>
              <c:pt idx="25">
                <c:v>1.2980689054852872</c:v>
              </c:pt>
              <c:pt idx="26">
                <c:v>1.3030768051032788</c:v>
              </c:pt>
              <c:pt idx="27">
                <c:v>1.3081402149013741</c:v>
              </c:pt>
              <c:pt idx="28">
                <c:v>1.3132600629791726</c:v>
              </c:pt>
              <c:pt idx="29">
                <c:v>1.3184372982419774</c:v>
              </c:pt>
              <c:pt idx="30">
                <c:v>1.3324845427679779</c:v>
              </c:pt>
              <c:pt idx="31">
                <c:v>1.3642097744928994</c:v>
              </c:pt>
              <c:pt idx="32">
                <c:v>1.3973916813121667</c:v>
              </c:pt>
              <c:pt idx="33">
                <c:v>1.4321329417519961</c:v>
              </c:pt>
              <c:pt idx="34">
                <c:v>1.4685461231883963</c:v>
              </c:pt>
              <c:pt idx="35">
                <c:v>1.5067548932029695</c:v>
              </c:pt>
              <c:pt idx="36">
                <c:v>1.5713870519335125</c:v>
              </c:pt>
              <c:pt idx="37">
                <c:v>1.6417158640706706</c:v>
              </c:pt>
              <c:pt idx="38">
                <c:v>1.718529201319877</c:v>
              </c:pt>
              <c:pt idx="39">
                <c:v>1.8027672483864181</c:v>
              </c:pt>
              <c:pt idx="40">
                <c:v>1.89556117209316</c:v>
              </c:pt>
              <c:pt idx="41">
                <c:v>2.0544011059720111</c:v>
              </c:pt>
              <c:pt idx="42">
                <c:v>2.2421615072384506</c:v>
              </c:pt>
              <c:pt idx="43">
                <c:v>2.4675318949125811</c:v>
              </c:pt>
              <c:pt idx="44">
                <c:v>2.7430704146063758</c:v>
              </c:pt>
              <c:pt idx="45">
                <c:v>3.0876263924951921</c:v>
              </c:pt>
              <c:pt idx="46">
                <c:v>3.1826673991295844</c:v>
              </c:pt>
              <c:pt idx="47">
                <c:v>3.2837102846121509</c:v>
              </c:pt>
              <c:pt idx="48">
                <c:v>3.3913421174468565</c:v>
              </c:pt>
              <c:pt idx="49">
                <c:v>3.5062291114330937</c:v>
              </c:pt>
              <c:pt idx="50">
                <c:v>3.6291304282713441</c:v>
              </c:pt>
              <c:pt idx="51">
                <c:v>3.7099940515785841</c:v>
              </c:pt>
              <c:pt idx="52">
                <c:v>3.7945294083078602</c:v>
              </c:pt>
              <c:pt idx="53">
                <c:v>3.8829923887989062</c:v>
              </c:pt>
              <c:pt idx="54">
                <c:v>3.9756632269102923</c:v>
              </c:pt>
              <c:pt idx="55">
                <c:v>4.0728494579689611</c:v>
              </c:pt>
              <c:pt idx="56">
                <c:v>4.0728110918671714</c:v>
              </c:pt>
              <c:pt idx="57">
                <c:v>4.0727727220956709</c:v>
              </c:pt>
              <c:pt idx="58">
                <c:v>4.0727343560583096</c:v>
              </c:pt>
              <c:pt idx="59">
                <c:v>4.0726959922739487</c:v>
              </c:pt>
              <c:pt idx="60">
                <c:v>4.0726576351838188</c:v>
              </c:pt>
              <c:pt idx="61">
                <c:v>4.0726576351838188</c:v>
              </c:pt>
              <c:pt idx="62">
                <c:v>4.072657635183818</c:v>
              </c:pt>
              <c:pt idx="63">
                <c:v>4.072657635183818</c:v>
              </c:pt>
              <c:pt idx="64">
                <c:v>4.072657635183818</c:v>
              </c:pt>
              <c:pt idx="65">
                <c:v>4.072657635183818</c:v>
              </c:pt>
              <c:pt idx="66">
                <c:v>4.0726576351838188</c:v>
              </c:pt>
              <c:pt idx="67">
                <c:v>4.072657635183818</c:v>
              </c:pt>
              <c:pt idx="68">
                <c:v>4.0726576351838188</c:v>
              </c:pt>
              <c:pt idx="69">
                <c:v>4.0726576351838188</c:v>
              </c:pt>
              <c:pt idx="70">
                <c:v>4.0726576351838188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00CE-4E77-A606-5A01B8251BF0}"/>
            </c:ext>
          </c:extLst>
        </c:ser>
        <c:ser>
          <c:idx val="2"/>
          <c:order val="2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1.0056389731130835</c:v>
              </c:pt>
              <c:pt idx="2">
                <c:v>1.0108596262918297</c:v>
              </c:pt>
              <c:pt idx="3">
                <c:v>1.0157068434928109</c:v>
              </c:pt>
              <c:pt idx="4">
                <c:v>1.0202193092519591</c:v>
              </c:pt>
              <c:pt idx="5">
                <c:v>1.0244305432974619</c:v>
              </c:pt>
              <c:pt idx="6">
                <c:v>1.0326567764434922</c:v>
              </c:pt>
              <c:pt idx="7">
                <c:v>1.0404127873652897</c:v>
              </c:pt>
              <c:pt idx="8">
                <c:v>1.047737773547335</c:v>
              </c:pt>
              <c:pt idx="9">
                <c:v>1.0545012816483754</c:v>
              </c:pt>
              <c:pt idx="10">
                <c:v>1.0608979944973767</c:v>
              </c:pt>
              <c:pt idx="11">
                <c:v>1.0696466208898707</c:v>
              </c:pt>
              <c:pt idx="12">
                <c:v>1.0783883726406223</c:v>
              </c:pt>
              <c:pt idx="13">
                <c:v>1.0871232558538453</c:v>
              </c:pt>
              <c:pt idx="14">
                <c:v>1.0958512766272681</c:v>
              </c:pt>
              <c:pt idx="15">
                <c:v>1.1045724410521403</c:v>
              </c:pt>
              <c:pt idx="16">
                <c:v>1.1180826686646921</c:v>
              </c:pt>
              <c:pt idx="17">
                <c:v>1.1317229345916295</c:v>
              </c:pt>
              <c:pt idx="18">
                <c:v>1.1454951638336879</c:v>
              </c:pt>
              <c:pt idx="19">
                <c:v>1.1594013195504507</c:v>
              </c:pt>
              <c:pt idx="20">
                <c:v>1.1734434040105928</c:v>
              </c:pt>
              <c:pt idx="21">
                <c:v>1.1965613779621849</c:v>
              </c:pt>
              <c:pt idx="22">
                <c:v>1.2204964971716381</c:v>
              </c:pt>
              <c:pt idx="23">
                <c:v>1.2452929142556597</c:v>
              </c:pt>
              <c:pt idx="24">
                <c:v>1.2711969252876723</c:v>
              </c:pt>
              <c:pt idx="25">
                <c:v>1.2980689054852872</c:v>
              </c:pt>
              <c:pt idx="26">
                <c:v>1.3021516459203948</c:v>
              </c:pt>
              <c:pt idx="27">
                <c:v>1.3062737517353733</c:v>
              </c:pt>
              <c:pt idx="28">
                <c:v>1.3104357950239136</c:v>
              </c:pt>
              <c:pt idx="29">
                <c:v>1.3146383590192523</c:v>
              </c:pt>
              <c:pt idx="30">
                <c:v>1.3292930520902955</c:v>
              </c:pt>
              <c:pt idx="31">
                <c:v>1.3583580955692005</c:v>
              </c:pt>
              <c:pt idx="32">
                <c:v>1.3886398073994672</c:v>
              </c:pt>
              <c:pt idx="33">
                <c:v>1.4202162107690144</c:v>
              </c:pt>
              <c:pt idx="34">
                <c:v>1.4531721530518631</c:v>
              </c:pt>
              <c:pt idx="35">
                <c:v>1.4876000592762706</c:v>
              </c:pt>
              <c:pt idx="36">
                <c:v>1.5421225718974816</c:v>
              </c:pt>
              <c:pt idx="37">
                <c:v>1.6007137997231142</c:v>
              </c:pt>
              <c:pt idx="38">
                <c:v>1.6638468325514677</c:v>
              </c:pt>
              <c:pt idx="39">
                <c:v>1.7320710656587901</c:v>
              </c:pt>
              <c:pt idx="40">
                <c:v>1.8060282232127802</c:v>
              </c:pt>
              <c:pt idx="41">
                <c:v>1.8496110136490718</c:v>
              </c:pt>
              <c:pt idx="42">
                <c:v>1.8953185628194924</c:v>
              </c:pt>
              <c:pt idx="43">
                <c:v>1.9433101330488198</c:v>
              </c:pt>
              <c:pt idx="44">
                <c:v>1.9937613113160282</c:v>
              </c:pt>
              <c:pt idx="45">
                <c:v>2.0468661558931913</c:v>
              </c:pt>
              <c:pt idx="46">
                <c:v>2.198077629493953</c:v>
              </c:pt>
              <c:pt idx="47">
                <c:v>2.373349238559511</c:v>
              </c:pt>
              <c:pt idx="48">
                <c:v>2.5789198565403768</c:v>
              </c:pt>
              <c:pt idx="49">
                <c:v>2.823389451037817</c:v>
              </c:pt>
              <c:pt idx="50">
                <c:v>3.1189527447275371</c:v>
              </c:pt>
              <c:pt idx="51">
                <c:v>3.2118856530665885</c:v>
              </c:pt>
              <c:pt idx="52">
                <c:v>3.3105103145039547</c:v>
              </c:pt>
              <c:pt idx="53">
                <c:v>3.4153661416391294</c:v>
              </c:pt>
              <c:pt idx="54">
                <c:v>3.5270629313604394</c:v>
              </c:pt>
              <c:pt idx="55">
                <c:v>3.6462927437710979</c:v>
              </c:pt>
              <c:pt idx="56">
                <c:v>3.724283728043869</c:v>
              </c:pt>
              <c:pt idx="57">
                <c:v>3.8056774342882069</c:v>
              </c:pt>
              <c:pt idx="58">
                <c:v>3.8907015048127138</c:v>
              </c:pt>
              <c:pt idx="59">
                <c:v>3.9796043678538355</c:v>
              </c:pt>
              <c:pt idx="60">
                <c:v>4.0726576351838188</c:v>
              </c:pt>
              <c:pt idx="61">
                <c:v>4.0726576351838188</c:v>
              </c:pt>
              <c:pt idx="62">
                <c:v>4.072657635183818</c:v>
              </c:pt>
              <c:pt idx="63">
                <c:v>4.072657635183818</c:v>
              </c:pt>
              <c:pt idx="64">
                <c:v>4.072657635183818</c:v>
              </c:pt>
              <c:pt idx="65">
                <c:v>4.072657635183818</c:v>
              </c:pt>
              <c:pt idx="66">
                <c:v>4.0726576351838188</c:v>
              </c:pt>
              <c:pt idx="67">
                <c:v>4.072657635183818</c:v>
              </c:pt>
              <c:pt idx="68">
                <c:v>4.0726576351838188</c:v>
              </c:pt>
              <c:pt idx="69">
                <c:v>4.0726576351838188</c:v>
              </c:pt>
              <c:pt idx="70">
                <c:v>4.0726576351838188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00CE-4E77-A606-5A01B8251BF0}"/>
            </c:ext>
          </c:extLst>
        </c:ser>
        <c:ser>
          <c:idx val="3"/>
          <c:order val="3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1.0056389731130835</c:v>
              </c:pt>
              <c:pt idx="2">
                <c:v>1.0108596262918297</c:v>
              </c:pt>
              <c:pt idx="3">
                <c:v>1.0157068434928109</c:v>
              </c:pt>
              <c:pt idx="4">
                <c:v>1.0202193092519591</c:v>
              </c:pt>
              <c:pt idx="5">
                <c:v>1.0244305432974619</c:v>
              </c:pt>
              <c:pt idx="6">
                <c:v>1.0326567764434922</c:v>
              </c:pt>
              <c:pt idx="7">
                <c:v>1.0404127873652897</c:v>
              </c:pt>
              <c:pt idx="8">
                <c:v>1.047737773547335</c:v>
              </c:pt>
              <c:pt idx="9">
                <c:v>1.0545012816483754</c:v>
              </c:pt>
              <c:pt idx="10">
                <c:v>1.0608979944973767</c:v>
              </c:pt>
              <c:pt idx="11">
                <c:v>1.0696466208898707</c:v>
              </c:pt>
              <c:pt idx="12">
                <c:v>1.0783883726406223</c:v>
              </c:pt>
              <c:pt idx="13">
                <c:v>1.0871232558538453</c:v>
              </c:pt>
              <c:pt idx="14">
                <c:v>1.0958512766272681</c:v>
              </c:pt>
              <c:pt idx="15">
                <c:v>1.1045724410521403</c:v>
              </c:pt>
              <c:pt idx="16">
                <c:v>1.1180826686646921</c:v>
              </c:pt>
              <c:pt idx="17">
                <c:v>1.1317229345916295</c:v>
              </c:pt>
              <c:pt idx="18">
                <c:v>1.1454951638336879</c:v>
              </c:pt>
              <c:pt idx="19">
                <c:v>1.1594013195504507</c:v>
              </c:pt>
              <c:pt idx="20">
                <c:v>1.1734434040105928</c:v>
              </c:pt>
              <c:pt idx="21">
                <c:v>1.1965613779621849</c:v>
              </c:pt>
              <c:pt idx="22">
                <c:v>1.2204964971716381</c:v>
              </c:pt>
              <c:pt idx="23">
                <c:v>1.2452929142556597</c:v>
              </c:pt>
              <c:pt idx="24">
                <c:v>1.2711969252876723</c:v>
              </c:pt>
              <c:pt idx="25">
                <c:v>1.2980689054852872</c:v>
              </c:pt>
              <c:pt idx="26">
                <c:v>1.3021516459203948</c:v>
              </c:pt>
              <c:pt idx="27">
                <c:v>1.3062737517353733</c:v>
              </c:pt>
              <c:pt idx="28">
                <c:v>1.3104357950239136</c:v>
              </c:pt>
              <c:pt idx="29">
                <c:v>1.3146383590192523</c:v>
              </c:pt>
              <c:pt idx="30">
                <c:v>1.3292930520902955</c:v>
              </c:pt>
              <c:pt idx="31">
                <c:v>1.3501646472008442</c:v>
              </c:pt>
              <c:pt idx="32">
                <c:v>1.3716437848292247</c:v>
              </c:pt>
              <c:pt idx="33">
                <c:v>1.3937573781943864</c:v>
              </c:pt>
              <c:pt idx="34">
                <c:v>1.416533961931552</c:v>
              </c:pt>
              <c:pt idx="35">
                <c:v>1.4400038058406817</c:v>
              </c:pt>
              <c:pt idx="36">
                <c:v>1.4907370022418551</c:v>
              </c:pt>
              <c:pt idx="37">
                <c:v>1.5451014292552037</c:v>
              </c:pt>
              <c:pt idx="38">
                <c:v>1.6035014138615904</c:v>
              </c:pt>
              <c:pt idx="39">
                <c:v>1.6664036281548689</c:v>
              </c:pt>
              <c:pt idx="40">
                <c:v>1.734349579843697</c:v>
              </c:pt>
              <c:pt idx="41">
                <c:v>1.7740985545451</c:v>
              </c:pt>
              <c:pt idx="42">
                <c:v>1.8156843350433496</c:v>
              </c:pt>
              <c:pt idx="43">
                <c:v>1.8592372512065891</c:v>
              </c:pt>
              <c:pt idx="44">
                <c:v>1.904900261600512</c:v>
              </c:pt>
              <c:pt idx="45">
                <c:v>1.9528305210811883</c:v>
              </c:pt>
              <c:pt idx="46">
                <c:v>1.9800753167358183</c:v>
              </c:pt>
              <c:pt idx="47">
                <c:v>2.0080815675716761</c:v>
              </c:pt>
              <c:pt idx="48">
                <c:v>2.0368816484691212</c:v>
              </c:pt>
              <c:pt idx="49">
                <c:v>2.0665097960087313</c:v>
              </c:pt>
              <c:pt idx="50">
                <c:v>2.0970022442432774</c:v>
              </c:pt>
              <c:pt idx="51">
                <c:v>2.2474246688372261</c:v>
              </c:pt>
              <c:pt idx="52">
                <c:v>2.4210647327441372</c:v>
              </c:pt>
              <c:pt idx="53">
                <c:v>2.6237474281415789</c:v>
              </c:pt>
              <c:pt idx="54">
                <c:v>2.8634241226745281</c:v>
              </c:pt>
              <c:pt idx="55">
                <c:v>3.1512403032371137</c:v>
              </c:pt>
              <c:pt idx="56">
                <c:v>3.2419794808540696</c:v>
              </c:pt>
              <c:pt idx="57">
                <c:v>3.338091478999095</c:v>
              </c:pt>
              <c:pt idx="58">
                <c:v>3.4400680230619378</c:v>
              </c:pt>
              <c:pt idx="59">
                <c:v>3.5484627883287918</c:v>
              </c:pt>
              <c:pt idx="60">
                <c:v>3.6639013220003731</c:v>
              </c:pt>
              <c:pt idx="61">
                <c:v>3.7410804156582147</c:v>
              </c:pt>
              <c:pt idx="62">
                <c:v>3.8204483422671003</c:v>
              </c:pt>
              <c:pt idx="63">
                <c:v>3.9020995555961409</c:v>
              </c:pt>
              <c:pt idx="64">
                <c:v>3.9861340232910507</c:v>
              </c:pt>
              <c:pt idx="65">
                <c:v>4.072657635183818</c:v>
              </c:pt>
              <c:pt idx="66">
                <c:v>4.0726576351838188</c:v>
              </c:pt>
              <c:pt idx="67">
                <c:v>4.072657635183818</c:v>
              </c:pt>
              <c:pt idx="68">
                <c:v>4.0726576351838188</c:v>
              </c:pt>
              <c:pt idx="69">
                <c:v>4.0726576351838188</c:v>
              </c:pt>
              <c:pt idx="70">
                <c:v>4.0726576351838188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00CE-4E77-A606-5A01B8251BF0}"/>
            </c:ext>
          </c:extLst>
        </c:ser>
        <c:ser>
          <c:idx val="4"/>
          <c:order val="4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</c:v>
              </c:pt>
              <c:pt idx="1">
                <c:v>1.0056389731130835</c:v>
              </c:pt>
              <c:pt idx="2">
                <c:v>1.0108596262918297</c:v>
              </c:pt>
              <c:pt idx="3">
                <c:v>1.0157068434928109</c:v>
              </c:pt>
              <c:pt idx="4">
                <c:v>1.0202193092519591</c:v>
              </c:pt>
              <c:pt idx="5">
                <c:v>1.0244305432974619</c:v>
              </c:pt>
              <c:pt idx="6">
                <c:v>1.032656776443492</c:v>
              </c:pt>
              <c:pt idx="7">
                <c:v>1.0404127873652897</c:v>
              </c:pt>
              <c:pt idx="8">
                <c:v>1.047737773547335</c:v>
              </c:pt>
              <c:pt idx="9">
                <c:v>1.0545012816483754</c:v>
              </c:pt>
              <c:pt idx="10">
                <c:v>1.0608979944973767</c:v>
              </c:pt>
              <c:pt idx="11">
                <c:v>1.0696466208898707</c:v>
              </c:pt>
              <c:pt idx="12">
                <c:v>1.0783883726406223</c:v>
              </c:pt>
              <c:pt idx="13">
                <c:v>1.0871232558538453</c:v>
              </c:pt>
              <c:pt idx="14">
                <c:v>1.0958512766272681</c:v>
              </c:pt>
              <c:pt idx="15">
                <c:v>1.1045724410521403</c:v>
              </c:pt>
              <c:pt idx="16">
                <c:v>1.1180826686646921</c:v>
              </c:pt>
              <c:pt idx="17">
                <c:v>1.1317229345916295</c:v>
              </c:pt>
              <c:pt idx="18">
                <c:v>1.1454951638336879</c:v>
              </c:pt>
              <c:pt idx="19">
                <c:v>1.1594013195504507</c:v>
              </c:pt>
              <c:pt idx="20">
                <c:v>1.1734434040105928</c:v>
              </c:pt>
              <c:pt idx="21">
                <c:v>1.1965613779621849</c:v>
              </c:pt>
              <c:pt idx="22">
                <c:v>1.2204964971716381</c:v>
              </c:pt>
              <c:pt idx="23">
                <c:v>1.2452929142556595</c:v>
              </c:pt>
              <c:pt idx="24">
                <c:v>1.2711969252876723</c:v>
              </c:pt>
              <c:pt idx="25">
                <c:v>1.2980689054852872</c:v>
              </c:pt>
              <c:pt idx="26">
                <c:v>1.2997732025682363</c:v>
              </c:pt>
              <c:pt idx="27">
                <c:v>1.3014876276443721</c:v>
              </c:pt>
              <c:pt idx="28">
                <c:v>1.303212271262997</c:v>
              </c:pt>
              <c:pt idx="29">
                <c:v>1.3049472250560457</c:v>
              </c:pt>
              <c:pt idx="30">
                <c:v>1.3211374096987596</c:v>
              </c:pt>
              <c:pt idx="31">
                <c:v>1.3287178272980191</c:v>
              </c:pt>
              <c:pt idx="32">
                <c:v>1.3363650785569812</c:v>
              </c:pt>
              <c:pt idx="33">
                <c:v>1.3440801883885534</c:v>
              </c:pt>
              <c:pt idx="34">
                <c:v>1.3518640510327393</c:v>
              </c:pt>
              <c:pt idx="35">
                <c:v>1.3597175592480835</c:v>
              </c:pt>
              <c:pt idx="36">
                <c:v>1.3616428104967724</c:v>
              </c:pt>
              <c:pt idx="37">
                <c:v>1.3635709815848565</c:v>
              </c:pt>
              <c:pt idx="38">
                <c:v>1.3655020828599664</c:v>
              </c:pt>
              <c:pt idx="39">
                <c:v>1.3674361133131216</c:v>
              </c:pt>
              <c:pt idx="40">
                <c:v>1.3693730836119593</c:v>
              </c:pt>
              <c:pt idx="41">
                <c:v>1.3694114649987899</c:v>
              </c:pt>
              <c:pt idx="42">
                <c:v>1.3694498233754226</c:v>
              </c:pt>
              <c:pt idx="43">
                <c:v>1.3694881587625432</c:v>
              </c:pt>
              <c:pt idx="44">
                <c:v>1.3695264711808142</c:v>
              </c:pt>
              <c:pt idx="45">
                <c:v>1.3695647606508707</c:v>
              </c:pt>
              <c:pt idx="46">
                <c:v>1.3695147841846913</c:v>
              </c:pt>
              <c:pt idx="47">
                <c:v>1.3694648280902915</c:v>
              </c:pt>
              <c:pt idx="48">
                <c:v>1.369414892355219</c:v>
              </c:pt>
              <c:pt idx="49">
                <c:v>1.3693649769670302</c:v>
              </c:pt>
              <c:pt idx="50">
                <c:v>1.3693150819132911</c:v>
              </c:pt>
              <c:pt idx="51">
                <c:v>1.3692833115380425</c:v>
              </c:pt>
              <c:pt idx="52">
                <c:v>1.369251547768269</c:v>
              </c:pt>
              <c:pt idx="53">
                <c:v>1.3692197906019117</c:v>
              </c:pt>
              <c:pt idx="54">
                <c:v>1.369188040036911</c:v>
              </c:pt>
              <c:pt idx="55">
                <c:v>1.3691562935820987</c:v>
              </c:pt>
              <c:pt idx="56">
                <c:v>1.3691433961769117</c:v>
              </c:pt>
              <c:pt idx="57">
                <c:v>1.3691304975380902</c:v>
              </c:pt>
              <c:pt idx="58">
                <c:v>1.3691176001545617</c:v>
              </c:pt>
              <c:pt idx="59">
                <c:v>1.369104703528417</c:v>
              </c:pt>
              <c:pt idx="60">
                <c:v>1.3690918091526496</c:v>
              </c:pt>
              <c:pt idx="61">
                <c:v>1.3690918091526496</c:v>
              </c:pt>
              <c:pt idx="62">
                <c:v>1.3690918091526487</c:v>
              </c:pt>
              <c:pt idx="63">
                <c:v>1.3690918091526494</c:v>
              </c:pt>
              <c:pt idx="64">
                <c:v>1.3690918091526494</c:v>
              </c:pt>
              <c:pt idx="65">
                <c:v>1.3690918091526489</c:v>
              </c:pt>
              <c:pt idx="66">
                <c:v>1.3690918091526487</c:v>
              </c:pt>
              <c:pt idx="67">
                <c:v>1.3690918091526496</c:v>
              </c:pt>
              <c:pt idx="68">
                <c:v>1.3690918091526494</c:v>
              </c:pt>
              <c:pt idx="69">
                <c:v>1.3690918091526494</c:v>
              </c:pt>
              <c:pt idx="70">
                <c:v>1.3690918091526489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00CE-4E77-A606-5A01B8251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r>
              <a:rPr lang="de-CH"/>
              <a:t>LNF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0381122787671686E-2"/>
          <c:y val="0.12327041796940737"/>
          <c:w val="0.8872669952302652"/>
          <c:h val="0.57965310930621861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126 Eff Hobby'!#REF!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126 Eff Hobby'!#REF!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19D-4574-874B-C581816D3D1D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126 Eff Hobby'!#REF!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126 Eff Hobby'!#REF!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19D-4574-874B-C581816D3D1D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126 Eff Hobby'!#REF!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126 Eff Hobby'!#REF!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019D-4574-874B-C581816D3D1D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126 Eff Hobby'!#REF!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126 Eff Hobby'!#REF!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019D-4574-874B-C581816D3D1D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Ref>
              <c:f>'Ab. 126 Eff Hobby'!#REF!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'Ab. 126 Eff Hobby'!#REF!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4-019D-4574-874B-C581816D3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7818408"/>
        <c:axId val="787820048"/>
      </c:lineChart>
      <c:catAx>
        <c:axId val="787818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20048"/>
        <c:crosses val="autoZero"/>
        <c:auto val="1"/>
        <c:lblAlgn val="ctr"/>
        <c:lblOffset val="100"/>
        <c:tickLblSkip val="5"/>
        <c:noMultiLvlLbl val="0"/>
      </c:catAx>
      <c:valAx>
        <c:axId val="7878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781840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900984937662686E-2"/>
          <c:y val="0.79144250818689788"/>
          <c:w val="0.9504222292636415"/>
          <c:h val="0.17541653123182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21996527777778"/>
          <c:y val="5.2535857542238981E-2"/>
          <c:w val="0.85968767361111109"/>
          <c:h val="0.74640299033526303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 cap="rnd">
              <a:solidFill>
                <a:srgbClr val="666F77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5.5600000000000032</c:v>
              </c:pt>
              <c:pt idx="1">
                <c:v>5.8199999999999994</c:v>
              </c:pt>
              <c:pt idx="2">
                <c:v>5.89</c:v>
              </c:pt>
              <c:pt idx="3">
                <c:v>6.11</c:v>
              </c:pt>
              <c:pt idx="4">
                <c:v>5.870000000000001</c:v>
              </c:pt>
              <c:pt idx="5">
                <c:v>6.1400000000000006</c:v>
              </c:pt>
              <c:pt idx="6">
                <c:v>6.71</c:v>
              </c:pt>
              <c:pt idx="7">
                <c:v>6.4700000000000024</c:v>
              </c:pt>
              <c:pt idx="8">
                <c:v>6.13</c:v>
              </c:pt>
              <c:pt idx="9">
                <c:v>5.9300000000000015</c:v>
              </c:pt>
              <c:pt idx="10">
                <c:v>6.02</c:v>
              </c:pt>
              <c:pt idx="11">
                <c:v>6.099999999999997</c:v>
              </c:pt>
              <c:pt idx="12">
                <c:v>6.589999999999999</c:v>
              </c:pt>
              <c:pt idx="13">
                <c:v>6.1199999999999966</c:v>
              </c:pt>
              <c:pt idx="14">
                <c:v>5.91</c:v>
              </c:pt>
              <c:pt idx="15">
                <c:v>6.650000000000003</c:v>
              </c:pt>
              <c:pt idx="16">
                <c:v>6.7699999999999934</c:v>
              </c:pt>
              <c:pt idx="17">
                <c:v>6.8500000000000005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F39-4FB9-88EA-FB8ED2106F82}"/>
            </c:ext>
          </c:extLst>
        </c:ser>
        <c:ser>
          <c:idx val="1"/>
          <c:order val="1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6.8500000000000005</c:v>
              </c:pt>
              <c:pt idx="18">
                <c:v>6.900000000000003</c:v>
              </c:pt>
              <c:pt idx="19">
                <c:v>7.39</c:v>
              </c:pt>
              <c:pt idx="20">
                <c:v>6.4113510401887632</c:v>
              </c:pt>
              <c:pt idx="21">
                <c:v>6.4468188181088895</c:v>
              </c:pt>
              <c:pt idx="22">
                <c:v>6.4765179487808817</c:v>
              </c:pt>
              <c:pt idx="23">
                <c:v>6.504444849996168</c:v>
              </c:pt>
              <c:pt idx="24">
                <c:v>6.5310397136707241</c:v>
              </c:pt>
              <c:pt idx="25">
                <c:v>6.5561204543827891</c:v>
              </c:pt>
              <c:pt idx="26">
                <c:v>6.5755603298196652</c:v>
              </c:pt>
              <c:pt idx="27">
                <c:v>6.5932239260415368</c:v>
              </c:pt>
              <c:pt idx="28">
                <c:v>6.6096603247165424</c:v>
              </c:pt>
              <c:pt idx="29">
                <c:v>6.6257882390427083</c:v>
              </c:pt>
              <c:pt idx="30">
                <c:v>6.6426644891443809</c:v>
              </c:pt>
              <c:pt idx="31">
                <c:v>6.6599871711565859</c:v>
              </c:pt>
              <c:pt idx="32">
                <c:v>6.6779876178386042</c:v>
              </c:pt>
              <c:pt idx="33">
                <c:v>6.6964363884764495</c:v>
              </c:pt>
              <c:pt idx="34">
                <c:v>6.7153915497623951</c:v>
              </c:pt>
              <c:pt idx="35">
                <c:v>6.7348536628720534</c:v>
              </c:pt>
              <c:pt idx="36">
                <c:v>6.7511348503971842</c:v>
              </c:pt>
              <c:pt idx="37">
                <c:v>6.7681226682865026</c:v>
              </c:pt>
              <c:pt idx="38">
                <c:v>6.7855604072618112</c:v>
              </c:pt>
              <c:pt idx="39">
                <c:v>6.8032512270255134</c:v>
              </c:pt>
              <c:pt idx="40">
                <c:v>6.8211679987773959</c:v>
              </c:pt>
              <c:pt idx="41">
                <c:v>6.8364631103671236</c:v>
              </c:pt>
              <c:pt idx="42">
                <c:v>6.8517883571952609</c:v>
              </c:pt>
              <c:pt idx="43">
                <c:v>6.866616682915577</c:v>
              </c:pt>
              <c:pt idx="44">
                <c:v>6.881023271535712</c:v>
              </c:pt>
              <c:pt idx="45">
                <c:v>6.8959745780632673</c:v>
              </c:pt>
              <c:pt idx="46">
                <c:v>6.909375927006038</c:v>
              </c:pt>
              <c:pt idx="47">
                <c:v>6.9236182713404935</c:v>
              </c:pt>
              <c:pt idx="48">
                <c:v>6.9388980755867431</c:v>
              </c:pt>
              <c:pt idx="49">
                <c:v>6.9553776693757721</c:v>
              </c:pt>
              <c:pt idx="50">
                <c:v>6.9732720254857448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F39-4FB9-88EA-FB8ED2106F82}"/>
            </c:ext>
          </c:extLst>
        </c:ser>
        <c:ser>
          <c:idx val="2"/>
          <c:order val="2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6.8499999999999988</c:v>
              </c:pt>
              <c:pt idx="18">
                <c:v>6.8999999999999986</c:v>
              </c:pt>
              <c:pt idx="19">
                <c:v>7.3899999999999988</c:v>
              </c:pt>
              <c:pt idx="20">
                <c:v>6.4378025993421621</c:v>
              </c:pt>
              <c:pt idx="21">
                <c:v>6.4284440094451396</c:v>
              </c:pt>
              <c:pt idx="22">
                <c:v>6.4157207988925871</c:v>
              </c:pt>
              <c:pt idx="23">
                <c:v>6.4041028956828123</c:v>
              </c:pt>
              <c:pt idx="24">
                <c:v>6.3945006660991428</c:v>
              </c:pt>
              <c:pt idx="25">
                <c:v>6.3872197037150542</c:v>
              </c:pt>
              <c:pt idx="26">
                <c:v>6.3787768301974888</c:v>
              </c:pt>
              <c:pt idx="27">
                <c:v>6.3733663394427307</c:v>
              </c:pt>
              <c:pt idx="28">
                <c:v>6.3718739026002176</c:v>
              </c:pt>
              <c:pt idx="29">
                <c:v>6.3754160732925973</c:v>
              </c:pt>
              <c:pt idx="30">
                <c:v>6.3850897820866148</c:v>
              </c:pt>
              <c:pt idx="31">
                <c:v>6.4005793100221817</c:v>
              </c:pt>
              <c:pt idx="32">
                <c:v>6.4219164760040632</c:v>
              </c:pt>
              <c:pt idx="33">
                <c:v>6.448559773592895</c:v>
              </c:pt>
              <c:pt idx="34">
                <c:v>6.4800777421856859</c:v>
              </c:pt>
              <c:pt idx="35">
                <c:v>6.5158361206950373</c:v>
              </c:pt>
              <c:pt idx="36">
                <c:v>6.5517483859360581</c:v>
              </c:pt>
              <c:pt idx="37">
                <c:v>6.5904868073930496</c:v>
              </c:pt>
              <c:pt idx="38">
                <c:v>6.6308673662330557</c:v>
              </c:pt>
              <c:pt idx="39">
                <c:v>6.6717424625167752</c:v>
              </c:pt>
              <c:pt idx="40">
                <c:v>6.7121209549424385</c:v>
              </c:pt>
              <c:pt idx="41">
                <c:v>6.7486046010341116</c:v>
              </c:pt>
              <c:pt idx="42">
                <c:v>6.7826805429459496</c:v>
              </c:pt>
              <c:pt idx="43">
                <c:v>6.8131926748002698</c:v>
              </c:pt>
              <c:pt idx="44">
                <c:v>6.8395999705571047</c:v>
              </c:pt>
              <c:pt idx="45">
                <c:v>6.8621881169875518</c:v>
              </c:pt>
              <c:pt idx="46">
                <c:v>6.8788516534087769</c:v>
              </c:pt>
              <c:pt idx="47">
                <c:v>6.8914530520178658</c:v>
              </c:pt>
              <c:pt idx="48">
                <c:v>6.9001201370731424</c:v>
              </c:pt>
              <c:pt idx="49">
                <c:v>6.9050812633538303</c:v>
              </c:pt>
              <c:pt idx="50">
                <c:v>6.9067123180292675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BF39-4FB9-88EA-FB8ED2106F82}"/>
            </c:ext>
          </c:extLst>
        </c:ser>
        <c:ser>
          <c:idx val="3"/>
          <c:order val="3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6.8499999999999988</c:v>
              </c:pt>
              <c:pt idx="18">
                <c:v>6.8999999999999968</c:v>
              </c:pt>
              <c:pt idx="19">
                <c:v>7.3900000000000032</c:v>
              </c:pt>
              <c:pt idx="20">
                <c:v>6.4218400425288378</c:v>
              </c:pt>
              <c:pt idx="21">
                <c:v>6.4075623111411604</c:v>
              </c:pt>
              <c:pt idx="22">
                <c:v>6.3887526703908293</c:v>
              </c:pt>
              <c:pt idx="23">
                <c:v>6.3697159145494338</c:v>
              </c:pt>
              <c:pt idx="24">
                <c:v>6.3512058226853521</c:v>
              </c:pt>
              <c:pt idx="25">
                <c:v>6.3333899600301642</c:v>
              </c:pt>
              <c:pt idx="26">
                <c:v>6.3126766490530617</c:v>
              </c:pt>
              <c:pt idx="27">
                <c:v>6.2931924358753761</c:v>
              </c:pt>
              <c:pt idx="28">
                <c:v>6.2758065922223665</c:v>
              </c:pt>
              <c:pt idx="29">
                <c:v>6.2616796083026678</c:v>
              </c:pt>
              <c:pt idx="30">
                <c:v>6.2520190662860156</c:v>
              </c:pt>
              <c:pt idx="31">
                <c:v>6.2466894785508931</c:v>
              </c:pt>
              <c:pt idx="32">
                <c:v>6.2459711285943023</c:v>
              </c:pt>
              <c:pt idx="33">
                <c:v>6.2496332674167263</c:v>
              </c:pt>
              <c:pt idx="34">
                <c:v>6.2576069617446732</c:v>
              </c:pt>
              <c:pt idx="35">
                <c:v>6.2696575877834624</c:v>
              </c:pt>
              <c:pt idx="36">
                <c:v>6.2821174430142444</c:v>
              </c:pt>
              <c:pt idx="37">
                <c:v>6.2980768403628193</c:v>
              </c:pt>
              <c:pt idx="38">
                <c:v>6.3167485167742941</c:v>
              </c:pt>
              <c:pt idx="39">
                <c:v>6.3373408685047519</c:v>
              </c:pt>
              <c:pt idx="40">
                <c:v>6.3591610843242243</c:v>
              </c:pt>
              <c:pt idx="41">
                <c:v>6.3790385474011018</c:v>
              </c:pt>
              <c:pt idx="42">
                <c:v>6.3986090923029115</c:v>
              </c:pt>
              <c:pt idx="43">
                <c:v>6.4167834383630566</c:v>
              </c:pt>
              <c:pt idx="44">
                <c:v>6.4330078687923002</c:v>
              </c:pt>
              <c:pt idx="45">
                <c:v>6.4474830157316463</c:v>
              </c:pt>
              <c:pt idx="46">
                <c:v>6.4579570684528091</c:v>
              </c:pt>
              <c:pt idx="47">
                <c:v>6.4660986708667023</c:v>
              </c:pt>
              <c:pt idx="48">
                <c:v>6.4718095970588623</c:v>
              </c:pt>
              <c:pt idx="49">
                <c:v>6.4750753198655779</c:v>
              </c:pt>
              <c:pt idx="50">
                <c:v>6.4760263668835503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BF39-4FB9-88EA-FB8ED2106F82}"/>
            </c:ext>
          </c:extLst>
        </c:ser>
        <c:ser>
          <c:idx val="4"/>
          <c:order val="4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6.8499999999999988</c:v>
              </c:pt>
              <c:pt idx="18">
                <c:v>6.9</c:v>
              </c:pt>
              <c:pt idx="19">
                <c:v>7.3899999999999988</c:v>
              </c:pt>
              <c:pt idx="20">
                <c:v>6.411351040188765</c:v>
              </c:pt>
              <c:pt idx="21">
                <c:v>6.3932681205248825</c:v>
              </c:pt>
              <c:pt idx="22">
                <c:v>6.3695141063941838</c:v>
              </c:pt>
              <c:pt idx="23">
                <c:v>6.344141047605329</c:v>
              </c:pt>
              <c:pt idx="24">
                <c:v>6.3176223868473604</c:v>
              </c:pt>
              <c:pt idx="25">
                <c:v>6.2898232493838933</c:v>
              </c:pt>
              <c:pt idx="26">
                <c:v>6.2568350690092123</c:v>
              </c:pt>
              <c:pt idx="27">
                <c:v>6.2224655558310573</c:v>
              </c:pt>
              <c:pt idx="28">
                <c:v>6.1872758750766463</c:v>
              </c:pt>
              <c:pt idx="29">
                <c:v>6.1521454892647549</c:v>
              </c:pt>
              <c:pt idx="30">
                <c:v>6.118045544741384</c:v>
              </c:pt>
              <c:pt idx="31">
                <c:v>6.0846663862852264</c:v>
              </c:pt>
              <c:pt idx="32">
                <c:v>6.0521944115948889</c:v>
              </c:pt>
              <c:pt idx="33">
                <c:v>6.0203998412448154</c:v>
              </c:pt>
              <c:pt idx="34">
                <c:v>5.9893215428246656</c:v>
              </c:pt>
              <c:pt idx="35">
                <c:v>5.9589465048911556</c:v>
              </c:pt>
              <c:pt idx="36">
                <c:v>5.9259365795315553</c:v>
              </c:pt>
              <c:pt idx="37">
                <c:v>5.8938336589502622</c:v>
              </c:pt>
              <c:pt idx="38">
                <c:v>5.8623950847907054</c:v>
              </c:pt>
              <c:pt idx="39">
                <c:v>5.831454386588665</c:v>
              </c:pt>
              <c:pt idx="40">
                <c:v>5.8010012938514492</c:v>
              </c:pt>
              <c:pt idx="41">
                <c:v>5.768569752119884</c:v>
              </c:pt>
              <c:pt idx="42">
                <c:v>5.7365176695506346</c:v>
              </c:pt>
              <c:pt idx="43">
                <c:v>5.7044431838390004</c:v>
              </c:pt>
              <c:pt idx="44">
                <c:v>5.6724253201287995</c:v>
              </c:pt>
              <c:pt idx="45">
                <c:v>5.6412188461361863</c:v>
              </c:pt>
              <c:pt idx="46">
                <c:v>5.609019042608673</c:v>
              </c:pt>
              <c:pt idx="47">
                <c:v>5.5778508188391092</c:v>
              </c:pt>
              <c:pt idx="48">
                <c:v>5.5478474427631763</c:v>
              </c:pt>
              <c:pt idx="49">
                <c:v>5.5191106673196622</c:v>
              </c:pt>
              <c:pt idx="50">
                <c:v>5.4917787938193534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F39-4FB9-88EA-FB8ED2106F82}"/>
            </c:ext>
          </c:extLst>
        </c:ser>
        <c:ser>
          <c:idx val="5"/>
          <c:order val="5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6.8499999999999988</c:v>
              </c:pt>
              <c:pt idx="18">
                <c:v>6.9</c:v>
              </c:pt>
              <c:pt idx="19">
                <c:v>7.3900000000000015</c:v>
              </c:pt>
              <c:pt idx="20">
                <c:v>6.4749772924381075</c:v>
              </c:pt>
              <c:pt idx="21">
                <c:v>6.4737832909591404</c:v>
              </c:pt>
              <c:pt idx="22">
                <c:v>6.4706350489178659</c:v>
              </c:pt>
              <c:pt idx="23">
                <c:v>6.4701877064722693</c:v>
              </c:pt>
              <c:pt idx="24">
                <c:v>6.4735077546844106</c:v>
              </c:pt>
              <c:pt idx="25">
                <c:v>6.4810979320340794</c:v>
              </c:pt>
              <c:pt idx="26">
                <c:v>6.4896210038479687</c:v>
              </c:pt>
              <c:pt idx="27">
                <c:v>6.5034498727809922</c:v>
              </c:pt>
              <c:pt idx="28">
                <c:v>6.5236276060324005</c:v>
              </c:pt>
              <c:pt idx="29">
                <c:v>6.5514352328081609</c:v>
              </c:pt>
              <c:pt idx="30">
                <c:v>6.5882427272310133</c:v>
              </c:pt>
              <c:pt idx="31">
                <c:v>6.6336577083901016</c:v>
              </c:pt>
              <c:pt idx="32">
                <c:v>6.6875851079358046</c:v>
              </c:pt>
              <c:pt idx="33">
                <c:v>6.7491965819627513</c:v>
              </c:pt>
              <c:pt idx="34">
                <c:v>6.8175340539239953</c:v>
              </c:pt>
              <c:pt idx="35">
                <c:v>6.8911001364165987</c:v>
              </c:pt>
              <c:pt idx="36">
                <c:v>6.9642623725846757</c:v>
              </c:pt>
              <c:pt idx="37">
                <c:v>7.0389723642145947</c:v>
              </c:pt>
              <c:pt idx="38">
                <c:v>7.1119051926757173</c:v>
              </c:pt>
              <c:pt idx="39">
                <c:v>7.1800836874583274</c:v>
              </c:pt>
              <c:pt idx="40">
                <c:v>7.2415074489025208</c:v>
              </c:pt>
              <c:pt idx="41">
                <c:v>7.2919515224760199</c:v>
              </c:pt>
              <c:pt idx="42">
                <c:v>7.3340450536097679</c:v>
              </c:pt>
              <c:pt idx="43">
                <c:v>7.36846923400077</c:v>
              </c:pt>
              <c:pt idx="44">
                <c:v>7.3970883310678568</c:v>
              </c:pt>
              <c:pt idx="45">
                <c:v>7.4226807185590706</c:v>
              </c:pt>
              <c:pt idx="46">
                <c:v>7.4449440210639271</c:v>
              </c:pt>
              <c:pt idx="47">
                <c:v>7.4666508321827942</c:v>
              </c:pt>
              <c:pt idx="48">
                <c:v>7.4877324822869529</c:v>
              </c:pt>
              <c:pt idx="49">
                <c:v>7.5071943334869076</c:v>
              </c:pt>
              <c:pt idx="50">
                <c:v>7.5239370165001267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BF39-4FB9-88EA-FB8ED2106F82}"/>
            </c:ext>
          </c:extLst>
        </c:ser>
        <c:ser>
          <c:idx val="6"/>
          <c:order val="6"/>
          <c:tx>
            <c:v>WWB</c:v>
          </c:tx>
          <c:spPr>
            <a:ln w="19050" cap="rnd">
              <a:solidFill>
                <a:srgbClr val="666F77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6.9732720254857448</c:v>
              </c:pt>
              <c:pt idx="51">
                <c:v>6.9912516606684632</c:v>
              </c:pt>
              <c:pt idx="52">
                <c:v>7.0108686791580883</c:v>
              </c:pt>
              <c:pt idx="53">
                <c:v>7.0302789642406509</c:v>
              </c:pt>
              <c:pt idx="54">
                <c:v>7.051731867452669</c:v>
              </c:pt>
              <c:pt idx="55">
                <c:v>7.0750989145159178</c:v>
              </c:pt>
              <c:pt idx="56">
                <c:v>7.1011931726931534</c:v>
              </c:pt>
              <c:pt idx="57">
                <c:v>7.1289279233438405</c:v>
              </c:pt>
              <c:pt idx="58">
                <c:v>7.1581539064752091</c:v>
              </c:pt>
              <c:pt idx="59">
                <c:v>7.1886783532606726</c:v>
              </c:pt>
              <c:pt idx="60">
                <c:v>7.2203091516574061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BF39-4FB9-88EA-FB8ED2106F82}"/>
            </c:ext>
          </c:extLst>
        </c:ser>
        <c:ser>
          <c:idx val="7"/>
          <c:order val="7"/>
          <c:tx>
            <c:v>ZERO Basis</c:v>
          </c:tx>
          <c:spPr>
            <a:ln w="19050" cap="rnd">
              <a:solidFill>
                <a:srgbClr val="00998A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6.9067123180292675</c:v>
              </c:pt>
              <c:pt idx="51">
                <c:v>6.9042034140679709</c:v>
              </c:pt>
              <c:pt idx="52">
                <c:v>6.8990362963836409</c:v>
              </c:pt>
              <c:pt idx="53">
                <c:v>6.8901694920808998</c:v>
              </c:pt>
              <c:pt idx="54">
                <c:v>6.8799921686685215</c:v>
              </c:pt>
              <c:pt idx="55">
                <c:v>6.8687886196645094</c:v>
              </c:pt>
              <c:pt idx="56">
                <c:v>6.8575716712366406</c:v>
              </c:pt>
              <c:pt idx="57">
                <c:v>6.8458189153479649</c:v>
              </c:pt>
              <c:pt idx="58">
                <c:v>6.83373307864065</c:v>
              </c:pt>
              <c:pt idx="59">
                <c:v>6.8214570596376554</c:v>
              </c:pt>
              <c:pt idx="60">
                <c:v>6.8090957195616566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BF39-4FB9-88EA-FB8ED2106F82}"/>
            </c:ext>
          </c:extLst>
        </c:ser>
        <c:ser>
          <c:idx val="8"/>
          <c:order val="8"/>
          <c:tx>
            <c:v>ZERO A</c:v>
          </c:tx>
          <c:spPr>
            <a:ln w="19050" cap="rnd">
              <a:solidFill>
                <a:srgbClr val="3676B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6.4760263668835503</c:v>
              </c:pt>
              <c:pt idx="51">
                <c:v>6.4736173999306406</c:v>
              </c:pt>
              <c:pt idx="52">
                <c:v>6.4692408286511247</c:v>
              </c:pt>
              <c:pt idx="53">
                <c:v>6.4615817106402087</c:v>
              </c:pt>
              <c:pt idx="54">
                <c:v>6.4527404270692612</c:v>
              </c:pt>
              <c:pt idx="55">
                <c:v>6.4428903572787579</c:v>
              </c:pt>
              <c:pt idx="56">
                <c:v>6.4329315937352769</c:v>
              </c:pt>
              <c:pt idx="57">
                <c:v>6.4223482190082253</c:v>
              </c:pt>
              <c:pt idx="58">
                <c:v>6.4113264482676566</c:v>
              </c:pt>
              <c:pt idx="59">
                <c:v>6.39998666169876</c:v>
              </c:pt>
              <c:pt idx="60">
                <c:v>6.3884250543117931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BF39-4FB9-88EA-FB8ED2106F82}"/>
            </c:ext>
          </c:extLst>
        </c:ser>
        <c:ser>
          <c:idx val="9"/>
          <c:order val="9"/>
          <c:tx>
            <c:v>ZERO B</c:v>
          </c:tx>
          <c:spPr>
            <a:ln w="19050" cap="rnd">
              <a:solidFill>
                <a:srgbClr val="E0B9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5.4917787938193534</c:v>
              </c:pt>
              <c:pt idx="51">
                <c:v>5.4647097145877082</c:v>
              </c:pt>
              <c:pt idx="52">
                <c:v>5.4391292440225003</c:v>
              </c:pt>
              <c:pt idx="53">
                <c:v>5.4134768022773896</c:v>
              </c:pt>
              <c:pt idx="54">
                <c:v>5.3895838260962012</c:v>
              </c:pt>
              <c:pt idx="55">
                <c:v>5.3673138864578966</c:v>
              </c:pt>
              <c:pt idx="56">
                <c:v>5.347284576184701</c:v>
              </c:pt>
              <c:pt idx="57">
                <c:v>5.3286062432357868</c:v>
              </c:pt>
              <c:pt idx="58">
                <c:v>5.311148510862469</c:v>
              </c:pt>
              <c:pt idx="59">
                <c:v>5.2947578299491589</c:v>
              </c:pt>
              <c:pt idx="60">
                <c:v>5.2792839778852967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BF39-4FB9-88EA-FB8ED2106F82}"/>
            </c:ext>
          </c:extLst>
        </c:ser>
        <c:ser>
          <c:idx val="10"/>
          <c:order val="10"/>
          <c:tx>
            <c:v>ZERO C</c:v>
          </c:tx>
          <c:spPr>
            <a:ln w="19050" cap="rnd">
              <a:solidFill>
                <a:srgbClr val="99495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7.5239370165001267</c:v>
              </c:pt>
              <c:pt idx="51">
                <c:v>7.541720351079185</c:v>
              </c:pt>
              <c:pt idx="52">
                <c:v>7.552871248881436</c:v>
              </c:pt>
              <c:pt idx="53">
                <c:v>7.555477085114255</c:v>
              </c:pt>
              <c:pt idx="54">
                <c:v>7.5515697682499781</c:v>
              </c:pt>
              <c:pt idx="55">
                <c:v>7.5409968487200896</c:v>
              </c:pt>
              <c:pt idx="56">
                <c:v>7.5246438976486587</c:v>
              </c:pt>
              <c:pt idx="57">
                <c:v>7.5019262276375551</c:v>
              </c:pt>
              <c:pt idx="58">
                <c:v>7.4730743626945308</c:v>
              </c:pt>
              <c:pt idx="59">
                <c:v>7.4381963498084156</c:v>
              </c:pt>
              <c:pt idx="60">
                <c:v>7.3975503177142912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BF39-4FB9-88EA-FB8ED2106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5807839"/>
        <c:axId val="1714834959"/>
      </c:lineChart>
      <c:catAx>
        <c:axId val="12158078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714834959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714834959"/>
        <c:scaling>
          <c:orientation val="minMax"/>
          <c:min val="4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r>
                  <a:rPr lang="en-US" sz="1000" b="0" i="0" u="none" strike="noStrike" baseline="0">
                    <a:effectLst/>
                  </a:rPr>
                  <a:t>PJ</a:t>
                </a:r>
                <a:endParaRPr lang="en-US" sz="1000">
                  <a:solidFill>
                    <a:srgbClr val="595959"/>
                  </a:solidFill>
                  <a:latin typeface="Franklin Gothic Book" panose="020B05030201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 panose="020B05030201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15807839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"/>
          <c:y val="0.90412229999258786"/>
          <c:w val="1"/>
          <c:h val="9.5877700007412303E-2"/>
        </c:manualLayout>
      </c:layout>
      <c:overlay val="0"/>
      <c:spPr>
        <a:solidFill>
          <a:srgbClr val="ECECED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Kohle</c:v>
          </c:tx>
          <c:spPr>
            <a:solidFill>
              <a:srgbClr val="2F32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2F323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</c:v>
              </c:pt>
              <c:pt idx="1">
                <c:v>0</c:v>
              </c:pt>
              <c:pt idx="2">
                <c:v>6.6858748679749262E-4</c:v>
              </c:pt>
              <c:pt idx="3">
                <c:v>4.710587597747338E-4</c:v>
              </c:pt>
              <c:pt idx="4">
                <c:v>1.3018167061946227E-4</c:v>
              </c:pt>
              <c:pt idx="5">
                <c:v>1.2989186869780158E-4</c:v>
              </c:pt>
              <c:pt idx="6">
                <c:v>4.0726346775407376E-5</c:v>
              </c:pt>
              <c:pt idx="7">
                <c:v>0</c:v>
              </c:pt>
              <c:pt idx="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9-1DB7-4BBB-B50B-1B658BA493AD}"/>
            </c:ext>
          </c:extLst>
        </c:ser>
        <c:ser>
          <c:idx val="1"/>
          <c:order val="1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54.519999999999996</c:v>
              </c:pt>
              <c:pt idx="1">
                <c:v>28.567464121588067</c:v>
              </c:pt>
              <c:pt idx="2">
                <c:v>15.569550938662502</c:v>
              </c:pt>
              <c:pt idx="3">
                <c:v>8.8530866290031831</c:v>
              </c:pt>
              <c:pt idx="4">
                <c:v>6.0257191177415859</c:v>
              </c:pt>
              <c:pt idx="5">
                <c:v>4.2755343810516955</c:v>
              </c:pt>
              <c:pt idx="6">
                <c:v>2.6312793367170628</c:v>
              </c:pt>
              <c:pt idx="7">
                <c:v>1.265543610720177</c:v>
              </c:pt>
              <c:pt idx="8">
                <c:v>0.34649045755712138</c:v>
              </c:pt>
            </c:numLit>
          </c:val>
          <c:extLst>
            <c:ext xmlns:c16="http://schemas.microsoft.com/office/drawing/2014/chart" uri="{C3380CC4-5D6E-409C-BE32-E72D297353CC}">
              <c16:uniqueId val="{00000013-1DB7-4BBB-B50B-1B658BA493AD}"/>
            </c:ext>
          </c:extLst>
        </c:ser>
        <c:ser>
          <c:idx val="2"/>
          <c:order val="2"/>
          <c:tx>
            <c:v>Erdgas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20.789999999999996</c:v>
              </c:pt>
              <c:pt idx="1">
                <c:v>26.157333146975759</c:v>
              </c:pt>
              <c:pt idx="2">
                <c:v>19.516784978297505</c:v>
              </c:pt>
              <c:pt idx="3">
                <c:v>14.353841262238811</c:v>
              </c:pt>
              <c:pt idx="4">
                <c:v>10.321130593365929</c:v>
              </c:pt>
              <c:pt idx="5">
                <c:v>6.6302389507098791</c:v>
              </c:pt>
              <c:pt idx="6">
                <c:v>3.9542358578985874</c:v>
              </c:pt>
              <c:pt idx="7">
                <c:v>2.0281132617847319</c:v>
              </c:pt>
              <c:pt idx="8">
                <c:v>0.79127797401225874</c:v>
              </c:pt>
            </c:numLit>
          </c:val>
          <c:extLst>
            <c:ext xmlns:c16="http://schemas.microsoft.com/office/drawing/2014/chart" uri="{C3380CC4-5D6E-409C-BE32-E72D297353CC}">
              <c16:uniqueId val="{0000001D-1DB7-4BBB-B50B-1B658BA493AD}"/>
            </c:ext>
          </c:extLst>
        </c:ser>
        <c:ser>
          <c:idx val="4"/>
          <c:order val="3"/>
          <c:tx>
            <c:v>Erneuerbare Energien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3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5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5.676989966504471</c:v>
              </c:pt>
              <c:pt idx="1">
                <c:v>11.959717110756719</c:v>
              </c:pt>
              <c:pt idx="2">
                <c:v>17.112037852293678</c:v>
              </c:pt>
              <c:pt idx="3">
                <c:v>20.523909963867151</c:v>
              </c:pt>
              <c:pt idx="4">
                <c:v>22.026747141764591</c:v>
              </c:pt>
              <c:pt idx="5">
                <c:v>23.131025725670519</c:v>
              </c:pt>
              <c:pt idx="6">
                <c:v>24.143897345281044</c:v>
              </c:pt>
              <c:pt idx="7">
                <c:v>24.710474363207737</c:v>
              </c:pt>
              <c:pt idx="8">
                <c:v>23.628999049610062</c:v>
              </c:pt>
            </c:numLit>
          </c:val>
          <c:extLst>
            <c:ext xmlns:c16="http://schemas.microsoft.com/office/drawing/2014/chart" uri="{C3380CC4-5D6E-409C-BE32-E72D297353CC}">
              <c16:uniqueId val="{00000027-1DB7-4BBB-B50B-1B658BA493AD}"/>
            </c:ext>
          </c:extLst>
        </c:ser>
        <c:ser>
          <c:idx val="7"/>
          <c:order val="4"/>
          <c:tx>
            <c:v>PtX</c:v>
          </c:tx>
          <c:spPr>
            <a:pattFill prst="ltUpDiag">
              <a:fgClr>
                <a:srgbClr val="FFFFFF"/>
              </a:fgClr>
              <a:bgClr>
                <a:srgbClr val="994952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31-1DB7-4BBB-B50B-1B658BA493AD}"/>
            </c:ext>
          </c:extLst>
        </c:ser>
        <c:ser>
          <c:idx val="5"/>
          <c:order val="5"/>
          <c:tx>
            <c:v>Strom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2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3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4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5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6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7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8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9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A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53.769999999999996</c:v>
              </c:pt>
              <c:pt idx="1">
                <c:v>62.907473749799706</c:v>
              </c:pt>
              <c:pt idx="2">
                <c:v>61.416136375915997</c:v>
              </c:pt>
              <c:pt idx="3">
                <c:v>58.946103853955798</c:v>
              </c:pt>
              <c:pt idx="4">
                <c:v>56.055720719224865</c:v>
              </c:pt>
              <c:pt idx="5">
                <c:v>52.355950246986581</c:v>
              </c:pt>
              <c:pt idx="6">
                <c:v>49.138546361452839</c:v>
              </c:pt>
              <c:pt idx="7">
                <c:v>46.08866245648521</c:v>
              </c:pt>
              <c:pt idx="8">
                <c:v>42.798173303090984</c:v>
              </c:pt>
            </c:numLit>
          </c:val>
          <c:extLst>
            <c:ext xmlns:c16="http://schemas.microsoft.com/office/drawing/2014/chart" uri="{C3380CC4-5D6E-409C-BE32-E72D297353CC}">
              <c16:uniqueId val="{0000003B-1DB7-4BBB-B50B-1B658BA493AD}"/>
            </c:ext>
          </c:extLst>
        </c:ser>
        <c:ser>
          <c:idx val="6"/>
          <c:order val="6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1DB7-4BBB-B50B-1B658BA493AD}"/>
                </c:ext>
              </c:extLst>
            </c:dLbl>
            <c:dLbl>
              <c:idx val="1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1DB7-4BBB-B50B-1B658BA493AD}"/>
                </c:ext>
              </c:extLst>
            </c:dLbl>
            <c:dLbl>
              <c:idx val="2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1DB7-4BBB-B50B-1B658BA493AD}"/>
                </c:ext>
              </c:extLst>
            </c:dLbl>
            <c:dLbl>
              <c:idx val="3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1DB7-4BBB-B50B-1B658BA493AD}"/>
                </c:ext>
              </c:extLst>
            </c:dLbl>
            <c:dLbl>
              <c:idx val="4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1DB7-4BBB-B50B-1B658BA493AD}"/>
                </c:ext>
              </c:extLst>
            </c:dLbl>
            <c:dLbl>
              <c:idx val="5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1DB7-4BBB-B50B-1B658BA493AD}"/>
                </c:ext>
              </c:extLst>
            </c:dLbl>
            <c:dLbl>
              <c:idx val="6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1DB7-4BBB-B50B-1B658BA493AD}"/>
                </c:ext>
              </c:extLst>
            </c:dLbl>
            <c:dLbl>
              <c:idx val="7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1DB7-4BBB-B50B-1B658BA493AD}"/>
                </c:ext>
              </c:extLst>
            </c:dLbl>
            <c:dLbl>
              <c:idx val="8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1DB7-4BBB-B50B-1B658BA493A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2.819999999999999</c:v>
              </c:pt>
              <c:pt idx="1">
                <c:v>4.9896531324586952</c:v>
              </c:pt>
              <c:pt idx="2">
                <c:v>7.9700860802786924</c:v>
              </c:pt>
              <c:pt idx="3">
                <c:v>8.9202263123999597</c:v>
              </c:pt>
              <c:pt idx="4">
                <c:v>9.1900313979059636</c:v>
              </c:pt>
              <c:pt idx="5">
                <c:v>9.1409162865018168</c:v>
              </c:pt>
              <c:pt idx="6">
                <c:v>9.3886718136660061</c:v>
              </c:pt>
              <c:pt idx="7">
                <c:v>10.081783363382716</c:v>
              </c:pt>
              <c:pt idx="8">
                <c:v>10.829963232614809</c:v>
              </c:pt>
            </c:numLit>
          </c:val>
          <c:extLst>
            <c:ext xmlns:c16="http://schemas.microsoft.com/office/drawing/2014/chart" uri="{C3380CC4-5D6E-409C-BE32-E72D297353CC}">
              <c16:uniqueId val="{00000045-1DB7-4BBB-B50B-1B658BA49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858512416"/>
        <c:axId val="1858500352"/>
        <c:extLst/>
      </c:barChart>
      <c:catAx>
        <c:axId val="185851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58500352"/>
        <c:crosses val="autoZero"/>
        <c:auto val="1"/>
        <c:lblAlgn val="ctr"/>
        <c:lblOffset val="100"/>
        <c:noMultiLvlLbl val="0"/>
      </c:catAx>
      <c:valAx>
        <c:axId val="1858500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5851241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v>Statistik</c:v>
          </c:tx>
          <c:spPr>
            <a:ln w="19050" cap="rnd">
              <a:solidFill>
                <a:srgbClr val="666F77"/>
              </a:solidFill>
              <a:prstDash val="dash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123.5634688252259</c:v>
              </c:pt>
              <c:pt idx="1">
                <c:v>128.85166992523673</c:v>
              </c:pt>
              <c:pt idx="2">
                <c:v>118.23404578370618</c:v>
              </c:pt>
              <c:pt idx="3">
                <c:v>122.82081647036495</c:v>
              </c:pt>
              <c:pt idx="4">
                <c:v>118.91809409701557</c:v>
              </c:pt>
              <c:pt idx="5">
                <c:v>122.13534996090767</c:v>
              </c:pt>
              <c:pt idx="6">
                <c:v>112.53142952708895</c:v>
              </c:pt>
              <c:pt idx="7">
                <c:v>100.47704382637673</c:v>
              </c:pt>
              <c:pt idx="8">
                <c:v>105.99536083863079</c:v>
              </c:pt>
              <c:pt idx="9">
                <c:v>101.10110369534767</c:v>
              </c:pt>
              <c:pt idx="10">
                <c:v>110.28578281772181</c:v>
              </c:pt>
              <c:pt idx="11">
                <c:v>87.550100692055494</c:v>
              </c:pt>
              <c:pt idx="12">
                <c:v>95.998419817737329</c:v>
              </c:pt>
              <c:pt idx="13">
                <c:v>101.80527999751988</c:v>
              </c:pt>
              <c:pt idx="14">
                <c:v>78.760284651334459</c:v>
              </c:pt>
              <c:pt idx="15">
                <c:v>86.22810993231289</c:v>
              </c:pt>
              <c:pt idx="16">
                <c:v>90.646490964516573</c:v>
              </c:pt>
              <c:pt idx="17">
                <c:v>86.964012128614797</c:v>
              </c:pt>
              <c:pt idx="18">
                <c:v>74.804901514368609</c:v>
              </c:pt>
              <c:pt idx="19">
                <c:v>80.632920569377291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84D-4E80-88CC-B6931C449EB0}"/>
            </c:ext>
          </c:extLst>
        </c:ser>
        <c:ser>
          <c:idx val="1"/>
          <c:order val="1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80.632920569377291</c:v>
              </c:pt>
              <c:pt idx="20">
                <c:v>78.281219401700028</c:v>
              </c:pt>
              <c:pt idx="21">
                <c:v>76.43549775843789</c:v>
              </c:pt>
              <c:pt idx="22">
                <c:v>74.463313618976471</c:v>
              </c:pt>
              <c:pt idx="23">
                <c:v>72.55650134794061</c:v>
              </c:pt>
              <c:pt idx="24">
                <c:v>70.917516358260528</c:v>
              </c:pt>
              <c:pt idx="25">
                <c:v>69.066997722703348</c:v>
              </c:pt>
              <c:pt idx="26">
                <c:v>67.305848243551509</c:v>
              </c:pt>
              <c:pt idx="27">
                <c:v>65.655280887317616</c:v>
              </c:pt>
              <c:pt idx="28">
                <c:v>64.187066093203455</c:v>
              </c:pt>
              <c:pt idx="29">
                <c:v>62.749697698871643</c:v>
              </c:pt>
              <c:pt idx="30">
                <c:v>61.308756310844913</c:v>
              </c:pt>
              <c:pt idx="31">
                <c:v>60.162481207111767</c:v>
              </c:pt>
              <c:pt idx="32">
                <c:v>58.813116332038241</c:v>
              </c:pt>
              <c:pt idx="33">
                <c:v>57.626883689509413</c:v>
              </c:pt>
              <c:pt idx="34">
                <c:v>56.369665182639444</c:v>
              </c:pt>
              <c:pt idx="35">
                <c:v>55.406364867714565</c:v>
              </c:pt>
              <c:pt idx="36">
                <c:v>54.378132819814262</c:v>
              </c:pt>
              <c:pt idx="37">
                <c:v>53.652936170645233</c:v>
              </c:pt>
              <c:pt idx="38">
                <c:v>52.73747947312345</c:v>
              </c:pt>
              <c:pt idx="39">
                <c:v>51.961012870032427</c:v>
              </c:pt>
              <c:pt idx="40">
                <c:v>51.113424892329292</c:v>
              </c:pt>
              <c:pt idx="41">
                <c:v>50.328156419936498</c:v>
              </c:pt>
              <c:pt idx="42">
                <c:v>49.585473601158846</c:v>
              </c:pt>
              <c:pt idx="43">
                <c:v>48.915195035292903</c:v>
              </c:pt>
              <c:pt idx="44">
                <c:v>48.361276868581982</c:v>
              </c:pt>
              <c:pt idx="45">
                <c:v>47.797959969512448</c:v>
              </c:pt>
              <c:pt idx="46">
                <c:v>47.224532543363473</c:v>
              </c:pt>
              <c:pt idx="47">
                <c:v>46.624322456008535</c:v>
              </c:pt>
              <c:pt idx="48">
                <c:v>46.101610158029885</c:v>
              </c:pt>
              <c:pt idx="49">
                <c:v>45.667508237936588</c:v>
              </c:pt>
              <c:pt idx="50">
                <c:v>45.212434593177647</c:v>
              </c:pt>
              <c:pt idx="51">
                <c:v>44.616759843363859</c:v>
              </c:pt>
              <c:pt idx="52">
                <c:v>44.133727602669971</c:v>
              </c:pt>
              <c:pt idx="53">
                <c:v>43.817497704304081</c:v>
              </c:pt>
              <c:pt idx="54">
                <c:v>43.494727032923407</c:v>
              </c:pt>
              <c:pt idx="55">
                <c:v>43.031193342501474</c:v>
              </c:pt>
              <c:pt idx="56">
                <c:v>42.722121149761946</c:v>
              </c:pt>
              <c:pt idx="57">
                <c:v>42.391399903701306</c:v>
              </c:pt>
              <c:pt idx="58">
                <c:v>42.031991439819755</c:v>
              </c:pt>
              <c:pt idx="59">
                <c:v>41.763129352981153</c:v>
              </c:pt>
              <c:pt idx="60">
                <c:v>41.35491865615564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84D-4E80-88CC-B6931C449EB0}"/>
            </c:ext>
          </c:extLst>
        </c:ser>
        <c:ser>
          <c:idx val="0"/>
          <c:order val="2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80.632920569377291</c:v>
              </c:pt>
              <c:pt idx="20">
                <c:v>78.279941616618416</c:v>
              </c:pt>
              <c:pt idx="21">
                <c:v>75.263003897083635</c:v>
              </c:pt>
              <c:pt idx="22">
                <c:v>72.114004141307689</c:v>
              </c:pt>
              <c:pt idx="23">
                <c:v>69.303411614935939</c:v>
              </c:pt>
              <c:pt idx="24">
                <c:v>67.16564160106067</c:v>
              </c:pt>
              <c:pt idx="25">
                <c:v>64.587094441034637</c:v>
              </c:pt>
              <c:pt idx="26">
                <c:v>62.720686323651364</c:v>
              </c:pt>
              <c:pt idx="27">
                <c:v>60.942276615037272</c:v>
              </c:pt>
              <c:pt idx="28">
                <c:v>58.855475362926065</c:v>
              </c:pt>
              <c:pt idx="29">
                <c:v>57.114893167082933</c:v>
              </c:pt>
              <c:pt idx="30">
                <c:v>55.550617254862559</c:v>
              </c:pt>
              <c:pt idx="31">
                <c:v>54.280333059236661</c:v>
              </c:pt>
              <c:pt idx="32">
                <c:v>52.725112910965713</c:v>
              </c:pt>
              <c:pt idx="33">
                <c:v>51.415291190983893</c:v>
              </c:pt>
              <c:pt idx="34">
                <c:v>49.8065205397168</c:v>
              </c:pt>
              <c:pt idx="35">
                <c:v>48.582378511939766</c:v>
              </c:pt>
              <c:pt idx="36">
                <c:v>46.970621601934624</c:v>
              </c:pt>
              <c:pt idx="37">
                <c:v>45.745202268720284</c:v>
              </c:pt>
              <c:pt idx="38">
                <c:v>44.480824418796047</c:v>
              </c:pt>
              <c:pt idx="39">
                <c:v>43.462628226942726</c:v>
              </c:pt>
              <c:pt idx="40">
                <c:v>42.279220839902571</c:v>
              </c:pt>
              <c:pt idx="41">
                <c:v>41.251149945218422</c:v>
              </c:pt>
              <c:pt idx="42">
                <c:v>40.237528743984413</c:v>
              </c:pt>
              <c:pt idx="43">
                <c:v>39.520905943506349</c:v>
              </c:pt>
              <c:pt idx="44">
                <c:v>38.839740707388408</c:v>
              </c:pt>
              <c:pt idx="45">
                <c:v>38.282892608763589</c:v>
              </c:pt>
              <c:pt idx="46">
                <c:v>37.842444195041494</c:v>
              </c:pt>
              <c:pt idx="47">
                <c:v>37.325079166815733</c:v>
              </c:pt>
              <c:pt idx="48">
                <c:v>36.684666620334298</c:v>
              </c:pt>
              <c:pt idx="49">
                <c:v>36.186138671182427</c:v>
              </c:pt>
              <c:pt idx="50">
                <c:v>35.658848488020702</c:v>
              </c:pt>
              <c:pt idx="51">
                <c:v>35.15791076804517</c:v>
              </c:pt>
              <c:pt idx="52">
                <c:v>34.812044978474411</c:v>
              </c:pt>
              <c:pt idx="53">
                <c:v>34.435178810665505</c:v>
              </c:pt>
              <c:pt idx="54">
                <c:v>34.024146616820076</c:v>
              </c:pt>
              <c:pt idx="55">
                <c:v>33.696609876168296</c:v>
              </c:pt>
              <c:pt idx="56">
                <c:v>33.34183314819807</c:v>
              </c:pt>
              <c:pt idx="57">
                <c:v>32.908739613065208</c:v>
              </c:pt>
              <c:pt idx="58">
                <c:v>32.540161628747676</c:v>
              </c:pt>
              <c:pt idx="59">
                <c:v>32.33585469130179</c:v>
              </c:pt>
              <c:pt idx="60">
                <c:v>32.046263294016825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84D-4E80-88CC-B6931C449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2994416"/>
        <c:axId val="782992120"/>
      </c:lineChart>
      <c:catAx>
        <c:axId val="78299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2992120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782992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KWh/m</a:t>
                </a:r>
                <a:r>
                  <a:rPr lang="de-CH" baseline="30000"/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299441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48.061987229117733</c:v>
              </c:pt>
              <c:pt idx="1">
                <c:v>25.204038366807868</c:v>
              </c:pt>
              <c:pt idx="2">
                <c:v>13.8465263069562</c:v>
              </c:pt>
              <c:pt idx="3">
                <c:v>8.0637737984470323</c:v>
              </c:pt>
              <c:pt idx="4">
                <c:v>5.4198853572485994</c:v>
              </c:pt>
              <c:pt idx="5">
                <c:v>3.8115466878660929</c:v>
              </c:pt>
              <c:pt idx="6">
                <c:v>2.3341779667677409</c:v>
              </c:pt>
              <c:pt idx="7">
                <c:v>1.0809311890930207</c:v>
              </c:pt>
              <c:pt idx="8">
                <c:v>0.28758513964843535</c:v>
              </c:pt>
            </c:numLit>
          </c:val>
          <c:extLst>
            <c:ext xmlns:c16="http://schemas.microsoft.com/office/drawing/2014/chart" uri="{C3380CC4-5D6E-409C-BE32-E72D297353CC}">
              <c16:uniqueId val="{00000009-70C4-4E0B-B71E-0BDD36D42387}"/>
            </c:ext>
          </c:extLst>
        </c:ser>
        <c:ser>
          <c:idx val="2"/>
          <c:order val="1"/>
          <c:tx>
            <c:v>Erdgas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17.726846974457274</c:v>
              </c:pt>
              <c:pt idx="1">
                <c:v>23.086769227733008</c:v>
              </c:pt>
              <c:pt idx="2">
                <c:v>17.689616425865704</c:v>
              </c:pt>
              <c:pt idx="3">
                <c:v>13.178536878245795</c:v>
              </c:pt>
              <c:pt idx="4">
                <c:v>9.5159017562396979</c:v>
              </c:pt>
              <c:pt idx="5">
                <c:v>6.0808665744682324</c:v>
              </c:pt>
              <c:pt idx="6">
                <c:v>3.6107038993115763</c:v>
              </c:pt>
              <c:pt idx="7">
                <c:v>1.8367161734060031</c:v>
              </c:pt>
              <c:pt idx="8">
                <c:v>0.68850783240690927</c:v>
              </c:pt>
            </c:numLit>
          </c:val>
          <c:extLst>
            <c:ext xmlns:c16="http://schemas.microsoft.com/office/drawing/2014/chart" uri="{C3380CC4-5D6E-409C-BE32-E72D297353CC}">
              <c16:uniqueId val="{00000013-70C4-4E0B-B71E-0BDD36D42387}"/>
            </c:ext>
          </c:extLst>
        </c:ser>
        <c:ser>
          <c:idx val="4"/>
          <c:order val="2"/>
          <c:tx>
            <c:v>Biomasse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94BB1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3.6909457007044431</c:v>
              </c:pt>
              <c:pt idx="1">
                <c:v>7.4102120624850887</c:v>
              </c:pt>
              <c:pt idx="2">
                <c:v>7.6023259867744262</c:v>
              </c:pt>
              <c:pt idx="3">
                <c:v>6.9646293032911855</c:v>
              </c:pt>
              <c:pt idx="4">
                <c:v>6.1020270147028022</c:v>
              </c:pt>
              <c:pt idx="5">
                <c:v>5.6046500711933076</c:v>
              </c:pt>
              <c:pt idx="6">
                <c:v>5.0658842511458673</c:v>
              </c:pt>
              <c:pt idx="7">
                <c:v>4.1843334978721964</c:v>
              </c:pt>
              <c:pt idx="8">
                <c:v>3.2779774500911829</c:v>
              </c:pt>
            </c:numLit>
          </c:val>
          <c:extLst>
            <c:ext xmlns:c16="http://schemas.microsoft.com/office/drawing/2014/chart" uri="{C3380CC4-5D6E-409C-BE32-E72D297353CC}">
              <c16:uniqueId val="{0000001D-70C4-4E0B-B71E-0BDD36D42387}"/>
            </c:ext>
          </c:extLst>
        </c:ser>
        <c:ser>
          <c:idx val="5"/>
          <c:order val="3"/>
          <c:tx>
            <c:v>Biogas, Klärgas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3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5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0.98514137763212661</c:v>
              </c:pt>
              <c:pt idx="1">
                <c:v>1.0564299440013101</c:v>
              </c:pt>
              <c:pt idx="2">
                <c:v>2.3761086397104951</c:v>
              </c:pt>
              <c:pt idx="3">
                <c:v>3.5063128439113491</c:v>
              </c:pt>
              <c:pt idx="4">
                <c:v>3.8247873090420974</c:v>
              </c:pt>
              <c:pt idx="5">
                <c:v>3.6412475875349299</c:v>
              </c:pt>
              <c:pt idx="6">
                <c:v>3.2941599596130793</c:v>
              </c:pt>
              <c:pt idx="7">
                <c:v>3.1639123356580843</c:v>
              </c:pt>
              <c:pt idx="8">
                <c:v>2.0221486486432063</c:v>
              </c:pt>
            </c:numLit>
          </c:val>
          <c:extLst>
            <c:ext xmlns:c16="http://schemas.microsoft.com/office/drawing/2014/chart" uri="{C3380CC4-5D6E-409C-BE32-E72D297353CC}">
              <c16:uniqueId val="{00000027-70C4-4E0B-B71E-0BDD36D42387}"/>
            </c:ext>
          </c:extLst>
        </c:ser>
        <c:ser>
          <c:idx val="6"/>
          <c:order val="4"/>
          <c:tx>
            <c:v>Umweltwärme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8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9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A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B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C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E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F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0.49113143208993415</c:v>
              </c:pt>
              <c:pt idx="1">
                <c:v>2.0134652571754943</c:v>
              </c:pt>
              <c:pt idx="2">
                <c:v>4.2715638973167653</c:v>
              </c:pt>
              <c:pt idx="3">
                <c:v>6.1797357538843691</c:v>
              </c:pt>
              <c:pt idx="4">
                <c:v>7.6799659246109604</c:v>
              </c:pt>
              <c:pt idx="5">
                <c:v>9.059044569555299</c:v>
              </c:pt>
              <c:pt idx="6">
                <c:v>10.576393583238684</c:v>
              </c:pt>
              <c:pt idx="7">
                <c:v>11.935546949231725</c:v>
              </c:pt>
              <c:pt idx="8">
                <c:v>12.840048125766097</c:v>
              </c:pt>
            </c:numLit>
          </c:val>
          <c:extLst>
            <c:ext xmlns:c16="http://schemas.microsoft.com/office/drawing/2014/chart" uri="{C3380CC4-5D6E-409C-BE32-E72D297353CC}">
              <c16:uniqueId val="{00000031-70C4-4E0B-B71E-0BDD36D42387}"/>
            </c:ext>
          </c:extLst>
        </c:ser>
        <c:ser>
          <c:idx val="7"/>
          <c:order val="5"/>
          <c:tx>
            <c:v>Solarwärme</c:v>
          </c:tx>
          <c:spPr>
            <a:solidFill>
              <a:srgbClr val="FFB55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</c:v>
              </c:pt>
              <c:pt idx="1">
                <c:v>3.7583305292828023E-2</c:v>
              </c:pt>
              <c:pt idx="2">
                <c:v>7.8854427605303201E-2</c:v>
              </c:pt>
              <c:pt idx="3">
                <c:v>0.12462273719519945</c:v>
              </c:pt>
              <c:pt idx="4">
                <c:v>0.16445839176473531</c:v>
              </c:pt>
              <c:pt idx="5">
                <c:v>0.17427936943231653</c:v>
              </c:pt>
              <c:pt idx="6">
                <c:v>0.19927821325198747</c:v>
              </c:pt>
              <c:pt idx="7">
                <c:v>0.23361775959053754</c:v>
              </c:pt>
              <c:pt idx="8">
                <c:v>0.28439326879054078</c:v>
              </c:pt>
            </c:numLit>
          </c:val>
          <c:extLst>
            <c:ext xmlns:c16="http://schemas.microsoft.com/office/drawing/2014/chart" uri="{C3380CC4-5D6E-409C-BE32-E72D297353CC}">
              <c16:uniqueId val="{0000003B-70C4-4E0B-B71E-0BDD36D42387}"/>
            </c:ext>
          </c:extLst>
        </c:ser>
        <c:ser>
          <c:idx val="0"/>
          <c:order val="6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1.8936120824547569</c:v>
              </c:pt>
              <c:pt idx="1">
                <c:v>2.6456536542166833</c:v>
              </c:pt>
              <c:pt idx="2">
                <c:v>3.4746605639983539</c:v>
              </c:pt>
              <c:pt idx="3">
                <c:v>3.7322748075477596</c:v>
              </c:pt>
              <c:pt idx="4">
                <c:v>3.8017279429904862</c:v>
              </c:pt>
              <c:pt idx="5">
                <c:v>3.7448291068930466</c:v>
              </c:pt>
              <c:pt idx="6">
                <c:v>3.7203687831886434</c:v>
              </c:pt>
              <c:pt idx="7">
                <c:v>3.6489019754491734</c:v>
              </c:pt>
              <c:pt idx="8">
                <c:v>3.1709668788769765</c:v>
              </c:pt>
            </c:numLit>
          </c:val>
          <c:extLst>
            <c:ext xmlns:c16="http://schemas.microsoft.com/office/drawing/2014/chart" uri="{C3380CC4-5D6E-409C-BE32-E72D297353CC}">
              <c16:uniqueId val="{00000045-70C4-4E0B-B71E-0BDD36D42387}"/>
            </c:ext>
          </c:extLst>
        </c:ser>
        <c:ser>
          <c:idx val="3"/>
          <c:order val="7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6-70C4-4E0B-B71E-0BDD36D42387}"/>
                </c:ext>
              </c:extLst>
            </c:dLbl>
            <c:dLbl>
              <c:idx val="1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7-70C4-4E0B-B71E-0BDD36D42387}"/>
                </c:ext>
              </c:extLst>
            </c:dLbl>
            <c:dLbl>
              <c:idx val="2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8-70C4-4E0B-B71E-0BDD36D42387}"/>
                </c:ext>
              </c:extLst>
            </c:dLbl>
            <c:dLbl>
              <c:idx val="3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9-70C4-4E0B-B71E-0BDD36D42387}"/>
                </c:ext>
              </c:extLst>
            </c:dLbl>
            <c:dLbl>
              <c:idx val="4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A-70C4-4E0B-B71E-0BDD36D42387}"/>
                </c:ext>
              </c:extLst>
            </c:dLbl>
            <c:dLbl>
              <c:idx val="5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B-70C4-4E0B-B71E-0BDD36D42387}"/>
                </c:ext>
              </c:extLst>
            </c:dLbl>
            <c:dLbl>
              <c:idx val="6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C-70C4-4E0B-B71E-0BDD36D42387}"/>
                </c:ext>
              </c:extLst>
            </c:dLbl>
            <c:dLbl>
              <c:idx val="7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D-70C4-4E0B-B71E-0BDD36D42387}"/>
                </c:ext>
              </c:extLst>
            </c:dLbl>
            <c:dLbl>
              <c:idx val="8"/>
              <c:numFmt formatCode="0" sourceLinked="0"/>
              <c:spPr>
                <a:solidFill>
                  <a:srgbClr val="0096B1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E-70C4-4E0B-B71E-0BDD36D4238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2.4958943196542149</c:v>
              </c:pt>
              <c:pt idx="1">
                <c:v>4.2695006862904687</c:v>
              </c:pt>
              <c:pt idx="2">
                <c:v>6.8165593574734435</c:v>
              </c:pt>
              <c:pt idx="3">
                <c:v>7.5602253358643372</c:v>
              </c:pt>
              <c:pt idx="4">
                <c:v>7.6754755988054031</c:v>
              </c:pt>
              <c:pt idx="5">
                <c:v>7.508138475437045</c:v>
              </c:pt>
              <c:pt idx="6">
                <c:v>7.6435061800266295</c:v>
              </c:pt>
              <c:pt idx="7">
                <c:v>8.1173329167541404</c:v>
              </c:pt>
              <c:pt idx="8">
                <c:v>8.573279109623682</c:v>
              </c:pt>
            </c:numLit>
          </c:val>
          <c:extLst>
            <c:ext xmlns:c16="http://schemas.microsoft.com/office/drawing/2014/chart" uri="{C3380CC4-5D6E-409C-BE32-E72D297353CC}">
              <c16:uniqueId val="{0000004F-70C4-4E0B-B71E-0BDD36D42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750930280"/>
        <c:axId val="750922736"/>
      </c:barChart>
      <c:catAx>
        <c:axId val="750930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50922736"/>
        <c:crosses val="autoZero"/>
        <c:auto val="1"/>
        <c:lblAlgn val="ctr"/>
        <c:lblOffset val="100"/>
        <c:noMultiLvlLbl val="0"/>
      </c:catAx>
      <c:valAx>
        <c:axId val="750922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5093028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957858976406658E-2"/>
          <c:y val="3.2665181885671864E-2"/>
          <c:w val="0.90021275721079808"/>
          <c:h val="0.65447228895942577"/>
        </c:manualLayout>
      </c:layout>
      <c:barChart>
        <c:barDir val="col"/>
        <c:grouping val="stacked"/>
        <c:varyColors val="0"/>
        <c:ser>
          <c:idx val="0"/>
          <c:order val="0"/>
          <c:tx>
            <c:v>Handel</c:v>
          </c:tx>
          <c:spPr>
            <a:solidFill>
              <a:srgbClr val="92D05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92D05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11.787497420780678</c:v>
              </c:pt>
              <c:pt idx="1">
                <c:v>13.83559687677778</c:v>
              </c:pt>
              <c:pt idx="2">
                <c:v>13.489393658411835</c:v>
              </c:pt>
              <c:pt idx="3">
                <c:v>12.859194294232347</c:v>
              </c:pt>
              <c:pt idx="4">
                <c:v>11.833233133131266</c:v>
              </c:pt>
              <c:pt idx="5">
                <c:v>10.563164076626014</c:v>
              </c:pt>
              <c:pt idx="6">
                <c:v>9.6078180606055188</c:v>
              </c:pt>
              <c:pt idx="7">
                <c:v>8.7144494221408753</c:v>
              </c:pt>
              <c:pt idx="8">
                <c:v>7.6395809430736454</c:v>
              </c:pt>
            </c:numLit>
          </c:val>
          <c:extLst>
            <c:ext xmlns:c16="http://schemas.microsoft.com/office/drawing/2014/chart" uri="{C3380CC4-5D6E-409C-BE32-E72D297353CC}">
              <c16:uniqueId val="{00000009-2761-4ADD-BB8A-F97C99DD12D5}"/>
            </c:ext>
          </c:extLst>
        </c:ser>
        <c:ser>
          <c:idx val="3"/>
          <c:order val="1"/>
          <c:tx>
            <c:v>Finanzwesen</c:v>
          </c:tx>
          <c:spPr>
            <a:solidFill>
              <a:srgbClr val="FF11F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FF11F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2.9795051168799418</c:v>
              </c:pt>
              <c:pt idx="1">
                <c:v>3.5760663070970171</c:v>
              </c:pt>
              <c:pt idx="2">
                <c:v>3.4092097589455301</c:v>
              </c:pt>
              <c:pt idx="3">
                <c:v>3.25164168015452</c:v>
              </c:pt>
              <c:pt idx="4">
                <c:v>3.0832150332522685</c:v>
              </c:pt>
              <c:pt idx="5">
                <c:v>2.9230590241870482</c:v>
              </c:pt>
              <c:pt idx="6">
                <c:v>2.7944412541876993</c:v>
              </c:pt>
              <c:pt idx="7">
                <c:v>2.6605762537399134</c:v>
              </c:pt>
              <c:pt idx="8">
                <c:v>2.6035522930977542</c:v>
              </c:pt>
            </c:numLit>
          </c:val>
          <c:extLst>
            <c:ext xmlns:c16="http://schemas.microsoft.com/office/drawing/2014/chart" uri="{C3380CC4-5D6E-409C-BE32-E72D297353CC}">
              <c16:uniqueId val="{00000013-2761-4ADD-BB8A-F97C99DD12D5}"/>
            </c:ext>
          </c:extLst>
        </c:ser>
        <c:ser>
          <c:idx val="1"/>
          <c:order val="2"/>
          <c:tx>
            <c:v>Verkehr, Nachrichten (in Geb.)</c:v>
          </c:tx>
          <c:spPr>
            <a:solidFill>
              <a:srgbClr val="FFFF6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FFFF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3.7888476005317067</c:v>
              </c:pt>
              <c:pt idx="1">
                <c:v>4.5299730037316586</c:v>
              </c:pt>
              <c:pt idx="2">
                <c:v>4.2928007059055302</c:v>
              </c:pt>
              <c:pt idx="3">
                <c:v>4.0074864299282265</c:v>
              </c:pt>
              <c:pt idx="4">
                <c:v>3.7003674587336701</c:v>
              </c:pt>
              <c:pt idx="5">
                <c:v>3.3793060126764822</c:v>
              </c:pt>
              <c:pt idx="6">
                <c:v>3.1114542048014777</c:v>
              </c:pt>
              <c:pt idx="7">
                <c:v>2.8468218883441407</c:v>
              </c:pt>
              <c:pt idx="8">
                <c:v>2.5632203504350501</c:v>
              </c:pt>
            </c:numLit>
          </c:val>
          <c:extLst>
            <c:ext xmlns:c16="http://schemas.microsoft.com/office/drawing/2014/chart" uri="{C3380CC4-5D6E-409C-BE32-E72D297353CC}">
              <c16:uniqueId val="{0000001D-2761-4ADD-BB8A-F97C99DD12D5}"/>
            </c:ext>
          </c:extLst>
        </c:ser>
        <c:ser>
          <c:idx val="7"/>
          <c:order val="3"/>
          <c:tx>
            <c:v>Andere (in Geb.)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3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5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10.415669614928932</c:v>
              </c:pt>
              <c:pt idx="1">
                <c:v>11.726745869146121</c:v>
              </c:pt>
              <c:pt idx="2">
                <c:v>11.503538699576763</c:v>
              </c:pt>
              <c:pt idx="3">
                <c:v>10.988139499735459</c:v>
              </c:pt>
              <c:pt idx="4">
                <c:v>10.480112602257694</c:v>
              </c:pt>
              <c:pt idx="5">
                <c:v>9.8123606930904863</c:v>
              </c:pt>
              <c:pt idx="6">
                <c:v>9.1909441358786612</c:v>
              </c:pt>
              <c:pt idx="7">
                <c:v>8.6103877618316194</c:v>
              </c:pt>
              <c:pt idx="8">
                <c:v>8.0109411513675717</c:v>
              </c:pt>
            </c:numLit>
          </c:val>
          <c:extLst>
            <c:ext xmlns:c16="http://schemas.microsoft.com/office/drawing/2014/chart" uri="{C3380CC4-5D6E-409C-BE32-E72D297353CC}">
              <c16:uniqueId val="{00000027-2761-4ADD-BB8A-F97C99DD12D5}"/>
            </c:ext>
          </c:extLst>
        </c:ser>
        <c:ser>
          <c:idx val="2"/>
          <c:order val="4"/>
          <c:tx>
            <c:v>Gastgew. ohne Ferienw.</c:v>
          </c:tx>
          <c:spPr>
            <a:solidFill>
              <a:srgbClr val="2679F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8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9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A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B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C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E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F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2679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7.4500856568774925</c:v>
              </c:pt>
              <c:pt idx="1">
                <c:v>7.1966333766592143</c:v>
              </c:pt>
              <c:pt idx="2">
                <c:v>6.5753872807896183</c:v>
              </c:pt>
              <c:pt idx="3">
                <c:v>6.0414583588203064</c:v>
              </c:pt>
              <c:pt idx="4">
                <c:v>5.5406202278919121</c:v>
              </c:pt>
              <c:pt idx="5">
                <c:v>5.0878818552575407</c:v>
              </c:pt>
              <c:pt idx="6">
                <c:v>4.7298456512195877</c:v>
              </c:pt>
              <c:pt idx="7">
                <c:v>4.3569011051808824</c:v>
              </c:pt>
              <c:pt idx="8">
                <c:v>3.9562365576409291</c:v>
              </c:pt>
            </c:numLit>
          </c:val>
          <c:extLst>
            <c:ext xmlns:c16="http://schemas.microsoft.com/office/drawing/2014/chart" uri="{C3380CC4-5D6E-409C-BE32-E72D297353CC}">
              <c16:uniqueId val="{00000031-2761-4ADD-BB8A-F97C99DD12D5}"/>
            </c:ext>
          </c:extLst>
        </c:ser>
        <c:ser>
          <c:idx val="9"/>
          <c:order val="5"/>
          <c:tx>
            <c:v>Andere (ausserh. Geb.)</c:v>
          </c:tx>
          <c:spPr>
            <a:solidFill>
              <a:srgbClr val="FFCC6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2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3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4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5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6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7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8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9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FFCC65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A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0.37544096970662189</c:v>
              </c:pt>
              <c:pt idx="1">
                <c:v>0.9560337598719143</c:v>
              </c:pt>
              <c:pt idx="2">
                <c:v>1.0627889927317802</c:v>
              </c:pt>
              <c:pt idx="3">
                <c:v>1.1557217205340207</c:v>
              </c:pt>
              <c:pt idx="4">
                <c:v>1.2530997607226886</c:v>
              </c:pt>
              <c:pt idx="5">
                <c:v>1.3540275235347334</c:v>
              </c:pt>
              <c:pt idx="6">
                <c:v>1.4575768896705001</c:v>
              </c:pt>
              <c:pt idx="7">
                <c:v>1.5628131578222348</c:v>
              </c:pt>
              <c:pt idx="8">
                <c:v>1.7747110488231017</c:v>
              </c:pt>
            </c:numLit>
          </c:val>
          <c:extLst>
            <c:ext xmlns:c16="http://schemas.microsoft.com/office/drawing/2014/chart" uri="{C3380CC4-5D6E-409C-BE32-E72D297353CC}">
              <c16:uniqueId val="{0000003B-2761-4ADD-BB8A-F97C99DD12D5}"/>
            </c:ext>
          </c:extLst>
        </c:ser>
        <c:ser>
          <c:idx val="6"/>
          <c:order val="6"/>
          <c:tx>
            <c:v>Gesundheit</c:v>
          </c:tx>
          <c:spPr>
            <a:solidFill>
              <a:srgbClr val="E3005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5.4083854069777706</c:v>
              </c:pt>
              <c:pt idx="1">
                <c:v>7.3372620309205185</c:v>
              </c:pt>
              <c:pt idx="2">
                <c:v>7.3251242083020163</c:v>
              </c:pt>
              <c:pt idx="3">
                <c:v>7.3167685026365028</c:v>
              </c:pt>
              <c:pt idx="4">
                <c:v>7.2473871271001906</c:v>
              </c:pt>
              <c:pt idx="5">
                <c:v>6.998357460244975</c:v>
              </c:pt>
              <c:pt idx="6">
                <c:v>6.7170485273739029</c:v>
              </c:pt>
              <c:pt idx="7">
                <c:v>6.4693419208843475</c:v>
              </c:pt>
              <c:pt idx="8">
                <c:v>6.3804345728083209</c:v>
              </c:pt>
            </c:numLit>
          </c:val>
          <c:extLst>
            <c:ext xmlns:c16="http://schemas.microsoft.com/office/drawing/2014/chart" uri="{C3380CC4-5D6E-409C-BE32-E72D297353CC}">
              <c16:uniqueId val="{00000045-2761-4ADD-BB8A-F97C99DD12D5}"/>
            </c:ext>
          </c:extLst>
        </c:ser>
        <c:ser>
          <c:idx val="5"/>
          <c:order val="7"/>
          <c:tx>
            <c:v>Schulen</c:v>
          </c:tx>
          <c:spPr>
            <a:solidFill>
              <a:srgbClr val="7030A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6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7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8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9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A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B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C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D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7030A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E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3.2436415753151921</c:v>
              </c:pt>
              <c:pt idx="1">
                <c:v>4.7038962272741456</c:v>
              </c:pt>
              <c:pt idx="2">
                <c:v>4.8085965267539645</c:v>
              </c:pt>
              <c:pt idx="3">
                <c:v>4.5924125673917313</c:v>
              </c:pt>
              <c:pt idx="4">
                <c:v>4.4153212291978035</c:v>
              </c:pt>
              <c:pt idx="5">
                <c:v>4.1534560029296994</c:v>
              </c:pt>
              <c:pt idx="6">
                <c:v>3.8181919998155927</c:v>
              </c:pt>
              <c:pt idx="7">
                <c:v>3.4960593231612527</c:v>
              </c:pt>
              <c:pt idx="8">
                <c:v>3.2111009547526752</c:v>
              </c:pt>
            </c:numLit>
          </c:val>
          <c:extLst>
            <c:ext xmlns:c16="http://schemas.microsoft.com/office/drawing/2014/chart" uri="{C3380CC4-5D6E-409C-BE32-E72D297353CC}">
              <c16:uniqueId val="{0000004F-2761-4ADD-BB8A-F97C99DD12D5}"/>
            </c:ext>
          </c:extLst>
        </c:ser>
        <c:ser>
          <c:idx val="4"/>
          <c:order val="8"/>
          <c:tx>
            <c:v>Öffentliche Verwaltung</c:v>
          </c:tx>
          <c:spPr>
            <a:solidFill>
              <a:srgbClr val="F693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0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1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2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3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4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5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6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7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F693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8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1.8653281731307767</c:v>
              </c:pt>
              <c:pt idx="1">
                <c:v>2.7834954665586116</c:v>
              </c:pt>
              <c:pt idx="2">
                <c:v>2.7306567943432265</c:v>
              </c:pt>
              <c:pt idx="3">
                <c:v>2.7007333214608527</c:v>
              </c:pt>
              <c:pt idx="4">
                <c:v>2.5834496502148534</c:v>
              </c:pt>
              <c:pt idx="5">
                <c:v>2.429410441961898</c:v>
              </c:pt>
              <c:pt idx="6">
                <c:v>2.2945498307708241</c:v>
              </c:pt>
              <c:pt idx="7">
                <c:v>2.1569424805106885</c:v>
              </c:pt>
              <c:pt idx="8">
                <c:v>1.973613803201367</c:v>
              </c:pt>
            </c:numLit>
          </c:val>
          <c:extLst>
            <c:ext xmlns:c16="http://schemas.microsoft.com/office/drawing/2014/chart" uri="{C3380CC4-5D6E-409C-BE32-E72D297353CC}">
              <c16:uniqueId val="{00000059-2761-4ADD-BB8A-F97C99DD12D5}"/>
            </c:ext>
          </c:extLst>
        </c:ser>
        <c:ser>
          <c:idx val="8"/>
          <c:order val="9"/>
          <c:tx>
            <c:v>Verkehr, Nachrichten (ausser Geb.)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A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B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C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D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E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F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0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1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F7F7F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2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4.9515010070135581</c:v>
              </c:pt>
              <c:pt idx="1">
                <c:v>4.5730306027310439</c:v>
              </c:pt>
              <c:pt idx="2">
                <c:v>4.3560764156494454</c:v>
              </c:pt>
              <c:pt idx="3">
                <c:v>4.1511147752712843</c:v>
              </c:pt>
              <c:pt idx="4">
                <c:v>4.0362165459737662</c:v>
              </c:pt>
              <c:pt idx="5">
                <c:v>3.8348586178482602</c:v>
              </c:pt>
              <c:pt idx="6">
                <c:v>3.643810563810586</c:v>
              </c:pt>
              <c:pt idx="7">
                <c:v>3.4643341896590769</c:v>
              </c:pt>
              <c:pt idx="8">
                <c:v>3.1406622522788856</c:v>
              </c:pt>
            </c:numLit>
          </c:val>
          <c:extLst>
            <c:ext xmlns:c16="http://schemas.microsoft.com/office/drawing/2014/chart" uri="{C3380CC4-5D6E-409C-BE32-E72D297353CC}">
              <c16:uniqueId val="{00000063-2761-4ADD-BB8A-F97C99DD12D5}"/>
            </c:ext>
          </c:extLst>
        </c:ser>
        <c:ser>
          <c:idx val="10"/>
          <c:order val="10"/>
          <c:tx>
            <c:v>Gastgew. Anteil der Ferienw.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4-2761-4ADD-BB8A-F97C99DD12D5}"/>
                </c:ext>
              </c:extLst>
            </c:dLbl>
            <c:dLbl>
              <c:idx val="1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5-2761-4ADD-BB8A-F97C99DD12D5}"/>
                </c:ext>
              </c:extLst>
            </c:dLbl>
            <c:dLbl>
              <c:idx val="2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6-2761-4ADD-BB8A-F97C99DD12D5}"/>
                </c:ext>
              </c:extLst>
            </c:dLbl>
            <c:dLbl>
              <c:idx val="3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7-2761-4ADD-BB8A-F97C99DD12D5}"/>
                </c:ext>
              </c:extLst>
            </c:dLbl>
            <c:dLbl>
              <c:idx val="4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8-2761-4ADD-BB8A-F97C99DD12D5}"/>
                </c:ext>
              </c:extLst>
            </c:dLbl>
            <c:dLbl>
              <c:idx val="5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9-2761-4ADD-BB8A-F97C99DD12D5}"/>
                </c:ext>
              </c:extLst>
            </c:dLbl>
            <c:dLbl>
              <c:idx val="6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A-2761-4ADD-BB8A-F97C99DD12D5}"/>
                </c:ext>
              </c:extLst>
            </c:dLbl>
            <c:dLbl>
              <c:idx val="7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B-2761-4ADD-BB8A-F97C99DD12D5}"/>
                </c:ext>
              </c:extLst>
            </c:dLbl>
            <c:dLbl>
              <c:idx val="8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C-2761-4ADD-BB8A-F97C99DD12D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1.5040974578573394</c:v>
              </c:pt>
              <c:pt idx="1">
                <c:v>1.6887402290316922</c:v>
              </c:pt>
              <c:pt idx="2">
                <c:v>1.8625633345062904</c:v>
              </c:pt>
              <c:pt idx="3">
                <c:v>1.881432703790531</c:v>
              </c:pt>
              <c:pt idx="4">
                <c:v>1.8826979507487436</c:v>
              </c:pt>
              <c:pt idx="5">
                <c:v>1.8200685386294382</c:v>
              </c:pt>
              <c:pt idx="6">
                <c:v>1.7728652433184746</c:v>
              </c:pt>
              <c:pt idx="7">
                <c:v>1.7500349532101716</c:v>
              </c:pt>
              <c:pt idx="8">
                <c:v>1.5441193756116862</c:v>
              </c:pt>
            </c:numLit>
          </c:val>
          <c:extLst>
            <c:ext xmlns:c16="http://schemas.microsoft.com/office/drawing/2014/chart" uri="{C3380CC4-5D6E-409C-BE32-E72D297353CC}">
              <c16:uniqueId val="{0000006D-2761-4ADD-BB8A-F97C99DD1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22119536"/>
        <c:axId val="822112976"/>
      </c:barChart>
      <c:catAx>
        <c:axId val="822119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2112976"/>
        <c:crosses val="autoZero"/>
        <c:auto val="1"/>
        <c:lblAlgn val="ctr"/>
        <c:lblOffset val="100"/>
        <c:noMultiLvlLbl val="0"/>
      </c:catAx>
      <c:valAx>
        <c:axId val="822112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211953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2.4050306211723538E-2"/>
          <c:y val="0.75391754204443817"/>
          <c:w val="0.95745494313210844"/>
          <c:h val="0.2183046606924691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247594050743664E-2"/>
          <c:y val="5.0925925925925923E-2"/>
          <c:w val="0.89019685039370078"/>
          <c:h val="0.60613954505686785"/>
        </c:manualLayout>
      </c:layout>
      <c:barChart>
        <c:barDir val="col"/>
        <c:grouping val="stacked"/>
        <c:varyColors val="0"/>
        <c:ser>
          <c:idx val="4"/>
          <c:order val="0"/>
          <c:tx>
            <c:v>Beleuchtung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15.562309317489632</c:v>
              </c:pt>
              <c:pt idx="1">
                <c:v>16.289769757269092</c:v>
              </c:pt>
              <c:pt idx="2">
                <c:v>15.29862396186768</c:v>
              </c:pt>
              <c:pt idx="3">
                <c:v>14.055155706192281</c:v>
              </c:pt>
              <c:pt idx="4">
                <c:v>12.475052736559924</c:v>
              </c:pt>
              <c:pt idx="5">
                <c:v>10.310378435618357</c:v>
              </c:pt>
              <c:pt idx="6">
                <c:v>8.2646100685542532</c:v>
              </c:pt>
              <c:pt idx="7">
                <c:v>6.4834545377517463</c:v>
              </c:pt>
              <c:pt idx="8">
                <c:v>5.0689094189457817</c:v>
              </c:pt>
            </c:numLit>
          </c:val>
          <c:extLst>
            <c:ext xmlns:c16="http://schemas.microsoft.com/office/drawing/2014/chart" uri="{C3380CC4-5D6E-409C-BE32-E72D297353CC}">
              <c16:uniqueId val="{00000009-4E6B-4C50-B0C3-D6DD3BF84844}"/>
            </c:ext>
          </c:extLst>
        </c:ser>
        <c:ser>
          <c:idx val="2"/>
          <c:order val="1"/>
          <c:tx>
            <c:v>Antriebe, Prozesse</c:v>
          </c:tx>
          <c:spPr>
            <a:solidFill>
              <a:srgbClr val="939BA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10.428709527730279</c:v>
              </c:pt>
              <c:pt idx="1">
                <c:v>11.281127622733576</c:v>
              </c:pt>
              <c:pt idx="2">
                <c:v>10.989024001063296</c:v>
              </c:pt>
              <c:pt idx="3">
                <c:v>10.729317702752065</c:v>
              </c:pt>
              <c:pt idx="4">
                <c:v>10.465094158337356</c:v>
              </c:pt>
              <c:pt idx="5">
                <c:v>10.024231437593428</c:v>
              </c:pt>
              <c:pt idx="6">
                <c:v>9.4622861490977765</c:v>
              </c:pt>
              <c:pt idx="7">
                <c:v>8.9080448081472561</c:v>
              </c:pt>
              <c:pt idx="8">
                <c:v>8.2713547285835887</c:v>
              </c:pt>
            </c:numLit>
          </c:val>
          <c:extLst>
            <c:ext xmlns:c16="http://schemas.microsoft.com/office/drawing/2014/chart" uri="{C3380CC4-5D6E-409C-BE32-E72D297353CC}">
              <c16:uniqueId val="{00000013-4E6B-4C50-B0C3-D6DD3BF84844}"/>
            </c:ext>
          </c:extLst>
        </c:ser>
        <c:ser>
          <c:idx val="5"/>
          <c:order val="2"/>
          <c:tx>
            <c:v>IKT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5.905747608644246</c:v>
              </c:pt>
              <c:pt idx="1">
                <c:v>6.8273205821541962</c:v>
              </c:pt>
              <c:pt idx="2">
                <c:v>6.7306734390969307</c:v>
              </c:pt>
              <c:pt idx="3">
                <c:v>6.6666224555874791</c:v>
              </c:pt>
              <c:pt idx="4">
                <c:v>6.6561213709725013</c:v>
              </c:pt>
              <c:pt idx="5">
                <c:v>6.586572494028422</c:v>
              </c:pt>
              <c:pt idx="6">
                <c:v>6.4791083791453801</c:v>
              </c:pt>
              <c:pt idx="7">
                <c:v>6.3592875575395489</c:v>
              </c:pt>
              <c:pt idx="8">
                <c:v>6.2001921457746771</c:v>
              </c:pt>
            </c:numLit>
          </c:val>
          <c:extLst>
            <c:ext xmlns:c16="http://schemas.microsoft.com/office/drawing/2014/chart" uri="{C3380CC4-5D6E-409C-BE32-E72D297353CC}">
              <c16:uniqueId val="{0000001D-4E6B-4C50-B0C3-D6DD3BF84844}"/>
            </c:ext>
          </c:extLst>
        </c:ser>
        <c:ser>
          <c:idx val="3"/>
          <c:order val="3"/>
          <c:tx>
            <c:v>Klima, Lüftung &amp; Haustechnik</c:v>
          </c:tx>
          <c:spPr>
            <a:solidFill>
              <a:srgbClr val="6CC4F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3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5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14.825969647245955</c:v>
              </c:pt>
              <c:pt idx="1">
                <c:v>20.750298991279283</c:v>
              </c:pt>
              <c:pt idx="2">
                <c:v>19.833276803903939</c:v>
              </c:pt>
              <c:pt idx="3">
                <c:v>18.650821388309716</c:v>
              </c:pt>
              <c:pt idx="4">
                <c:v>17.493950665798977</c:v>
              </c:pt>
              <c:pt idx="5">
                <c:v>16.448265422026061</c:v>
              </c:pt>
              <c:pt idx="6">
                <c:v>15.943033920510709</c:v>
              </c:pt>
              <c:pt idx="7">
                <c:v>15.41239397785786</c:v>
              </c:pt>
              <c:pt idx="8">
                <c:v>14.719539577648469</c:v>
              </c:pt>
            </c:numLit>
          </c:val>
          <c:extLst>
            <c:ext xmlns:c16="http://schemas.microsoft.com/office/drawing/2014/chart" uri="{C3380CC4-5D6E-409C-BE32-E72D297353CC}">
              <c16:uniqueId val="{00000027-4E6B-4C50-B0C3-D6DD3BF84844}"/>
            </c:ext>
          </c:extLst>
        </c:ser>
        <c:ser>
          <c:idx val="0"/>
          <c:order val="4"/>
          <c:tx>
            <c:v>Raumwärme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8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9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A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B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C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E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F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1.8936120824547569</c:v>
              </c:pt>
              <c:pt idx="1">
                <c:v>2.6456536542166833</c:v>
              </c:pt>
              <c:pt idx="2">
                <c:v>3.4746605639983539</c:v>
              </c:pt>
              <c:pt idx="3">
                <c:v>3.7322748075477596</c:v>
              </c:pt>
              <c:pt idx="4">
                <c:v>3.8017279429904862</c:v>
              </c:pt>
              <c:pt idx="5">
                <c:v>3.7448291068930466</c:v>
              </c:pt>
              <c:pt idx="6">
                <c:v>3.7203687831886434</c:v>
              </c:pt>
              <c:pt idx="7">
                <c:v>3.6489019754491734</c:v>
              </c:pt>
              <c:pt idx="8">
                <c:v>3.1709668788769765</c:v>
              </c:pt>
            </c:numLit>
          </c:val>
          <c:extLst>
            <c:ext xmlns:c16="http://schemas.microsoft.com/office/drawing/2014/chart" uri="{C3380CC4-5D6E-409C-BE32-E72D297353CC}">
              <c16:uniqueId val="{00000031-4E6B-4C50-B0C3-D6DD3BF84844}"/>
            </c:ext>
          </c:extLst>
        </c:ser>
        <c:ser>
          <c:idx val="1"/>
          <c:order val="5"/>
          <c:tx>
            <c:v>Warmwasser</c:v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1.4641560636239503</c:v>
              </c:pt>
              <c:pt idx="1">
                <c:v>0.85614077198063354</c:v>
              </c:pt>
              <c:pt idx="2">
                <c:v>0.83369805509950412</c:v>
              </c:pt>
              <c:pt idx="3">
                <c:v>0.87704599852180953</c:v>
              </c:pt>
              <c:pt idx="4">
                <c:v>0.95048965215355452</c:v>
              </c:pt>
              <c:pt idx="5">
                <c:v>1.0458193570956011</c:v>
              </c:pt>
              <c:pt idx="6">
                <c:v>1.0841860086079316</c:v>
              </c:pt>
              <c:pt idx="7">
                <c:v>1.0951772903756833</c:v>
              </c:pt>
              <c:pt idx="8">
                <c:v>1.1721408910179794</c:v>
              </c:pt>
            </c:numLit>
          </c:val>
          <c:extLst>
            <c:ext xmlns:c16="http://schemas.microsoft.com/office/drawing/2014/chart" uri="{C3380CC4-5D6E-409C-BE32-E72D297353CC}">
              <c16:uniqueId val="{0000003B-4E6B-4C50-B0C3-D6DD3BF84844}"/>
            </c:ext>
          </c:extLst>
        </c:ser>
        <c:ser>
          <c:idx val="7"/>
          <c:order val="6"/>
          <c:tx>
            <c:v>Sonstige VZ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4E6B-4C50-B0C3-D6DD3BF84844}"/>
                </c:ext>
              </c:extLst>
            </c:dLbl>
            <c:dLbl>
              <c:idx val="1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4E6B-4C50-B0C3-D6DD3BF84844}"/>
                </c:ext>
              </c:extLst>
            </c:dLbl>
            <c:dLbl>
              <c:idx val="2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4E6B-4C50-B0C3-D6DD3BF84844}"/>
                </c:ext>
              </c:extLst>
            </c:dLbl>
            <c:dLbl>
              <c:idx val="3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4E6B-4C50-B0C3-D6DD3BF84844}"/>
                </c:ext>
              </c:extLst>
            </c:dLbl>
            <c:dLbl>
              <c:idx val="4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4E6B-4C50-B0C3-D6DD3BF84844}"/>
                </c:ext>
              </c:extLst>
            </c:dLbl>
            <c:dLbl>
              <c:idx val="5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4E6B-4C50-B0C3-D6DD3BF84844}"/>
                </c:ext>
              </c:extLst>
            </c:dLbl>
            <c:dLbl>
              <c:idx val="6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4E6B-4C50-B0C3-D6DD3BF84844}"/>
                </c:ext>
              </c:extLst>
            </c:dLbl>
            <c:dLbl>
              <c:idx val="7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4E6B-4C50-B0C3-D6DD3BF84844}"/>
                </c:ext>
              </c:extLst>
            </c:dLbl>
            <c:dLbl>
              <c:idx val="8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4E6B-4C50-B0C3-D6DD3BF8484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3.6894957528111907</c:v>
              </c:pt>
              <c:pt idx="1">
                <c:v>4.2571623701662524</c:v>
              </c:pt>
              <c:pt idx="2">
                <c:v>4.2561795508862978</c:v>
              </c:pt>
              <c:pt idx="3">
                <c:v>4.2348657950446729</c:v>
              </c:pt>
              <c:pt idx="4">
                <c:v>4.2132841924120576</c:v>
              </c:pt>
              <c:pt idx="5">
                <c:v>4.1958539937316592</c:v>
              </c:pt>
              <c:pt idx="6">
                <c:v>4.1849530523481349</c:v>
              </c:pt>
              <c:pt idx="7">
                <c:v>4.1814023093639374</c:v>
              </c:pt>
              <c:pt idx="8">
                <c:v>4.1950696622435126</c:v>
              </c:pt>
            </c:numLit>
          </c:val>
          <c:extLst>
            <c:ext xmlns:c16="http://schemas.microsoft.com/office/drawing/2014/chart" uri="{C3380CC4-5D6E-409C-BE32-E72D297353CC}">
              <c16:uniqueId val="{00000045-4E6B-4C50-B0C3-D6DD3BF84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25835856"/>
        <c:axId val="825837824"/>
        <c:extLst>
          <c:ext xmlns:c15="http://schemas.microsoft.com/office/drawing/2012/chart" uri="{02D57815-91ED-43cb-92C2-25804820EDAC}">
            <c15:filteredBarSeries>
              <c15:ser>
                <c:idx val="6"/>
                <c:order val="7"/>
                <c:tx>
                  <c:v>Mobilität, Traktion</c:v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Lit>
                    <c:formatCode>General</c:formatCode>
                    <c:ptCount val="9"/>
                    <c:pt idx="0">
                      <c:v>2000</c:v>
                    </c:pt>
                    <c:pt idx="1">
                      <c:v>2019</c:v>
                    </c:pt>
                    <c:pt idx="2">
                      <c:v>2025</c:v>
                    </c:pt>
                    <c:pt idx="3">
                      <c:v>2030</c:v>
                    </c:pt>
                    <c:pt idx="4">
                      <c:v>2035</c:v>
                    </c:pt>
                    <c:pt idx="5">
                      <c:v>2040</c:v>
                    </c:pt>
                    <c:pt idx="6">
                      <c:v>2045</c:v>
                    </c:pt>
                    <c:pt idx="7">
                      <c:v>2050</c:v>
                    </c:pt>
                    <c:pt idx="8">
                      <c:v>2060</c:v>
                    </c:pt>
                  </c:num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46-4E6B-4C50-B0C3-D6DD3BF84844}"/>
                  </c:ext>
                </c:extLst>
              </c15:ser>
            </c15:filteredBarSeries>
          </c:ext>
        </c:extLst>
      </c:barChart>
      <c:catAx>
        <c:axId val="82583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5837824"/>
        <c:crosses val="autoZero"/>
        <c:auto val="1"/>
        <c:lblAlgn val="ctr"/>
        <c:lblOffset val="100"/>
        <c:noMultiLvlLbl val="0"/>
      </c:catAx>
      <c:valAx>
        <c:axId val="82583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58358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1.1660761154855632E-2"/>
          <c:y val="0.74594634004082827"/>
          <c:w val="0.9683451443569554"/>
          <c:h val="0.226275882181393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122715315940707E-2"/>
          <c:y val="9.720572057205723E-2"/>
          <c:w val="0.86924694051989604"/>
          <c:h val="0.66812608819937114"/>
        </c:manualLayout>
      </c:layout>
      <c:barChart>
        <c:barDir val="col"/>
        <c:grouping val="stacked"/>
        <c:varyColors val="0"/>
        <c:ser>
          <c:idx val="0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9019-463E-AC78-CDDB76EAD261}"/>
                </c:ext>
              </c:extLst>
            </c:dLbl>
            <c:dLbl>
              <c:idx val="1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9019-463E-AC78-CDDB76EAD261}"/>
                </c:ext>
              </c:extLst>
            </c:dLbl>
            <c:dLbl>
              <c:idx val="2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9019-463E-AC78-CDDB76EAD261}"/>
                </c:ext>
              </c:extLst>
            </c:dLbl>
            <c:dLbl>
              <c:idx val="3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9019-463E-AC78-CDDB76EAD261}"/>
                </c:ext>
              </c:extLst>
            </c:dLbl>
            <c:dLbl>
              <c:idx val="4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9019-463E-AC78-CDDB76EAD261}"/>
                </c:ext>
              </c:extLst>
            </c:dLbl>
            <c:dLbl>
              <c:idx val="5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9019-463E-AC78-CDDB76EAD261}"/>
                </c:ext>
              </c:extLst>
            </c:dLbl>
            <c:dLbl>
              <c:idx val="6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9019-463E-AC78-CDDB76EAD261}"/>
                </c:ext>
              </c:extLst>
            </c:dLbl>
            <c:dLbl>
              <c:idx val="7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9019-463E-AC78-CDDB76EAD261}"/>
                </c:ext>
              </c:extLst>
            </c:dLbl>
            <c:dLbl>
              <c:idx val="8"/>
              <c:numFmt formatCode="0.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9019-463E-AC78-CDDB76EAD261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4.0181239999999994</c:v>
              </c:pt>
              <c:pt idx="1">
                <c:v>2.1054221057610403</c:v>
              </c:pt>
              <c:pt idx="2">
                <c:v>1.1474759041794265</c:v>
              </c:pt>
              <c:pt idx="3">
                <c:v>0.65247248455753459</c:v>
              </c:pt>
              <c:pt idx="4">
                <c:v>0.4440954989775549</c:v>
              </c:pt>
              <c:pt idx="5">
                <c:v>0.31510688388350999</c:v>
              </c:pt>
              <c:pt idx="6">
                <c:v>0.19392528711604751</c:v>
              </c:pt>
              <c:pt idx="7">
                <c:v>9.3270564110077045E-2</c:v>
              </c:pt>
              <c:pt idx="8">
                <c:v>2.5536346721959844E-2</c:v>
              </c:pt>
            </c:numLit>
          </c:val>
          <c:extLst>
            <c:ext xmlns:c16="http://schemas.microsoft.com/office/drawing/2014/chart" uri="{C3380CC4-5D6E-409C-BE32-E72D297353CC}">
              <c16:uniqueId val="{00000009-9019-463E-AC78-CDDB76EAD261}"/>
            </c:ext>
          </c:extLst>
        </c:ser>
        <c:ser>
          <c:idx val="1"/>
          <c:order val="1"/>
          <c:tx>
            <c:v>Erdgas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9019-463E-AC78-CDDB76EAD261}"/>
                </c:ext>
              </c:extLst>
            </c:dLbl>
            <c:dLbl>
              <c:idx val="1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9019-463E-AC78-CDDB76EAD261}"/>
                </c:ext>
              </c:extLst>
            </c:dLbl>
            <c:dLbl>
              <c:idx val="2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9019-463E-AC78-CDDB76EAD261}"/>
                </c:ext>
              </c:extLst>
            </c:dLbl>
            <c:dLbl>
              <c:idx val="3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9019-463E-AC78-CDDB76EAD261}"/>
                </c:ext>
              </c:extLst>
            </c:dLbl>
            <c:dLbl>
              <c:idx val="4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9019-463E-AC78-CDDB76EAD261}"/>
                </c:ext>
              </c:extLst>
            </c:dLbl>
            <c:dLbl>
              <c:idx val="5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9019-463E-AC78-CDDB76EAD261}"/>
                </c:ext>
              </c:extLst>
            </c:dLbl>
            <c:dLbl>
              <c:idx val="6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9019-463E-AC78-CDDB76EAD261}"/>
                </c:ext>
              </c:extLst>
            </c:dLbl>
            <c:dLbl>
              <c:idx val="7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9019-463E-AC78-CDDB76EAD261}"/>
                </c:ext>
              </c:extLst>
            </c:dLbl>
            <c:dLbl>
              <c:idx val="8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9019-463E-AC78-CDDB76EAD261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1.1663189999999997</c:v>
              </c:pt>
              <c:pt idx="1">
                <c:v>1.4674263895453401</c:v>
              </c:pt>
              <c:pt idx="2">
                <c:v>1.0948916372824902</c:v>
              </c:pt>
              <c:pt idx="3">
                <c:v>0.80525049481159727</c:v>
              </c:pt>
              <c:pt idx="4">
                <c:v>0.57901542628782865</c:v>
              </c:pt>
              <c:pt idx="5">
                <c:v>0.3719564051348242</c:v>
              </c:pt>
              <c:pt idx="6">
                <c:v>0.22183263162811073</c:v>
              </c:pt>
              <c:pt idx="7">
                <c:v>0.11377715398612347</c:v>
              </c:pt>
              <c:pt idx="8">
                <c:v>4.4390694342087714E-2</c:v>
              </c:pt>
            </c:numLit>
          </c:val>
          <c:extLst>
            <c:ext xmlns:c16="http://schemas.microsoft.com/office/drawing/2014/chart" uri="{C3380CC4-5D6E-409C-BE32-E72D297353CC}">
              <c16:uniqueId val="{00000013-9019-463E-AC78-CDDB76EAD2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932210672"/>
        <c:axId val="932216904"/>
      </c:barChart>
      <c:lineChart>
        <c:grouping val="standard"/>
        <c:varyColors val="0"/>
        <c:ser>
          <c:idx val="2"/>
          <c:order val="2"/>
          <c:tx>
            <c:v>Vergleich WWB</c:v>
          </c:tx>
          <c:spPr>
            <a:ln w="19050">
              <a:solidFill>
                <a:schemeClr val="accent3">
                  <a:lumMod val="75000"/>
                </a:schemeClr>
              </a:solidFill>
              <a:prstDash val="dash"/>
            </a:ln>
          </c:spPr>
          <c:marker>
            <c:symbol val="none"/>
          </c:marker>
          <c:dLbls>
            <c:numFmt formatCode="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00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1">
                <c:v>3.5760182253263464</c:v>
              </c:pt>
              <c:pt idx="2">
                <c:v>2.8481166028335743</c:v>
              </c:pt>
              <c:pt idx="3">
                <c:v>2.3358963252568117</c:v>
              </c:pt>
              <c:pt idx="4">
                <c:v>2.0397670333261155</c:v>
              </c:pt>
              <c:pt idx="5">
                <c:v>1.8563264616771593</c:v>
              </c:pt>
              <c:pt idx="6">
                <c:v>1.6883070336129966</c:v>
              </c:pt>
              <c:pt idx="7">
                <c:v>1.5437584113144909</c:v>
              </c:pt>
              <c:pt idx="8">
                <c:v>1.303830137124375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9019-463E-AC78-CDDB76EAD2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2701792"/>
        <c:axId val="700975600"/>
      </c:lineChart>
      <c:catAx>
        <c:axId val="93221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32216904"/>
        <c:crosses val="autoZero"/>
        <c:auto val="1"/>
        <c:lblAlgn val="ctr"/>
        <c:lblOffset val="100"/>
        <c:noMultiLvlLbl val="0"/>
      </c:catAx>
      <c:valAx>
        <c:axId val="93221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Emissionen [MtCO</a:t>
                </a:r>
                <a:r>
                  <a:rPr lang="de-CH" sz="1200" b="0" i="0" baseline="-25000">
                    <a:effectLst/>
                  </a:rPr>
                  <a:t>2</a:t>
                </a:r>
                <a:r>
                  <a:rPr lang="de-CH" sz="1200" b="0" i="0" baseline="0">
                    <a:effectLst/>
                  </a:rPr>
                  <a:t>-eq]</a:t>
                </a:r>
                <a:endParaRPr lang="de-CH" sz="1200">
                  <a:effectLst/>
                </a:endParaRP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32210672"/>
        <c:crosses val="autoZero"/>
        <c:crossBetween val="between"/>
      </c:valAx>
      <c:valAx>
        <c:axId val="700975600"/>
        <c:scaling>
          <c:orientation val="minMax"/>
          <c:max val="6"/>
        </c:scaling>
        <c:delete val="0"/>
        <c:axPos val="r"/>
        <c:numFmt formatCode="General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02701792"/>
        <c:crosses val="max"/>
        <c:crossBetween val="between"/>
      </c:valAx>
      <c:catAx>
        <c:axId val="702701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009756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  <a:prstDash val="solid"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7899305555556"/>
          <c:y val="4.5018336029492324E-2"/>
          <c:w val="0.87146753472222227"/>
          <c:h val="0.68917494660599854"/>
        </c:manualLayout>
      </c:layout>
      <c:barChart>
        <c:barDir val="col"/>
        <c:grouping val="stacked"/>
        <c:varyColors val="0"/>
        <c:ser>
          <c:idx val="4"/>
          <c:order val="0"/>
          <c:tx>
            <c:v>Beleuchtung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D729-4462-9B32-8366B775AA72}"/>
                </c:ext>
              </c:extLst>
            </c:dLbl>
            <c:dLbl>
              <c:idx val="1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D729-4462-9B32-8366B775AA72}"/>
                </c:ext>
              </c:extLst>
            </c:dLbl>
            <c:dLbl>
              <c:idx val="2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D729-4462-9B32-8366B775AA72}"/>
                </c:ext>
              </c:extLst>
            </c:dLbl>
            <c:dLbl>
              <c:idx val="3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D729-4462-9B32-8366B775AA72}"/>
                </c:ext>
              </c:extLst>
            </c:dLbl>
            <c:dLbl>
              <c:idx val="4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D729-4462-9B32-8366B775AA72}"/>
                </c:ext>
              </c:extLst>
            </c:dLbl>
            <c:dLbl>
              <c:idx val="5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D729-4462-9B32-8366B775AA72}"/>
                </c:ext>
              </c:extLst>
            </c:dLbl>
            <c:dLbl>
              <c:idx val="6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D729-4462-9B32-8366B775AA72}"/>
                </c:ext>
              </c:extLst>
            </c:dLbl>
            <c:dLbl>
              <c:idx val="7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D729-4462-9B32-8366B775AA72}"/>
                </c:ext>
              </c:extLst>
            </c:dLbl>
            <c:dLbl>
              <c:idx val="8"/>
              <c:numFmt formatCode="0.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D729-4462-9B32-8366B775AA72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0.63564766551166174</c:v>
              </c:pt>
              <c:pt idx="1">
                <c:v>0.62468687489617158</c:v>
              </c:pt>
              <c:pt idx="2">
                <c:v>0.55312204553659239</c:v>
              </c:pt>
              <c:pt idx="3">
                <c:v>0.44032708943639359</c:v>
              </c:pt>
              <c:pt idx="4">
                <c:v>0.29960507644928752</c:v>
              </c:pt>
              <c:pt idx="5">
                <c:v>0.25734117824854719</c:v>
              </c:pt>
              <c:pt idx="6">
                <c:v>0.2171912114239242</c:v>
              </c:pt>
              <c:pt idx="7">
                <c:v>0.18050984042887028</c:v>
              </c:pt>
              <c:pt idx="8">
                <c:v>0.14063705708090724</c:v>
              </c:pt>
            </c:numLit>
          </c:val>
          <c:extLst>
            <c:ext xmlns:c16="http://schemas.microsoft.com/office/drawing/2014/chart" uri="{C3380CC4-5D6E-409C-BE32-E72D297353CC}">
              <c16:uniqueId val="{00000009-D729-4462-9B32-8366B775AA72}"/>
            </c:ext>
          </c:extLst>
        </c:ser>
        <c:ser>
          <c:idx val="2"/>
          <c:order val="1"/>
          <c:tx>
            <c:v>Antriebe, Prozesse</c:v>
          </c:tx>
          <c:spPr>
            <a:solidFill>
              <a:srgbClr val="939BA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D729-4462-9B32-8366B775AA72}"/>
                </c:ext>
              </c:extLst>
            </c:dLbl>
            <c:dLbl>
              <c:idx val="1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D729-4462-9B32-8366B775AA72}"/>
                </c:ext>
              </c:extLst>
            </c:dLbl>
            <c:dLbl>
              <c:idx val="2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D729-4462-9B32-8366B775AA72}"/>
                </c:ext>
              </c:extLst>
            </c:dLbl>
            <c:dLbl>
              <c:idx val="3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D729-4462-9B32-8366B775AA72}"/>
                </c:ext>
              </c:extLst>
            </c:dLbl>
            <c:dLbl>
              <c:idx val="4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D729-4462-9B32-8366B775AA72}"/>
                </c:ext>
              </c:extLst>
            </c:dLbl>
            <c:dLbl>
              <c:idx val="5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D729-4462-9B32-8366B775AA72}"/>
                </c:ext>
              </c:extLst>
            </c:dLbl>
            <c:dLbl>
              <c:idx val="6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D729-4462-9B32-8366B775AA72}"/>
                </c:ext>
              </c:extLst>
            </c:dLbl>
            <c:dLbl>
              <c:idx val="7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D729-4462-9B32-8366B775AA72}"/>
                </c:ext>
              </c:extLst>
            </c:dLbl>
            <c:dLbl>
              <c:idx val="8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D729-4462-9B32-8366B775AA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7.243938539455189</c:v>
              </c:pt>
              <c:pt idx="1">
                <c:v>6.8748397560640937</c:v>
              </c:pt>
              <c:pt idx="2">
                <c:v>6.972476251016972</c:v>
              </c:pt>
              <c:pt idx="3">
                <c:v>6.9249287692853922</c:v>
              </c:pt>
              <c:pt idx="4">
                <c:v>6.8235412756955443</c:v>
              </c:pt>
              <c:pt idx="5">
                <c:v>6.7252844305067363</c:v>
              </c:pt>
              <c:pt idx="6">
                <c:v>6.5705912910508077</c:v>
              </c:pt>
              <c:pt idx="7">
                <c:v>6.395012811544496</c:v>
              </c:pt>
              <c:pt idx="8">
                <c:v>5.9162218315078317</c:v>
              </c:pt>
            </c:numLit>
          </c:val>
          <c:extLst>
            <c:ext xmlns:c16="http://schemas.microsoft.com/office/drawing/2014/chart" uri="{C3380CC4-5D6E-409C-BE32-E72D297353CC}">
              <c16:uniqueId val="{00000013-D729-4462-9B32-8366B775AA72}"/>
            </c:ext>
          </c:extLst>
        </c:ser>
        <c:ser>
          <c:idx val="5"/>
          <c:order val="2"/>
          <c:tx>
            <c:v>IKT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2.2026517309102666E-2</c:v>
              </c:pt>
              <c:pt idx="1">
                <c:v>2.2283129370484617E-2</c:v>
              </c:pt>
              <c:pt idx="2">
                <c:v>1.7427593598140768E-2</c:v>
              </c:pt>
              <c:pt idx="3">
                <c:v>1.4230390183575432E-2</c:v>
              </c:pt>
              <c:pt idx="4">
                <c:v>1.1613612911701644E-2</c:v>
              </c:pt>
              <c:pt idx="5">
                <c:v>9.5371927052486545E-3</c:v>
              </c:pt>
              <c:pt idx="6">
                <c:v>7.5310787044605238E-3</c:v>
              </c:pt>
              <c:pt idx="7">
                <c:v>5.5648523984263452E-3</c:v>
              </c:pt>
              <c:pt idx="8">
                <c:v>3.6062382557268875E-3</c:v>
              </c:pt>
            </c:numLit>
          </c:val>
          <c:extLst>
            <c:ext xmlns:c16="http://schemas.microsoft.com/office/drawing/2014/chart" uri="{C3380CC4-5D6E-409C-BE32-E72D297353CC}">
              <c16:uniqueId val="{0000001D-D729-4462-9B32-8366B775AA72}"/>
            </c:ext>
          </c:extLst>
        </c:ser>
        <c:ser>
          <c:idx val="3"/>
          <c:order val="3"/>
          <c:tx>
            <c:v>Klima, Lüftung &amp; Haustechnik</c:v>
          </c:tx>
          <c:spPr>
            <a:solidFill>
              <a:srgbClr val="6CC4F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D729-4462-9B32-8366B775AA72}"/>
                </c:ext>
              </c:extLst>
            </c:dLbl>
            <c:dLbl>
              <c:idx val="1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D729-4462-9B32-8366B775AA72}"/>
                </c:ext>
              </c:extLst>
            </c:dLbl>
            <c:dLbl>
              <c:idx val="2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D729-4462-9B32-8366B775AA72}"/>
                </c:ext>
              </c:extLst>
            </c:dLbl>
            <c:dLbl>
              <c:idx val="3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D729-4462-9B32-8366B775AA72}"/>
                </c:ext>
              </c:extLst>
            </c:dLbl>
            <c:dLbl>
              <c:idx val="4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D729-4462-9B32-8366B775AA72}"/>
                </c:ext>
              </c:extLst>
            </c:dLbl>
            <c:dLbl>
              <c:idx val="5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3-D729-4462-9B32-8366B775AA72}"/>
                </c:ext>
              </c:extLst>
            </c:dLbl>
            <c:dLbl>
              <c:idx val="6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4-D729-4462-9B32-8366B775AA72}"/>
                </c:ext>
              </c:extLst>
            </c:dLbl>
            <c:dLbl>
              <c:idx val="7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5-D729-4462-9B32-8366B775AA72}"/>
                </c:ext>
              </c:extLst>
            </c:dLbl>
            <c:dLbl>
              <c:idx val="8"/>
              <c:numFmt formatCode="0.0" sourceLinked="0"/>
              <c:spPr>
                <a:solidFill>
                  <a:srgbClr val="6CC4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D729-4462-9B32-8366B775AA72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0.76658769900447044</c:v>
              </c:pt>
              <c:pt idx="1">
                <c:v>0.68111916495431502</c:v>
              </c:pt>
              <c:pt idx="2">
                <c:v>0.60372917543410554</c:v>
              </c:pt>
              <c:pt idx="3">
                <c:v>0.53428552999191692</c:v>
              </c:pt>
              <c:pt idx="4">
                <c:v>0.47780465916493248</c:v>
              </c:pt>
              <c:pt idx="5">
                <c:v>0.43857246772748998</c:v>
              </c:pt>
              <c:pt idx="6">
                <c:v>0.4308767606467101</c:v>
              </c:pt>
              <c:pt idx="7">
                <c:v>0.4212261997489028</c:v>
              </c:pt>
              <c:pt idx="8">
                <c:v>0.40693158334951623</c:v>
              </c:pt>
            </c:numLit>
          </c:val>
          <c:extLst>
            <c:ext xmlns:c16="http://schemas.microsoft.com/office/drawing/2014/chart" uri="{C3380CC4-5D6E-409C-BE32-E72D297353CC}">
              <c16:uniqueId val="{00000027-D729-4462-9B32-8366B775AA72}"/>
            </c:ext>
          </c:extLst>
        </c:ser>
        <c:ser>
          <c:idx val="0"/>
          <c:order val="4"/>
          <c:tx>
            <c:v>Raumwärme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31-D729-4462-9B32-8366B775AA72}"/>
            </c:ext>
          </c:extLst>
        </c:ser>
        <c:ser>
          <c:idx val="1"/>
          <c:order val="5"/>
          <c:tx>
            <c:v>Warmwasser</c:v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0.13335421483692381</c:v>
              </c:pt>
              <c:pt idx="1">
                <c:v>0.12018148037354429</c:v>
              </c:pt>
              <c:pt idx="2">
                <c:v>0.12175862802011643</c:v>
              </c:pt>
              <c:pt idx="3">
                <c:v>0.11676260417047782</c:v>
              </c:pt>
              <c:pt idx="4">
                <c:v>0.11521176502440608</c:v>
              </c:pt>
              <c:pt idx="5">
                <c:v>0.11836311574442308</c:v>
              </c:pt>
              <c:pt idx="6">
                <c:v>0.11967928838590018</c:v>
              </c:pt>
              <c:pt idx="7">
                <c:v>0.11993064956147853</c:v>
              </c:pt>
              <c:pt idx="8">
                <c:v>0.11182786186558766</c:v>
              </c:pt>
            </c:numLit>
          </c:val>
          <c:extLst>
            <c:ext xmlns:c16="http://schemas.microsoft.com/office/drawing/2014/chart" uri="{C3380CC4-5D6E-409C-BE32-E72D297353CC}">
              <c16:uniqueId val="{0000003B-D729-4462-9B32-8366B775AA72}"/>
            </c:ext>
          </c:extLst>
        </c:ser>
        <c:ser>
          <c:idx val="7"/>
          <c:order val="6"/>
          <c:tx>
            <c:v>Sonstige VZ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D729-4462-9B32-8366B775AA72}"/>
                </c:ext>
              </c:extLst>
            </c:dLbl>
            <c:dLbl>
              <c:idx val="1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D729-4462-9B32-8366B775AA72}"/>
                </c:ext>
              </c:extLst>
            </c:dLbl>
            <c:dLbl>
              <c:idx val="2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D729-4462-9B32-8366B775AA72}"/>
                </c:ext>
              </c:extLst>
            </c:dLbl>
            <c:dLbl>
              <c:idx val="3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D729-4462-9B32-8366B775AA72}"/>
                </c:ext>
              </c:extLst>
            </c:dLbl>
            <c:dLbl>
              <c:idx val="4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D729-4462-9B32-8366B775AA72}"/>
                </c:ext>
              </c:extLst>
            </c:dLbl>
            <c:dLbl>
              <c:idx val="5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D729-4462-9B32-8366B775AA72}"/>
                </c:ext>
              </c:extLst>
            </c:dLbl>
            <c:dLbl>
              <c:idx val="6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D729-4462-9B32-8366B775AA72}"/>
                </c:ext>
              </c:extLst>
            </c:dLbl>
            <c:dLbl>
              <c:idx val="7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D729-4462-9B32-8366B775AA72}"/>
                </c:ext>
              </c:extLst>
            </c:dLbl>
            <c:dLbl>
              <c:idx val="8"/>
              <c:numFmt formatCode="0" sourceLinked="0"/>
              <c:spPr>
                <a:solidFill>
                  <a:srgbClr val="FEFE94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D729-4462-9B32-8366B775AA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9"/>
              <c:pt idx="0">
                <c:v>2000</c:v>
              </c:pt>
              <c:pt idx="1">
                <c:v>2019</c:v>
              </c:pt>
              <c:pt idx="2">
                <c:v>2025</c:v>
              </c:pt>
              <c:pt idx="3">
                <c:v>2030</c:v>
              </c:pt>
              <c:pt idx="4">
                <c:v>2035</c:v>
              </c:pt>
              <c:pt idx="5">
                <c:v>2040</c:v>
              </c:pt>
              <c:pt idx="6">
                <c:v>2045</c:v>
              </c:pt>
              <c:pt idx="7">
                <c:v>2050</c:v>
              </c:pt>
              <c:pt idx="8">
                <c:v>2060</c:v>
              </c:pt>
            </c:numLit>
          </c:cat>
          <c:val>
            <c:numLit>
              <c:formatCode>General</c:formatCode>
              <c:ptCount val="9"/>
              <c:pt idx="0">
                <c:v>0.75552360650394901</c:v>
              </c:pt>
              <c:pt idx="1">
                <c:v>0.97227573665723266</c:v>
              </c:pt>
              <c:pt idx="2">
                <c:v>0.97227573665723266</c:v>
              </c:pt>
              <c:pt idx="3">
                <c:v>0.97227573665723266</c:v>
              </c:pt>
              <c:pt idx="4">
                <c:v>0.97227573665723266</c:v>
              </c:pt>
              <c:pt idx="5">
                <c:v>0.97227573665723266</c:v>
              </c:pt>
              <c:pt idx="6">
                <c:v>0.97227573665723266</c:v>
              </c:pt>
              <c:pt idx="7">
                <c:v>0.97227573665723266</c:v>
              </c:pt>
              <c:pt idx="8">
                <c:v>0.97227573665723266</c:v>
              </c:pt>
            </c:numLit>
          </c:val>
          <c:extLst>
            <c:ext xmlns:c16="http://schemas.microsoft.com/office/drawing/2014/chart" uri="{C3380CC4-5D6E-409C-BE32-E72D297353CC}">
              <c16:uniqueId val="{00000045-D729-4462-9B32-8366B775A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22113304"/>
        <c:axId val="822113632"/>
        <c:extLst>
          <c:ext xmlns:c15="http://schemas.microsoft.com/office/drawing/2012/chart" uri="{02D57815-91ED-43cb-92C2-25804820EDAC}">
            <c15:filteredBarSeries>
              <c15:ser>
                <c:idx val="6"/>
                <c:order val="7"/>
                <c:tx>
                  <c:v>Mobilität, Traktion</c:v>
                </c:tx>
                <c:spPr>
                  <a:solidFill>
                    <a:srgbClr val="000000"/>
                  </a:solidFill>
                  <a:ln w="9525" cap="flat" cmpd="sng" algn="ctr">
                    <a:noFill/>
                    <a:prstDash val="solid"/>
                    <a:round/>
                    <a:headEnd type="none" w="med" len="med"/>
                    <a:tailEnd type="none" w="med" len="med"/>
                  </a:ln>
                  <a:effectLst/>
                  <a:extLst>
                    <a:ext uri="{91240B29-F687-4F45-9708-019B960494DF}">
                      <a14:hiddenLine xmlns:a14="http://schemas.microsoft.com/office/drawing/2010/main" w="9525" cap="flat" cmpd="sng" algn="ctr">
                        <a:solidFill>
                          <a:srgbClr val="ECECED"/>
                        </a:solidFill>
                        <a:prstDash val="solid"/>
                        <a:round/>
                        <a:headEnd type="none" w="med" len="med"/>
                        <a:tailEnd type="none" w="med" len="med"/>
                      </a14:hiddenLine>
                    </a:ext>
                  </a:extLst>
                </c:spPr>
                <c:invertIfNegative val="0"/>
                <c:dLbls>
                  <c:dLbl>
                    <c:idx val="0"/>
                    <c:numFmt formatCode="0" sourceLinked="0"/>
                    <c:spPr>
                      <a:solidFill>
                        <a:srgbClr val="000000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FFFFFF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46-D729-4462-9B32-8366B775AA72}"/>
                      </c:ext>
                    </c:extLst>
                  </c:dLbl>
                  <c:dLbl>
                    <c:idx val="1"/>
                    <c:numFmt formatCode="0" sourceLinked="0"/>
                    <c:spPr>
                      <a:solidFill>
                        <a:srgbClr val="000000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FFFFFF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47-D729-4462-9B32-8366B775AA72}"/>
                      </c:ext>
                    </c:extLst>
                  </c:dLbl>
                  <c:dLbl>
                    <c:idx val="2"/>
                    <c:numFmt formatCode="0" sourceLinked="0"/>
                    <c:spPr>
                      <a:solidFill>
                        <a:srgbClr val="000000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FFFFFF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48-D729-4462-9B32-8366B775AA72}"/>
                      </c:ext>
                    </c:extLst>
                  </c:dLbl>
                  <c:dLbl>
                    <c:idx val="3"/>
                    <c:numFmt formatCode="0" sourceLinked="0"/>
                    <c:spPr>
                      <a:solidFill>
                        <a:srgbClr val="000000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FFFFFF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49-D729-4462-9B32-8366B775AA72}"/>
                      </c:ext>
                    </c:extLst>
                  </c:dLbl>
                  <c:dLbl>
                    <c:idx val="4"/>
                    <c:numFmt formatCode="0" sourceLinked="0"/>
                    <c:spPr>
                      <a:solidFill>
                        <a:srgbClr val="000000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FFFFFF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4A-D729-4462-9B32-8366B775AA72}"/>
                      </c:ext>
                    </c:extLst>
                  </c:dLbl>
                  <c:numFmt formatCode="0" sourceLinked="0"/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0" tIns="0" rIns="0" bIns="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Franklin Gothic Book" panose="020B0503020102020204" pitchFamily="34" charset="0"/>
                          <a:ea typeface="+mn-ea"/>
                          <a:cs typeface="+mn-cs"/>
                        </a:defRPr>
                      </a:pPr>
                      <a:endParaRPr lang="de-DE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Lit>
                    <c:formatCode>General</c:formatCode>
                    <c:ptCount val="9"/>
                    <c:pt idx="0">
                      <c:v>2000</c:v>
                    </c:pt>
                    <c:pt idx="1">
                      <c:v>2019</c:v>
                    </c:pt>
                    <c:pt idx="2">
                      <c:v>2025</c:v>
                    </c:pt>
                    <c:pt idx="3">
                      <c:v>2030</c:v>
                    </c:pt>
                    <c:pt idx="4">
                      <c:v>2035</c:v>
                    </c:pt>
                    <c:pt idx="5">
                      <c:v>2040</c:v>
                    </c:pt>
                    <c:pt idx="6">
                      <c:v>2045</c:v>
                    </c:pt>
                    <c:pt idx="7">
                      <c:v>2050</c:v>
                    </c:pt>
                    <c:pt idx="8">
                      <c:v>2060</c:v>
                    </c:pt>
                  </c:numLit>
                </c:cat>
                <c:val>
                  <c:numLit>
                    <c:formatCode>General</c:formatCode>
                    <c:ptCount val="5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4B-D729-4462-9B32-8366B775AA72}"/>
                  </c:ext>
                </c:extLst>
              </c15:ser>
            </c15:filteredBarSeries>
          </c:ext>
        </c:extLst>
      </c:barChart>
      <c:catAx>
        <c:axId val="822113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2113632"/>
        <c:crosses val="autoZero"/>
        <c:auto val="1"/>
        <c:lblAlgn val="ctr"/>
        <c:lblOffset val="100"/>
        <c:noMultiLvlLbl val="0"/>
      </c:catAx>
      <c:valAx>
        <c:axId val="8221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2113304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1.9017187499999991E-2"/>
          <c:y val="0.80908049051955044"/>
          <c:w val="0.96196562500000005"/>
          <c:h val="0.166364137776148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8046259072971624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92A-48D4-BBA7-7C12C6C149A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92A-48D4-BBA7-7C12C6C149A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92A-48D4-BBA7-7C12C6C149A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92A-48D4-BBA7-7C12C6C149A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92A-48D4-BBA7-7C12C6C149A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92A-48D4-BBA7-7C12C6C149A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92A-48D4-BBA7-7C12C6C149A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92A-48D4-BBA7-7C12C6C149AC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92A-48D4-BBA7-7C12C6C149AC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92A-48D4-BBA7-7C12C6C149AC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92A-48D4-BBA7-7C12C6C149AC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92A-48D4-BBA7-7C12C6C149AC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92A-48D4-BBA7-7C12C6C149AC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92A-48D4-BBA7-7C12C6C149A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F92A-48D4-BBA7-7C12C6C149AC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2-F92A-48D4-BBA7-7C12C6C149AC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3-F92A-48D4-BBA7-7C12C6C149AC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4-F92A-48D4-BBA7-7C12C6C149AC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5-F92A-48D4-BBA7-7C12C6C149AC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6-F92A-48D4-BBA7-7C12C6C149AC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7-F92A-48D4-BBA7-7C12C6C149AC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8-F92A-48D4-BBA7-7C12C6C149AC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9-F92A-48D4-BBA7-7C12C6C149AC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A-F92A-48D4-BBA7-7C12C6C149AC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B-F92A-48D4-BBA7-7C12C6C149AC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C-F92A-48D4-BBA7-7C12C6C149AC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D-F92A-48D4-BBA7-7C12C6C149AC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E-F92A-48D4-BBA7-7C12C6C149AC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F-F92A-48D4-BBA7-7C12C6C149AC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0-F92A-48D4-BBA7-7C12C6C149AC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1-F92A-48D4-BBA7-7C12C6C149AC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2-F92A-48D4-BBA7-7C12C6C149AC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3-F92A-48D4-BBA7-7C12C6C149AC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4-F92A-48D4-BBA7-7C12C6C149AC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5-F92A-48D4-BBA7-7C12C6C149AC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6-F92A-48D4-BBA7-7C12C6C149AC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7-F92A-48D4-BBA7-7C12C6C149AC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8-F92A-48D4-BBA7-7C12C6C149AC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9-F92A-48D4-BBA7-7C12C6C149AC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A-F92A-48D4-BBA7-7C12C6C149AC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B-F92A-48D4-BBA7-7C12C6C149AC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C-F92A-48D4-BBA7-7C12C6C149AC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D-F92A-48D4-BBA7-7C12C6C149AC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E-F92A-48D4-BBA7-7C12C6C149AC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F-F92A-48D4-BBA7-7C12C6C149AC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0-F92A-48D4-BBA7-7C12C6C149AC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1-F92A-48D4-BBA7-7C12C6C149AC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2-F92A-48D4-BBA7-7C12C6C149AC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3-F92A-48D4-BBA7-7C12C6C149AC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4-F92A-48D4-BBA7-7C12C6C149AC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5-F92A-48D4-BBA7-7C12C6C149AC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6-F92A-48D4-BBA7-7C12C6C149AC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7-F92A-48D4-BBA7-7C12C6C149AC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8-F92A-48D4-BBA7-7C12C6C149AC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9-F92A-48D4-BBA7-7C12C6C149AC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A-F92A-48D4-BBA7-7C12C6C149AC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B-F92A-48D4-BBA7-7C12C6C149AC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C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137.47234696650449</c:v>
              </c:pt>
              <c:pt idx="1">
                <c:v>144.29955757710843</c:v>
              </c:pt>
              <c:pt idx="2">
                <c:v>139.11795998859807</c:v>
              </c:pt>
              <c:pt idx="3">
                <c:v>145.17513548263059</c:v>
              </c:pt>
              <c:pt idx="4">
                <c:v>144.571393969133</c:v>
              </c:pt>
              <c:pt idx="5">
                <c:v>149.04804114229304</c:v>
              </c:pt>
              <c:pt idx="6">
                <c:v>145.89557854253195</c:v>
              </c:pt>
              <c:pt idx="7">
                <c:v>137.57155712571796</c:v>
              </c:pt>
              <c:pt idx="8">
                <c:v>144.5433006158172</c:v>
              </c:pt>
              <c:pt idx="9">
                <c:v>142.60210455859763</c:v>
              </c:pt>
              <c:pt idx="10">
                <c:v>151.77739785133738</c:v>
              </c:pt>
              <c:pt idx="11">
                <c:v>135.35581292644798</c:v>
              </c:pt>
              <c:pt idx="12">
                <c:v>143.19893465758926</c:v>
              </c:pt>
              <c:pt idx="13">
                <c:v>149.63353997244798</c:v>
              </c:pt>
              <c:pt idx="14">
                <c:v>130.6032527801421</c:v>
              </c:pt>
              <c:pt idx="15">
                <c:v>137.83709561448336</c:v>
              </c:pt>
              <c:pt idx="16">
                <c:v>141.6003337977275</c:v>
              </c:pt>
              <c:pt idx="17">
                <c:v>139.23074543599063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3D-F92A-48D4-BBA7-7C12C6C149AC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E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F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0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1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2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3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4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5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6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7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8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9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A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B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C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D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E-F92A-48D4-BBA7-7C12C6C149A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F92A-48D4-BBA7-7C12C6C149A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F92A-48D4-BBA7-7C12C6C149AC}"/>
                </c:ext>
              </c:extLst>
            </c:dLbl>
            <c:dLbl>
              <c:idx val="19"/>
              <c:layout>
                <c:manualLayout>
                  <c:x val="-3.297634419491776E-2"/>
                  <c:y val="-4.4488989306360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F92A-48D4-BBA7-7C12C6C149AC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F92A-48D4-BBA7-7C12C6C149AC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F92A-48D4-BBA7-7C12C6C149AC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F92A-48D4-BBA7-7C12C6C149AC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F92A-48D4-BBA7-7C12C6C149A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F92A-48D4-BBA7-7C12C6C149AC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F92A-48D4-BBA7-7C12C6C149AC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9-F92A-48D4-BBA7-7C12C6C149AC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F92A-48D4-BBA7-7C12C6C149AC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F92A-48D4-BBA7-7C12C6C149AC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F92A-48D4-BBA7-7C12C6C149AC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F92A-48D4-BBA7-7C12C6C149AC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F92A-48D4-BBA7-7C12C6C149AC}"/>
                </c:ext>
              </c:extLst>
            </c:dLbl>
            <c:dLbl>
              <c:idx val="3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F92A-48D4-BBA7-7C12C6C149AC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1-F92A-48D4-BBA7-7C12C6C149AC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2-F92A-48D4-BBA7-7C12C6C149AC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3-F92A-48D4-BBA7-7C12C6C149AC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F92A-48D4-BBA7-7C12C6C149AC}"/>
                </c:ext>
              </c:extLst>
            </c:dLbl>
            <c:dLbl>
              <c:idx val="4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6-F92A-48D4-BBA7-7C12C6C149AC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7-F92A-48D4-BBA7-7C12C6C149AC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8-F92A-48D4-BBA7-7C12C6C149AC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A-F92A-48D4-BBA7-7C12C6C149AC}"/>
                </c:ext>
              </c:extLst>
            </c:dLbl>
            <c:dLbl>
              <c:idx val="4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B-F92A-48D4-BBA7-7C12C6C149AC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C-F92A-48D4-BBA7-7C12C6C149AC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D-F92A-48D4-BBA7-7C12C6C149AC}"/>
                </c:ext>
              </c:extLst>
            </c:dLbl>
            <c:dLbl>
              <c:idx val="4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F-F92A-48D4-BBA7-7C12C6C149AC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0-F92A-48D4-BBA7-7C12C6C149AC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1-F92A-48D4-BBA7-7C12C6C149AC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2-F92A-48D4-BBA7-7C12C6C149AC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3-F92A-48D4-BBA7-7C12C6C149AC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4-F92A-48D4-BBA7-7C12C6C149AC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5-F92A-48D4-BBA7-7C12C6C149AC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6-F92A-48D4-BBA7-7C12C6C149AC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7-F92A-48D4-BBA7-7C12C6C149AC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8-F92A-48D4-BBA7-7C12C6C149AC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9-F92A-48D4-BBA7-7C12C6C149AC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A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139.23074543599063</c:v>
              </c:pt>
              <c:pt idx="18">
                <c:v>130.54377160189728</c:v>
              </c:pt>
              <c:pt idx="19">
                <c:v>134.77328822503662</c:v>
              </c:pt>
              <c:pt idx="20">
                <c:v>134.76282213701535</c:v>
              </c:pt>
              <c:pt idx="21">
                <c:v>133.52132679526349</c:v>
              </c:pt>
              <c:pt idx="22">
                <c:v>132.21902976239801</c:v>
              </c:pt>
              <c:pt idx="23">
                <c:v>131.02561862967144</c:v>
              </c:pt>
              <c:pt idx="24">
                <c:v>129.88841479042893</c:v>
              </c:pt>
              <c:pt idx="25">
                <c:v>128.67156883035747</c:v>
              </c:pt>
              <c:pt idx="26">
                <c:v>127.28353890897193</c:v>
              </c:pt>
              <c:pt idx="27">
                <c:v>125.931918507718</c:v>
              </c:pt>
              <c:pt idx="28">
                <c:v>124.85201254898504</c:v>
              </c:pt>
              <c:pt idx="29">
                <c:v>123.81863195835129</c:v>
              </c:pt>
              <c:pt idx="30">
                <c:v>122.85426622620588</c:v>
              </c:pt>
              <c:pt idx="31">
                <c:v>122.00975370509707</c:v>
              </c:pt>
              <c:pt idx="32">
                <c:v>121.12205682903446</c:v>
              </c:pt>
              <c:pt idx="33">
                <c:v>120.36977179988695</c:v>
              </c:pt>
              <c:pt idx="34">
                <c:v>119.64984656777474</c:v>
              </c:pt>
              <c:pt idx="35">
                <c:v>119.07663579144845</c:v>
              </c:pt>
              <c:pt idx="36">
                <c:v>118.19512696026291</c:v>
              </c:pt>
              <c:pt idx="37">
                <c:v>117.4585947131668</c:v>
              </c:pt>
              <c:pt idx="38">
                <c:v>116.60811394269156</c:v>
              </c:pt>
              <c:pt idx="39">
                <c:v>115.88078385968652</c:v>
              </c:pt>
              <c:pt idx="40">
                <c:v>115.01783333042444</c:v>
              </c:pt>
              <c:pt idx="41">
                <c:v>113.91491755940694</c:v>
              </c:pt>
              <c:pt idx="42">
                <c:v>112.82545655281562</c:v>
              </c:pt>
              <c:pt idx="43">
                <c:v>111.6888087115889</c:v>
              </c:pt>
              <c:pt idx="44">
                <c:v>110.66906593583766</c:v>
              </c:pt>
              <c:pt idx="45">
                <c:v>109.61417434869401</c:v>
              </c:pt>
              <c:pt idx="46">
                <c:v>108.5473382449841</c:v>
              </c:pt>
              <c:pt idx="47">
                <c:v>107.41003437355315</c:v>
              </c:pt>
              <c:pt idx="48">
                <c:v>106.32734837851768</c:v>
              </c:pt>
              <c:pt idx="49">
                <c:v>105.57197042375229</c:v>
              </c:pt>
              <c:pt idx="50">
                <c:v>104.81334783407004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B-F92A-48D4-BBA7-7C12C6C149AC}"/>
            </c:ext>
          </c:extLst>
        </c:ser>
        <c:ser>
          <c:idx val="8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139.23074543599066</c:v>
              </c:pt>
              <c:pt idx="18">
                <c:v>130.38890718727237</c:v>
              </c:pt>
              <c:pt idx="19">
                <c:v>134.58164126157888</c:v>
              </c:pt>
              <c:pt idx="20">
                <c:v>134.17202454375914</c:v>
              </c:pt>
              <c:pt idx="21">
                <c:v>131.57062125550229</c:v>
              </c:pt>
              <c:pt idx="22">
                <c:v>128.72030200274227</c:v>
              </c:pt>
              <c:pt idx="23">
                <c:v>126.10994257206386</c:v>
              </c:pt>
              <c:pt idx="24">
                <c:v>123.94234796193275</c:v>
              </c:pt>
              <c:pt idx="25">
                <c:v>121.58526481293524</c:v>
              </c:pt>
              <c:pt idx="26">
                <c:v>119.44043519791887</c:v>
              </c:pt>
              <c:pt idx="27">
                <c:v>117.53459402901838</c:v>
              </c:pt>
              <c:pt idx="28">
                <c:v>115.29208692749403</c:v>
              </c:pt>
              <c:pt idx="29">
                <c:v>113.39336294282117</c:v>
              </c:pt>
              <c:pt idx="30">
                <c:v>111.59763908022471</c:v>
              </c:pt>
              <c:pt idx="31">
                <c:v>110.13614773127257</c:v>
              </c:pt>
              <c:pt idx="32">
                <c:v>108.35612802571035</c:v>
              </c:pt>
              <c:pt idx="33">
                <c:v>106.8408206779728</c:v>
              </c:pt>
              <c:pt idx="34">
                <c:v>105.09270221210291</c:v>
              </c:pt>
              <c:pt idx="35">
                <c:v>103.61947915167356</c:v>
              </c:pt>
              <c:pt idx="36">
                <c:v>101.70889192021295</c:v>
              </c:pt>
              <c:pt idx="37">
                <c:v>100.03259038770547</c:v>
              </c:pt>
              <c:pt idx="38">
                <c:v>98.362063464795582</c:v>
              </c:pt>
              <c:pt idx="39">
                <c:v>97.003385146796248</c:v>
              </c:pt>
              <c:pt idx="40">
                <c:v>95.533795482789117</c:v>
              </c:pt>
              <c:pt idx="41">
                <c:v>94.089394638704704</c:v>
              </c:pt>
              <c:pt idx="42">
                <c:v>92.728385859355953</c:v>
              </c:pt>
              <c:pt idx="43">
                <c:v>91.52789068590566</c:v>
              </c:pt>
              <c:pt idx="44">
                <c:v>90.339446169608422</c:v>
              </c:pt>
              <c:pt idx="45">
                <c:v>89.2566714413623</c:v>
              </c:pt>
              <c:pt idx="46">
                <c:v>88.195365542573725</c:v>
              </c:pt>
              <c:pt idx="47">
                <c:v>87.082939920896266</c:v>
              </c:pt>
              <c:pt idx="48">
                <c:v>85.974352513576463</c:v>
              </c:pt>
              <c:pt idx="49">
                <c:v>85.052280592541152</c:v>
              </c:pt>
              <c:pt idx="50">
                <c:v>84.174577055580528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7C-F92A-48D4-BBA7-7C12C6C149AC}"/>
            </c:ext>
          </c:extLst>
        </c:ser>
        <c:ser>
          <c:idx val="5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D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E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F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0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1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2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3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4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5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6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7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8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9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A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B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C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D-F92A-48D4-BBA7-7C12C6C149A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8E-F92A-48D4-BBA7-7C12C6C149A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8F-F92A-48D4-BBA7-7C12C6C149AC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0-F92A-48D4-BBA7-7C12C6C149AC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1-F92A-48D4-BBA7-7C12C6C149AC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2-F92A-48D4-BBA7-7C12C6C149AC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4-F92A-48D4-BBA7-7C12C6C149A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5-F92A-48D4-BBA7-7C12C6C149AC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6-F92A-48D4-BBA7-7C12C6C149AC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7-F92A-48D4-BBA7-7C12C6C149AC}"/>
                </c:ext>
              </c:extLst>
            </c:dLbl>
            <c:dLbl>
              <c:idx val="27"/>
              <c:layout>
                <c:manualLayout>
                  <c:x val="-3.0832721472516977E-2"/>
                  <c:y val="4.30794235161574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8-F92A-48D4-BBA7-7C12C6C149AC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9-F92A-48D4-BBA7-7C12C6C149AC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A-F92A-48D4-BBA7-7C12C6C149AC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B-F92A-48D4-BBA7-7C12C6C149AC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C-F92A-48D4-BBA7-7C12C6C149AC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D-F92A-48D4-BBA7-7C12C6C149AC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E-F92A-48D4-BBA7-7C12C6C149AC}"/>
                </c:ext>
              </c:extLst>
            </c:dLbl>
            <c:dLbl>
              <c:idx val="34"/>
              <c:layout>
                <c:manualLayout>
                  <c:x val="-2.2258230582913548E-2"/>
                  <c:y val="-3.5106659361090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9F-F92A-48D4-BBA7-7C12C6C149AC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0-F92A-48D4-BBA7-7C12C6C149AC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1-F92A-48D4-BBA7-7C12C6C149AC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2-F92A-48D4-BBA7-7C12C6C149AC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3-F92A-48D4-BBA7-7C12C6C149AC}"/>
                </c:ext>
              </c:extLst>
            </c:dLbl>
            <c:dLbl>
              <c:idx val="39"/>
              <c:layout>
                <c:manualLayout>
                  <c:x val="-4.1634048155556116E-2"/>
                  <c:y val="-4.1361545991270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4-F92A-48D4-BBA7-7C12C6C149AC}"/>
                </c:ext>
              </c:extLst>
            </c:dLbl>
            <c:dLbl>
              <c:idx val="4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5-F92A-48D4-BBA7-7C12C6C149AC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6-F92A-48D4-BBA7-7C12C6C149AC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7-F92A-48D4-BBA7-7C12C6C149AC}"/>
                </c:ext>
              </c:extLst>
            </c:dLbl>
            <c:dLbl>
              <c:idx val="4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8-F92A-48D4-BBA7-7C12C6C149AC}"/>
                </c:ext>
              </c:extLst>
            </c:dLbl>
            <c:dLbl>
              <c:idx val="44"/>
              <c:layout>
                <c:manualLayout>
                  <c:x val="-2.6628689098750116E-2"/>
                  <c:y val="-2.57243294158206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9-F92A-48D4-BBA7-7C12C6C149AC}"/>
                </c:ext>
              </c:extLst>
            </c:dLbl>
            <c:dLbl>
              <c:idx val="4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A-F92A-48D4-BBA7-7C12C6C149AC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B-F92A-48D4-BBA7-7C12C6C149AC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C-F92A-48D4-BBA7-7C12C6C149AC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D-F92A-48D4-BBA7-7C12C6C149AC}"/>
                </c:ext>
              </c:extLst>
            </c:dLbl>
            <c:dLbl>
              <c:idx val="4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E-F92A-48D4-BBA7-7C12C6C149AC}"/>
                </c:ext>
              </c:extLst>
            </c:dLbl>
            <c:dLbl>
              <c:idx val="50"/>
              <c:layout>
                <c:manualLayout>
                  <c:x val="-3.7346802710754405E-2"/>
                  <c:y val="-3.5106659361090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AF-F92A-48D4-BBA7-7C12C6C149AC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0-F92A-48D4-BBA7-7C12C6C149AC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1-F92A-48D4-BBA7-7C12C6C149AC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2-F92A-48D4-BBA7-7C12C6C149AC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3-F92A-48D4-BBA7-7C12C6C149AC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4-F92A-48D4-BBA7-7C12C6C149AC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5-F92A-48D4-BBA7-7C12C6C149AC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6-F92A-48D4-BBA7-7C12C6C149AC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7-F92A-48D4-BBA7-7C12C6C149AC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8-F92A-48D4-BBA7-7C12C6C149AC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9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139.23074543599066</c:v>
              </c:pt>
              <c:pt idx="18">
                <c:v>130.32028804065146</c:v>
              </c:pt>
              <c:pt idx="19">
                <c:v>134.47532798060732</c:v>
              </c:pt>
              <c:pt idx="20">
                <c:v>134.44448128894979</c:v>
              </c:pt>
              <c:pt idx="21">
                <c:v>131.85658147616633</c:v>
              </c:pt>
              <c:pt idx="22">
                <c:v>129.19500639127293</c:v>
              </c:pt>
              <c:pt idx="23">
                <c:v>126.64598058139262</c:v>
              </c:pt>
              <c:pt idx="24">
                <c:v>124.16214369078949</c:v>
              </c:pt>
              <c:pt idx="25">
                <c:v>121.87039002468936</c:v>
              </c:pt>
              <c:pt idx="26">
                <c:v>119.64008703313242</c:v>
              </c:pt>
              <c:pt idx="27">
                <c:v>117.53227629315882</c:v>
              </c:pt>
              <c:pt idx="28">
                <c:v>115.204516458033</c:v>
              </c:pt>
              <c:pt idx="29">
                <c:v>113.24973903120681</c:v>
              </c:pt>
              <c:pt idx="30">
                <c:v>111.43429081363291</c:v>
              </c:pt>
              <c:pt idx="31">
                <c:v>109.77727801747247</c:v>
              </c:pt>
              <c:pt idx="32">
                <c:v>107.88240434712101</c:v>
              </c:pt>
              <c:pt idx="33">
                <c:v>106.29488206661941</c:v>
              </c:pt>
              <c:pt idx="34">
                <c:v>104.59331702163749</c:v>
              </c:pt>
              <c:pt idx="35">
                <c:v>103.13350678791619</c:v>
              </c:pt>
              <c:pt idx="36">
                <c:v>101.22491933623941</c:v>
              </c:pt>
              <c:pt idx="37">
                <c:v>99.561845931439834</c:v>
              </c:pt>
              <c:pt idx="38">
                <c:v>97.834173205296324</c:v>
              </c:pt>
              <c:pt idx="39">
                <c:v>96.450852332301196</c:v>
              </c:pt>
              <c:pt idx="40">
                <c:v>94.891916264103614</c:v>
              </c:pt>
              <c:pt idx="41">
                <c:v>93.444664603125133</c:v>
              </c:pt>
              <c:pt idx="42">
                <c:v>92.192512228072516</c:v>
              </c:pt>
              <c:pt idx="43">
                <c:v>91.101991172383919</c:v>
              </c:pt>
              <c:pt idx="44">
                <c:v>89.98444200695721</c:v>
              </c:pt>
              <c:pt idx="45">
                <c:v>88.838232567963445</c:v>
              </c:pt>
              <c:pt idx="46">
                <c:v>87.709430637203937</c:v>
              </c:pt>
              <c:pt idx="47">
                <c:v>86.649374400463273</c:v>
              </c:pt>
              <c:pt idx="48">
                <c:v>85.479641694302444</c:v>
              </c:pt>
              <c:pt idx="49">
                <c:v>84.67122813032644</c:v>
              </c:pt>
              <c:pt idx="50">
                <c:v>83.97872741436386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BA-F92A-48D4-BBA7-7C12C6C149AC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B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C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D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E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F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0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1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2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3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4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5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6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7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8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9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A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B-F92A-48D4-BBA7-7C12C6C149A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CC-F92A-48D4-BBA7-7C12C6C149A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CD-F92A-48D4-BBA7-7C12C6C149AC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CE-F92A-48D4-BBA7-7C12C6C149AC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CF-F92A-48D4-BBA7-7C12C6C149AC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0-F92A-48D4-BBA7-7C12C6C149AC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1-F92A-48D4-BBA7-7C12C6C149AC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2-F92A-48D4-BBA7-7C12C6C149A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3-F92A-48D4-BBA7-7C12C6C149AC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4-F92A-48D4-BBA7-7C12C6C149AC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5-F92A-48D4-BBA7-7C12C6C149AC}"/>
                </c:ext>
              </c:extLst>
            </c:dLbl>
            <c:dLbl>
              <c:idx val="27"/>
              <c:layout>
                <c:manualLayout>
                  <c:x val="-8.2200335890489568E-4"/>
                  <c:y val="-4.44889893063601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6-F92A-48D4-BBA7-7C12C6C149AC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7-F92A-48D4-BBA7-7C12C6C149AC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8-F92A-48D4-BBA7-7C12C6C149AC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9-F92A-48D4-BBA7-7C12C6C149AC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A-F92A-48D4-BBA7-7C12C6C149AC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B-F92A-48D4-BBA7-7C12C6C149AC}"/>
                </c:ext>
              </c:extLst>
            </c:dLbl>
            <c:dLbl>
              <c:idx val="3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D-F92A-48D4-BBA7-7C12C6C149AC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E-F92A-48D4-BBA7-7C12C6C149AC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DF-F92A-48D4-BBA7-7C12C6C149AC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0-F92A-48D4-BBA7-7C12C6C149AC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1-F92A-48D4-BBA7-7C12C6C149AC}"/>
                </c:ext>
              </c:extLst>
            </c:dLbl>
            <c:dLbl>
              <c:idx val="3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2-F92A-48D4-BBA7-7C12C6C149AC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4-F92A-48D4-BBA7-7C12C6C149AC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5-F92A-48D4-BBA7-7C12C6C149AC}"/>
                </c:ext>
              </c:extLst>
            </c:dLbl>
            <c:dLbl>
              <c:idx val="4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6-F92A-48D4-BBA7-7C12C6C149AC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7-F92A-48D4-BBA7-7C12C6C149AC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9-F92A-48D4-BBA7-7C12C6C149AC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A-F92A-48D4-BBA7-7C12C6C149AC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B-F92A-48D4-BBA7-7C12C6C149AC}"/>
                </c:ext>
              </c:extLst>
            </c:dLbl>
            <c:dLbl>
              <c:idx val="4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C-F92A-48D4-BBA7-7C12C6C149AC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E-F92A-48D4-BBA7-7C12C6C149AC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F-F92A-48D4-BBA7-7C12C6C149AC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0-F92A-48D4-BBA7-7C12C6C149AC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1-F92A-48D4-BBA7-7C12C6C149AC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2-F92A-48D4-BBA7-7C12C6C149AC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3-F92A-48D4-BBA7-7C12C6C149AC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4-F92A-48D4-BBA7-7C12C6C149AC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5-F92A-48D4-BBA7-7C12C6C149AC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6-F92A-48D4-BBA7-7C12C6C149AC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7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139.23074543599063</c:v>
              </c:pt>
              <c:pt idx="18">
                <c:v>130.32022753222242</c:v>
              </c:pt>
              <c:pt idx="19">
                <c:v>134.47527196426265</c:v>
              </c:pt>
              <c:pt idx="20">
                <c:v>134.70293038933545</c:v>
              </c:pt>
              <c:pt idx="21">
                <c:v>132.48963921637613</c:v>
              </c:pt>
              <c:pt idx="22">
                <c:v>130.22246722014265</c:v>
              </c:pt>
              <c:pt idx="23">
                <c:v>128.17937528871579</c:v>
              </c:pt>
              <c:pt idx="24">
                <c:v>126.24040354298974</c:v>
              </c:pt>
              <c:pt idx="25">
                <c:v>124.19008194837387</c:v>
              </c:pt>
              <c:pt idx="26">
                <c:v>122.29717278177876</c:v>
              </c:pt>
              <c:pt idx="27">
                <c:v>120.48208176730797</c:v>
              </c:pt>
              <c:pt idx="28">
                <c:v>118.51337304654241</c:v>
              </c:pt>
              <c:pt idx="29">
                <c:v>116.71137755479131</c:v>
              </c:pt>
              <c:pt idx="30">
                <c:v>115.09168180463232</c:v>
              </c:pt>
              <c:pt idx="31">
                <c:v>113.68920119317889</c:v>
              </c:pt>
              <c:pt idx="32">
                <c:v>112.08743272770434</c:v>
              </c:pt>
              <c:pt idx="33">
                <c:v>110.90534981355529</c:v>
              </c:pt>
              <c:pt idx="34">
                <c:v>109.30276533900455</c:v>
              </c:pt>
              <c:pt idx="35">
                <c:v>108.03507119406011</c:v>
              </c:pt>
              <c:pt idx="36">
                <c:v>106.42793473333808</c:v>
              </c:pt>
              <c:pt idx="37">
                <c:v>104.73888506679207</c:v>
              </c:pt>
              <c:pt idx="38">
                <c:v>103.34800984452045</c:v>
              </c:pt>
              <c:pt idx="39">
                <c:v>102.11251095893959</c:v>
              </c:pt>
              <c:pt idx="40">
                <c:v>100.84571448694884</c:v>
              </c:pt>
              <c:pt idx="41">
                <c:v>99.644107869132355</c:v>
              </c:pt>
              <c:pt idx="42">
                <c:v>98.527031486742516</c:v>
              </c:pt>
              <c:pt idx="43">
                <c:v>97.398654391507279</c:v>
              </c:pt>
              <c:pt idx="44">
                <c:v>96.405679814746151</c:v>
              </c:pt>
              <c:pt idx="45">
                <c:v>95.562439748355914</c:v>
              </c:pt>
              <c:pt idx="46">
                <c:v>94.599710870523054</c:v>
              </c:pt>
              <c:pt idx="47">
                <c:v>93.832295175629071</c:v>
              </c:pt>
              <c:pt idx="48">
                <c:v>92.969747975282388</c:v>
              </c:pt>
              <c:pt idx="49">
                <c:v>92.244806987629872</c:v>
              </c:pt>
              <c:pt idx="50">
                <c:v>91.477722869637617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F8-F92A-48D4-BBA7-7C12C6C149AC}"/>
            </c:ext>
          </c:extLst>
        </c:ser>
        <c:ser>
          <c:idx val="7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9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A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B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C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D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E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F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0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1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2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3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4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5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6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7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8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9-F92A-48D4-BBA7-7C12C6C149AC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A-F92A-48D4-BBA7-7C12C6C149AC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B-F92A-48D4-BBA7-7C12C6C149AC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C-F92A-48D4-BBA7-7C12C6C149AC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D-F92A-48D4-BBA7-7C12C6C149AC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E-F92A-48D4-BBA7-7C12C6C149AC}"/>
                </c:ext>
              </c:extLst>
            </c:dLbl>
            <c:dLbl>
              <c:idx val="22"/>
              <c:layout>
                <c:manualLayout>
                  <c:x val="-6.9417930475732331E-2"/>
                  <c:y val="1.8059876995438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0F-F92A-48D4-BBA7-7C12C6C149AC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0-F92A-48D4-BBA7-7C12C6C149AC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1-F92A-48D4-BBA7-7C12C6C149AC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2-F92A-48D4-BBA7-7C12C6C149AC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3-F92A-48D4-BBA7-7C12C6C149AC}"/>
                </c:ext>
              </c:extLst>
            </c:dLbl>
            <c:dLbl>
              <c:idx val="27"/>
              <c:layout>
                <c:manualLayout>
                  <c:x val="-8.0136044087736627E-2"/>
                  <c:y val="8.6775470501683771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4-F92A-48D4-BBA7-7C12C6C149AC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5-F92A-48D4-BBA7-7C12C6C149AC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6-F92A-48D4-BBA7-7C12C6C149AC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7-F92A-48D4-BBA7-7C12C6C149AC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8-F92A-48D4-BBA7-7C12C6C149AC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9-F92A-48D4-BBA7-7C12C6C149AC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A-F92A-48D4-BBA7-7C12C6C149AC}"/>
                </c:ext>
              </c:extLst>
            </c:dLbl>
            <c:dLbl>
              <c:idx val="34"/>
              <c:layout>
                <c:manualLayout>
                  <c:x val="-8.8710534977340133E-2"/>
                  <c:y val="8.6775470501683771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B-F92A-48D4-BBA7-7C12C6C149AC}"/>
                </c:ext>
              </c:extLst>
            </c:dLbl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C-F92A-48D4-BBA7-7C12C6C149AC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D-F92A-48D4-BBA7-7C12C6C149AC}"/>
                </c:ext>
              </c:extLst>
            </c:dLbl>
            <c:dLbl>
              <c:idx val="3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E-F92A-48D4-BBA7-7C12C6C149AC}"/>
                </c:ext>
              </c:extLst>
            </c:dLbl>
            <c:dLbl>
              <c:idx val="3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1F-F92A-48D4-BBA7-7C12C6C149AC}"/>
                </c:ext>
              </c:extLst>
            </c:dLbl>
            <c:dLbl>
              <c:idx val="3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0-F92A-48D4-BBA7-7C12C6C149AC}"/>
                </c:ext>
              </c:extLst>
            </c:dLbl>
            <c:dLbl>
              <c:idx val="40"/>
              <c:layout>
                <c:manualLayout>
                  <c:x val="-6.3070275379564611E-2"/>
                  <c:y val="1.49324336803482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1-F92A-48D4-BBA7-7C12C6C149AC}"/>
                </c:ext>
              </c:extLst>
            </c:dLbl>
            <c:dLbl>
              <c:idx val="4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2-F92A-48D4-BBA7-7C12C6C149AC}"/>
                </c:ext>
              </c:extLst>
            </c:dLbl>
            <c:dLbl>
              <c:idx val="4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3-F92A-48D4-BBA7-7C12C6C149AC}"/>
                </c:ext>
              </c:extLst>
            </c:dLbl>
            <c:dLbl>
              <c:idx val="4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4-F92A-48D4-BBA7-7C12C6C149AC}"/>
                </c:ext>
              </c:extLst>
            </c:dLbl>
            <c:dLbl>
              <c:idx val="4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5-F92A-48D4-BBA7-7C12C6C149AC}"/>
                </c:ext>
              </c:extLst>
            </c:dLbl>
            <c:dLbl>
              <c:idx val="45"/>
              <c:layout>
                <c:manualLayout>
                  <c:x val="-3.9490425433155257E-2"/>
                  <c:y val="4.62068668312472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6-F92A-48D4-BBA7-7C12C6C149AC}"/>
                </c:ext>
              </c:extLst>
            </c:dLbl>
            <c:dLbl>
              <c:idx val="4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7-F92A-48D4-BBA7-7C12C6C149AC}"/>
                </c:ext>
              </c:extLst>
            </c:dLbl>
            <c:dLbl>
              <c:idx val="4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8-F92A-48D4-BBA7-7C12C6C149AC}"/>
                </c:ext>
              </c:extLst>
            </c:dLbl>
            <c:dLbl>
              <c:idx val="4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9-F92A-48D4-BBA7-7C12C6C149AC}"/>
                </c:ext>
              </c:extLst>
            </c:dLbl>
            <c:dLbl>
              <c:idx val="4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A-F92A-48D4-BBA7-7C12C6C149AC}"/>
                </c:ext>
              </c:extLst>
            </c:dLbl>
            <c:dLbl>
              <c:idx val="50"/>
              <c:layout>
                <c:manualLayout>
                  <c:x val="-2.0197820931547542E-2"/>
                  <c:y val="3.68245368859775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2B-F92A-48D4-BBA7-7C12C6C149AC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C-F92A-48D4-BBA7-7C12C6C149AC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D-F92A-48D4-BBA7-7C12C6C149AC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E-F92A-48D4-BBA7-7C12C6C149AC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F-F92A-48D4-BBA7-7C12C6C149AC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0-F92A-48D4-BBA7-7C12C6C149AC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1-F92A-48D4-BBA7-7C12C6C149AC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2-F92A-48D4-BBA7-7C12C6C149AC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3-F92A-48D4-BBA7-7C12C6C149AC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4-F92A-48D4-BBA7-7C12C6C149AC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5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139.23074543599066</c:v>
              </c:pt>
              <c:pt idx="18">
                <c:v>130.25011581161533</c:v>
              </c:pt>
              <c:pt idx="19">
                <c:v>134.38536753026719</c:v>
              </c:pt>
              <c:pt idx="20">
                <c:v>134.07574137960952</c:v>
              </c:pt>
              <c:pt idx="21">
                <c:v>131.50039479746553</c:v>
              </c:pt>
              <c:pt idx="22">
                <c:v>128.73738865214528</c:v>
              </c:pt>
              <c:pt idx="23">
                <c:v>126.04170367042835</c:v>
              </c:pt>
              <c:pt idx="24">
                <c:v>123.42616653502357</c:v>
              </c:pt>
              <c:pt idx="25">
                <c:v>121.1077898136687</c:v>
              </c:pt>
              <c:pt idx="26">
                <c:v>118.57609943860282</c:v>
              </c:pt>
              <c:pt idx="27">
                <c:v>116.29312830740805</c:v>
              </c:pt>
              <c:pt idx="28">
                <c:v>113.87195158684662</c:v>
              </c:pt>
              <c:pt idx="29">
                <c:v>111.92394505511146</c:v>
              </c:pt>
              <c:pt idx="30">
                <c:v>110.05569921038966</c:v>
              </c:pt>
              <c:pt idx="31">
                <c:v>108.46529862117639</c:v>
              </c:pt>
              <c:pt idx="32">
                <c:v>106.632180680997</c:v>
              </c:pt>
              <c:pt idx="33">
                <c:v>104.98259595519659</c:v>
              </c:pt>
              <c:pt idx="34">
                <c:v>103.31789107344724</c:v>
              </c:pt>
              <c:pt idx="35">
                <c:v>101.70151141244662</c:v>
              </c:pt>
              <c:pt idx="36">
                <c:v>99.759495110814953</c:v>
              </c:pt>
              <c:pt idx="37">
                <c:v>98.10539132318911</c:v>
              </c:pt>
              <c:pt idx="38">
                <c:v>96.334884796022621</c:v>
              </c:pt>
              <c:pt idx="39">
                <c:v>94.870299573408275</c:v>
              </c:pt>
              <c:pt idx="40">
                <c:v>93.403316957387915</c:v>
              </c:pt>
              <c:pt idx="41">
                <c:v>91.890629033374665</c:v>
              </c:pt>
              <c:pt idx="42">
                <c:v>90.626012202949866</c:v>
              </c:pt>
              <c:pt idx="43">
                <c:v>89.407191573121409</c:v>
              </c:pt>
              <c:pt idx="44">
                <c:v>88.182342027271076</c:v>
              </c:pt>
              <c:pt idx="45">
                <c:v>87.065152383300344</c:v>
              </c:pt>
              <c:pt idx="46">
                <c:v>85.887293447002804</c:v>
              </c:pt>
              <c:pt idx="47">
                <c:v>84.810732667608917</c:v>
              </c:pt>
              <c:pt idx="48">
                <c:v>83.634381340928115</c:v>
              </c:pt>
              <c:pt idx="49">
                <c:v>82.818933792592944</c:v>
              </c:pt>
              <c:pt idx="50">
                <c:v>82.121170790029993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36-F92A-48D4-BBA7-7C12C6C149AC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dLbls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7-F92A-48D4-BBA7-7C12C6C149A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8-F92A-48D4-BBA7-7C12C6C149AC}"/>
                </c:ext>
              </c:extLst>
            </c:dLbl>
            <c:dLbl>
              <c:idx val="5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9-F92A-48D4-BBA7-7C12C6C149AC}"/>
                </c:ext>
              </c:extLst>
            </c:dLbl>
            <c:dLbl>
              <c:idx val="5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A-F92A-48D4-BBA7-7C12C6C149AC}"/>
                </c:ext>
              </c:extLst>
            </c:dLbl>
            <c:dLbl>
              <c:idx val="5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B-F92A-48D4-BBA7-7C12C6C149AC}"/>
                </c:ext>
              </c:extLst>
            </c:dLbl>
            <c:dLbl>
              <c:idx val="5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C-F92A-48D4-BBA7-7C12C6C149AC}"/>
                </c:ext>
              </c:extLst>
            </c:dLbl>
            <c:dLbl>
              <c:idx val="5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D-F92A-48D4-BBA7-7C12C6C149AC}"/>
                </c:ext>
              </c:extLst>
            </c:dLbl>
            <c:dLbl>
              <c:idx val="5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E-F92A-48D4-BBA7-7C12C6C149AC}"/>
                </c:ext>
              </c:extLst>
            </c:dLbl>
            <c:dLbl>
              <c:idx val="5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3F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104.81334783407004</c:v>
              </c:pt>
              <c:pt idx="51">
                <c:v>103.83570615125723</c:v>
              </c:pt>
              <c:pt idx="52">
                <c:v>103.02353130515559</c:v>
              </c:pt>
              <c:pt idx="53">
                <c:v>102.54123751717927</c:v>
              </c:pt>
              <c:pt idx="54">
                <c:v>102.04964545740009</c:v>
              </c:pt>
              <c:pt idx="55">
                <c:v>101.461968044104</c:v>
              </c:pt>
              <c:pt idx="56">
                <c:v>100.97122136521379</c:v>
              </c:pt>
              <c:pt idx="57">
                <c:v>100.51973471529428</c:v>
              </c:pt>
              <c:pt idx="58">
                <c:v>100.10195798326674</c:v>
              </c:pt>
              <c:pt idx="59">
                <c:v>99.669153773138248</c:v>
              </c:pt>
              <c:pt idx="60">
                <c:v>99.165996339799008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40-F92A-48D4-BBA7-7C12C6C149AC}"/>
            </c:ext>
          </c:extLst>
        </c:ser>
        <c:ser>
          <c:idx val="2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1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2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3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4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5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6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7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8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9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A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B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C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D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E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4F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0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1-F92A-48D4-BBA7-7C12C6C149AC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2-F92A-48D4-BBA7-7C12C6C149AC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3-F92A-48D4-BBA7-7C12C6C149AC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4-F92A-48D4-BBA7-7C12C6C149AC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5-F92A-48D4-BBA7-7C12C6C149AC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6-F92A-48D4-BBA7-7C12C6C149AC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7-F92A-48D4-BBA7-7C12C6C149AC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8-F92A-48D4-BBA7-7C12C6C149AC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9-F92A-48D4-BBA7-7C12C6C149AC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A-F92A-48D4-BBA7-7C12C6C149AC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B-F92A-48D4-BBA7-7C12C6C149AC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C-F92A-48D4-BBA7-7C12C6C149AC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D-F92A-48D4-BBA7-7C12C6C149AC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E-F92A-48D4-BBA7-7C12C6C149AC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5F-F92A-48D4-BBA7-7C12C6C149AC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0-F92A-48D4-BBA7-7C12C6C149AC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1-F92A-48D4-BBA7-7C12C6C149AC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2-F92A-48D4-BBA7-7C12C6C149AC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3-F92A-48D4-BBA7-7C12C6C149AC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4-F92A-48D4-BBA7-7C12C6C149AC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5-F92A-48D4-BBA7-7C12C6C149AC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6-F92A-48D4-BBA7-7C12C6C149AC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7-F92A-48D4-BBA7-7C12C6C149AC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8-F92A-48D4-BBA7-7C12C6C149AC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9-F92A-48D4-BBA7-7C12C6C149AC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A-F92A-48D4-BBA7-7C12C6C149AC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B-F92A-48D4-BBA7-7C12C6C149AC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C-F92A-48D4-BBA7-7C12C6C149AC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D-F92A-48D4-BBA7-7C12C6C149AC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E-F92A-48D4-BBA7-7C12C6C149AC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6F-F92A-48D4-BBA7-7C12C6C149AC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70-F92A-48D4-BBA7-7C12C6C149AC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71-F92A-48D4-BBA7-7C12C6C149AC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72-F92A-48D4-BBA7-7C12C6C149AC}"/>
                </c:ext>
              </c:extLst>
            </c:dLbl>
            <c:dLbl>
              <c:idx val="50"/>
              <c:layout>
                <c:manualLayout>
                  <c:x val="-5.6639407212362124E-2"/>
                  <c:y val="3.68245368859776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3-F92A-48D4-BBA7-7C12C6C149A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4-F92A-48D4-BBA7-7C12C6C149AC}"/>
                </c:ext>
              </c:extLst>
            </c:dLbl>
            <c:dLbl>
              <c:idx val="5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5-F92A-48D4-BBA7-7C12C6C149AC}"/>
                </c:ext>
              </c:extLst>
            </c:dLbl>
            <c:dLbl>
              <c:idx val="5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6-F92A-48D4-BBA7-7C12C6C149AC}"/>
                </c:ext>
              </c:extLst>
            </c:dLbl>
            <c:dLbl>
              <c:idx val="5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7-F92A-48D4-BBA7-7C12C6C149AC}"/>
                </c:ext>
              </c:extLst>
            </c:dLbl>
            <c:dLbl>
              <c:idx val="5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8-F92A-48D4-BBA7-7C12C6C149AC}"/>
                </c:ext>
              </c:extLst>
            </c:dLbl>
            <c:dLbl>
              <c:idx val="5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9-F92A-48D4-BBA7-7C12C6C149AC}"/>
                </c:ext>
              </c:extLst>
            </c:dLbl>
            <c:dLbl>
              <c:idx val="5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A-F92A-48D4-BBA7-7C12C6C149AC}"/>
                </c:ext>
              </c:extLst>
            </c:dLbl>
            <c:dLbl>
              <c:idx val="5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B-F92A-48D4-BBA7-7C12C6C149AC}"/>
                </c:ext>
              </c:extLst>
            </c:dLbl>
            <c:dLbl>
              <c:idx val="5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C-F92A-48D4-BBA7-7C12C6C149AC}"/>
                </c:ext>
              </c:extLst>
            </c:dLbl>
            <c:dLbl>
              <c:idx val="60"/>
              <c:layout>
                <c:manualLayout>
                  <c:x val="-6.7357520824366565E-2"/>
                  <c:y val="3.36970935708877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7D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84.174577055580528</c:v>
              </c:pt>
              <c:pt idx="51">
                <c:v>83.237880711458772</c:v>
              </c:pt>
              <c:pt idx="52">
                <c:v>82.521109252747877</c:v>
              </c:pt>
              <c:pt idx="53">
                <c:v>81.912045382156123</c:v>
              </c:pt>
              <c:pt idx="54">
                <c:v>81.308024298604636</c:v>
              </c:pt>
              <c:pt idx="55">
                <c:v>80.787538726623765</c:v>
              </c:pt>
              <c:pt idx="56">
                <c:v>80.270339674135599</c:v>
              </c:pt>
              <c:pt idx="57">
                <c:v>79.650088055276626</c:v>
              </c:pt>
              <c:pt idx="58">
                <c:v>79.195440643704714</c:v>
              </c:pt>
              <c:pt idx="59">
                <c:v>78.822159498180227</c:v>
              </c:pt>
              <c:pt idx="60">
                <c:v>78.394904016885235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7E-F92A-48D4-BBA7-7C12C6C149AC}"/>
            </c:ext>
          </c:extLst>
        </c:ser>
        <c:ser>
          <c:idx val="10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7F-F92A-48D4-BBA7-7C12C6C149AC}"/>
                </c:ext>
              </c:extLst>
            </c:dLbl>
            <c:dLbl>
              <c:idx val="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0-F92A-48D4-BBA7-7C12C6C149AC}"/>
                </c:ext>
              </c:extLst>
            </c:dLbl>
            <c:dLbl>
              <c:idx val="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1-F92A-48D4-BBA7-7C12C6C149AC}"/>
                </c:ext>
              </c:extLst>
            </c:dLbl>
            <c:dLbl>
              <c:idx val="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2-F92A-48D4-BBA7-7C12C6C149AC}"/>
                </c:ext>
              </c:extLst>
            </c:dLbl>
            <c:dLbl>
              <c:idx val="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3-F92A-48D4-BBA7-7C12C6C149AC}"/>
                </c:ext>
              </c:extLst>
            </c:dLbl>
            <c:dLbl>
              <c:idx val="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4-F92A-48D4-BBA7-7C12C6C149AC}"/>
                </c:ext>
              </c:extLst>
            </c:dLbl>
            <c:dLbl>
              <c:idx val="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5-F92A-48D4-BBA7-7C12C6C149AC}"/>
                </c:ext>
              </c:extLst>
            </c:dLbl>
            <c:dLbl>
              <c:idx val="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6-F92A-48D4-BBA7-7C12C6C149AC}"/>
                </c:ext>
              </c:extLst>
            </c:dLbl>
            <c:dLbl>
              <c:idx val="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7-F92A-48D4-BBA7-7C12C6C149AC}"/>
                </c:ext>
              </c:extLst>
            </c:dLbl>
            <c:dLbl>
              <c:idx val="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8-F92A-48D4-BBA7-7C12C6C149AC}"/>
                </c:ext>
              </c:extLst>
            </c:dLbl>
            <c:dLbl>
              <c:idx val="1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9-F92A-48D4-BBA7-7C12C6C149AC}"/>
                </c:ext>
              </c:extLst>
            </c:dLbl>
            <c:dLbl>
              <c:idx val="1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A-F92A-48D4-BBA7-7C12C6C149AC}"/>
                </c:ext>
              </c:extLst>
            </c:dLbl>
            <c:dLbl>
              <c:idx val="1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B-F92A-48D4-BBA7-7C12C6C149AC}"/>
                </c:ext>
              </c:extLst>
            </c:dLbl>
            <c:dLbl>
              <c:idx val="1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C-F92A-48D4-BBA7-7C12C6C149AC}"/>
                </c:ext>
              </c:extLst>
            </c:dLbl>
            <c:dLbl>
              <c:idx val="1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D-F92A-48D4-BBA7-7C12C6C149AC}"/>
                </c:ext>
              </c:extLst>
            </c:dLbl>
            <c:dLbl>
              <c:idx val="1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E-F92A-48D4-BBA7-7C12C6C149AC}"/>
                </c:ext>
              </c:extLst>
            </c:dLbl>
            <c:dLbl>
              <c:idx val="1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8F-F92A-48D4-BBA7-7C12C6C149AC}"/>
                </c:ext>
              </c:extLst>
            </c:dLbl>
            <c:dLbl>
              <c:idx val="1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0-F92A-48D4-BBA7-7C12C6C149AC}"/>
                </c:ext>
              </c:extLst>
            </c:dLbl>
            <c:dLbl>
              <c:idx val="1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1-F92A-48D4-BBA7-7C12C6C149AC}"/>
                </c:ext>
              </c:extLst>
            </c:dLbl>
            <c:dLbl>
              <c:idx val="1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2-F92A-48D4-BBA7-7C12C6C149AC}"/>
                </c:ext>
              </c:extLst>
            </c:dLbl>
            <c:dLbl>
              <c:idx val="2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3-F92A-48D4-BBA7-7C12C6C149AC}"/>
                </c:ext>
              </c:extLst>
            </c:dLbl>
            <c:dLbl>
              <c:idx val="2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4-F92A-48D4-BBA7-7C12C6C149AC}"/>
                </c:ext>
              </c:extLst>
            </c:dLbl>
            <c:dLbl>
              <c:idx val="2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5-F92A-48D4-BBA7-7C12C6C149AC}"/>
                </c:ext>
              </c:extLst>
            </c:dLbl>
            <c:dLbl>
              <c:idx val="2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6-F92A-48D4-BBA7-7C12C6C149AC}"/>
                </c:ext>
              </c:extLst>
            </c:dLbl>
            <c:dLbl>
              <c:idx val="2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7-F92A-48D4-BBA7-7C12C6C149AC}"/>
                </c:ext>
              </c:extLst>
            </c:dLbl>
            <c:dLbl>
              <c:idx val="2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8-F92A-48D4-BBA7-7C12C6C149AC}"/>
                </c:ext>
              </c:extLst>
            </c:dLbl>
            <c:dLbl>
              <c:idx val="2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9-F92A-48D4-BBA7-7C12C6C149AC}"/>
                </c:ext>
              </c:extLst>
            </c:dLbl>
            <c:dLbl>
              <c:idx val="2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A-F92A-48D4-BBA7-7C12C6C149AC}"/>
                </c:ext>
              </c:extLst>
            </c:dLbl>
            <c:dLbl>
              <c:idx val="2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B-F92A-48D4-BBA7-7C12C6C149AC}"/>
                </c:ext>
              </c:extLst>
            </c:dLbl>
            <c:dLbl>
              <c:idx val="2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C-F92A-48D4-BBA7-7C12C6C149AC}"/>
                </c:ext>
              </c:extLst>
            </c:dLbl>
            <c:dLbl>
              <c:idx val="3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D-F92A-48D4-BBA7-7C12C6C149AC}"/>
                </c:ext>
              </c:extLst>
            </c:dLbl>
            <c:dLbl>
              <c:idx val="3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E-F92A-48D4-BBA7-7C12C6C149AC}"/>
                </c:ext>
              </c:extLst>
            </c:dLbl>
            <c:dLbl>
              <c:idx val="3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9F-F92A-48D4-BBA7-7C12C6C149AC}"/>
                </c:ext>
              </c:extLst>
            </c:dLbl>
            <c:dLbl>
              <c:idx val="3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0-F92A-48D4-BBA7-7C12C6C149AC}"/>
                </c:ext>
              </c:extLst>
            </c:dLbl>
            <c:dLbl>
              <c:idx val="3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1-F92A-48D4-BBA7-7C12C6C149AC}"/>
                </c:ext>
              </c:extLst>
            </c:dLbl>
            <c:dLbl>
              <c:idx val="3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2-F92A-48D4-BBA7-7C12C6C149AC}"/>
                </c:ext>
              </c:extLst>
            </c:dLbl>
            <c:dLbl>
              <c:idx val="3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3-F92A-48D4-BBA7-7C12C6C149AC}"/>
                </c:ext>
              </c:extLst>
            </c:dLbl>
            <c:dLbl>
              <c:idx val="3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4-F92A-48D4-BBA7-7C12C6C149AC}"/>
                </c:ext>
              </c:extLst>
            </c:dLbl>
            <c:dLbl>
              <c:idx val="3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5-F92A-48D4-BBA7-7C12C6C149AC}"/>
                </c:ext>
              </c:extLst>
            </c:dLbl>
            <c:dLbl>
              <c:idx val="3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6-F92A-48D4-BBA7-7C12C6C149AC}"/>
                </c:ext>
              </c:extLst>
            </c:dLbl>
            <c:dLbl>
              <c:idx val="4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7-F92A-48D4-BBA7-7C12C6C149AC}"/>
                </c:ext>
              </c:extLst>
            </c:dLbl>
            <c:dLbl>
              <c:idx val="4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8-F92A-48D4-BBA7-7C12C6C149AC}"/>
                </c:ext>
              </c:extLst>
            </c:dLbl>
            <c:dLbl>
              <c:idx val="4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9-F92A-48D4-BBA7-7C12C6C149AC}"/>
                </c:ext>
              </c:extLst>
            </c:dLbl>
            <c:dLbl>
              <c:idx val="4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A-F92A-48D4-BBA7-7C12C6C149AC}"/>
                </c:ext>
              </c:extLst>
            </c:dLbl>
            <c:dLbl>
              <c:idx val="4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B-F92A-48D4-BBA7-7C12C6C149AC}"/>
                </c:ext>
              </c:extLst>
            </c:dLbl>
            <c:dLbl>
              <c:idx val="4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C-F92A-48D4-BBA7-7C12C6C149AC}"/>
                </c:ext>
              </c:extLst>
            </c:dLbl>
            <c:dLbl>
              <c:idx val="4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D-F92A-48D4-BBA7-7C12C6C149AC}"/>
                </c:ext>
              </c:extLst>
            </c:dLbl>
            <c:dLbl>
              <c:idx val="4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E-F92A-48D4-BBA7-7C12C6C149AC}"/>
                </c:ext>
              </c:extLst>
            </c:dLbl>
            <c:dLbl>
              <c:idx val="4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AF-F92A-48D4-BBA7-7C12C6C149AC}"/>
                </c:ext>
              </c:extLst>
            </c:dLbl>
            <c:dLbl>
              <c:idx val="4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B0-F92A-48D4-BBA7-7C12C6C149AC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1-F92A-48D4-BBA7-7C12C6C149A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2-F92A-48D4-BBA7-7C12C6C149AC}"/>
                </c:ext>
              </c:extLst>
            </c:dLbl>
            <c:dLbl>
              <c:idx val="5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3-F92A-48D4-BBA7-7C12C6C149AC}"/>
                </c:ext>
              </c:extLst>
            </c:dLbl>
            <c:dLbl>
              <c:idx val="5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4-F92A-48D4-BBA7-7C12C6C149AC}"/>
                </c:ext>
              </c:extLst>
            </c:dLbl>
            <c:dLbl>
              <c:idx val="5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5-F92A-48D4-BBA7-7C12C6C149AC}"/>
                </c:ext>
              </c:extLst>
            </c:dLbl>
            <c:dLbl>
              <c:idx val="5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6-F92A-48D4-BBA7-7C12C6C149AC}"/>
                </c:ext>
              </c:extLst>
            </c:dLbl>
            <c:dLbl>
              <c:idx val="5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7-F92A-48D4-BBA7-7C12C6C149AC}"/>
                </c:ext>
              </c:extLst>
            </c:dLbl>
            <c:dLbl>
              <c:idx val="5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8-F92A-48D4-BBA7-7C12C6C149AC}"/>
                </c:ext>
              </c:extLst>
            </c:dLbl>
            <c:dLbl>
              <c:idx val="5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9-F92A-48D4-BBA7-7C12C6C149AC}"/>
                </c:ext>
              </c:extLst>
            </c:dLbl>
            <c:dLbl>
              <c:idx val="59"/>
              <c:layout>
                <c:manualLayout>
                  <c:x val="-2.0197820931547702E-2"/>
                  <c:y val="-3.8234102676180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A-F92A-48D4-BBA7-7C12C6C149AC}"/>
                </c:ext>
              </c:extLst>
            </c:dLbl>
            <c:dLbl>
              <c:idx val="6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BB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83.97872741436386</c:v>
              </c:pt>
              <c:pt idx="51">
                <c:v>83.26417188521917</c:v>
              </c:pt>
              <c:pt idx="52">
                <c:v>82.515754063970377</c:v>
              </c:pt>
              <c:pt idx="53">
                <c:v>81.995311026648892</c:v>
              </c:pt>
              <c:pt idx="54">
                <c:v>81.454505266237661</c:v>
              </c:pt>
              <c:pt idx="55">
                <c:v>80.907433736064192</c:v>
              </c:pt>
              <c:pt idx="56">
                <c:v>80.436542841480943</c:v>
              </c:pt>
              <c:pt idx="57">
                <c:v>79.934084453057139</c:v>
              </c:pt>
              <c:pt idx="58">
                <c:v>79.463631161320123</c:v>
              </c:pt>
              <c:pt idx="59">
                <c:v>79.101432401719578</c:v>
              </c:pt>
              <c:pt idx="60">
                <c:v>78.702910803624889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BC-F92A-48D4-BBA7-7C12C6C149AC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BD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BE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BF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0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1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2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3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4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5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6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7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8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9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A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B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C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D-F92A-48D4-BBA7-7C12C6C149AC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E-F92A-48D4-BBA7-7C12C6C149AC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CF-F92A-48D4-BBA7-7C12C6C149AC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0-F92A-48D4-BBA7-7C12C6C149AC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1-F92A-48D4-BBA7-7C12C6C149AC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2-F92A-48D4-BBA7-7C12C6C149AC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3-F92A-48D4-BBA7-7C12C6C149AC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4-F92A-48D4-BBA7-7C12C6C149AC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5-F92A-48D4-BBA7-7C12C6C149AC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6-F92A-48D4-BBA7-7C12C6C149AC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7-F92A-48D4-BBA7-7C12C6C149AC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8-F92A-48D4-BBA7-7C12C6C149AC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9-F92A-48D4-BBA7-7C12C6C149AC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A-F92A-48D4-BBA7-7C12C6C149AC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B-F92A-48D4-BBA7-7C12C6C149AC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C-F92A-48D4-BBA7-7C12C6C149AC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D-F92A-48D4-BBA7-7C12C6C149AC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E-F92A-48D4-BBA7-7C12C6C149AC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DF-F92A-48D4-BBA7-7C12C6C149AC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0-F92A-48D4-BBA7-7C12C6C149AC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1-F92A-48D4-BBA7-7C12C6C149AC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2-F92A-48D4-BBA7-7C12C6C149AC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3-F92A-48D4-BBA7-7C12C6C149AC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4-F92A-48D4-BBA7-7C12C6C149AC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5-F92A-48D4-BBA7-7C12C6C149AC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6-F92A-48D4-BBA7-7C12C6C149AC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7-F92A-48D4-BBA7-7C12C6C149AC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8-F92A-48D4-BBA7-7C12C6C149AC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9-F92A-48D4-BBA7-7C12C6C149AC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A-F92A-48D4-BBA7-7C12C6C149AC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B-F92A-48D4-BBA7-7C12C6C149AC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C-F92A-48D4-BBA7-7C12C6C149AC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D-F92A-48D4-BBA7-7C12C6C149AC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EE-F92A-48D4-BBA7-7C12C6C149AC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EF-F92A-48D4-BBA7-7C12C6C149A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0-F92A-48D4-BBA7-7C12C6C149AC}"/>
                </c:ext>
              </c:extLst>
            </c:dLbl>
            <c:dLbl>
              <c:idx val="5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1-F92A-48D4-BBA7-7C12C6C149AC}"/>
                </c:ext>
              </c:extLst>
            </c:dLbl>
            <c:dLbl>
              <c:idx val="5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2-F92A-48D4-BBA7-7C12C6C149AC}"/>
                </c:ext>
              </c:extLst>
            </c:dLbl>
            <c:dLbl>
              <c:idx val="5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3-F92A-48D4-BBA7-7C12C6C149AC}"/>
                </c:ext>
              </c:extLst>
            </c:dLbl>
            <c:dLbl>
              <c:idx val="5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5-F92A-48D4-BBA7-7C12C6C149AC}"/>
                </c:ext>
              </c:extLst>
            </c:dLbl>
            <c:dLbl>
              <c:idx val="5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6-F92A-48D4-BBA7-7C12C6C149AC}"/>
                </c:ext>
              </c:extLst>
            </c:dLbl>
            <c:dLbl>
              <c:idx val="5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7-F92A-48D4-BBA7-7C12C6C149AC}"/>
                </c:ext>
              </c:extLst>
            </c:dLbl>
            <c:dLbl>
              <c:idx val="5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1F8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91.477722869637617</c:v>
              </c:pt>
              <c:pt idx="51">
                <c:v>90.806440367548774</c:v>
              </c:pt>
              <c:pt idx="52">
                <c:v>90.217153261474721</c:v>
              </c:pt>
              <c:pt idx="53">
                <c:v>89.643607965337551</c:v>
              </c:pt>
              <c:pt idx="54">
                <c:v>89.236471270215304</c:v>
              </c:pt>
              <c:pt idx="55">
                <c:v>88.690780411232453</c:v>
              </c:pt>
              <c:pt idx="56">
                <c:v>88.43840415728009</c:v>
              </c:pt>
              <c:pt idx="57">
                <c:v>87.931844248569774</c:v>
              </c:pt>
              <c:pt idx="58">
                <c:v>87.432409194999337</c:v>
              </c:pt>
              <c:pt idx="59">
                <c:v>87.002375020886404</c:v>
              </c:pt>
              <c:pt idx="60">
                <c:v>86.520092666567948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FA-F92A-48D4-BBA7-7C12C6C149AC}"/>
            </c:ext>
          </c:extLst>
        </c:ser>
        <c:ser>
          <c:idx val="12"/>
          <c:order val="10"/>
          <c:tx>
            <c:v>ZERO C</c:v>
          </c:tx>
          <c:spPr>
            <a:ln>
              <a:prstDash val="sysDot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FB-F92A-48D4-BBA7-7C12C6C149AC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FC-F92A-48D4-BBA7-7C12C6C149AC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FD-F92A-48D4-BBA7-7C12C6C149AC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FE-F92A-48D4-BBA7-7C12C6C149AC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FF-F92A-48D4-BBA7-7C12C6C149AC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0-F92A-48D4-BBA7-7C12C6C149AC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1-F92A-48D4-BBA7-7C12C6C149AC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2-F92A-48D4-BBA7-7C12C6C149AC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3-F92A-48D4-BBA7-7C12C6C149AC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4-F92A-48D4-BBA7-7C12C6C149AC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5-F92A-48D4-BBA7-7C12C6C149AC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6-F92A-48D4-BBA7-7C12C6C149AC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7-F92A-48D4-BBA7-7C12C6C149AC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8-F92A-48D4-BBA7-7C12C6C149AC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9-F92A-48D4-BBA7-7C12C6C149AC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A-F92A-48D4-BBA7-7C12C6C149AC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B-F92A-48D4-BBA7-7C12C6C149AC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C-F92A-48D4-BBA7-7C12C6C149AC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D-F92A-48D4-BBA7-7C12C6C149AC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E-F92A-48D4-BBA7-7C12C6C149AC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0F-F92A-48D4-BBA7-7C12C6C149AC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0-F92A-48D4-BBA7-7C12C6C149AC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1-F92A-48D4-BBA7-7C12C6C149AC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2-F92A-48D4-BBA7-7C12C6C149AC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3-F92A-48D4-BBA7-7C12C6C149AC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4-F92A-48D4-BBA7-7C12C6C149AC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5-F92A-48D4-BBA7-7C12C6C149AC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6-F92A-48D4-BBA7-7C12C6C149AC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7-F92A-48D4-BBA7-7C12C6C149AC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8-F92A-48D4-BBA7-7C12C6C149AC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9-F92A-48D4-BBA7-7C12C6C149AC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A-F92A-48D4-BBA7-7C12C6C149AC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B-F92A-48D4-BBA7-7C12C6C149AC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C-F92A-48D4-BBA7-7C12C6C149AC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D-F92A-48D4-BBA7-7C12C6C149AC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E-F92A-48D4-BBA7-7C12C6C149AC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1F-F92A-48D4-BBA7-7C12C6C149AC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0-F92A-48D4-BBA7-7C12C6C149AC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1-F92A-48D4-BBA7-7C12C6C149AC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2-F92A-48D4-BBA7-7C12C6C149AC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3-F92A-48D4-BBA7-7C12C6C149AC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4-F92A-48D4-BBA7-7C12C6C149AC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5-F92A-48D4-BBA7-7C12C6C149AC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6-F92A-48D4-BBA7-7C12C6C149AC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7-F92A-48D4-BBA7-7C12C6C149AC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8-F92A-48D4-BBA7-7C12C6C149AC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9-F92A-48D4-BBA7-7C12C6C149AC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A-F92A-48D4-BBA7-7C12C6C149AC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B-F92A-48D4-BBA7-7C12C6C149AC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22C-F92A-48D4-BBA7-7C12C6C149AC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2D-F92A-48D4-BBA7-7C12C6C149AC}"/>
                </c:ext>
              </c:extLst>
            </c:dLbl>
            <c:dLbl>
              <c:idx val="5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2E-F92A-48D4-BBA7-7C12C6C149AC}"/>
                </c:ext>
              </c:extLst>
            </c:dLbl>
            <c:dLbl>
              <c:idx val="5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2F-F92A-48D4-BBA7-7C12C6C149AC}"/>
                </c:ext>
              </c:extLst>
            </c:dLbl>
            <c:dLbl>
              <c:idx val="5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0-F92A-48D4-BBA7-7C12C6C149AC}"/>
                </c:ext>
              </c:extLst>
            </c:dLbl>
            <c:dLbl>
              <c:idx val="5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1-F92A-48D4-BBA7-7C12C6C149AC}"/>
                </c:ext>
              </c:extLst>
            </c:dLbl>
            <c:dLbl>
              <c:idx val="5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2-F92A-48D4-BBA7-7C12C6C149AC}"/>
                </c:ext>
              </c:extLst>
            </c:dLbl>
            <c:dLbl>
              <c:idx val="5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3-F92A-48D4-BBA7-7C12C6C149AC}"/>
                </c:ext>
              </c:extLst>
            </c:dLbl>
            <c:dLbl>
              <c:idx val="5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4-F92A-48D4-BBA7-7C12C6C149AC}"/>
                </c:ext>
              </c:extLst>
            </c:dLbl>
            <c:dLbl>
              <c:idx val="5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5-F92A-48D4-BBA7-7C12C6C149AC}"/>
                </c:ext>
              </c:extLst>
            </c:dLbl>
            <c:dLbl>
              <c:idx val="5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6-F92A-48D4-BBA7-7C12C6C149AC}"/>
                </c:ext>
              </c:extLst>
            </c:dLbl>
            <c:dLbl>
              <c:idx val="60"/>
              <c:layout>
                <c:manualLayout>
                  <c:x val="-3.5203179988353546E-2"/>
                  <c:y val="3.68245368859774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237-F92A-48D4-BBA7-7C12C6C149AC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82.121170790029993</c:v>
              </c:pt>
              <c:pt idx="51">
                <c:v>81.178821710123913</c:v>
              </c:pt>
              <c:pt idx="52">
                <c:v>80.434183914433987</c:v>
              </c:pt>
              <c:pt idx="53">
                <c:v>79.948730247892911</c:v>
              </c:pt>
              <c:pt idx="54">
                <c:v>79.343605908401628</c:v>
              </c:pt>
              <c:pt idx="55">
                <c:v>78.79873496623226</c:v>
              </c:pt>
              <c:pt idx="56">
                <c:v>78.390455915230547</c:v>
              </c:pt>
              <c:pt idx="57">
                <c:v>77.816447747996421</c:v>
              </c:pt>
              <c:pt idx="58">
                <c:v>77.410531631070057</c:v>
              </c:pt>
              <c:pt idx="59">
                <c:v>76.948682739124294</c:v>
              </c:pt>
              <c:pt idx="60">
                <c:v>76.667565259681496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238-F92A-48D4-BBA7-7C12C6C14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 algn="ctr">
              <a:defRPr lang="en-US"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 algn="ctr" rtl="0">
              <a:defRPr lang="en-US"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overlay val="0"/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>
          <a:latin typeface="Franklin Gothic Book" panose="020B05030201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53.77000000000001</c:v>
              </c:pt>
              <c:pt idx="1">
                <c:v>56.16</c:v>
              </c:pt>
              <c:pt idx="2">
                <c:v>56.669999999999987</c:v>
              </c:pt>
              <c:pt idx="3">
                <c:v>58.149999999999991</c:v>
              </c:pt>
              <c:pt idx="4">
                <c:v>59.220000000000006</c:v>
              </c:pt>
              <c:pt idx="5">
                <c:v>60.469999999999992</c:v>
              </c:pt>
              <c:pt idx="6">
                <c:v>60.980000000000011</c:v>
              </c:pt>
              <c:pt idx="7">
                <c:v>60.789999999999992</c:v>
              </c:pt>
              <c:pt idx="8">
                <c:v>62.630000000000017</c:v>
              </c:pt>
              <c:pt idx="9">
                <c:v>62.280000000000022</c:v>
              </c:pt>
              <c:pt idx="10">
                <c:v>63.840000000000025</c:v>
              </c:pt>
              <c:pt idx="11">
                <c:v>62.65000000000002</c:v>
              </c:pt>
              <c:pt idx="12">
                <c:v>63.110000000000014</c:v>
              </c:pt>
              <c:pt idx="13">
                <c:v>63.539999999999985</c:v>
              </c:pt>
              <c:pt idx="14">
                <c:v>61.63</c:v>
              </c:pt>
              <c:pt idx="15">
                <c:v>62.55</c:v>
              </c:pt>
              <c:pt idx="16">
                <c:v>62.009999999999984</c:v>
              </c:pt>
              <c:pt idx="17">
                <c:v>62.06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FB7-410E-BFA9-DE2193BB7A88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62.06</c:v>
              </c:pt>
              <c:pt idx="18">
                <c:v>62.791813223788594</c:v>
              </c:pt>
              <c:pt idx="19">
                <c:v>63.002909161381353</c:v>
              </c:pt>
              <c:pt idx="20">
                <c:v>63.563163408369476</c:v>
              </c:pt>
              <c:pt idx="21">
                <c:v>63.720192743367498</c:v>
              </c:pt>
              <c:pt idx="22">
                <c:v>63.946815383721749</c:v>
              </c:pt>
              <c:pt idx="23">
                <c:v>64.129386670105731</c:v>
              </c:pt>
              <c:pt idx="24">
                <c:v>64.361012727959803</c:v>
              </c:pt>
              <c:pt idx="25">
                <c:v>64.550377022942513</c:v>
              </c:pt>
              <c:pt idx="26">
                <c:v>64.556335924030662</c:v>
              </c:pt>
              <c:pt idx="27">
                <c:v>64.584515045202679</c:v>
              </c:pt>
              <c:pt idx="28">
                <c:v>64.594254161512779</c:v>
              </c:pt>
              <c:pt idx="29">
                <c:v>64.544400383714063</c:v>
              </c:pt>
              <c:pt idx="30">
                <c:v>64.621507194586144</c:v>
              </c:pt>
              <c:pt idx="31">
                <c:v>64.627327612835273</c:v>
              </c:pt>
              <c:pt idx="32">
                <c:v>64.661245136660824</c:v>
              </c:pt>
              <c:pt idx="33">
                <c:v>64.597209444083276</c:v>
              </c:pt>
              <c:pt idx="34">
                <c:v>64.653161026299813</c:v>
              </c:pt>
              <c:pt idx="35">
                <c:v>64.657931841329287</c:v>
              </c:pt>
              <c:pt idx="36">
                <c:v>64.401237384846681</c:v>
              </c:pt>
              <c:pt idx="37">
                <c:v>64.154470385169674</c:v>
              </c:pt>
              <c:pt idx="38">
                <c:v>63.899289239928535</c:v>
              </c:pt>
              <c:pt idx="39">
                <c:v>63.608970542587308</c:v>
              </c:pt>
              <c:pt idx="40">
                <c:v>63.285512912429468</c:v>
              </c:pt>
              <c:pt idx="41">
                <c:v>62.736163654283928</c:v>
              </c:pt>
              <c:pt idx="42">
                <c:v>62.174298650042807</c:v>
              </c:pt>
              <c:pt idx="43">
                <c:v>61.529338404253117</c:v>
              </c:pt>
              <c:pt idx="44">
                <c:v>60.935257978112418</c:v>
              </c:pt>
              <c:pt idx="45">
                <c:v>60.273057691730955</c:v>
              </c:pt>
              <c:pt idx="46">
                <c:v>59.596886067134548</c:v>
              </c:pt>
              <c:pt idx="47">
                <c:v>58.892006616263643</c:v>
              </c:pt>
              <c:pt idx="48">
                <c:v>58.217798080865784</c:v>
              </c:pt>
              <c:pt idx="49">
                <c:v>57.779074277451883</c:v>
              </c:pt>
              <c:pt idx="50">
                <c:v>57.319562987750331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FB7-410E-BFA9-DE2193BB7A88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62.06</c:v>
              </c:pt>
              <c:pt idx="18">
                <c:v>62.690832216720814</c:v>
              </c:pt>
              <c:pt idx="19">
                <c:v>62.907473749799706</c:v>
              </c:pt>
              <c:pt idx="20">
                <c:v>63.077732288094403</c:v>
              </c:pt>
              <c:pt idx="21">
                <c:v>62.790404657725858</c:v>
              </c:pt>
              <c:pt idx="22">
                <c:v>62.702008795613317</c:v>
              </c:pt>
              <c:pt idx="23">
                <c:v>62.288134171874169</c:v>
              </c:pt>
              <c:pt idx="24">
                <c:v>61.861068812548076</c:v>
              </c:pt>
              <c:pt idx="25">
                <c:v>61.416136375915997</c:v>
              </c:pt>
              <c:pt idx="26">
                <c:v>60.890448322306625</c:v>
              </c:pt>
              <c:pt idx="27">
                <c:v>60.383571671418039</c:v>
              </c:pt>
              <c:pt idx="28">
                <c:v>59.912876086815501</c:v>
              </c:pt>
              <c:pt idx="29">
                <c:v>59.378968790475781</c:v>
              </c:pt>
              <c:pt idx="30">
                <c:v>58.946103853955798</c:v>
              </c:pt>
              <c:pt idx="31">
                <c:v>58.439728514855673</c:v>
              </c:pt>
              <c:pt idx="32">
                <c:v>57.943142594661595</c:v>
              </c:pt>
              <c:pt idx="33">
                <c:v>57.296914243236166</c:v>
              </c:pt>
              <c:pt idx="34">
                <c:v>56.688378927605179</c:v>
              </c:pt>
              <c:pt idx="35">
                <c:v>56.055720719224865</c:v>
              </c:pt>
              <c:pt idx="36">
                <c:v>55.230327310993992</c:v>
              </c:pt>
              <c:pt idx="37">
                <c:v>54.508157561671176</c:v>
              </c:pt>
              <c:pt idx="38">
                <c:v>53.752587953973183</c:v>
              </c:pt>
              <c:pt idx="39">
                <c:v>53.055708739293465</c:v>
              </c:pt>
              <c:pt idx="40">
                <c:v>52.355950246986581</c:v>
              </c:pt>
              <c:pt idx="41">
                <c:v>51.70082370756608</c:v>
              </c:pt>
              <c:pt idx="42">
                <c:v>51.067928853322996</c:v>
              </c:pt>
              <c:pt idx="43">
                <c:v>50.387471439346548</c:v>
              </c:pt>
              <c:pt idx="44">
                <c:v>49.755831327960465</c:v>
              </c:pt>
              <c:pt idx="45">
                <c:v>49.138546361452839</c:v>
              </c:pt>
              <c:pt idx="46">
                <c:v>48.492999524945581</c:v>
              </c:pt>
              <c:pt idx="47">
                <c:v>47.842124919245023</c:v>
              </c:pt>
              <c:pt idx="48">
                <c:v>47.147135134987394</c:v>
              </c:pt>
              <c:pt idx="49">
                <c:v>46.630811105788204</c:v>
              </c:pt>
              <c:pt idx="50">
                <c:v>46.08866245648521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FB7-410E-BFA9-DE2193BB7A88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62.06</c:v>
              </c:pt>
              <c:pt idx="18">
                <c:v>62.690832318416753</c:v>
              </c:pt>
              <c:pt idx="19">
                <c:v>62.907473843744036</c:v>
              </c:pt>
              <c:pt idx="20">
                <c:v>63.033508429846357</c:v>
              </c:pt>
              <c:pt idx="21">
                <c:v>62.727687996971653</c:v>
              </c:pt>
              <c:pt idx="22">
                <c:v>62.633049999599066</c:v>
              </c:pt>
              <c:pt idx="23">
                <c:v>62.206786759096353</c:v>
              </c:pt>
              <c:pt idx="24">
                <c:v>61.780208516777932</c:v>
              </c:pt>
              <c:pt idx="25">
                <c:v>61.320271212982476</c:v>
              </c:pt>
              <c:pt idx="26">
                <c:v>60.824993156884823</c:v>
              </c:pt>
              <c:pt idx="27">
                <c:v>60.306069597774439</c:v>
              </c:pt>
              <c:pt idx="28">
                <c:v>59.845859948328716</c:v>
              </c:pt>
              <c:pt idx="29">
                <c:v>59.321827917008839</c:v>
              </c:pt>
              <c:pt idx="30">
                <c:v>58.90640377528748</c:v>
              </c:pt>
              <c:pt idx="31">
                <c:v>58.381295683065694</c:v>
              </c:pt>
              <c:pt idx="32">
                <c:v>57.896712807718757</c:v>
              </c:pt>
              <c:pt idx="33">
                <c:v>57.214568291748471</c:v>
              </c:pt>
              <c:pt idx="34">
                <c:v>56.613836640796549</c:v>
              </c:pt>
              <c:pt idx="35">
                <c:v>55.964273567442696</c:v>
              </c:pt>
              <c:pt idx="36">
                <c:v>55.157041517466723</c:v>
              </c:pt>
              <c:pt idx="37">
                <c:v>54.461563673680885</c:v>
              </c:pt>
              <c:pt idx="38">
                <c:v>53.717194961489945</c:v>
              </c:pt>
              <c:pt idx="39">
                <c:v>53.026440234783379</c:v>
              </c:pt>
              <c:pt idx="40">
                <c:v>52.33262607049199</c:v>
              </c:pt>
              <c:pt idx="41">
                <c:v>51.712198599663665</c:v>
              </c:pt>
              <c:pt idx="42">
                <c:v>51.114988598238199</c:v>
              </c:pt>
              <c:pt idx="43">
                <c:v>50.487620664666018</c:v>
              </c:pt>
              <c:pt idx="44">
                <c:v>49.897093786956717</c:v>
              </c:pt>
              <c:pt idx="45">
                <c:v>49.302481964110839</c:v>
              </c:pt>
              <c:pt idx="46">
                <c:v>48.665557631963956</c:v>
              </c:pt>
              <c:pt idx="47">
                <c:v>48.014451130813086</c:v>
              </c:pt>
              <c:pt idx="48">
                <c:v>47.333237434097562</c:v>
              </c:pt>
              <c:pt idx="49">
                <c:v>46.847785635292681</c:v>
              </c:pt>
              <c:pt idx="50">
                <c:v>46.343550471572115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CFB7-410E-BFA9-DE2193BB7A88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62.06</c:v>
              </c:pt>
              <c:pt idx="18">
                <c:v>62.690832318416753</c:v>
              </c:pt>
              <c:pt idx="19">
                <c:v>62.907473843744036</c:v>
              </c:pt>
              <c:pt idx="20">
                <c:v>63.033474857375495</c:v>
              </c:pt>
              <c:pt idx="21">
                <c:v>62.727730847963883</c:v>
              </c:pt>
              <c:pt idx="22">
                <c:v>62.629536770035088</c:v>
              </c:pt>
              <c:pt idx="23">
                <c:v>62.196936872456966</c:v>
              </c:pt>
              <c:pt idx="24">
                <c:v>61.759272585080197</c:v>
              </c:pt>
              <c:pt idx="25">
                <c:v>61.280867788872598</c:v>
              </c:pt>
              <c:pt idx="26">
                <c:v>60.779560285134828</c:v>
              </c:pt>
              <c:pt idx="27">
                <c:v>60.213800378429845</c:v>
              </c:pt>
              <c:pt idx="28">
                <c:v>59.725194487291979</c:v>
              </c:pt>
              <c:pt idx="29">
                <c:v>59.186173370760486</c:v>
              </c:pt>
              <c:pt idx="30">
                <c:v>58.741940050459597</c:v>
              </c:pt>
              <c:pt idx="31">
                <c:v>58.177318243400869</c:v>
              </c:pt>
              <c:pt idx="32">
                <c:v>57.654361217288411</c:v>
              </c:pt>
              <c:pt idx="33">
                <c:v>56.97939180560784</c:v>
              </c:pt>
              <c:pt idx="34">
                <c:v>56.3379066653455</c:v>
              </c:pt>
              <c:pt idx="35">
                <c:v>55.70665780735181</c:v>
              </c:pt>
              <c:pt idx="36">
                <c:v>54.878472069023402</c:v>
              </c:pt>
              <c:pt idx="37">
                <c:v>54.156391833234395</c:v>
              </c:pt>
              <c:pt idx="38">
                <c:v>53.395828948400514</c:v>
              </c:pt>
              <c:pt idx="39">
                <c:v>52.650169658503103</c:v>
              </c:pt>
              <c:pt idx="40">
                <c:v>51.977232052662863</c:v>
              </c:pt>
              <c:pt idx="41">
                <c:v>51.347213135358345</c:v>
              </c:pt>
              <c:pt idx="42">
                <c:v>50.735190279253793</c:v>
              </c:pt>
              <c:pt idx="43">
                <c:v>50.038293503642159</c:v>
              </c:pt>
              <c:pt idx="44">
                <c:v>49.417718319231568</c:v>
              </c:pt>
              <c:pt idx="45">
                <c:v>48.79422183652396</c:v>
              </c:pt>
              <c:pt idx="46">
                <c:v>48.148165084087317</c:v>
              </c:pt>
              <c:pt idx="47">
                <c:v>47.469621213929983</c:v>
              </c:pt>
              <c:pt idx="48">
                <c:v>46.741437802544716</c:v>
              </c:pt>
              <c:pt idx="49">
                <c:v>46.234426100961144</c:v>
              </c:pt>
              <c:pt idx="50">
                <c:v>45.701216829703341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FB7-410E-BFA9-DE2193BB7A88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62.06</c:v>
              </c:pt>
              <c:pt idx="18">
                <c:v>62.690832318416753</c:v>
              </c:pt>
              <c:pt idx="19">
                <c:v>62.907473843744036</c:v>
              </c:pt>
              <c:pt idx="20">
                <c:v>63.023314337786644</c:v>
              </c:pt>
              <c:pt idx="21">
                <c:v>62.717429216430716</c:v>
              </c:pt>
              <c:pt idx="22">
                <c:v>62.617269874541805</c:v>
              </c:pt>
              <c:pt idx="23">
                <c:v>62.174987610512581</c:v>
              </c:pt>
              <c:pt idx="24">
                <c:v>61.728994010722289</c:v>
              </c:pt>
              <c:pt idx="25">
                <c:v>61.235028048287191</c:v>
              </c:pt>
              <c:pt idx="26">
                <c:v>60.744491070190172</c:v>
              </c:pt>
              <c:pt idx="27">
                <c:v>60.167110294156018</c:v>
              </c:pt>
              <c:pt idx="28">
                <c:v>59.679938865801311</c:v>
              </c:pt>
              <c:pt idx="29">
                <c:v>59.140463177643468</c:v>
              </c:pt>
              <c:pt idx="30">
                <c:v>58.691799280418245</c:v>
              </c:pt>
              <c:pt idx="31">
                <c:v>58.213144844788637</c:v>
              </c:pt>
              <c:pt idx="32">
                <c:v>57.660156207410878</c:v>
              </c:pt>
              <c:pt idx="33">
                <c:v>56.959856665431268</c:v>
              </c:pt>
              <c:pt idx="34">
                <c:v>56.319424625262741</c:v>
              </c:pt>
              <c:pt idx="35">
                <c:v>55.644958005125964</c:v>
              </c:pt>
              <c:pt idx="36">
                <c:v>54.818165600024798</c:v>
              </c:pt>
              <c:pt idx="37">
                <c:v>54.090603078710402</c:v>
              </c:pt>
              <c:pt idx="38">
                <c:v>53.342166011400906</c:v>
              </c:pt>
              <c:pt idx="39">
                <c:v>52.622918427903144</c:v>
              </c:pt>
              <c:pt idx="40">
                <c:v>51.918206675962672</c:v>
              </c:pt>
              <c:pt idx="41">
                <c:v>51.268754659785003</c:v>
              </c:pt>
              <c:pt idx="42">
                <c:v>50.651843160198467</c:v>
              </c:pt>
              <c:pt idx="43">
                <c:v>49.971164485726497</c:v>
              </c:pt>
              <c:pt idx="44">
                <c:v>49.330255393844972</c:v>
              </c:pt>
              <c:pt idx="45">
                <c:v>48.700272615956777</c:v>
              </c:pt>
              <c:pt idx="46">
                <c:v>48.03559319019142</c:v>
              </c:pt>
              <c:pt idx="47">
                <c:v>47.360848557648261</c:v>
              </c:pt>
              <c:pt idx="48">
                <c:v>46.623629471526876</c:v>
              </c:pt>
              <c:pt idx="49">
                <c:v>46.076391811308632</c:v>
              </c:pt>
              <c:pt idx="50">
                <c:v>45.549718819022857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FB7-410E-BFA9-DE2193BB7A88}"/>
            </c:ext>
          </c:extLst>
        </c:ser>
        <c:ser>
          <c:idx val="11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57.319562987750331</c:v>
              </c:pt>
              <c:pt idx="51">
                <c:v>56.824349314888792</c:v>
              </c:pt>
              <c:pt idx="52">
                <c:v>56.378267736141453</c:v>
              </c:pt>
              <c:pt idx="53">
                <c:v>56.155547190747811</c:v>
              </c:pt>
              <c:pt idx="54">
                <c:v>55.964189328748908</c:v>
              </c:pt>
              <c:pt idx="55">
                <c:v>55.787313365482845</c:v>
              </c:pt>
              <c:pt idx="56">
                <c:v>55.580162045274065</c:v>
              </c:pt>
              <c:pt idx="57">
                <c:v>55.417455183389521</c:v>
              </c:pt>
              <c:pt idx="58">
                <c:v>55.26845203617296</c:v>
              </c:pt>
              <c:pt idx="59">
                <c:v>55.036418154200845</c:v>
              </c:pt>
              <c:pt idx="60">
                <c:v>54.842864414621523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CFB7-410E-BFA9-DE2193BB7A88}"/>
            </c:ext>
          </c:extLst>
        </c:ser>
        <c:ser>
          <c:idx val="6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46.08866245648521</c:v>
              </c:pt>
              <c:pt idx="51">
                <c:v>45.560936492027182</c:v>
              </c:pt>
              <c:pt idx="52">
                <c:v>45.106053436673463</c:v>
              </c:pt>
              <c:pt idx="53">
                <c:v>44.82853201618515</c:v>
              </c:pt>
              <c:pt idx="54">
                <c:v>44.534710425209887</c:v>
              </c:pt>
              <c:pt idx="55">
                <c:v>44.231648952512153</c:v>
              </c:pt>
              <c:pt idx="56">
                <c:v>43.947356966666391</c:v>
              </c:pt>
              <c:pt idx="57">
                <c:v>43.64362550751683</c:v>
              </c:pt>
              <c:pt idx="58">
                <c:v>43.352168607178328</c:v>
              </c:pt>
              <c:pt idx="59">
                <c:v>43.07917589994338</c:v>
              </c:pt>
              <c:pt idx="60">
                <c:v>42.798173303090984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CFB7-410E-BFA9-DE2193BB7A88}"/>
            </c:ext>
          </c:extLst>
        </c:ser>
        <c:ser>
          <c:idx val="7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46.343550471572115</c:v>
              </c:pt>
              <c:pt idx="51">
                <c:v>45.847339516353848</c:v>
              </c:pt>
              <c:pt idx="52">
                <c:v>45.393712368579116</c:v>
              </c:pt>
              <c:pt idx="53">
                <c:v>45.141558492418568</c:v>
              </c:pt>
              <c:pt idx="54">
                <c:v>44.871962753361174</c:v>
              </c:pt>
              <c:pt idx="55">
                <c:v>44.567851863654113</c:v>
              </c:pt>
              <c:pt idx="56">
                <c:v>44.275878528842135</c:v>
              </c:pt>
              <c:pt idx="57">
                <c:v>43.990906723078268</c:v>
              </c:pt>
              <c:pt idx="58">
                <c:v>43.706206885959261</c:v>
              </c:pt>
              <c:pt idx="59">
                <c:v>43.430955830711397</c:v>
              </c:pt>
              <c:pt idx="60">
                <c:v>43.142607049596442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CFB7-410E-BFA9-DE2193BB7A88}"/>
            </c:ext>
          </c:extLst>
        </c:ser>
        <c:ser>
          <c:idx val="8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45.701216829703341</c:v>
              </c:pt>
              <c:pt idx="51">
                <c:v>45.197636082676027</c:v>
              </c:pt>
              <c:pt idx="52">
                <c:v>44.764487129150204</c:v>
              </c:pt>
              <c:pt idx="53">
                <c:v>44.504320322171004</c:v>
              </c:pt>
              <c:pt idx="54">
                <c:v>44.222268846111007</c:v>
              </c:pt>
              <c:pt idx="55">
                <c:v>43.919967934923513</c:v>
              </c:pt>
              <c:pt idx="56">
                <c:v>43.647548647510988</c:v>
              </c:pt>
              <c:pt idx="57">
                <c:v>43.354725741864044</c:v>
              </c:pt>
              <c:pt idx="58">
                <c:v>43.090831930240256</c:v>
              </c:pt>
              <c:pt idx="59">
                <c:v>42.807884857152281</c:v>
              </c:pt>
              <c:pt idx="60">
                <c:v>42.523054650538946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CFB7-410E-BFA9-DE2193BB7A88}"/>
            </c:ext>
          </c:extLst>
        </c:ser>
        <c:ser>
          <c:idx val="9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45.549718819022857</c:v>
              </c:pt>
              <c:pt idx="51">
                <c:v>45.041825571030252</c:v>
              </c:pt>
              <c:pt idx="52">
                <c:v>44.602767316622355</c:v>
              </c:pt>
              <c:pt idx="53">
                <c:v>44.337107199650724</c:v>
              </c:pt>
              <c:pt idx="54">
                <c:v>44.051146707568449</c:v>
              </c:pt>
              <c:pt idx="55">
                <c:v>43.762013989130637</c:v>
              </c:pt>
              <c:pt idx="56">
                <c:v>43.485813670987568</c:v>
              </c:pt>
              <c:pt idx="57">
                <c:v>43.206500449044086</c:v>
              </c:pt>
              <c:pt idx="58">
                <c:v>42.95344031418103</c:v>
              </c:pt>
              <c:pt idx="59">
                <c:v>42.66561997890345</c:v>
              </c:pt>
              <c:pt idx="60">
                <c:v>42.380935765631257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CFB7-410E-BFA9-DE2193BB7A88}"/>
            </c:ext>
          </c:extLst>
        </c:ser>
        <c:ser>
          <c:idx val="12"/>
          <c:order val="11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7.5456597222223034E-3"/>
                  <c:y val="6.54699346405228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FB7-410E-BFA9-DE2193BB7A88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58.946103853955798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52.355950246986581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CFB7-410E-BFA9-DE2193BB7A88}"/>
            </c:ext>
          </c:extLst>
        </c:ser>
        <c:ser>
          <c:idx val="13"/>
          <c:order val="12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3.1359374999999998E-3"/>
                  <c:y val="-8.39418300653594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FB7-410E-BFA9-DE2193BB7A88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58.90640377528748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CFB7-410E-BFA9-DE2193BB7A88}"/>
            </c:ext>
          </c:extLst>
        </c:ser>
        <c:ser>
          <c:idx val="14"/>
          <c:order val="13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6.9281770833333409E-2"/>
                  <c:y val="1.45435812924243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FB7-410E-BFA9-DE2193BB7A88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58.741940050459597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0-CFB7-410E-BFA9-DE2193BB7A88}"/>
            </c:ext>
          </c:extLst>
        </c:ser>
        <c:ser>
          <c:idx val="15"/>
          <c:order val="14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45.549718819022857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CFB7-410E-BFA9-DE2193BB7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Stromnachfrage [PJ/a]</a:t>
                </a:r>
                <a:endParaRPr lang="de-CH" sz="1200">
                  <a:effectLst/>
                </a:endParaRP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endParaRPr lang="de-CH" sz="1200"/>
              </a:p>
            </c:rich>
          </c:tx>
          <c:layout>
            <c:manualLayout>
              <c:xMode val="edge"/>
              <c:yMode val="edge"/>
              <c:x val="1.3229166666666667E-2"/>
              <c:y val="0.21833706098437097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ayout>
        <c:manualLayout>
          <c:xMode val="edge"/>
          <c:yMode val="edge"/>
          <c:x val="3.8173611111111103E-2"/>
          <c:y val="0.90610925925925923"/>
          <c:w val="0.91111458333333328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22.006413842936414</c:v>
              </c:pt>
              <c:pt idx="1">
                <c:v>22.755536046800636</c:v>
              </c:pt>
              <c:pt idx="2">
                <c:v>22.25561811289964</c:v>
              </c:pt>
              <c:pt idx="3">
                <c:v>23.952390423249284</c:v>
              </c:pt>
              <c:pt idx="4">
                <c:v>24.705266834530054</c:v>
              </c:pt>
              <c:pt idx="5">
                <c:v>25.311852006806433</c:v>
              </c:pt>
              <c:pt idx="6">
                <c:v>24.976130338657008</c:v>
              </c:pt>
              <c:pt idx="7">
                <c:v>23.627104319236324</c:v>
              </c:pt>
              <c:pt idx="8">
                <c:v>25.324653619530384</c:v>
              </c:pt>
              <c:pt idx="9">
                <c:v>25.174546740456545</c:v>
              </c:pt>
              <c:pt idx="10">
                <c:v>28.301709116625826</c:v>
              </c:pt>
              <c:pt idx="11">
                <c:v>23.756468121511389</c:v>
              </c:pt>
              <c:pt idx="12">
                <c:v>27.079588310000489</c:v>
              </c:pt>
              <c:pt idx="13">
                <c:v>29.066467683390453</c:v>
              </c:pt>
              <c:pt idx="14">
                <c:v>23.759155127940893</c:v>
              </c:pt>
              <c:pt idx="15">
                <c:v>26.631262418366838</c:v>
              </c:pt>
              <c:pt idx="16">
                <c:v>28.14589523396992</c:v>
              </c:pt>
              <c:pt idx="17">
                <c:v>27.544534743402025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F0E-4C4C-B434-127ADABCBF91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27.544534743402025</c:v>
              </c:pt>
              <c:pt idx="18">
                <c:v>25.334368489513203</c:v>
              </c:pt>
              <c:pt idx="19">
                <c:v>27.496477878695092</c:v>
              </c:pt>
              <c:pt idx="20">
                <c:v>27.57425160586552</c:v>
              </c:pt>
              <c:pt idx="21">
                <c:v>27.55923084920148</c:v>
              </c:pt>
              <c:pt idx="22">
                <c:v>27.602609659006561</c:v>
              </c:pt>
              <c:pt idx="23">
                <c:v>27.559909656144111</c:v>
              </c:pt>
              <c:pt idx="24">
                <c:v>27.698101549706273</c:v>
              </c:pt>
              <c:pt idx="25">
                <c:v>27.822732922024773</c:v>
              </c:pt>
              <c:pt idx="26">
                <c:v>27.472892473792697</c:v>
              </c:pt>
              <c:pt idx="27">
                <c:v>27.293708876159318</c:v>
              </c:pt>
              <c:pt idx="28">
                <c:v>27.334314910649375</c:v>
              </c:pt>
              <c:pt idx="29">
                <c:v>27.098683193605744</c:v>
              </c:pt>
              <c:pt idx="30">
                <c:v>26.933974777159708</c:v>
              </c:pt>
              <c:pt idx="31">
                <c:v>26.728438927545593</c:v>
              </c:pt>
              <c:pt idx="32">
                <c:v>26.496585660171085</c:v>
              </c:pt>
              <c:pt idx="33">
                <c:v>26.125071950392602</c:v>
              </c:pt>
              <c:pt idx="34">
                <c:v>25.835429223156421</c:v>
              </c:pt>
              <c:pt idx="35">
                <c:v>25.697792487482307</c:v>
              </c:pt>
              <c:pt idx="36">
                <c:v>25.494521603630144</c:v>
              </c:pt>
              <c:pt idx="37">
                <c:v>25.245904823645681</c:v>
              </c:pt>
              <c:pt idx="38">
                <c:v>24.926262858877646</c:v>
              </c:pt>
              <c:pt idx="39">
                <c:v>24.838208934144589</c:v>
              </c:pt>
              <c:pt idx="40">
                <c:v>24.701132225587948</c:v>
              </c:pt>
              <c:pt idx="41">
                <c:v>24.396128087308721</c:v>
              </c:pt>
              <c:pt idx="42">
                <c:v>24.119152706205007</c:v>
              </c:pt>
              <c:pt idx="43">
                <c:v>23.956840757951241</c:v>
              </c:pt>
              <c:pt idx="44">
                <c:v>23.75044647594882</c:v>
              </c:pt>
              <c:pt idx="45">
                <c:v>23.577669326770181</c:v>
              </c:pt>
              <c:pt idx="46">
                <c:v>23.358177171715603</c:v>
              </c:pt>
              <c:pt idx="47">
                <c:v>23.277289763214419</c:v>
              </c:pt>
              <c:pt idx="48">
                <c:v>23.134883900203988</c:v>
              </c:pt>
              <c:pt idx="49">
                <c:v>23.048636032962918</c:v>
              </c:pt>
              <c:pt idx="50">
                <c:v>22.933282065079606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3F0E-4C4C-B434-127ADABCBF91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27.544534743402021</c:v>
              </c:pt>
              <c:pt idx="18">
                <c:v>25.326445372038563</c:v>
              </c:pt>
              <c:pt idx="19">
                <c:v>27.475912651589177</c:v>
              </c:pt>
              <c:pt idx="20">
                <c:v>27.151870367624532</c:v>
              </c:pt>
              <c:pt idx="21">
                <c:v>26.292713021446342</c:v>
              </c:pt>
              <c:pt idx="22">
                <c:v>25.376258329822331</c:v>
              </c:pt>
              <c:pt idx="23">
                <c:v>24.416689204604129</c:v>
              </c:pt>
              <c:pt idx="24">
                <c:v>23.43305159021606</c:v>
              </c:pt>
              <c:pt idx="25">
                <c:v>22.720040422393009</c:v>
              </c:pt>
              <c:pt idx="26">
                <c:v>21.788607913421576</c:v>
              </c:pt>
              <c:pt idx="27">
                <c:v>21.06134051554762</c:v>
              </c:pt>
              <c:pt idx="28">
                <c:v>20.413447950442606</c:v>
              </c:pt>
              <c:pt idx="29">
                <c:v>19.557379596364846</c:v>
              </c:pt>
              <c:pt idx="30">
                <c:v>18.894044402109134</c:v>
              </c:pt>
              <c:pt idx="31">
                <c:v>18.206089192651778</c:v>
              </c:pt>
              <c:pt idx="32">
                <c:v>17.375250692714872</c:v>
              </c:pt>
              <c:pt idx="33">
                <c:v>16.49393138092152</c:v>
              </c:pt>
              <c:pt idx="34">
                <c:v>15.807700644097906</c:v>
              </c:pt>
              <c:pt idx="35">
                <c:v>15.135458741287696</c:v>
              </c:pt>
              <c:pt idx="36">
                <c:v>14.063136572783364</c:v>
              </c:pt>
              <c:pt idx="37">
                <c:v>13.257920810807729</c:v>
              </c:pt>
              <c:pt idx="38">
                <c:v>12.396186219406221</c:v>
              </c:pt>
              <c:pt idx="39">
                <c:v>11.790441047341798</c:v>
              </c:pt>
              <c:pt idx="40">
                <c:v>11.22072522058772</c:v>
              </c:pt>
              <c:pt idx="41">
                <c:v>10.446422255154737</c:v>
              </c:pt>
              <c:pt idx="42">
                <c:v>9.8878808520647876</c:v>
              </c:pt>
              <c:pt idx="43">
                <c:v>9.3059784213655092</c:v>
              </c:pt>
              <c:pt idx="44">
                <c:v>8.6804455731484431</c:v>
              </c:pt>
              <c:pt idx="45">
                <c:v>8.110893496932416</c:v>
              </c:pt>
              <c:pt idx="46">
                <c:v>7.5585937440814774</c:v>
              </c:pt>
              <c:pt idx="47">
                <c:v>7.0645606741286642</c:v>
              </c:pt>
              <c:pt idx="48">
                <c:v>6.6804856700897828</c:v>
              </c:pt>
              <c:pt idx="49">
                <c:v>6.3146512976253719</c:v>
              </c:pt>
              <c:pt idx="50">
                <c:v>5.9448447137928415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3F0E-4C4C-B434-127ADABCBF91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27.544534743402011</c:v>
              </c:pt>
              <c:pt idx="18">
                <c:v>25.323471069109495</c:v>
              </c:pt>
              <c:pt idx="19">
                <c:v>27.452910139844604</c:v>
              </c:pt>
              <c:pt idx="20">
                <c:v>27.268643374011365</c:v>
              </c:pt>
              <c:pt idx="21">
                <c:v>26.336285540546957</c:v>
              </c:pt>
              <c:pt idx="22">
                <c:v>25.519897876781958</c:v>
              </c:pt>
              <c:pt idx="23">
                <c:v>24.52276809062651</c:v>
              </c:pt>
              <c:pt idx="24">
                <c:v>23.486739686265434</c:v>
              </c:pt>
              <c:pt idx="25">
                <c:v>22.731525209126186</c:v>
              </c:pt>
              <c:pt idx="26">
                <c:v>21.661410140159724</c:v>
              </c:pt>
              <c:pt idx="27">
                <c:v>20.844099967954207</c:v>
              </c:pt>
              <c:pt idx="28">
                <c:v>20.006487704440989</c:v>
              </c:pt>
              <c:pt idx="29">
                <c:v>19.115287226613653</c:v>
              </c:pt>
              <c:pt idx="30">
                <c:v>18.492510142719922</c:v>
              </c:pt>
              <c:pt idx="31">
                <c:v>17.748211909292174</c:v>
              </c:pt>
              <c:pt idx="32">
                <c:v>16.811863260093837</c:v>
              </c:pt>
              <c:pt idx="33">
                <c:v>15.88216007416306</c:v>
              </c:pt>
              <c:pt idx="34">
                <c:v>15.188591163243716</c:v>
              </c:pt>
              <c:pt idx="35">
                <c:v>14.489721417579133</c:v>
              </c:pt>
              <c:pt idx="36">
                <c:v>13.430109106870688</c:v>
              </c:pt>
              <c:pt idx="37">
                <c:v>12.616729855305902</c:v>
              </c:pt>
              <c:pt idx="38">
                <c:v>11.722842055907822</c:v>
              </c:pt>
              <c:pt idx="39">
                <c:v>11.080517069807462</c:v>
              </c:pt>
              <c:pt idx="40">
                <c:v>10.475094288746046</c:v>
              </c:pt>
              <c:pt idx="41">
                <c:v>9.6533745568345388</c:v>
              </c:pt>
              <c:pt idx="42">
                <c:v>9.1072060349150732</c:v>
              </c:pt>
              <c:pt idx="43">
                <c:v>8.5927103452187552</c:v>
              </c:pt>
              <c:pt idx="44">
                <c:v>8.0195380165482142</c:v>
              </c:pt>
              <c:pt idx="45">
                <c:v>7.4200127637133804</c:v>
              </c:pt>
              <c:pt idx="46">
                <c:v>6.8381234034936815</c:v>
              </c:pt>
              <c:pt idx="47">
                <c:v>6.2858594471282334</c:v>
              </c:pt>
              <c:pt idx="48">
                <c:v>5.8351904072269303</c:v>
              </c:pt>
              <c:pt idx="49">
                <c:v>5.4804409934060949</c:v>
              </c:pt>
              <c:pt idx="50">
                <c:v>5.1617719732756706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3F0E-4C4C-B434-127ADABCBF91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27.544534743402011</c:v>
              </c:pt>
              <c:pt idx="18">
                <c:v>25.323471069109495</c:v>
              </c:pt>
              <c:pt idx="19">
                <c:v>27.452910139844604</c:v>
              </c:pt>
              <c:pt idx="20">
                <c:v>27.667347736233086</c:v>
              </c:pt>
              <c:pt idx="21">
                <c:v>27.33357842878512</c:v>
              </c:pt>
              <c:pt idx="22">
                <c:v>26.916280672455677</c:v>
              </c:pt>
              <c:pt idx="23">
                <c:v>26.65739554081005</c:v>
              </c:pt>
              <c:pt idx="24">
                <c:v>26.274055716289993</c:v>
              </c:pt>
              <c:pt idx="25">
                <c:v>26.118241280329595</c:v>
              </c:pt>
              <c:pt idx="26">
                <c:v>25.793327590456364</c:v>
              </c:pt>
              <c:pt idx="27">
                <c:v>25.540926254572341</c:v>
              </c:pt>
              <c:pt idx="28">
                <c:v>25.299056886097411</c:v>
              </c:pt>
              <c:pt idx="29">
                <c:v>24.758742049302597</c:v>
              </c:pt>
              <c:pt idx="30">
                <c:v>24.491907169050293</c:v>
              </c:pt>
              <c:pt idx="31">
                <c:v>24.18440629229951</c:v>
              </c:pt>
              <c:pt idx="32">
                <c:v>23.773740947919144</c:v>
              </c:pt>
              <c:pt idx="33">
                <c:v>23.358184724355937</c:v>
              </c:pt>
              <c:pt idx="34">
                <c:v>22.867965404443996</c:v>
              </c:pt>
              <c:pt idx="35">
                <c:v>22.592172999991966</c:v>
              </c:pt>
              <c:pt idx="36">
                <c:v>21.898757012945367</c:v>
              </c:pt>
              <c:pt idx="37">
                <c:v>21.291150907061194</c:v>
              </c:pt>
              <c:pt idx="38">
                <c:v>20.867163160687831</c:v>
              </c:pt>
              <c:pt idx="39">
                <c:v>20.508841005001187</c:v>
              </c:pt>
              <c:pt idx="40">
                <c:v>20.267858177534009</c:v>
              </c:pt>
              <c:pt idx="41">
                <c:v>19.833191731101117</c:v>
              </c:pt>
              <c:pt idx="42">
                <c:v>19.64447243928894</c:v>
              </c:pt>
              <c:pt idx="43">
                <c:v>19.308195116822141</c:v>
              </c:pt>
              <c:pt idx="44">
                <c:v>19.050143257117615</c:v>
              </c:pt>
              <c:pt idx="45">
                <c:v>18.961440633885083</c:v>
              </c:pt>
              <c:pt idx="46">
                <c:v>18.712541234595655</c:v>
              </c:pt>
              <c:pt idx="47">
                <c:v>18.678210060814656</c:v>
              </c:pt>
              <c:pt idx="48">
                <c:v>18.641121919348308</c:v>
              </c:pt>
              <c:pt idx="49">
                <c:v>18.559638391246146</c:v>
              </c:pt>
              <c:pt idx="50">
                <c:v>18.345321959295774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3F0E-4C4C-B434-127ADABCBF91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27.544534743402011</c:v>
              </c:pt>
              <c:pt idx="18">
                <c:v>25.294159743885853</c:v>
              </c:pt>
              <c:pt idx="19">
                <c:v>27.420462920708584</c:v>
              </c:pt>
              <c:pt idx="20">
                <c:v>26.694660347740204</c:v>
              </c:pt>
              <c:pt idx="21">
                <c:v>25.643128361625291</c:v>
              </c:pt>
              <c:pt idx="22">
                <c:v>24.434416888031432</c:v>
              </c:pt>
              <c:pt idx="23">
                <c:v>23.174678759443388</c:v>
              </c:pt>
              <c:pt idx="24">
                <c:v>21.882512532364068</c:v>
              </c:pt>
              <c:pt idx="25">
                <c:v>20.868406996565362</c:v>
              </c:pt>
              <c:pt idx="26">
                <c:v>19.494595427398245</c:v>
              </c:pt>
              <c:pt idx="27">
                <c:v>18.492962025556952</c:v>
              </c:pt>
              <c:pt idx="28">
                <c:v>17.557549330215689</c:v>
              </c:pt>
              <c:pt idx="29">
                <c:v>16.520363975932373</c:v>
              </c:pt>
              <c:pt idx="30">
                <c:v>15.689040403859623</c:v>
              </c:pt>
              <c:pt idx="31">
                <c:v>14.857612195623958</c:v>
              </c:pt>
              <c:pt idx="32">
                <c:v>13.893155890984366</c:v>
              </c:pt>
              <c:pt idx="33">
                <c:v>12.890153945037893</c:v>
              </c:pt>
              <c:pt idx="34">
                <c:v>12.074043144320044</c:v>
              </c:pt>
              <c:pt idx="35">
                <c:v>11.279927847181947</c:v>
              </c:pt>
              <c:pt idx="36">
                <c:v>10.121533766035967</c:v>
              </c:pt>
              <c:pt idx="37">
                <c:v>9.2008277300980321</c:v>
              </c:pt>
              <c:pt idx="38">
                <c:v>8.2827460721318786</c:v>
              </c:pt>
              <c:pt idx="39">
                <c:v>7.5672148252280973</c:v>
              </c:pt>
              <c:pt idx="40">
                <c:v>6.929209139757222</c:v>
              </c:pt>
              <c:pt idx="41">
                <c:v>6.0438442851974035</c:v>
              </c:pt>
              <c:pt idx="42">
                <c:v>5.5078944681025757</c:v>
              </c:pt>
              <c:pt idx="43">
                <c:v>4.9203996190494124</c:v>
              </c:pt>
              <c:pt idx="44">
                <c:v>4.4344697093689023</c:v>
              </c:pt>
              <c:pt idx="45">
                <c:v>3.9358049091698435</c:v>
              </c:pt>
              <c:pt idx="46">
                <c:v>3.4430683111518596</c:v>
              </c:pt>
              <c:pt idx="47">
                <c:v>3.0467897827340744</c:v>
              </c:pt>
              <c:pt idx="48">
                <c:v>2.6584227596369341</c:v>
              </c:pt>
              <c:pt idx="49">
                <c:v>2.4489270170480388</c:v>
              </c:pt>
              <c:pt idx="50">
                <c:v>2.2237470052755208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3F0E-4C4C-B434-127ADABCBF91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22.933282065079606</c:v>
              </c:pt>
              <c:pt idx="51">
                <c:v>22.78277571849695</c:v>
              </c:pt>
              <c:pt idx="52">
                <c:v>22.652981098546473</c:v>
              </c:pt>
              <c:pt idx="53">
                <c:v>22.583187516552581</c:v>
              </c:pt>
              <c:pt idx="54">
                <c:v>22.375243307319998</c:v>
              </c:pt>
              <c:pt idx="55">
                <c:v>22.131424386892515</c:v>
              </c:pt>
              <c:pt idx="56">
                <c:v>22.001519293379538</c:v>
              </c:pt>
              <c:pt idx="57">
                <c:v>21.87561959943784</c:v>
              </c:pt>
              <c:pt idx="58">
                <c:v>21.746726580507755</c:v>
              </c:pt>
              <c:pt idx="59">
                <c:v>21.66299557235731</c:v>
              </c:pt>
              <c:pt idx="60">
                <c:v>21.547062871329139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3F0E-4C4C-B434-127ADABCBF91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5.9448447137928415</c:v>
              </c:pt>
              <c:pt idx="51">
                <c:v>5.4960293364338675</c:v>
              </c:pt>
              <c:pt idx="52">
                <c:v>5.1572549076258003</c:v>
              </c:pt>
              <c:pt idx="53">
                <c:v>4.8960601045702976</c:v>
              </c:pt>
              <c:pt idx="54">
                <c:v>4.5762820433209326</c:v>
              </c:pt>
              <c:pt idx="55">
                <c:v>4.3483489151098418</c:v>
              </c:pt>
              <c:pt idx="56">
                <c:v>4.0993565318413925</c:v>
              </c:pt>
              <c:pt idx="57">
                <c:v>3.8614981139358773</c:v>
              </c:pt>
              <c:pt idx="58">
                <c:v>3.6578300583855894</c:v>
              </c:pt>
              <c:pt idx="59">
                <c:v>3.4670287610573829</c:v>
              </c:pt>
              <c:pt idx="60">
                <c:v>3.259186057759202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3F0E-4C4C-B434-127ADABCBF91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5.1617719732756706</c:v>
              </c:pt>
              <c:pt idx="51">
                <c:v>4.8279267526256975</c:v>
              </c:pt>
              <c:pt idx="52">
                <c:v>4.4899420783110715</c:v>
              </c:pt>
              <c:pt idx="53">
                <c:v>4.2596578251136421</c:v>
              </c:pt>
              <c:pt idx="54">
                <c:v>4.0116314939900359</c:v>
              </c:pt>
              <c:pt idx="55">
                <c:v>3.836055263756549</c:v>
              </c:pt>
              <c:pt idx="56">
                <c:v>3.605320665741532</c:v>
              </c:pt>
              <c:pt idx="57">
                <c:v>3.3542402302315364</c:v>
              </c:pt>
              <c:pt idx="58">
                <c:v>3.151370063959773</c:v>
              </c:pt>
              <c:pt idx="59">
                <c:v>3.0125447710865672</c:v>
              </c:pt>
              <c:pt idx="60">
                <c:v>2.8632362422307667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3F0E-4C4C-B434-127ADABCBF91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18.345321959295774</c:v>
              </c:pt>
              <c:pt idx="51">
                <c:v>18.286122882337644</c:v>
              </c:pt>
              <c:pt idx="52">
                <c:v>18.144055409440647</c:v>
              </c:pt>
              <c:pt idx="53">
                <c:v>17.957171228955367</c:v>
              </c:pt>
              <c:pt idx="54">
                <c:v>17.773611899684504</c:v>
              </c:pt>
              <c:pt idx="55">
                <c:v>17.519781309061031</c:v>
              </c:pt>
              <c:pt idx="56">
                <c:v>17.495968085862049</c:v>
              </c:pt>
              <c:pt idx="57">
                <c:v>17.273630772730989</c:v>
              </c:pt>
              <c:pt idx="58">
                <c:v>17.051510095196335</c:v>
              </c:pt>
              <c:pt idx="59">
                <c:v>16.788798058154143</c:v>
              </c:pt>
              <c:pt idx="60">
                <c:v>16.536164222584365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3F0E-4C4C-B434-127ADABCBF91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2.2237470052755208</c:v>
              </c:pt>
              <c:pt idx="51">
                <c:v>2.0441974824394187</c:v>
              </c:pt>
              <c:pt idx="52">
                <c:v>1.9072656052104333</c:v>
              </c:pt>
              <c:pt idx="53">
                <c:v>1.8258755502739914</c:v>
              </c:pt>
              <c:pt idx="54">
                <c:v>1.7442987848921279</c:v>
              </c:pt>
              <c:pt idx="55">
                <c:v>1.6672427880445637</c:v>
              </c:pt>
              <c:pt idx="56">
                <c:v>1.5974496328258381</c:v>
              </c:pt>
              <c:pt idx="57">
                <c:v>1.5082984870831087</c:v>
              </c:pt>
              <c:pt idx="58">
                <c:v>1.4463509298720876</c:v>
              </c:pt>
              <c:pt idx="59">
                <c:v>1.3701615322448999</c:v>
              </c:pt>
              <c:pt idx="60">
                <c:v>1.3193403652302773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3F0E-4C4C-B434-127ADABCBF91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27.544534743402025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22.933282065079606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3F0E-4C4C-B434-127ADABCBF91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18.894044402109134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11.22072522058772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5.9448447137928415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3F0E-4C4C-B434-127ADABCBF91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4.9438020833333415E-2"/>
                  <c:y val="-9.224248366013075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F0E-4C4C-B434-127ADABCBF9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3F0E-4C4C-B434-127ADABCBF91}"/>
            </c:ext>
          </c:extLst>
        </c:ser>
        <c:ser>
          <c:idx val="14"/>
          <c:order val="1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24.491907169050293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18.345321959295774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F-3F0E-4C4C-B434-127ADABCBF91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2.2237470052755208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0-3F0E-4C4C-B434-127ADABCBF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Gasnahcfrage [PJ/a]</a:t>
                </a:r>
                <a:endParaRPr lang="de-CH" sz="1200">
                  <a:effectLst/>
                </a:endParaRP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3.8173611111111103E-2"/>
          <c:y val="0.90610925925925923"/>
          <c:w val="0.93977777777777782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2.82</c:v>
              </c:pt>
              <c:pt idx="1">
                <c:v>2.93</c:v>
              </c:pt>
              <c:pt idx="2">
                <c:v>2.9200000000000004</c:v>
              </c:pt>
              <c:pt idx="3">
                <c:v>3.5000000000000013</c:v>
              </c:pt>
              <c:pt idx="4">
                <c:v>3.7500000000000004</c:v>
              </c:pt>
              <c:pt idx="5">
                <c:v>3.6900000000000004</c:v>
              </c:pt>
              <c:pt idx="6">
                <c:v>3.51</c:v>
              </c:pt>
              <c:pt idx="7">
                <c:v>3.25</c:v>
              </c:pt>
              <c:pt idx="8">
                <c:v>3.5300000000000002</c:v>
              </c:pt>
              <c:pt idx="9">
                <c:v>3.5400000000000005</c:v>
              </c:pt>
              <c:pt idx="10">
                <c:v>4.07</c:v>
              </c:pt>
              <c:pt idx="11">
                <c:v>3.66</c:v>
              </c:pt>
              <c:pt idx="12">
                <c:v>3.7199999999999998</c:v>
              </c:pt>
              <c:pt idx="13">
                <c:v>4.33</c:v>
              </c:pt>
              <c:pt idx="14">
                <c:v>3.6199999999999997</c:v>
              </c:pt>
              <c:pt idx="15">
                <c:v>3.9700000000000011</c:v>
              </c:pt>
              <c:pt idx="16">
                <c:v>5.1199999999999974</c:v>
              </c:pt>
              <c:pt idx="17">
                <c:v>5.22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F7AD-49E8-BEB9-403867D474D4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5.22</c:v>
              </c:pt>
              <c:pt idx="18">
                <c:v>4.4962393096342916</c:v>
              </c:pt>
              <c:pt idx="19">
                <c:v>4.9808926527011668</c:v>
              </c:pt>
              <c:pt idx="20">
                <c:v>5.1050874809246531</c:v>
              </c:pt>
              <c:pt idx="21">
                <c:v>5.25042027206017</c:v>
              </c:pt>
              <c:pt idx="22">
                <c:v>5.2730097747426692</c:v>
              </c:pt>
              <c:pt idx="23">
                <c:v>5.2738992867455616</c:v>
              </c:pt>
              <c:pt idx="24">
                <c:v>5.3132569397424811</c:v>
              </c:pt>
              <c:pt idx="25">
                <c:v>5.3121030921747803</c:v>
              </c:pt>
              <c:pt idx="26">
                <c:v>5.3389151124538703</c:v>
              </c:pt>
              <c:pt idx="27">
                <c:v>5.4438579031324004</c:v>
              </c:pt>
              <c:pt idx="28">
                <c:v>5.4735944714206743</c:v>
              </c:pt>
              <c:pt idx="29">
                <c:v>5.4663344139336862</c:v>
              </c:pt>
              <c:pt idx="30">
                <c:v>5.4981662691840993</c:v>
              </c:pt>
              <c:pt idx="31">
                <c:v>5.5239107888272656</c:v>
              </c:pt>
              <c:pt idx="32">
                <c:v>5.4935852322852616</c:v>
              </c:pt>
              <c:pt idx="33">
                <c:v>5.4823954829351802</c:v>
              </c:pt>
              <c:pt idx="34">
                <c:v>5.4142784055288491</c:v>
              </c:pt>
              <c:pt idx="35">
                <c:v>5.3881358593715314</c:v>
              </c:pt>
              <c:pt idx="36">
                <c:v>5.3337539033058814</c:v>
              </c:pt>
              <c:pt idx="37">
                <c:v>5.3464519735713187</c:v>
              </c:pt>
              <c:pt idx="38">
                <c:v>5.3168472649250909</c:v>
              </c:pt>
              <c:pt idx="39">
                <c:v>5.2872351271057347</c:v>
              </c:pt>
              <c:pt idx="40">
                <c:v>5.284832555149932</c:v>
              </c:pt>
              <c:pt idx="41">
                <c:v>5.3046918496065283</c:v>
              </c:pt>
              <c:pt idx="42">
                <c:v>5.2774185267383791</c:v>
              </c:pt>
              <c:pt idx="43">
                <c:v>5.2344974317720112</c:v>
              </c:pt>
              <c:pt idx="44">
                <c:v>5.213084033268176</c:v>
              </c:pt>
              <c:pt idx="45">
                <c:v>5.2349666635983683</c:v>
              </c:pt>
              <c:pt idx="46">
                <c:v>5.2496967907641094</c:v>
              </c:pt>
              <c:pt idx="47">
                <c:v>5.2137827468186853</c:v>
              </c:pt>
              <c:pt idx="48">
                <c:v>5.2303172617969702</c:v>
              </c:pt>
              <c:pt idx="49">
                <c:v>5.2294958655554842</c:v>
              </c:pt>
              <c:pt idx="50">
                <c:v>5.2594148437702044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F7AD-49E8-BEB9-403867D474D4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5.219999999999998</c:v>
              </c:pt>
              <c:pt idx="18">
                <c:v>4.53582653662827</c:v>
              </c:pt>
              <c:pt idx="19">
                <c:v>4.9896531324586952</c:v>
              </c:pt>
              <c:pt idx="20">
                <c:v>5.8191771297120587</c:v>
              </c:pt>
              <c:pt idx="21">
                <c:v>6.2900021509572062</c:v>
              </c:pt>
              <c:pt idx="22">
                <c:v>6.9038738500980541</c:v>
              </c:pt>
              <c:pt idx="23">
                <c:v>7.2507532338957974</c:v>
              </c:pt>
              <c:pt idx="24">
                <c:v>7.6975522312555666</c:v>
              </c:pt>
              <c:pt idx="25">
                <c:v>7.9700860802786924</c:v>
              </c:pt>
              <c:pt idx="26">
                <c:v>8.2610734755358397</c:v>
              </c:pt>
              <c:pt idx="27">
                <c:v>8.4899642802298629</c:v>
              </c:pt>
              <c:pt idx="28">
                <c:v>8.6560039388851209</c:v>
              </c:pt>
              <c:pt idx="29">
                <c:v>8.7728462110617222</c:v>
              </c:pt>
              <c:pt idx="30">
                <c:v>8.9202263123999597</c:v>
              </c:pt>
              <c:pt idx="31">
                <c:v>9.0645515750744252</c:v>
              </c:pt>
              <c:pt idx="32">
                <c:v>9.1103288904239133</c:v>
              </c:pt>
              <c:pt idx="33">
                <c:v>9.226083608146185</c:v>
              </c:pt>
              <c:pt idx="34">
                <c:v>9.2073629436172393</c:v>
              </c:pt>
              <c:pt idx="35">
                <c:v>9.1900313979059636</c:v>
              </c:pt>
              <c:pt idx="36">
                <c:v>9.1966860165007809</c:v>
              </c:pt>
              <c:pt idx="37">
                <c:v>9.1830846293099366</c:v>
              </c:pt>
              <c:pt idx="38">
                <c:v>9.1452582644672162</c:v>
              </c:pt>
              <c:pt idx="39">
                <c:v>9.1951022545348877</c:v>
              </c:pt>
              <c:pt idx="40">
                <c:v>9.1409162865018168</c:v>
              </c:pt>
              <c:pt idx="41">
                <c:v>9.1538818878573593</c:v>
              </c:pt>
              <c:pt idx="42">
                <c:v>9.1451881049008357</c:v>
              </c:pt>
              <c:pt idx="43">
                <c:v>9.2200369534316433</c:v>
              </c:pt>
              <c:pt idx="44">
                <c:v>9.2746041476119654</c:v>
              </c:pt>
              <c:pt idx="45">
                <c:v>9.3886718136660061</c:v>
              </c:pt>
              <c:pt idx="46">
                <c:v>9.4645116644954488</c:v>
              </c:pt>
              <c:pt idx="47">
                <c:v>9.5970589721369937</c:v>
              </c:pt>
              <c:pt idx="48">
                <c:v>9.7844026955865377</c:v>
              </c:pt>
              <c:pt idx="49">
                <c:v>9.8717078040295139</c:v>
              </c:pt>
              <c:pt idx="50">
                <c:v>10.081783363382716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F7AD-49E8-BEB9-403867D474D4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5.219999999999998</c:v>
              </c:pt>
              <c:pt idx="18">
                <c:v>4.53582653662827</c:v>
              </c:pt>
              <c:pt idx="19">
                <c:v>4.9896531324586952</c:v>
              </c:pt>
              <c:pt idx="20">
                <c:v>5.8191771297120587</c:v>
              </c:pt>
              <c:pt idx="21">
                <c:v>6.2890834776686884</c:v>
              </c:pt>
              <c:pt idx="22">
                <c:v>6.9016709119208528</c:v>
              </c:pt>
              <c:pt idx="23">
                <c:v>7.2462857580848583</c:v>
              </c:pt>
              <c:pt idx="24">
                <c:v>7.6893971300087971</c:v>
              </c:pt>
              <c:pt idx="25">
                <c:v>7.9559649734548419</c:v>
              </c:pt>
              <c:pt idx="26">
                <c:v>8.243401186377854</c:v>
              </c:pt>
              <c:pt idx="27">
                <c:v>8.4644649841009549</c:v>
              </c:pt>
              <c:pt idx="28">
                <c:v>8.617802456398266</c:v>
              </c:pt>
              <c:pt idx="29">
                <c:v>8.7245498964557413</c:v>
              </c:pt>
              <c:pt idx="30">
                <c:v>8.8599057829327705</c:v>
              </c:pt>
              <c:pt idx="31">
                <c:v>8.9910109885231471</c:v>
              </c:pt>
              <c:pt idx="32">
                <c:v>9.0201895603706426</c:v>
              </c:pt>
              <c:pt idx="33">
                <c:v>9.1230110681402365</c:v>
              </c:pt>
              <c:pt idx="34">
                <c:v>9.0868292743592534</c:v>
              </c:pt>
              <c:pt idx="35">
                <c:v>9.0578126759569564</c:v>
              </c:pt>
              <c:pt idx="36">
                <c:v>9.053883419276378</c:v>
              </c:pt>
              <c:pt idx="37">
                <c:v>9.0264260183807643</c:v>
              </c:pt>
              <c:pt idx="38">
                <c:v>8.9781525368278015</c:v>
              </c:pt>
              <c:pt idx="39">
                <c:v>9.0104683551056173</c:v>
              </c:pt>
              <c:pt idx="40">
                <c:v>8.9450383182896722</c:v>
              </c:pt>
              <c:pt idx="41">
                <c:v>8.9409348267932334</c:v>
              </c:pt>
              <c:pt idx="42">
                <c:v>8.9208028999273452</c:v>
              </c:pt>
              <c:pt idx="43">
                <c:v>8.9630529986316869</c:v>
              </c:pt>
              <c:pt idx="44">
                <c:v>8.9984980357721316</c:v>
              </c:pt>
              <c:pt idx="45">
                <c:v>9.0889131834037862</c:v>
              </c:pt>
              <c:pt idx="46">
                <c:v>9.1401975846507337</c:v>
              </c:pt>
              <c:pt idx="47">
                <c:v>9.2460475709262315</c:v>
              </c:pt>
              <c:pt idx="48">
                <c:v>9.4116988851204049</c:v>
              </c:pt>
              <c:pt idx="49">
                <c:v>9.4849777055959983</c:v>
              </c:pt>
              <c:pt idx="50">
                <c:v>9.6844889124799138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F7AD-49E8-BEB9-403867D474D4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5.219999999999998</c:v>
              </c:pt>
              <c:pt idx="18">
                <c:v>4.53582653662827</c:v>
              </c:pt>
              <c:pt idx="19">
                <c:v>4.9896531324586952</c:v>
              </c:pt>
              <c:pt idx="20">
                <c:v>5.7679534090429634</c:v>
              </c:pt>
              <c:pt idx="21">
                <c:v>6.235653747723731</c:v>
              </c:pt>
              <c:pt idx="22">
                <c:v>6.848695208300188</c:v>
              </c:pt>
              <c:pt idx="23">
                <c:v>7.1900045396398111</c:v>
              </c:pt>
              <c:pt idx="24">
                <c:v>7.6271341342994354</c:v>
              </c:pt>
              <c:pt idx="25">
                <c:v>7.8871081172342734</c:v>
              </c:pt>
              <c:pt idx="26">
                <c:v>8.1701023161632236</c:v>
              </c:pt>
              <c:pt idx="27">
                <c:v>8.3892129232049388</c:v>
              </c:pt>
              <c:pt idx="28">
                <c:v>8.5438270240907315</c:v>
              </c:pt>
              <c:pt idx="29">
                <c:v>8.6520459366085678</c:v>
              </c:pt>
              <c:pt idx="30">
                <c:v>8.7892642037320545</c:v>
              </c:pt>
              <c:pt idx="31">
                <c:v>8.9216435293055909</c:v>
              </c:pt>
              <c:pt idx="32">
                <c:v>8.9516632810188792</c:v>
              </c:pt>
              <c:pt idx="33">
                <c:v>9.0544867627103791</c:v>
              </c:pt>
              <c:pt idx="34">
                <c:v>9.0174845909234929</c:v>
              </c:pt>
              <c:pt idx="35">
                <c:v>8.9878921087703372</c:v>
              </c:pt>
              <c:pt idx="36">
                <c:v>8.9824834642887215</c:v>
              </c:pt>
              <c:pt idx="37">
                <c:v>8.9549501389087389</c:v>
              </c:pt>
              <c:pt idx="38">
                <c:v>8.9090272155568151</c:v>
              </c:pt>
              <c:pt idx="39">
                <c:v>8.9400480337968311</c:v>
              </c:pt>
              <c:pt idx="40">
                <c:v>8.8743083145770054</c:v>
              </c:pt>
              <c:pt idx="41">
                <c:v>8.8693632454393185</c:v>
              </c:pt>
              <c:pt idx="42">
                <c:v>8.8483527494773746</c:v>
              </c:pt>
              <c:pt idx="43">
                <c:v>8.8884793755031737</c:v>
              </c:pt>
              <c:pt idx="44">
                <c:v>8.9233905946144034</c:v>
              </c:pt>
              <c:pt idx="45">
                <c:v>9.0121361575950054</c:v>
              </c:pt>
              <c:pt idx="46">
                <c:v>9.0623726343734194</c:v>
              </c:pt>
              <c:pt idx="47">
                <c:v>9.1673490618566262</c:v>
              </c:pt>
              <c:pt idx="48">
                <c:v>9.3325003945009453</c:v>
              </c:pt>
              <c:pt idx="49">
                <c:v>9.4044025711979096</c:v>
              </c:pt>
              <c:pt idx="50">
                <c:v>9.6038829875400733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F7AD-49E8-BEB9-403867D474D4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5.219999999999998</c:v>
              </c:pt>
              <c:pt idx="18">
                <c:v>4.53582653662827</c:v>
              </c:pt>
              <c:pt idx="19">
                <c:v>4.9896531324586952</c:v>
              </c:pt>
              <c:pt idx="20">
                <c:v>5.8191771297120587</c:v>
              </c:pt>
              <c:pt idx="21">
                <c:v>6.2913027787542637</c:v>
              </c:pt>
              <c:pt idx="22">
                <c:v>6.9104604547096136</c:v>
              </c:pt>
              <c:pt idx="23">
                <c:v>7.2635993157861609</c:v>
              </c:pt>
              <c:pt idx="24">
                <c:v>7.7193837588074858</c:v>
              </c:pt>
              <c:pt idx="25">
                <c:v>8.0126944284342994</c:v>
              </c:pt>
              <c:pt idx="26">
                <c:v>8.320737544960668</c:v>
              </c:pt>
              <c:pt idx="27">
                <c:v>8.5633089554210535</c:v>
              </c:pt>
              <c:pt idx="28">
                <c:v>8.7511279976564769</c:v>
              </c:pt>
              <c:pt idx="29">
                <c:v>8.8859561003806551</c:v>
              </c:pt>
              <c:pt idx="30">
                <c:v>9.0586078497309419</c:v>
              </c:pt>
              <c:pt idx="31">
                <c:v>9.222217010236518</c:v>
              </c:pt>
              <c:pt idx="32">
                <c:v>9.2865075001179296</c:v>
              </c:pt>
              <c:pt idx="33">
                <c:v>9.4224125127464582</c:v>
              </c:pt>
              <c:pt idx="34">
                <c:v>9.417801892553916</c:v>
              </c:pt>
              <c:pt idx="35">
                <c:v>9.4093742454758527</c:v>
              </c:pt>
              <c:pt idx="36">
                <c:v>9.4296788244119369</c:v>
              </c:pt>
              <c:pt idx="37">
                <c:v>9.4241919042988478</c:v>
              </c:pt>
              <c:pt idx="38">
                <c:v>9.3926578899304882</c:v>
              </c:pt>
              <c:pt idx="39">
                <c:v>9.454868502899048</c:v>
              </c:pt>
              <c:pt idx="40">
                <c:v>9.4058270089954128</c:v>
              </c:pt>
              <c:pt idx="41">
                <c:v>9.4249717461825639</c:v>
              </c:pt>
              <c:pt idx="42">
                <c:v>9.4228742111314858</c:v>
              </c:pt>
              <c:pt idx="43">
                <c:v>9.5084364224790594</c:v>
              </c:pt>
              <c:pt idx="44">
                <c:v>9.5701415925613382</c:v>
              </c:pt>
              <c:pt idx="45">
                <c:v>9.6914099925259478</c:v>
              </c:pt>
              <c:pt idx="46">
                <c:v>9.774712577616258</c:v>
              </c:pt>
              <c:pt idx="47">
                <c:v>9.9145477534771764</c:v>
              </c:pt>
              <c:pt idx="48">
                <c:v>10.108017016385022</c:v>
              </c:pt>
              <c:pt idx="49">
                <c:v>10.19945579821241</c:v>
              </c:pt>
              <c:pt idx="50">
                <c:v>10.413815094516899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F7AD-49E8-BEB9-403867D474D4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5.2594148437702044</c:v>
              </c:pt>
              <c:pt idx="51">
                <c:v>5.3191308971006936</c:v>
              </c:pt>
              <c:pt idx="52">
                <c:v>5.3214680006464521</c:v>
              </c:pt>
              <c:pt idx="53">
                <c:v>5.4474364276591052</c:v>
              </c:pt>
              <c:pt idx="54">
                <c:v>5.5002565527764107</c:v>
              </c:pt>
              <c:pt idx="55">
                <c:v>5.4460356888305244</c:v>
              </c:pt>
              <c:pt idx="56">
                <c:v>5.4338321572342876</c:v>
              </c:pt>
              <c:pt idx="57">
                <c:v>5.4367164400783041</c:v>
              </c:pt>
              <c:pt idx="58">
                <c:v>5.4359794857685184</c:v>
              </c:pt>
              <c:pt idx="59">
                <c:v>5.4996293987041858</c:v>
              </c:pt>
              <c:pt idx="60">
                <c:v>5.4661473082907586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F7AD-49E8-BEB9-403867D474D4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10.081783363382716</c:v>
              </c:pt>
              <c:pt idx="51">
                <c:v>10.212130809325282</c:v>
              </c:pt>
              <c:pt idx="52">
                <c:v>10.30852990374596</c:v>
              </c:pt>
              <c:pt idx="53">
                <c:v>10.357702397004108</c:v>
              </c:pt>
              <c:pt idx="54">
                <c:v>10.430937261634886</c:v>
              </c:pt>
              <c:pt idx="55">
                <c:v>10.513342430762288</c:v>
              </c:pt>
              <c:pt idx="56">
                <c:v>10.583540909850552</c:v>
              </c:pt>
              <c:pt idx="57">
                <c:v>10.599910920528385</c:v>
              </c:pt>
              <c:pt idx="58">
                <c:v>10.694360918436153</c:v>
              </c:pt>
              <c:pt idx="59">
                <c:v>10.751715471291094</c:v>
              </c:pt>
              <c:pt idx="60">
                <c:v>10.829963232614809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F7AD-49E8-BEB9-403867D474D4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9.6844889124799138</c:v>
              </c:pt>
              <c:pt idx="51">
                <c:v>9.8059398184842603</c:v>
              </c:pt>
              <c:pt idx="52">
                <c:v>9.8986383124681989</c:v>
              </c:pt>
              <c:pt idx="53">
                <c:v>9.9430939097018012</c:v>
              </c:pt>
              <c:pt idx="54">
                <c:v>10.011113241251078</c:v>
              </c:pt>
              <c:pt idx="55">
                <c:v>10.092984733307345</c:v>
              </c:pt>
              <c:pt idx="56">
                <c:v>10.162356754889872</c:v>
              </c:pt>
              <c:pt idx="57">
                <c:v>10.17864695160657</c:v>
              </c:pt>
              <c:pt idx="58">
                <c:v>10.273017024174296</c:v>
              </c:pt>
              <c:pt idx="59">
                <c:v>10.330823922571089</c:v>
              </c:pt>
              <c:pt idx="60">
                <c:v>10.41030269239201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F7AD-49E8-BEB9-403867D474D4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9.6038829875400733</c:v>
              </c:pt>
              <c:pt idx="51">
                <c:v>9.7250013817964884</c:v>
              </c:pt>
              <c:pt idx="52">
                <c:v>9.8175176092479379</c:v>
              </c:pt>
              <c:pt idx="53">
                <c:v>9.862168277855627</c:v>
              </c:pt>
              <c:pt idx="54">
                <c:v>9.9301431552939139</c:v>
              </c:pt>
              <c:pt idx="55">
                <c:v>10.011695844496982</c:v>
              </c:pt>
              <c:pt idx="56">
                <c:v>10.08124711658475</c:v>
              </c:pt>
              <c:pt idx="57">
                <c:v>10.09792658462089</c:v>
              </c:pt>
              <c:pt idx="58">
                <c:v>10.192276947523982</c:v>
              </c:pt>
              <c:pt idx="59">
                <c:v>10.250421206738928</c:v>
              </c:pt>
              <c:pt idx="60">
                <c:v>10.330565535550603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F7AD-49E8-BEB9-403867D474D4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10.413815094516899</c:v>
              </c:pt>
              <c:pt idx="51">
                <c:v>10.551316281556897</c:v>
              </c:pt>
              <c:pt idx="52">
                <c:v>10.653641536973268</c:v>
              </c:pt>
              <c:pt idx="53">
                <c:v>10.706562835992646</c:v>
              </c:pt>
              <c:pt idx="54">
                <c:v>10.786895973408701</c:v>
              </c:pt>
              <c:pt idx="55">
                <c:v>10.877160692327937</c:v>
              </c:pt>
              <c:pt idx="56">
                <c:v>10.953972212554209</c:v>
              </c:pt>
              <c:pt idx="57">
                <c:v>10.975751938399862</c:v>
              </c:pt>
              <c:pt idx="58">
                <c:v>11.076488810649483</c:v>
              </c:pt>
              <c:pt idx="59">
                <c:v>11.137707331177957</c:v>
              </c:pt>
              <c:pt idx="60">
                <c:v>11.219914049123529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F7AD-49E8-BEB9-403867D474D4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5.22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5.2594148437702044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F7AD-49E8-BEB9-403867D474D4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dLbl>
              <c:idx val="50"/>
              <c:layout>
                <c:manualLayout>
                  <c:x val="-6.2667187500000165E-2"/>
                  <c:y val="-6.31901960784313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7AD-49E8-BEB9-403867D474D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8.9202263123999597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9.1409162865018168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10.081783363382716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D-F7AD-49E8-BEB9-403867D474D4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F7AD-49E8-BEB9-403867D474D4}"/>
            </c:ext>
          </c:extLst>
        </c:ser>
        <c:ser>
          <c:idx val="14"/>
          <c:order val="1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4.5397173005507149E-2"/>
                  <c:y val="-5.39289713220809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7AD-49E8-BEB9-403867D474D4}"/>
                </c:ext>
              </c:extLst>
            </c:dLbl>
            <c:dLbl>
              <c:idx val="50"/>
              <c:layout>
                <c:manualLayout>
                  <c:x val="1.6029262644257868E-2"/>
                  <c:y val="1.81009009256420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7AD-49E8-BEB9-403867D474D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8.7892642037320545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9.6038829875400733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F7AD-49E8-BEB9-403867D474D4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dLbl>
              <c:idx val="50"/>
              <c:layout>
                <c:manualLayout>
                  <c:x val="-9.3107638888888884E-4"/>
                  <c:y val="-7.56411764705882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7AD-49E8-BEB9-403867D474D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10.413815094516899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F7AD-49E8-BEB9-403867D47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Fernwärmenachfrage [PJ/a]</a:t>
                </a:r>
                <a:endParaRPr lang="de-CH" sz="1200">
                  <a:effectLst/>
                </a:endParaRP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3.8173611111111103E-2"/>
          <c:y val="0.90610925925925923"/>
          <c:w val="0.93311771548570976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54.52</c:v>
              </c:pt>
              <c:pt idx="1">
                <c:v>57.61</c:v>
              </c:pt>
              <c:pt idx="2">
                <c:v>52.55</c:v>
              </c:pt>
              <c:pt idx="3">
                <c:v>54.39</c:v>
              </c:pt>
              <c:pt idx="4">
                <c:v>51.51</c:v>
              </c:pt>
              <c:pt idx="5">
                <c:v>53.760000000000005</c:v>
              </c:pt>
              <c:pt idx="6">
                <c:v>50.23</c:v>
              </c:pt>
              <c:pt idx="7">
                <c:v>43.790000000000006</c:v>
              </c:pt>
              <c:pt idx="8">
                <c:v>45.93</c:v>
              </c:pt>
              <c:pt idx="9">
                <c:v>43.960000000000008</c:v>
              </c:pt>
              <c:pt idx="10">
                <c:v>46.910000000000025</c:v>
              </c:pt>
              <c:pt idx="11">
                <c:v>37.549999999999997</c:v>
              </c:pt>
              <c:pt idx="12">
                <c:v>40.360000000000007</c:v>
              </c:pt>
              <c:pt idx="13">
                <c:v>42.669999999999987</c:v>
              </c:pt>
              <c:pt idx="14">
                <c:v>32.92</c:v>
              </c:pt>
              <c:pt idx="15">
                <c:v>35.030000000000008</c:v>
              </c:pt>
              <c:pt idx="16">
                <c:v>35.85</c:v>
              </c:pt>
              <c:pt idx="17">
                <c:v>34.060000000000009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F05-4ADB-93BC-3887239900B5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34.060000000000009</c:v>
              </c:pt>
              <c:pt idx="18">
                <c:v>28.427413662053862</c:v>
              </c:pt>
              <c:pt idx="19">
                <c:v>28.595070278086773</c:v>
              </c:pt>
              <c:pt idx="20">
                <c:v>27.025962301206363</c:v>
              </c:pt>
              <c:pt idx="21">
                <c:v>25.420531173828198</c:v>
              </c:pt>
              <c:pt idx="22">
                <c:v>23.71853389216475</c:v>
              </c:pt>
              <c:pt idx="23">
                <c:v>22.261087147836495</c:v>
              </c:pt>
              <c:pt idx="24">
                <c:v>20.488380735599215</c:v>
              </c:pt>
              <c:pt idx="25">
                <c:v>18.906192792745312</c:v>
              </c:pt>
              <c:pt idx="26">
                <c:v>17.520879102279476</c:v>
              </c:pt>
              <c:pt idx="27">
                <c:v>15.677548169179794</c:v>
              </c:pt>
              <c:pt idx="28">
                <c:v>14.713506061442887</c:v>
              </c:pt>
              <c:pt idx="29">
                <c:v>13.913811641479185</c:v>
              </c:pt>
              <c:pt idx="30">
                <c:v>12.901181085576653</c:v>
              </c:pt>
              <c:pt idx="31">
                <c:v>12.117155862125092</c:v>
              </c:pt>
              <c:pt idx="32">
                <c:v>11.390078774116267</c:v>
              </c:pt>
              <c:pt idx="33">
                <c:v>10.937234725886265</c:v>
              </c:pt>
              <c:pt idx="34">
                <c:v>10.495184373207977</c:v>
              </c:pt>
              <c:pt idx="35">
                <c:v>10.04173109925355</c:v>
              </c:pt>
              <c:pt idx="36">
                <c:v>9.6952081437319855</c:v>
              </c:pt>
              <c:pt idx="37">
                <c:v>9.4051913537834739</c:v>
              </c:pt>
              <c:pt idx="38">
                <c:v>9.1158908133653522</c:v>
              </c:pt>
              <c:pt idx="39">
                <c:v>8.8974559307900538</c:v>
              </c:pt>
              <c:pt idx="40">
                <c:v>8.5415470547054397</c:v>
              </c:pt>
              <c:pt idx="41">
                <c:v>8.2202208130078187</c:v>
              </c:pt>
              <c:pt idx="42">
                <c:v>7.9866023211043018</c:v>
              </c:pt>
              <c:pt idx="43">
                <c:v>7.6848063586126498</c:v>
              </c:pt>
              <c:pt idx="44">
                <c:v>7.4676893732391614</c:v>
              </c:pt>
              <c:pt idx="45">
                <c:v>7.2951789061854084</c:v>
              </c:pt>
              <c:pt idx="46">
                <c:v>7.1009965440709824</c:v>
              </c:pt>
              <c:pt idx="47">
                <c:v>6.815874682263277</c:v>
              </c:pt>
              <c:pt idx="48">
                <c:v>6.5340543670408282</c:v>
              </c:pt>
              <c:pt idx="49">
                <c:v>6.2286530842870143</c:v>
              </c:pt>
              <c:pt idx="50">
                <c:v>6.0298727675301906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F05-4ADB-93BC-3887239900B5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34.06</c:v>
              </c:pt>
              <c:pt idx="18">
                <c:v>28.402523675494376</c:v>
              </c:pt>
              <c:pt idx="19">
                <c:v>28.567464121588067</c:v>
              </c:pt>
              <c:pt idx="20">
                <c:v>26.890929344635058</c:v>
              </c:pt>
              <c:pt idx="21">
                <c:v>24.456407743638081</c:v>
              </c:pt>
              <c:pt idx="22">
                <c:v>21.358682790116827</c:v>
              </c:pt>
              <c:pt idx="23">
                <c:v>19.363436501769726</c:v>
              </c:pt>
              <c:pt idx="24">
                <c:v>17.3283583866336</c:v>
              </c:pt>
              <c:pt idx="25">
                <c:v>15.569550938662502</c:v>
              </c:pt>
              <c:pt idx="26">
                <c:v>13.948697558983852</c:v>
              </c:pt>
              <c:pt idx="27">
                <c:v>12.505778735598129</c:v>
              </c:pt>
              <c:pt idx="28">
                <c:v>11.102194631435831</c:v>
              </c:pt>
              <c:pt idx="29">
                <c:v>10.184074647010375</c:v>
              </c:pt>
              <c:pt idx="30">
                <c:v>8.8530866290031831</c:v>
              </c:pt>
              <c:pt idx="31">
                <c:v>8.0803168717126894</c:v>
              </c:pt>
              <c:pt idx="32">
                <c:v>7.3935066597262216</c:v>
              </c:pt>
              <c:pt idx="33">
                <c:v>6.95410068548418</c:v>
              </c:pt>
              <c:pt idx="34">
                <c:v>6.4296382060730597</c:v>
              </c:pt>
              <c:pt idx="35">
                <c:v>6.0257191177415859</c:v>
              </c:pt>
              <c:pt idx="36">
                <c:v>5.6888632615835029</c:v>
              </c:pt>
              <c:pt idx="37">
                <c:v>5.2821477159879908</c:v>
              </c:pt>
              <c:pt idx="38">
                <c:v>4.9671227002478595</c:v>
              </c:pt>
              <c:pt idx="39">
                <c:v>4.6358603935109715</c:v>
              </c:pt>
              <c:pt idx="40">
                <c:v>4.2755343810516955</c:v>
              </c:pt>
              <c:pt idx="41">
                <c:v>3.9358700902466177</c:v>
              </c:pt>
              <c:pt idx="42">
                <c:v>3.5697054463507434</c:v>
              </c:pt>
              <c:pt idx="43">
                <c:v>3.2646875664235537</c:v>
              </c:pt>
              <c:pt idx="44">
                <c:v>2.9829739090024847</c:v>
              </c:pt>
              <c:pt idx="45">
                <c:v>2.6312793367170628</c:v>
              </c:pt>
              <c:pt idx="46">
                <c:v>2.2731907339506177</c:v>
              </c:pt>
              <c:pt idx="47">
                <c:v>1.9719727288872604</c:v>
              </c:pt>
              <c:pt idx="48">
                <c:v>1.615180797622193</c:v>
              </c:pt>
              <c:pt idx="49">
                <c:v>1.426095698384473</c:v>
              </c:pt>
              <c:pt idx="50">
                <c:v>1.265543610720177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F05-4ADB-93BC-3887239900B5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34.06</c:v>
              </c:pt>
              <c:pt idx="18">
                <c:v>28.304106068419344</c:v>
              </c:pt>
              <c:pt idx="19">
                <c:v>28.444209181069972</c:v>
              </c:pt>
              <c:pt idx="20">
                <c:v>26.870494753048749</c:v>
              </c:pt>
              <c:pt idx="21">
                <c:v>24.62360185859642</c:v>
              </c:pt>
              <c:pt idx="22">
                <c:v>21.558316110405567</c:v>
              </c:pt>
              <c:pt idx="23">
                <c:v>19.55463217452915</c:v>
              </c:pt>
              <c:pt idx="24">
                <c:v>17.541034535756012</c:v>
              </c:pt>
              <c:pt idx="25">
                <c:v>15.756038649384291</c:v>
              </c:pt>
              <c:pt idx="26">
                <c:v>14.30407830658929</c:v>
              </c:pt>
              <c:pt idx="27">
                <c:v>12.948802635179074</c:v>
              </c:pt>
              <c:pt idx="28">
                <c:v>11.55357262467297</c:v>
              </c:pt>
              <c:pt idx="29">
                <c:v>10.590390005959231</c:v>
              </c:pt>
              <c:pt idx="30">
                <c:v>9.3532851331955094</c:v>
              </c:pt>
              <c:pt idx="31">
                <c:v>8.5229359683358137</c:v>
              </c:pt>
              <c:pt idx="32">
                <c:v>7.8584828772947573</c:v>
              </c:pt>
              <c:pt idx="33">
                <c:v>7.4350846772033039</c:v>
              </c:pt>
              <c:pt idx="34">
                <c:v>6.9603813777967209</c:v>
              </c:pt>
              <c:pt idx="35">
                <c:v>6.5859695575108761</c:v>
              </c:pt>
              <c:pt idx="36">
                <c:v>6.2192782402641642</c:v>
              </c:pt>
              <c:pt idx="37">
                <c:v>5.8149693231995352</c:v>
              </c:pt>
              <c:pt idx="38">
                <c:v>5.4847888024907565</c:v>
              </c:pt>
              <c:pt idx="39">
                <c:v>5.1392697298159131</c:v>
              </c:pt>
              <c:pt idx="40">
                <c:v>4.7832098621490307</c:v>
              </c:pt>
              <c:pt idx="41">
                <c:v>4.454176394793981</c:v>
              </c:pt>
              <c:pt idx="42">
                <c:v>4.1226065610750275</c:v>
              </c:pt>
              <c:pt idx="43">
                <c:v>3.7853298116081562</c:v>
              </c:pt>
              <c:pt idx="44">
                <c:v>3.4906835944631101</c:v>
              </c:pt>
              <c:pt idx="45">
                <c:v>3.2024835510680014</c:v>
              </c:pt>
              <c:pt idx="46">
                <c:v>2.9370316320032455</c:v>
              </c:pt>
              <c:pt idx="47">
                <c:v>2.6050355220686012</c:v>
              </c:pt>
              <c:pt idx="48">
                <c:v>2.2503042232499011</c:v>
              </c:pt>
              <c:pt idx="49">
                <c:v>2.0266226414749196</c:v>
              </c:pt>
              <c:pt idx="50">
                <c:v>1.8109597408714673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F05-4ADB-93BC-3887239900B5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34.06</c:v>
              </c:pt>
              <c:pt idx="18">
                <c:v>28.304106068419344</c:v>
              </c:pt>
              <c:pt idx="19">
                <c:v>28.444209181069972</c:v>
              </c:pt>
              <c:pt idx="20">
                <c:v>26.970975525795367</c:v>
              </c:pt>
              <c:pt idx="21">
                <c:v>24.735840944509185</c:v>
              </c:pt>
              <c:pt idx="22">
                <c:v>21.985998431942534</c:v>
              </c:pt>
              <c:pt idx="23">
                <c:v>20.063704658954936</c:v>
              </c:pt>
              <c:pt idx="24">
                <c:v>18.027576488486819</c:v>
              </c:pt>
              <c:pt idx="25">
                <c:v>16.117770167069878</c:v>
              </c:pt>
              <c:pt idx="26">
                <c:v>14.552602568462499</c:v>
              </c:pt>
              <c:pt idx="27">
                <c:v>13.112183703140305</c:v>
              </c:pt>
              <c:pt idx="28">
                <c:v>11.741589380683257</c:v>
              </c:pt>
              <c:pt idx="29">
                <c:v>10.799070756406826</c:v>
              </c:pt>
              <c:pt idx="30">
                <c:v>9.4549584395055071</c:v>
              </c:pt>
              <c:pt idx="31">
                <c:v>8.6636861686453255</c:v>
              </c:pt>
              <c:pt idx="32">
                <c:v>7.9546922639065398</c:v>
              </c:pt>
              <c:pt idx="33">
                <c:v>7.5276862354072165</c:v>
              </c:pt>
              <c:pt idx="34">
                <c:v>7.0420711192290666</c:v>
              </c:pt>
              <c:pt idx="35">
                <c:v>6.6530412451614795</c:v>
              </c:pt>
              <c:pt idx="36">
                <c:v>6.2946103135386151</c:v>
              </c:pt>
              <c:pt idx="37">
                <c:v>5.8016897749417362</c:v>
              </c:pt>
              <c:pt idx="38">
                <c:v>5.4844128574407058</c:v>
              </c:pt>
              <c:pt idx="39">
                <c:v>5.1802615529620821</c:v>
              </c:pt>
              <c:pt idx="40">
                <c:v>4.8550134743755979</c:v>
              </c:pt>
              <c:pt idx="41">
                <c:v>4.5142718768361192</c:v>
              </c:pt>
              <c:pt idx="42">
                <c:v>4.1706825076027707</c:v>
              </c:pt>
              <c:pt idx="43">
                <c:v>3.843060010662398</c:v>
              </c:pt>
              <c:pt idx="44">
                <c:v>3.5324616967897771</c:v>
              </c:pt>
              <c:pt idx="45">
                <c:v>3.1940446672137974</c:v>
              </c:pt>
              <c:pt idx="46">
                <c:v>2.8725037111042573</c:v>
              </c:pt>
              <c:pt idx="47">
                <c:v>2.568422795211728</c:v>
              </c:pt>
              <c:pt idx="48">
                <c:v>2.2192520114174341</c:v>
              </c:pt>
              <c:pt idx="49">
                <c:v>1.9601739630383446</c:v>
              </c:pt>
              <c:pt idx="50">
                <c:v>1.6422348989475299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F05-4ADB-93BC-3887239900B5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34.06</c:v>
              </c:pt>
              <c:pt idx="18">
                <c:v>28.304106068419344</c:v>
              </c:pt>
              <c:pt idx="19">
                <c:v>28.444209181069972</c:v>
              </c:pt>
              <c:pt idx="20">
                <c:v>27.068218764464991</c:v>
              </c:pt>
              <c:pt idx="21">
                <c:v>24.957256541181643</c:v>
              </c:pt>
              <c:pt idx="22">
                <c:v>22.29792178201415</c:v>
              </c:pt>
              <c:pt idx="23">
                <c:v>20.378719780270472</c:v>
              </c:pt>
              <c:pt idx="24">
                <c:v>18.499693107899432</c:v>
              </c:pt>
              <c:pt idx="25">
                <c:v>16.760076377674668</c:v>
              </c:pt>
              <c:pt idx="26">
                <c:v>15.201515816000995</c:v>
              </c:pt>
              <c:pt idx="27">
                <c:v>13.913991173578751</c:v>
              </c:pt>
              <c:pt idx="28">
                <c:v>12.605581488717563</c:v>
              </c:pt>
              <c:pt idx="29">
                <c:v>11.777441273215054</c:v>
              </c:pt>
              <c:pt idx="30">
                <c:v>10.589680449846004</c:v>
              </c:pt>
              <c:pt idx="31">
                <c:v>9.900585820615877</c:v>
              </c:pt>
              <c:pt idx="32">
                <c:v>9.2872627861918957</c:v>
              </c:pt>
              <c:pt idx="33">
                <c:v>8.9108486477679136</c:v>
              </c:pt>
              <c:pt idx="34">
                <c:v>8.5671341008129716</c:v>
              </c:pt>
              <c:pt idx="35">
                <c:v>8.1988317388620242</c:v>
              </c:pt>
              <c:pt idx="36">
                <c:v>7.9320233879732793</c:v>
              </c:pt>
              <c:pt idx="37">
                <c:v>7.5786046830781757</c:v>
              </c:pt>
              <c:pt idx="38">
                <c:v>7.3035143108475893</c:v>
              </c:pt>
              <c:pt idx="39">
                <c:v>6.981223666682725</c:v>
              </c:pt>
              <c:pt idx="40">
                <c:v>6.6887169975026897</c:v>
              </c:pt>
              <c:pt idx="41">
                <c:v>6.4000394704727794</c:v>
              </c:pt>
              <c:pt idx="42">
                <c:v>6.0509675244279233</c:v>
              </c:pt>
              <c:pt idx="43">
                <c:v>5.7396932736658828</c:v>
              </c:pt>
              <c:pt idx="44">
                <c:v>5.4041648249557674</c:v>
              </c:pt>
              <c:pt idx="45">
                <c:v>5.044073187422101</c:v>
              </c:pt>
              <c:pt idx="46">
                <c:v>4.7101505874544189</c:v>
              </c:pt>
              <c:pt idx="47">
                <c:v>4.3778177766698452</c:v>
              </c:pt>
              <c:pt idx="48">
                <c:v>3.9932718050252829</c:v>
              </c:pt>
              <c:pt idx="49">
                <c:v>3.7092424499227645</c:v>
              </c:pt>
              <c:pt idx="50">
                <c:v>3.4919716905903222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8F05-4ADB-93BC-3887239900B5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6.0298727675301906</c:v>
              </c:pt>
              <c:pt idx="51">
                <c:v>5.7511018552117399</c:v>
              </c:pt>
              <c:pt idx="52">
                <c:v>5.5126500620170029</c:v>
              </c:pt>
              <c:pt idx="53">
                <c:v>5.2457897103415494</c:v>
              </c:pt>
              <c:pt idx="54">
                <c:v>5.0691527674752175</c:v>
              </c:pt>
              <c:pt idx="55">
                <c:v>4.8923959314957939</c:v>
              </c:pt>
              <c:pt idx="56">
                <c:v>4.7291334396388303</c:v>
              </c:pt>
              <c:pt idx="57">
                <c:v>4.5532488331082277</c:v>
              </c:pt>
              <c:pt idx="58">
                <c:v>4.3613557628230106</c:v>
              </c:pt>
              <c:pt idx="59">
                <c:v>4.0666795948598482</c:v>
              </c:pt>
              <c:pt idx="60">
                <c:v>3.9066624819502929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8F05-4ADB-93BC-3887239900B5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1.265543610720177</c:v>
              </c:pt>
              <c:pt idx="51">
                <c:v>1.1034835132277216</c:v>
              </c:pt>
              <c:pt idx="52">
                <c:v>0.93869969049366597</c:v>
              </c:pt>
              <c:pt idx="53">
                <c:v>0.82459403862621561</c:v>
              </c:pt>
              <c:pt idx="54">
                <c:v>0.74387389412112548</c:v>
              </c:pt>
              <c:pt idx="55">
                <c:v>0.67289113660320832</c:v>
              </c:pt>
              <c:pt idx="56">
                <c:v>0.58683247767221003</c:v>
              </c:pt>
              <c:pt idx="57">
                <c:v>0.51649208635037358</c:v>
              </c:pt>
              <c:pt idx="58">
                <c:v>0.44142705746726535</c:v>
              </c:pt>
              <c:pt idx="59">
                <c:v>0.38702695451167646</c:v>
              </c:pt>
              <c:pt idx="60">
                <c:v>0.34649045755712138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8F05-4ADB-93BC-3887239900B5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1.8109597408714673</c:v>
              </c:pt>
              <c:pt idx="51">
                <c:v>1.6450670991711145</c:v>
              </c:pt>
              <c:pt idx="52">
                <c:v>1.4761832947238938</c:v>
              </c:pt>
              <c:pt idx="53">
                <c:v>1.2939982777808134</c:v>
              </c:pt>
              <c:pt idx="54">
                <c:v>1.1617784641936992</c:v>
              </c:pt>
              <c:pt idx="55">
                <c:v>0.98224135659649181</c:v>
              </c:pt>
              <c:pt idx="56">
                <c:v>0.90036665807156702</c:v>
              </c:pt>
              <c:pt idx="57">
                <c:v>0.78607781792668707</c:v>
              </c:pt>
              <c:pt idx="58">
                <c:v>0.7160787632588792</c:v>
              </c:pt>
              <c:pt idx="59">
                <c:v>0.60829165125905749</c:v>
              </c:pt>
              <c:pt idx="60">
                <c:v>0.55849332493378412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F05-4ADB-93BC-3887239900B5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1.6422348989475299</c:v>
              </c:pt>
              <c:pt idx="51">
                <c:v>1.4432336653900655</c:v>
              </c:pt>
              <c:pt idx="52">
                <c:v>1.2914603607485753</c:v>
              </c:pt>
              <c:pt idx="53">
                <c:v>1.0951674198477299</c:v>
              </c:pt>
              <c:pt idx="54">
                <c:v>0.98885515877866126</c:v>
              </c:pt>
              <c:pt idx="55">
                <c:v>0.91454699858991939</c:v>
              </c:pt>
              <c:pt idx="56">
                <c:v>0.84202101695841969</c:v>
              </c:pt>
              <c:pt idx="57">
                <c:v>0.76456089518836612</c:v>
              </c:pt>
              <c:pt idx="58">
                <c:v>0.7091346051228743</c:v>
              </c:pt>
              <c:pt idx="59">
                <c:v>0.61548805550958541</c:v>
              </c:pt>
              <c:pt idx="60">
                <c:v>0.57105571698145818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8F05-4ADB-93BC-3887239900B5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3.4919716905903222</c:v>
              </c:pt>
              <c:pt idx="51">
                <c:v>3.2151618235096979</c:v>
              </c:pt>
              <c:pt idx="52">
                <c:v>2.959352196326444</c:v>
              </c:pt>
              <c:pt idx="53">
                <c:v>2.7655882805265266</c:v>
              </c:pt>
              <c:pt idx="54">
                <c:v>2.529450822070717</c:v>
              </c:pt>
              <c:pt idx="55">
                <c:v>2.3356214991022588</c:v>
              </c:pt>
              <c:pt idx="56">
                <c:v>2.1642276032515397</c:v>
              </c:pt>
              <c:pt idx="57">
                <c:v>2.0242474399549799</c:v>
              </c:pt>
              <c:pt idx="58">
                <c:v>1.8904113868662538</c:v>
              </c:pt>
              <c:pt idx="59">
                <c:v>1.7329378254262635</c:v>
              </c:pt>
              <c:pt idx="60">
                <c:v>1.6366319239557616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8F05-4ADB-93BC-3887239900B5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B-8F05-4ADB-93BC-3887239900B5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8F05-4ADB-93BC-3887239900B5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8F05-4ADB-93BC-3887239900B5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E-8F05-4ADB-93BC-3887239900B5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F-8F05-4ADB-93BC-3887239900B5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0-8F05-4ADB-93BC-3887239900B5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1-8F05-4ADB-93BC-3887239900B5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2-8F05-4ADB-93BC-3887239900B5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3-8F05-4ADB-93BC-3887239900B5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4-8F05-4ADB-93BC-3887239900B5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5-8F05-4ADB-93BC-3887239900B5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6-8F05-4ADB-93BC-3887239900B5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7-8F05-4ADB-93BC-3887239900B5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8-8F05-4ADB-93BC-3887239900B5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9-8F05-4ADB-93BC-3887239900B5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A-8F05-4ADB-93BC-3887239900B5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B-8F05-4ADB-93BC-3887239900B5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8F05-4ADB-93BC-3887239900B5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D-8F05-4ADB-93BC-3887239900B5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E-8F05-4ADB-93BC-3887239900B5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F-8F05-4ADB-93BC-3887239900B5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0-8F05-4ADB-93BC-3887239900B5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1-8F05-4ADB-93BC-3887239900B5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2-8F05-4ADB-93BC-3887239900B5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3-8F05-4ADB-93BC-3887239900B5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4-8F05-4ADB-93BC-3887239900B5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5-8F05-4ADB-93BC-3887239900B5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6-8F05-4ADB-93BC-3887239900B5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7-8F05-4ADB-93BC-3887239900B5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8-8F05-4ADB-93BC-3887239900B5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9-8F05-4ADB-93BC-3887239900B5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A-8F05-4ADB-93BC-3887239900B5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B-8F05-4ADB-93BC-3887239900B5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C-8F05-4ADB-93BC-3887239900B5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D-8F05-4ADB-93BC-3887239900B5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E-8F05-4ADB-93BC-3887239900B5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F-8F05-4ADB-93BC-3887239900B5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0-8F05-4ADB-93BC-3887239900B5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1-8F05-4ADB-93BC-3887239900B5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2-8F05-4ADB-93BC-3887239900B5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3-8F05-4ADB-93BC-3887239900B5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4-8F05-4ADB-93BC-3887239900B5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5-8F05-4ADB-93BC-3887239900B5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6-8F05-4ADB-93BC-3887239900B5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7-8F05-4ADB-93BC-3887239900B5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8-8F05-4ADB-93BC-3887239900B5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9-8F05-4ADB-93BC-3887239900B5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A-8F05-4ADB-93BC-3887239900B5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B-8F05-4ADB-93BC-3887239900B5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C-8F05-4ADB-93BC-3887239900B5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8F05-4ADB-93BC-3887239900B5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E-8F05-4ADB-93BC-3887239900B5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F-8F05-4ADB-93BC-3887239900B5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0-8F05-4ADB-93BC-3887239900B5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1-8F05-4ADB-93BC-3887239900B5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2-8F05-4ADB-93BC-3887239900B5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3-8F05-4ADB-93BC-3887239900B5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4-8F05-4ADB-93BC-3887239900B5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5-8F05-4ADB-93BC-3887239900B5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6-8F05-4ADB-93BC-3887239900B5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7-8F05-4ADB-93BC-3887239900B5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34.060000000000009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6.0298727675301906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8-8F05-4ADB-93BC-3887239900B5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9-8F05-4ADB-93BC-3887239900B5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A-8F05-4ADB-93BC-3887239900B5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B-8F05-4ADB-93BC-3887239900B5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C-8F05-4ADB-93BC-3887239900B5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D-8F05-4ADB-93BC-3887239900B5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E-8F05-4ADB-93BC-3887239900B5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F-8F05-4ADB-93BC-3887239900B5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0-8F05-4ADB-93BC-3887239900B5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1-8F05-4ADB-93BC-3887239900B5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2-8F05-4ADB-93BC-3887239900B5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3-8F05-4ADB-93BC-3887239900B5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4-8F05-4ADB-93BC-3887239900B5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5-8F05-4ADB-93BC-3887239900B5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6-8F05-4ADB-93BC-3887239900B5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7-8F05-4ADB-93BC-3887239900B5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8-8F05-4ADB-93BC-3887239900B5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9-8F05-4ADB-93BC-3887239900B5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A-8F05-4ADB-93BC-3887239900B5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B-8F05-4ADB-93BC-3887239900B5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C-8F05-4ADB-93BC-3887239900B5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D-8F05-4ADB-93BC-3887239900B5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E-8F05-4ADB-93BC-3887239900B5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F-8F05-4ADB-93BC-3887239900B5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0-8F05-4ADB-93BC-3887239900B5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1-8F05-4ADB-93BC-3887239900B5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2-8F05-4ADB-93BC-3887239900B5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3-8F05-4ADB-93BC-3887239900B5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4-8F05-4ADB-93BC-3887239900B5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5-8F05-4ADB-93BC-3887239900B5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6-8F05-4ADB-93BC-3887239900B5}"/>
                </c:ext>
              </c:extLst>
            </c:dLbl>
            <c:dLbl>
              <c:idx val="30"/>
              <c:layout>
                <c:manualLayout>
                  <c:x val="-7.6314236111111114E-3"/>
                  <c:y val="-8.394183006535956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7-8F05-4ADB-93BC-3887239900B5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8-8F05-4ADB-93BC-3887239900B5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9-8F05-4ADB-93BC-3887239900B5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A-8F05-4ADB-93BC-3887239900B5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B-8F05-4ADB-93BC-3887239900B5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C-8F05-4ADB-93BC-3887239900B5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D-8F05-4ADB-93BC-3887239900B5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E-8F05-4ADB-93BC-3887239900B5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F-8F05-4ADB-93BC-3887239900B5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0-8F05-4ADB-93BC-3887239900B5}"/>
                </c:ext>
              </c:extLst>
            </c:dLbl>
            <c:dLbl>
              <c:idx val="40"/>
              <c:layout>
                <c:manualLayout>
                  <c:x val="-4.2909201388888971E-2"/>
                  <c:y val="2.3966666666666667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71-8F05-4ADB-93BC-3887239900B5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2-8F05-4ADB-93BC-3887239900B5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3-8F05-4ADB-93BC-3887239900B5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4-8F05-4ADB-93BC-3887239900B5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5-8F05-4ADB-93BC-3887239900B5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6-8F05-4ADB-93BC-3887239900B5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7-8F05-4ADB-93BC-3887239900B5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8-8F05-4ADB-93BC-3887239900B5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9-8F05-4ADB-93BC-3887239900B5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A-8F05-4ADB-93BC-3887239900B5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B-8F05-4ADB-93BC-3887239900B5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C-8F05-4ADB-93BC-3887239900B5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D-8F05-4ADB-93BC-3887239900B5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E-8F05-4ADB-93BC-3887239900B5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F-8F05-4ADB-93BC-3887239900B5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0-8F05-4ADB-93BC-3887239900B5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1-8F05-4ADB-93BC-3887239900B5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2-8F05-4ADB-93BC-3887239900B5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3-8F05-4ADB-93BC-3887239900B5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4-8F05-4ADB-93BC-3887239900B5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5-8F05-4ADB-93BC-3887239900B5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8.8530866290031831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4.2755343810516955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6-8F05-4ADB-93BC-3887239900B5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7-8F05-4ADB-93BC-3887239900B5}"/>
                </c:ext>
              </c:extLst>
            </c:dLbl>
            <c:dLbl>
              <c:idx val="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8-8F05-4ADB-93BC-3887239900B5}"/>
                </c:ext>
              </c:extLst>
            </c:dLbl>
            <c:dLbl>
              <c:idx val="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9-8F05-4ADB-93BC-3887239900B5}"/>
                </c:ext>
              </c:extLst>
            </c:dLbl>
            <c:dLbl>
              <c:idx val="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A-8F05-4ADB-93BC-3887239900B5}"/>
                </c:ext>
              </c:extLst>
            </c:dLbl>
            <c:dLbl>
              <c:idx val="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B-8F05-4ADB-93BC-3887239900B5}"/>
                </c:ext>
              </c:extLst>
            </c:dLbl>
            <c:dLbl>
              <c:idx val="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C-8F05-4ADB-93BC-3887239900B5}"/>
                </c:ext>
              </c:extLst>
            </c:dLbl>
            <c:dLbl>
              <c:idx val="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D-8F05-4ADB-93BC-3887239900B5}"/>
                </c:ext>
              </c:extLst>
            </c:dLbl>
            <c:dLbl>
              <c:idx val="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E-8F05-4ADB-93BC-3887239900B5}"/>
                </c:ext>
              </c:extLst>
            </c:dLbl>
            <c:dLbl>
              <c:idx val="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F-8F05-4ADB-93BC-3887239900B5}"/>
                </c:ext>
              </c:extLst>
            </c:dLbl>
            <c:dLbl>
              <c:idx val="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0-8F05-4ADB-93BC-3887239900B5}"/>
                </c:ext>
              </c:extLst>
            </c:dLbl>
            <c:dLbl>
              <c:idx val="1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1-8F05-4ADB-93BC-3887239900B5}"/>
                </c:ext>
              </c:extLst>
            </c:dLbl>
            <c:dLbl>
              <c:idx val="1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2-8F05-4ADB-93BC-3887239900B5}"/>
                </c:ext>
              </c:extLst>
            </c:dLbl>
            <c:dLbl>
              <c:idx val="1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3-8F05-4ADB-93BC-3887239900B5}"/>
                </c:ext>
              </c:extLst>
            </c:dLbl>
            <c:dLbl>
              <c:idx val="1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4-8F05-4ADB-93BC-3887239900B5}"/>
                </c:ext>
              </c:extLst>
            </c:dLbl>
            <c:dLbl>
              <c:idx val="1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5-8F05-4ADB-93BC-3887239900B5}"/>
                </c:ext>
              </c:extLst>
            </c:dLbl>
            <c:dLbl>
              <c:idx val="1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6-8F05-4ADB-93BC-3887239900B5}"/>
                </c:ext>
              </c:extLst>
            </c:dLbl>
            <c:dLbl>
              <c:idx val="1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7-8F05-4ADB-93BC-3887239900B5}"/>
                </c:ext>
              </c:extLst>
            </c:dLbl>
            <c:dLbl>
              <c:idx val="1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8-8F05-4ADB-93BC-3887239900B5}"/>
                </c:ext>
              </c:extLst>
            </c:dLbl>
            <c:dLbl>
              <c:idx val="1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9-8F05-4ADB-93BC-3887239900B5}"/>
                </c:ext>
              </c:extLst>
            </c:dLbl>
            <c:dLbl>
              <c:idx val="1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A-8F05-4ADB-93BC-3887239900B5}"/>
                </c:ext>
              </c:extLst>
            </c:dLbl>
            <c:dLbl>
              <c:idx val="2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B-8F05-4ADB-93BC-3887239900B5}"/>
                </c:ext>
              </c:extLst>
            </c:dLbl>
            <c:dLbl>
              <c:idx val="2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C-8F05-4ADB-93BC-3887239900B5}"/>
                </c:ext>
              </c:extLst>
            </c:dLbl>
            <c:dLbl>
              <c:idx val="2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D-8F05-4ADB-93BC-3887239900B5}"/>
                </c:ext>
              </c:extLst>
            </c:dLbl>
            <c:dLbl>
              <c:idx val="2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E-8F05-4ADB-93BC-3887239900B5}"/>
                </c:ext>
              </c:extLst>
            </c:dLbl>
            <c:dLbl>
              <c:idx val="2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F-8F05-4ADB-93BC-3887239900B5}"/>
                </c:ext>
              </c:extLst>
            </c:dLbl>
            <c:dLbl>
              <c:idx val="2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0-8F05-4ADB-93BC-3887239900B5}"/>
                </c:ext>
              </c:extLst>
            </c:dLbl>
            <c:dLbl>
              <c:idx val="2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1-8F05-4ADB-93BC-3887239900B5}"/>
                </c:ext>
              </c:extLst>
            </c:dLbl>
            <c:dLbl>
              <c:idx val="2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2-8F05-4ADB-93BC-3887239900B5}"/>
                </c:ext>
              </c:extLst>
            </c:dLbl>
            <c:dLbl>
              <c:idx val="2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3-8F05-4ADB-93BC-3887239900B5}"/>
                </c:ext>
              </c:extLst>
            </c:dLbl>
            <c:dLbl>
              <c:idx val="2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4-8F05-4ADB-93BC-3887239900B5}"/>
                </c:ext>
              </c:extLst>
            </c:dLbl>
            <c:dLbl>
              <c:idx val="3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5-8F05-4ADB-93BC-3887239900B5}"/>
                </c:ext>
              </c:extLst>
            </c:dLbl>
            <c:dLbl>
              <c:idx val="3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6-8F05-4ADB-93BC-3887239900B5}"/>
                </c:ext>
              </c:extLst>
            </c:dLbl>
            <c:dLbl>
              <c:idx val="3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7-8F05-4ADB-93BC-3887239900B5}"/>
                </c:ext>
              </c:extLst>
            </c:dLbl>
            <c:dLbl>
              <c:idx val="3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8-8F05-4ADB-93BC-3887239900B5}"/>
                </c:ext>
              </c:extLst>
            </c:dLbl>
            <c:dLbl>
              <c:idx val="3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9-8F05-4ADB-93BC-3887239900B5}"/>
                </c:ext>
              </c:extLst>
            </c:dLbl>
            <c:dLbl>
              <c:idx val="3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A-8F05-4ADB-93BC-3887239900B5}"/>
                </c:ext>
              </c:extLst>
            </c:dLbl>
            <c:dLbl>
              <c:idx val="3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B-8F05-4ADB-93BC-3887239900B5}"/>
                </c:ext>
              </c:extLst>
            </c:dLbl>
            <c:dLbl>
              <c:idx val="3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C-8F05-4ADB-93BC-3887239900B5}"/>
                </c:ext>
              </c:extLst>
            </c:dLbl>
            <c:dLbl>
              <c:idx val="3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D-8F05-4ADB-93BC-3887239900B5}"/>
                </c:ext>
              </c:extLst>
            </c:dLbl>
            <c:dLbl>
              <c:idx val="3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E-8F05-4ADB-93BC-3887239900B5}"/>
                </c:ext>
              </c:extLst>
            </c:dLbl>
            <c:dLbl>
              <c:idx val="4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F-8F05-4ADB-93BC-3887239900B5}"/>
                </c:ext>
              </c:extLst>
            </c:dLbl>
            <c:dLbl>
              <c:idx val="4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0-8F05-4ADB-93BC-3887239900B5}"/>
                </c:ext>
              </c:extLst>
            </c:dLbl>
            <c:dLbl>
              <c:idx val="4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1-8F05-4ADB-93BC-3887239900B5}"/>
                </c:ext>
              </c:extLst>
            </c:dLbl>
            <c:dLbl>
              <c:idx val="4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2-8F05-4ADB-93BC-3887239900B5}"/>
                </c:ext>
              </c:extLst>
            </c:dLbl>
            <c:dLbl>
              <c:idx val="4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3-8F05-4ADB-93BC-3887239900B5}"/>
                </c:ext>
              </c:extLst>
            </c:dLbl>
            <c:dLbl>
              <c:idx val="4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4-8F05-4ADB-93BC-3887239900B5}"/>
                </c:ext>
              </c:extLst>
            </c:dLbl>
            <c:dLbl>
              <c:idx val="4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5-8F05-4ADB-93BC-3887239900B5}"/>
                </c:ext>
              </c:extLst>
            </c:dLbl>
            <c:dLbl>
              <c:idx val="4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6-8F05-4ADB-93BC-3887239900B5}"/>
                </c:ext>
              </c:extLst>
            </c:dLbl>
            <c:dLbl>
              <c:idx val="4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7-8F05-4ADB-93BC-3887239900B5}"/>
                </c:ext>
              </c:extLst>
            </c:dLbl>
            <c:dLbl>
              <c:idx val="4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8-8F05-4ADB-93BC-3887239900B5}"/>
                </c:ext>
              </c:extLst>
            </c:dLbl>
            <c:dLbl>
              <c:idx val="5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9-8F05-4ADB-93BC-3887239900B5}"/>
                </c:ext>
              </c:extLst>
            </c:dLbl>
            <c:dLbl>
              <c:idx val="5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A-8F05-4ADB-93BC-3887239900B5}"/>
                </c:ext>
              </c:extLst>
            </c:dLbl>
            <c:dLbl>
              <c:idx val="5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B-8F05-4ADB-93BC-3887239900B5}"/>
                </c:ext>
              </c:extLst>
            </c:dLbl>
            <c:dLbl>
              <c:idx val="5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C-8F05-4ADB-93BC-3887239900B5}"/>
                </c:ext>
              </c:extLst>
            </c:dLbl>
            <c:dLbl>
              <c:idx val="5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D-8F05-4ADB-93BC-3887239900B5}"/>
                </c:ext>
              </c:extLst>
            </c:dLbl>
            <c:dLbl>
              <c:idx val="5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E-8F05-4ADB-93BC-3887239900B5}"/>
                </c:ext>
              </c:extLst>
            </c:dLbl>
            <c:dLbl>
              <c:idx val="5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F-8F05-4ADB-93BC-3887239900B5}"/>
                </c:ext>
              </c:extLst>
            </c:dLbl>
            <c:dLbl>
              <c:idx val="5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0-8F05-4ADB-93BC-3887239900B5}"/>
                </c:ext>
              </c:extLst>
            </c:dLbl>
            <c:dLbl>
              <c:idx val="5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1-8F05-4ADB-93BC-3887239900B5}"/>
                </c:ext>
              </c:extLst>
            </c:dLbl>
            <c:dLbl>
              <c:idx val="5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2-8F05-4ADB-93BC-3887239900B5}"/>
                </c:ext>
              </c:extLst>
            </c:dLbl>
            <c:dLbl>
              <c:idx val="6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3-8F05-4ADB-93BC-3887239900B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C4-8F05-4ADB-93BC-3887239900B5}"/>
            </c:ext>
          </c:extLst>
        </c:ser>
        <c:ser>
          <c:idx val="14"/>
          <c:order val="1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5-8F05-4ADB-93BC-3887239900B5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6-8F05-4ADB-93BC-3887239900B5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7-8F05-4ADB-93BC-3887239900B5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8-8F05-4ADB-93BC-3887239900B5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9-8F05-4ADB-93BC-3887239900B5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A-8F05-4ADB-93BC-3887239900B5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B-8F05-4ADB-93BC-3887239900B5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C-8F05-4ADB-93BC-3887239900B5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D-8F05-4ADB-93BC-3887239900B5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E-8F05-4ADB-93BC-3887239900B5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F-8F05-4ADB-93BC-3887239900B5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0-8F05-4ADB-93BC-3887239900B5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1-8F05-4ADB-93BC-3887239900B5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2-8F05-4ADB-93BC-3887239900B5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3-8F05-4ADB-93BC-3887239900B5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4-8F05-4ADB-93BC-3887239900B5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5-8F05-4ADB-93BC-3887239900B5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6-8F05-4ADB-93BC-3887239900B5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7-8F05-4ADB-93BC-3887239900B5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8-8F05-4ADB-93BC-3887239900B5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9-8F05-4ADB-93BC-3887239900B5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A-8F05-4ADB-93BC-3887239900B5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B-8F05-4ADB-93BC-3887239900B5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C-8F05-4ADB-93BC-3887239900B5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D-8F05-4ADB-93BC-3887239900B5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E-8F05-4ADB-93BC-3887239900B5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F-8F05-4ADB-93BC-3887239900B5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0-8F05-4ADB-93BC-3887239900B5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1-8F05-4ADB-93BC-3887239900B5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2-8F05-4ADB-93BC-3887239900B5}"/>
                </c:ext>
              </c:extLst>
            </c:dLbl>
            <c:dLbl>
              <c:idx val="30"/>
              <c:layout>
                <c:manualLayout>
                  <c:x val="-4.9523784722222221E-2"/>
                  <c:y val="1.98163398692808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E3-8F05-4ADB-93BC-3887239900B5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4-8F05-4ADB-93BC-3887239900B5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5-8F05-4ADB-93BC-3887239900B5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6-8F05-4ADB-93BC-3887239900B5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7-8F05-4ADB-93BC-3887239900B5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8-8F05-4ADB-93BC-3887239900B5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9-8F05-4ADB-93BC-3887239900B5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A-8F05-4ADB-93BC-3887239900B5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B-8F05-4ADB-93BC-3887239900B5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C-8F05-4ADB-93BC-3887239900B5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D-8F05-4ADB-93BC-3887239900B5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E-8F05-4ADB-93BC-3887239900B5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F-8F05-4ADB-93BC-3887239900B5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0-8F05-4ADB-93BC-3887239900B5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1-8F05-4ADB-93BC-3887239900B5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2-8F05-4ADB-93BC-3887239900B5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3-8F05-4ADB-93BC-3887239900B5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4-8F05-4ADB-93BC-3887239900B5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5-8F05-4ADB-93BC-3887239900B5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6-8F05-4ADB-93BC-3887239900B5}"/>
                </c:ext>
              </c:extLst>
            </c:dLbl>
            <c:dLbl>
              <c:idx val="50"/>
              <c:layout>
                <c:manualLayout>
                  <c:x val="-0.1090550347222223"/>
                  <c:y val="1.56660130718954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F7-8F05-4ADB-93BC-3887239900B5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8-8F05-4ADB-93BC-3887239900B5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9-8F05-4ADB-93BC-3887239900B5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A-8F05-4ADB-93BC-3887239900B5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B-8F05-4ADB-93BC-3887239900B5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C-8F05-4ADB-93BC-3887239900B5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D-8F05-4ADB-93BC-3887239900B5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E-8F05-4ADB-93BC-3887239900B5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F-8F05-4ADB-93BC-3887239900B5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0-8F05-4ADB-93BC-3887239900B5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1-8F05-4ADB-93BC-3887239900B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9.4549584395055071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1.6422348989475299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02-8F05-4ADB-93BC-3887239900B5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3-8F05-4ADB-93BC-3887239900B5}"/>
                </c:ext>
              </c:extLst>
            </c:dLbl>
            <c:dLbl>
              <c:idx val="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4-8F05-4ADB-93BC-3887239900B5}"/>
                </c:ext>
              </c:extLst>
            </c:dLbl>
            <c:dLbl>
              <c:idx val="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5-8F05-4ADB-93BC-3887239900B5}"/>
                </c:ext>
              </c:extLst>
            </c:dLbl>
            <c:dLbl>
              <c:idx val="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6-8F05-4ADB-93BC-3887239900B5}"/>
                </c:ext>
              </c:extLst>
            </c:dLbl>
            <c:dLbl>
              <c:idx val="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7-8F05-4ADB-93BC-3887239900B5}"/>
                </c:ext>
              </c:extLst>
            </c:dLbl>
            <c:dLbl>
              <c:idx val="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8-8F05-4ADB-93BC-3887239900B5}"/>
                </c:ext>
              </c:extLst>
            </c:dLbl>
            <c:dLbl>
              <c:idx val="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9-8F05-4ADB-93BC-3887239900B5}"/>
                </c:ext>
              </c:extLst>
            </c:dLbl>
            <c:dLbl>
              <c:idx val="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A-8F05-4ADB-93BC-3887239900B5}"/>
                </c:ext>
              </c:extLst>
            </c:dLbl>
            <c:dLbl>
              <c:idx val="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B-8F05-4ADB-93BC-3887239900B5}"/>
                </c:ext>
              </c:extLst>
            </c:dLbl>
            <c:dLbl>
              <c:idx val="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C-8F05-4ADB-93BC-3887239900B5}"/>
                </c:ext>
              </c:extLst>
            </c:dLbl>
            <c:dLbl>
              <c:idx val="1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D-8F05-4ADB-93BC-3887239900B5}"/>
                </c:ext>
              </c:extLst>
            </c:dLbl>
            <c:dLbl>
              <c:idx val="1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E-8F05-4ADB-93BC-3887239900B5}"/>
                </c:ext>
              </c:extLst>
            </c:dLbl>
            <c:dLbl>
              <c:idx val="1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F-8F05-4ADB-93BC-3887239900B5}"/>
                </c:ext>
              </c:extLst>
            </c:dLbl>
            <c:dLbl>
              <c:idx val="1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0-8F05-4ADB-93BC-3887239900B5}"/>
                </c:ext>
              </c:extLst>
            </c:dLbl>
            <c:dLbl>
              <c:idx val="1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1-8F05-4ADB-93BC-3887239900B5}"/>
                </c:ext>
              </c:extLst>
            </c:dLbl>
            <c:dLbl>
              <c:idx val="1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2-8F05-4ADB-93BC-3887239900B5}"/>
                </c:ext>
              </c:extLst>
            </c:dLbl>
            <c:dLbl>
              <c:idx val="1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3-8F05-4ADB-93BC-3887239900B5}"/>
                </c:ext>
              </c:extLst>
            </c:dLbl>
            <c:dLbl>
              <c:idx val="1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4-8F05-4ADB-93BC-3887239900B5}"/>
                </c:ext>
              </c:extLst>
            </c:dLbl>
            <c:dLbl>
              <c:idx val="1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5-8F05-4ADB-93BC-3887239900B5}"/>
                </c:ext>
              </c:extLst>
            </c:dLbl>
            <c:dLbl>
              <c:idx val="1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6-8F05-4ADB-93BC-3887239900B5}"/>
                </c:ext>
              </c:extLst>
            </c:dLbl>
            <c:dLbl>
              <c:idx val="2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7-8F05-4ADB-93BC-3887239900B5}"/>
                </c:ext>
              </c:extLst>
            </c:dLbl>
            <c:dLbl>
              <c:idx val="2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8-8F05-4ADB-93BC-3887239900B5}"/>
                </c:ext>
              </c:extLst>
            </c:dLbl>
            <c:dLbl>
              <c:idx val="2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9-8F05-4ADB-93BC-3887239900B5}"/>
                </c:ext>
              </c:extLst>
            </c:dLbl>
            <c:dLbl>
              <c:idx val="2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A-8F05-4ADB-93BC-3887239900B5}"/>
                </c:ext>
              </c:extLst>
            </c:dLbl>
            <c:dLbl>
              <c:idx val="2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B-8F05-4ADB-93BC-3887239900B5}"/>
                </c:ext>
              </c:extLst>
            </c:dLbl>
            <c:dLbl>
              <c:idx val="2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C-8F05-4ADB-93BC-3887239900B5}"/>
                </c:ext>
              </c:extLst>
            </c:dLbl>
            <c:dLbl>
              <c:idx val="2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D-8F05-4ADB-93BC-3887239900B5}"/>
                </c:ext>
              </c:extLst>
            </c:dLbl>
            <c:dLbl>
              <c:idx val="2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E-8F05-4ADB-93BC-3887239900B5}"/>
                </c:ext>
              </c:extLst>
            </c:dLbl>
            <c:dLbl>
              <c:idx val="2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F-8F05-4ADB-93BC-3887239900B5}"/>
                </c:ext>
              </c:extLst>
            </c:dLbl>
            <c:dLbl>
              <c:idx val="2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0-8F05-4ADB-93BC-3887239900B5}"/>
                </c:ext>
              </c:extLst>
            </c:dLbl>
            <c:dLbl>
              <c:idx val="3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1-8F05-4ADB-93BC-3887239900B5}"/>
                </c:ext>
              </c:extLst>
            </c:dLbl>
            <c:dLbl>
              <c:idx val="3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2-8F05-4ADB-93BC-3887239900B5}"/>
                </c:ext>
              </c:extLst>
            </c:dLbl>
            <c:dLbl>
              <c:idx val="3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3-8F05-4ADB-93BC-3887239900B5}"/>
                </c:ext>
              </c:extLst>
            </c:dLbl>
            <c:dLbl>
              <c:idx val="3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4-8F05-4ADB-93BC-3887239900B5}"/>
                </c:ext>
              </c:extLst>
            </c:dLbl>
            <c:dLbl>
              <c:idx val="3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5-8F05-4ADB-93BC-3887239900B5}"/>
                </c:ext>
              </c:extLst>
            </c:dLbl>
            <c:dLbl>
              <c:idx val="3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6-8F05-4ADB-93BC-3887239900B5}"/>
                </c:ext>
              </c:extLst>
            </c:dLbl>
            <c:dLbl>
              <c:idx val="3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7-8F05-4ADB-93BC-3887239900B5}"/>
                </c:ext>
              </c:extLst>
            </c:dLbl>
            <c:dLbl>
              <c:idx val="3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8-8F05-4ADB-93BC-3887239900B5}"/>
                </c:ext>
              </c:extLst>
            </c:dLbl>
            <c:dLbl>
              <c:idx val="3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9-8F05-4ADB-93BC-3887239900B5}"/>
                </c:ext>
              </c:extLst>
            </c:dLbl>
            <c:dLbl>
              <c:idx val="3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A-8F05-4ADB-93BC-3887239900B5}"/>
                </c:ext>
              </c:extLst>
            </c:dLbl>
            <c:dLbl>
              <c:idx val="4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B-8F05-4ADB-93BC-3887239900B5}"/>
                </c:ext>
              </c:extLst>
            </c:dLbl>
            <c:dLbl>
              <c:idx val="4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C-8F05-4ADB-93BC-3887239900B5}"/>
                </c:ext>
              </c:extLst>
            </c:dLbl>
            <c:dLbl>
              <c:idx val="4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D-8F05-4ADB-93BC-3887239900B5}"/>
                </c:ext>
              </c:extLst>
            </c:dLbl>
            <c:dLbl>
              <c:idx val="4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E-8F05-4ADB-93BC-3887239900B5}"/>
                </c:ext>
              </c:extLst>
            </c:dLbl>
            <c:dLbl>
              <c:idx val="4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F-8F05-4ADB-93BC-3887239900B5}"/>
                </c:ext>
              </c:extLst>
            </c:dLbl>
            <c:dLbl>
              <c:idx val="4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0-8F05-4ADB-93BC-3887239900B5}"/>
                </c:ext>
              </c:extLst>
            </c:dLbl>
            <c:dLbl>
              <c:idx val="4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1-8F05-4ADB-93BC-3887239900B5}"/>
                </c:ext>
              </c:extLst>
            </c:dLbl>
            <c:dLbl>
              <c:idx val="4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2-8F05-4ADB-93BC-3887239900B5}"/>
                </c:ext>
              </c:extLst>
            </c:dLbl>
            <c:dLbl>
              <c:idx val="4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3-8F05-4ADB-93BC-3887239900B5}"/>
                </c:ext>
              </c:extLst>
            </c:dLbl>
            <c:dLbl>
              <c:idx val="4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4-8F05-4ADB-93BC-3887239900B5}"/>
                </c:ext>
              </c:extLst>
            </c:dLbl>
            <c:dLbl>
              <c:idx val="50"/>
              <c:layout>
                <c:manualLayout>
                  <c:x val="1.4417187499999838E-2"/>
                  <c:y val="-2.9987581699346406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135-8F05-4ADB-93BC-3887239900B5}"/>
                </c:ext>
              </c:extLst>
            </c:dLbl>
            <c:dLbl>
              <c:idx val="5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6-8F05-4ADB-93BC-3887239900B5}"/>
                </c:ext>
              </c:extLst>
            </c:dLbl>
            <c:dLbl>
              <c:idx val="5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7-8F05-4ADB-93BC-3887239900B5}"/>
                </c:ext>
              </c:extLst>
            </c:dLbl>
            <c:dLbl>
              <c:idx val="5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8-8F05-4ADB-93BC-3887239900B5}"/>
                </c:ext>
              </c:extLst>
            </c:dLbl>
            <c:dLbl>
              <c:idx val="5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9-8F05-4ADB-93BC-3887239900B5}"/>
                </c:ext>
              </c:extLst>
            </c:dLbl>
            <c:dLbl>
              <c:idx val="5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A-8F05-4ADB-93BC-3887239900B5}"/>
                </c:ext>
              </c:extLst>
            </c:dLbl>
            <c:dLbl>
              <c:idx val="5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B-8F05-4ADB-93BC-3887239900B5}"/>
                </c:ext>
              </c:extLst>
            </c:dLbl>
            <c:dLbl>
              <c:idx val="5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C-8F05-4ADB-93BC-3887239900B5}"/>
                </c:ext>
              </c:extLst>
            </c:dLbl>
            <c:dLbl>
              <c:idx val="5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D-8F05-4ADB-93BC-3887239900B5}"/>
                </c:ext>
              </c:extLst>
            </c:dLbl>
            <c:dLbl>
              <c:idx val="5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E-8F05-4ADB-93BC-3887239900B5}"/>
                </c:ext>
              </c:extLst>
            </c:dLbl>
            <c:dLbl>
              <c:idx val="6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F-8F05-4ADB-93BC-3887239900B5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3.4919716905903222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40-8F05-4ADB-93BC-388723990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Heizölverbrauch [PJ/a]</a:t>
                </a:r>
                <a:endParaRPr lang="de-CH" sz="1200">
                  <a:effectLst/>
                </a:endParaRP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endParaRPr lang="de-CH" sz="1200"/>
              </a:p>
            </c:rich>
          </c:tx>
          <c:layout>
            <c:manualLayout>
              <c:xMode val="edge"/>
              <c:yMode val="edge"/>
              <c:x val="1.984375E-2"/>
              <c:y val="0.20361771034842524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3.8173611111111103E-2"/>
          <c:y val="0.90610925925925923"/>
          <c:w val="0.92654861111111109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3.8197159836839512</c:v>
              </c:pt>
              <c:pt idx="1">
                <c:v>4.154554979394379</c:v>
              </c:pt>
              <c:pt idx="2">
                <c:v>4.0133421037852273</c:v>
              </c:pt>
              <c:pt idx="3">
                <c:v>4.4154729770192418</c:v>
              </c:pt>
              <c:pt idx="4">
                <c:v>4.5821058335812177</c:v>
              </c:pt>
              <c:pt idx="5">
                <c:v>4.936724067255021</c:v>
              </c:pt>
              <c:pt idx="6">
                <c:v>5.2843516514290201</c:v>
              </c:pt>
              <c:pt idx="7">
                <c:v>5.1282279751348199</c:v>
              </c:pt>
              <c:pt idx="8">
                <c:v>5.9724132005153097</c:v>
              </c:pt>
              <c:pt idx="9">
                <c:v>6.3706070774585877</c:v>
              </c:pt>
              <c:pt idx="10">
                <c:v>7.1264083518005306</c:v>
              </c:pt>
              <c:pt idx="11">
                <c:v>6.2363027261527426</c:v>
              </c:pt>
              <c:pt idx="12">
                <c:v>7.1892427029671051</c:v>
              </c:pt>
              <c:pt idx="13">
                <c:v>8.0904274368544087</c:v>
              </c:pt>
              <c:pt idx="14">
                <c:v>6.8348842529917766</c:v>
              </c:pt>
              <c:pt idx="15">
                <c:v>7.5879597460369714</c:v>
              </c:pt>
              <c:pt idx="16">
                <c:v>8.21247535112321</c:v>
              </c:pt>
              <c:pt idx="17">
                <c:v>7.9913252906915115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D51-4EAC-9E2A-99B7010F99E7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7.9913252906915115</c:v>
              </c:pt>
              <c:pt idx="18">
                <c:v>7.0950930340074727</c:v>
              </c:pt>
              <c:pt idx="19">
                <c:v>7.9564426632334744</c:v>
              </c:pt>
              <c:pt idx="20">
                <c:v>8.5329903764538919</c:v>
              </c:pt>
              <c:pt idx="21">
                <c:v>8.3996449202582131</c:v>
              </c:pt>
              <c:pt idx="22">
                <c:v>8.226064255320507</c:v>
              </c:pt>
              <c:pt idx="23">
                <c:v>8.1209395353929654</c:v>
              </c:pt>
              <c:pt idx="24">
                <c:v>8.0492660067019539</c:v>
              </c:pt>
              <c:pt idx="25">
                <c:v>7.8556368464852548</c:v>
              </c:pt>
              <c:pt idx="26">
                <c:v>7.7594582411604422</c:v>
              </c:pt>
              <c:pt idx="27">
                <c:v>8.0056054600409823</c:v>
              </c:pt>
              <c:pt idx="28">
                <c:v>7.592597254306928</c:v>
              </c:pt>
              <c:pt idx="29">
                <c:v>7.4358603617329555</c:v>
              </c:pt>
              <c:pt idx="30">
                <c:v>7.3055823845205756</c:v>
              </c:pt>
              <c:pt idx="31">
                <c:v>7.1383136633136495</c:v>
              </c:pt>
              <c:pt idx="32">
                <c:v>7.0166476187270197</c:v>
              </c:pt>
              <c:pt idx="33">
                <c:v>6.9361617061562706</c:v>
              </c:pt>
              <c:pt idx="34">
                <c:v>6.7270198628579152</c:v>
              </c:pt>
              <c:pt idx="35">
                <c:v>6.6010098652407674</c:v>
              </c:pt>
              <c:pt idx="36">
                <c:v>6.4642865437245645</c:v>
              </c:pt>
              <c:pt idx="37">
                <c:v>6.3347158858884587</c:v>
              </c:pt>
              <c:pt idx="38">
                <c:v>6.1773933851164946</c:v>
              </c:pt>
              <c:pt idx="39">
                <c:v>5.9543387185995487</c:v>
              </c:pt>
              <c:pt idx="40">
                <c:v>5.8025960208689629</c:v>
              </c:pt>
              <c:pt idx="41">
                <c:v>5.7418043257160996</c:v>
              </c:pt>
              <c:pt idx="42">
                <c:v>5.5456951240698107</c:v>
              </c:pt>
              <c:pt idx="43">
                <c:v>5.343294147679857</c:v>
              </c:pt>
              <c:pt idx="44">
                <c:v>5.2285944469065306</c:v>
              </c:pt>
              <c:pt idx="45">
                <c:v>5.0501439933999777</c:v>
              </c:pt>
              <c:pt idx="46">
                <c:v>4.8702658696847863</c:v>
              </c:pt>
              <c:pt idx="47">
                <c:v>4.7385130755298777</c:v>
              </c:pt>
              <c:pt idx="48">
                <c:v>4.5350001894268654</c:v>
              </c:pt>
              <c:pt idx="49">
                <c:v>4.4280288633465616</c:v>
              </c:pt>
              <c:pt idx="50">
                <c:v>4.263163673025991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1D51-4EAC-9E2A-99B7010F99E7}"/>
            </c:ext>
          </c:extLst>
        </c:ser>
        <c:ser>
          <c:idx val="2"/>
          <c:order val="2"/>
          <c:tx>
            <c:v>ZERO-Basis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7.9913252906915115</c:v>
              </c:pt>
              <c:pt idx="18">
                <c:v>7.0941701625022917</c:v>
              </c:pt>
              <c:pt idx="19">
                <c:v>7.9555392000090031</c:v>
              </c:pt>
              <c:pt idx="20">
                <c:v>8.2416188661953562</c:v>
              </c:pt>
              <c:pt idx="21">
                <c:v>8.3201304391319795</c:v>
              </c:pt>
              <c:pt idx="22">
                <c:v>8.2642281512114391</c:v>
              </c:pt>
              <c:pt idx="23">
                <c:v>8.1977594751926883</c:v>
              </c:pt>
              <c:pt idx="24">
                <c:v>8.5355131645442555</c:v>
              </c:pt>
              <c:pt idx="25">
                <c:v>8.3035831272392926</c:v>
              </c:pt>
              <c:pt idx="26">
                <c:v>8.3664333479984503</c:v>
              </c:pt>
              <c:pt idx="27">
                <c:v>8.4986985499930796</c:v>
              </c:pt>
              <c:pt idx="28">
                <c:v>8.0535890640686905</c:v>
              </c:pt>
              <c:pt idx="29">
                <c:v>7.856365501059436</c:v>
              </c:pt>
              <c:pt idx="30">
                <c:v>7.8240948432779494</c:v>
              </c:pt>
              <c:pt idx="31">
                <c:v>7.7645732154264904</c:v>
              </c:pt>
              <c:pt idx="32">
                <c:v>7.5133710524466988</c:v>
              </c:pt>
              <c:pt idx="33">
                <c:v>7.3995941824345319</c:v>
              </c:pt>
              <c:pt idx="34">
                <c:v>7.1020294807913693</c:v>
              </c:pt>
              <c:pt idx="35">
                <c:v>6.9914961143502188</c:v>
              </c:pt>
              <c:pt idx="36">
                <c:v>6.8758059317511027</c:v>
              </c:pt>
              <c:pt idx="37">
                <c:v>6.7304350108548228</c:v>
              </c:pt>
              <c:pt idx="38">
                <c:v>6.6670900439766196</c:v>
              </c:pt>
              <c:pt idx="39">
                <c:v>6.539429914938526</c:v>
              </c:pt>
              <c:pt idx="40">
                <c:v>6.502194980370799</c:v>
              </c:pt>
              <c:pt idx="41">
                <c:v>6.3804060393579078</c:v>
              </c:pt>
              <c:pt idx="42">
                <c:v>6.1919470989349223</c:v>
              </c:pt>
              <c:pt idx="43">
                <c:v>6.0690097465333794</c:v>
              </c:pt>
              <c:pt idx="44">
                <c:v>6.0181569584708203</c:v>
              </c:pt>
              <c:pt idx="45">
                <c:v>5.9984788050576556</c:v>
              </c:pt>
              <c:pt idx="46">
                <c:v>5.9381192139191556</c:v>
              </c:pt>
              <c:pt idx="47">
                <c:v>5.7692807709383747</c:v>
              </c:pt>
              <c:pt idx="48">
                <c:v>5.532546078028016</c:v>
              </c:pt>
              <c:pt idx="49">
                <c:v>5.3220899960520986</c:v>
              </c:pt>
              <c:pt idx="50">
                <c:v>5.0835793471573485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1D51-4EAC-9E2A-99B7010F99E7}"/>
            </c:ext>
          </c:extLst>
        </c:ser>
        <c:ser>
          <c:idx val="3"/>
          <c:order val="3"/>
          <c:tx>
            <c:v>ZERO-A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7.9913252906915115</c:v>
              </c:pt>
              <c:pt idx="18">
                <c:v>7.1281420014846795</c:v>
              </c:pt>
              <c:pt idx="19">
                <c:v>7.9964661281496268</c:v>
              </c:pt>
              <c:pt idx="20">
                <c:v>8.4645821771185066</c:v>
              </c:pt>
              <c:pt idx="21">
                <c:v>8.4633816383678386</c:v>
              </c:pt>
              <c:pt idx="22">
                <c:v>8.4747274313335303</c:v>
              </c:pt>
              <c:pt idx="23">
                <c:v>8.5368831906557006</c:v>
              </c:pt>
              <c:pt idx="24">
                <c:v>8.6015195641936693</c:v>
              </c:pt>
              <c:pt idx="25">
                <c:v>8.5482447709487808</c:v>
              </c:pt>
              <c:pt idx="26">
                <c:v>8.4774803201126243</c:v>
              </c:pt>
              <c:pt idx="27">
                <c:v>8.4427338676271226</c:v>
              </c:pt>
              <c:pt idx="28">
                <c:v>8.0933839620687884</c:v>
              </c:pt>
              <c:pt idx="29">
                <c:v>7.9241525326273026</c:v>
              </c:pt>
              <c:pt idx="30">
                <c:v>7.7145349592940642</c:v>
              </c:pt>
              <c:pt idx="31">
                <c:v>7.5961487160681491</c:v>
              </c:pt>
              <c:pt idx="32">
                <c:v>7.309675208612231</c:v>
              </c:pt>
              <c:pt idx="33">
                <c:v>7.1876153773756783</c:v>
              </c:pt>
              <c:pt idx="34">
                <c:v>6.9004132392787874</c:v>
              </c:pt>
              <c:pt idx="35">
                <c:v>6.8252437938108486</c:v>
              </c:pt>
              <c:pt idx="36">
                <c:v>6.7135563081311496</c:v>
              </c:pt>
              <c:pt idx="37">
                <c:v>6.5653913646565378</c:v>
              </c:pt>
              <c:pt idx="38">
                <c:v>6.4888470646194838</c:v>
              </c:pt>
              <c:pt idx="39">
                <c:v>6.3841554834160616</c:v>
              </c:pt>
              <c:pt idx="40">
                <c:v>6.2860209753795759</c:v>
              </c:pt>
              <c:pt idx="41">
                <c:v>6.1665888841962966</c:v>
              </c:pt>
              <c:pt idx="42">
                <c:v>5.9932710068956654</c:v>
              </c:pt>
              <c:pt idx="43">
                <c:v>5.8814802603402487</c:v>
              </c:pt>
              <c:pt idx="44">
                <c:v>5.8182756906289015</c:v>
              </c:pt>
              <c:pt idx="45">
                <c:v>5.6817012025762148</c:v>
              </c:pt>
              <c:pt idx="46">
                <c:v>5.4784742246611842</c:v>
              </c:pt>
              <c:pt idx="47">
                <c:v>5.4410797893589535</c:v>
              </c:pt>
              <c:pt idx="48">
                <c:v>5.1870979169332525</c:v>
              </c:pt>
              <c:pt idx="49">
                <c:v>5.0573459305549813</c:v>
              </c:pt>
              <c:pt idx="50">
                <c:v>4.9375399786386467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1D51-4EAC-9E2A-99B7010F99E7}"/>
            </c:ext>
          </c:extLst>
        </c:ser>
        <c:ser>
          <c:idx val="4"/>
          <c:order val="4"/>
          <c:tx>
            <c:v>ZERO-B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7.9913252906915115</c:v>
              </c:pt>
              <c:pt idx="18">
                <c:v>7.1280808338697854</c:v>
              </c:pt>
              <c:pt idx="19">
                <c:v>7.9964093630382012</c:v>
              </c:pt>
              <c:pt idx="20">
                <c:v>8.2727171026344948</c:v>
              </c:pt>
              <c:pt idx="21">
                <c:v>8.0494043931577703</c:v>
              </c:pt>
              <c:pt idx="22">
                <c:v>7.7606089232657602</c:v>
              </c:pt>
              <c:pt idx="23">
                <c:v>7.5481822545936268</c:v>
              </c:pt>
              <c:pt idx="24">
                <c:v>7.559778606083233</c:v>
              </c:pt>
              <c:pt idx="25">
                <c:v>7.3463379397676016</c:v>
              </c:pt>
              <c:pt idx="26">
                <c:v>7.0452008321824175</c:v>
              </c:pt>
              <c:pt idx="27">
                <c:v>6.9136472778848743</c:v>
              </c:pt>
              <c:pt idx="28">
                <c:v>6.384874492130117</c:v>
              </c:pt>
              <c:pt idx="29">
                <c:v>6.078107713516169</c:v>
              </c:pt>
              <c:pt idx="30">
                <c:v>5.9262206327239779</c:v>
              </c:pt>
              <c:pt idx="31">
                <c:v>5.6998646917909683</c:v>
              </c:pt>
              <c:pt idx="32">
                <c:v>5.3399909697100369</c:v>
              </c:pt>
              <c:pt idx="33">
                <c:v>5.1812997647256642</c:v>
              </c:pt>
              <c:pt idx="34">
                <c:v>4.9208042584051652</c:v>
              </c:pt>
              <c:pt idx="35">
                <c:v>4.6564407770765541</c:v>
              </c:pt>
              <c:pt idx="36">
                <c:v>4.5507066610324429</c:v>
              </c:pt>
              <c:pt idx="37">
                <c:v>4.352434826097773</c:v>
              </c:pt>
              <c:pt idx="38">
                <c:v>4.1853333258896308</c:v>
              </c:pt>
              <c:pt idx="39">
                <c:v>4.0172861282659937</c:v>
              </c:pt>
              <c:pt idx="40">
                <c:v>3.8172955769799666</c:v>
              </c:pt>
              <c:pt idx="41">
                <c:v>3.6275614269587719</c:v>
              </c:pt>
              <c:pt idx="42">
                <c:v>3.2958535043665109</c:v>
              </c:pt>
              <c:pt idx="43">
                <c:v>3.1187651159478631</c:v>
              </c:pt>
              <c:pt idx="44">
                <c:v>2.9786786601921196</c:v>
              </c:pt>
              <c:pt idx="45">
                <c:v>2.790082999648352</c:v>
              </c:pt>
              <c:pt idx="46">
                <c:v>2.5766509086445031</c:v>
              </c:pt>
              <c:pt idx="47">
                <c:v>2.40185414024028</c:v>
              </c:pt>
              <c:pt idx="48">
                <c:v>2.1572204716387771</c:v>
              </c:pt>
              <c:pt idx="49">
                <c:v>1.9725488523238719</c:v>
              </c:pt>
              <c:pt idx="50">
                <c:v>1.8705990987293852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1D51-4EAC-9E2A-99B7010F99E7}"/>
            </c:ext>
          </c:extLst>
        </c:ser>
        <c:ser>
          <c:idx val="5"/>
          <c:order val="5"/>
          <c:tx>
            <c:v>ZERO-C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7.9913252906915133</c:v>
              </c:pt>
              <c:pt idx="18">
                <c:v>7.0869681620508143</c:v>
              </c:pt>
              <c:pt idx="19">
                <c:v>7.9382473444017752</c:v>
              </c:pt>
              <c:pt idx="20">
                <c:v>8.4917724240445676</c:v>
              </c:pt>
              <c:pt idx="21">
                <c:v>8.4987707863056396</c:v>
              </c:pt>
              <c:pt idx="22">
                <c:v>8.4070242275625411</c:v>
              </c:pt>
              <c:pt idx="23">
                <c:v>8.5346671793664282</c:v>
              </c:pt>
              <c:pt idx="24">
                <c:v>8.6224978149945226</c:v>
              </c:pt>
              <c:pt idx="25">
                <c:v>8.790759055258146</c:v>
              </c:pt>
              <c:pt idx="26">
                <c:v>8.851979567175329</c:v>
              </c:pt>
              <c:pt idx="27">
                <c:v>8.8313022055379555</c:v>
              </c:pt>
              <c:pt idx="28">
                <c:v>8.4617136245002822</c:v>
              </c:pt>
              <c:pt idx="29">
                <c:v>8.3671214992677676</c:v>
              </c:pt>
              <c:pt idx="30">
                <c:v>8.3286950258248247</c:v>
              </c:pt>
              <c:pt idx="31">
                <c:v>8.2163073169195027</c:v>
              </c:pt>
              <c:pt idx="32">
                <c:v>8.0733097934507487</c:v>
              </c:pt>
              <c:pt idx="33">
                <c:v>7.959942597970751</c:v>
              </c:pt>
              <c:pt idx="34">
                <c:v>7.7657140721424378</c:v>
              </c:pt>
              <c:pt idx="35">
                <c:v>7.6695015257375454</c:v>
              </c:pt>
              <c:pt idx="36">
                <c:v>7.5699538595828741</c:v>
              </c:pt>
              <c:pt idx="37">
                <c:v>7.5368890590767306</c:v>
              </c:pt>
              <c:pt idx="38">
                <c:v>7.4049154251028337</c:v>
              </c:pt>
              <c:pt idx="39">
                <c:v>7.3531704481353666</c:v>
              </c:pt>
              <c:pt idx="40">
                <c:v>7.3388097047540928</c:v>
              </c:pt>
              <c:pt idx="41">
                <c:v>7.2326893298946544</c:v>
              </c:pt>
              <c:pt idx="42">
                <c:v>7.0983686603602747</c:v>
              </c:pt>
              <c:pt idx="43">
                <c:v>7.0034641302403058</c:v>
              </c:pt>
              <c:pt idx="44">
                <c:v>6.8570606819975248</c:v>
              </c:pt>
              <c:pt idx="45">
                <c:v>6.7822653257702434</c:v>
              </c:pt>
              <c:pt idx="46">
                <c:v>6.5921826274171416</c:v>
              </c:pt>
              <c:pt idx="47">
                <c:v>6.4509034291789433</c:v>
              </c:pt>
              <c:pt idx="48">
                <c:v>6.2460108152996243</c:v>
              </c:pt>
              <c:pt idx="49">
                <c:v>6.1173885160422135</c:v>
              </c:pt>
              <c:pt idx="50">
                <c:v>5.9706848805864201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1D51-4EAC-9E2A-99B7010F99E7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4.263163673025991</c:v>
              </c:pt>
              <c:pt idx="51">
                <c:v>4.0544202088562304</c:v>
              </c:pt>
              <c:pt idx="52">
                <c:v>3.8679353650645312</c:v>
              </c:pt>
              <c:pt idx="53">
                <c:v>3.6927391521125918</c:v>
              </c:pt>
              <c:pt idx="54">
                <c:v>3.5258610670401747</c:v>
              </c:pt>
              <c:pt idx="55">
                <c:v>3.3739558475532108</c:v>
              </c:pt>
              <c:pt idx="56">
                <c:v>3.2511914956469794</c:v>
              </c:pt>
              <c:pt idx="57">
                <c:v>3.1254953148689308</c:v>
              </c:pt>
              <c:pt idx="58">
                <c:v>3.0524339818809261</c:v>
              </c:pt>
              <c:pt idx="59">
                <c:v>2.9597773978332245</c:v>
              </c:pt>
              <c:pt idx="60">
                <c:v>2.816135969648244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1D51-4EAC-9E2A-99B7010F99E7}"/>
            </c:ext>
          </c:extLst>
        </c:ser>
        <c:ser>
          <c:idx val="7"/>
          <c:order val="7"/>
          <c:tx>
            <c:v>ZERO-Basis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5.0835793471573485</c:v>
              </c:pt>
              <c:pt idx="51">
                <c:v>5.0546465719180578</c:v>
              </c:pt>
              <c:pt idx="52">
                <c:v>4.9777087156532556</c:v>
              </c:pt>
              <c:pt idx="53">
                <c:v>4.7973047435849132</c:v>
              </c:pt>
              <c:pt idx="54">
                <c:v>4.6462076418671154</c:v>
              </c:pt>
              <c:pt idx="55">
                <c:v>4.5547631692383819</c:v>
              </c:pt>
              <c:pt idx="56">
                <c:v>4.449854429706444</c:v>
              </c:pt>
              <c:pt idx="57">
                <c:v>4.2493131841283391</c:v>
              </c:pt>
              <c:pt idx="58">
                <c:v>4.1952574980111406</c:v>
              </c:pt>
              <c:pt idx="59">
                <c:v>4.1339254493856723</c:v>
              </c:pt>
              <c:pt idx="60">
                <c:v>4.060718390218975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1D51-4EAC-9E2A-99B7010F99E7}"/>
            </c:ext>
          </c:extLst>
        </c:ser>
        <c:ser>
          <c:idx val="8"/>
          <c:order val="8"/>
          <c:tx>
            <c:v>ZERO-A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4.9375399786386467</c:v>
              </c:pt>
              <c:pt idx="51">
                <c:v>4.9320467846201383</c:v>
              </c:pt>
              <c:pt idx="52">
                <c:v>4.8149575169181817</c:v>
              </c:pt>
              <c:pt idx="53">
                <c:v>4.743697834616194</c:v>
              </c:pt>
              <c:pt idx="54">
                <c:v>4.5843683013459291</c:v>
              </c:pt>
              <c:pt idx="55">
                <c:v>4.5265033351145414</c:v>
              </c:pt>
              <c:pt idx="56">
                <c:v>4.4359876054042866</c:v>
              </c:pt>
              <c:pt idx="57">
                <c:v>4.3702347802109358</c:v>
              </c:pt>
              <c:pt idx="58">
                <c:v>4.2997987437601095</c:v>
              </c:pt>
              <c:pt idx="59">
                <c:v>4.2743687771765995</c:v>
              </c:pt>
              <c:pt idx="60">
                <c:v>4.1979229151316719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1D51-4EAC-9E2A-99B7010F99E7}"/>
            </c:ext>
          </c:extLst>
        </c:ser>
        <c:ser>
          <c:idx val="9"/>
          <c:order val="9"/>
          <c:tx>
            <c:v>ZERO-B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1.8705990987293852</c:v>
              </c:pt>
              <c:pt idx="51">
                <c:v>1.7548866767333289</c:v>
              </c:pt>
              <c:pt idx="52">
                <c:v>1.6158772487256046</c:v>
              </c:pt>
              <c:pt idx="53">
                <c:v>1.5044011387668155</c:v>
              </c:pt>
              <c:pt idx="54">
                <c:v>1.4394666985590168</c:v>
              </c:pt>
              <c:pt idx="55">
                <c:v>1.3663822400656913</c:v>
              </c:pt>
              <c:pt idx="56">
                <c:v>1.2958808451804991</c:v>
              </c:pt>
              <c:pt idx="57">
                <c:v>1.2060907041024145</c:v>
              </c:pt>
              <c:pt idx="58">
                <c:v>1.0913977882333941</c:v>
              </c:pt>
              <c:pt idx="59">
                <c:v>1.0909917329996002</c:v>
              </c:pt>
              <c:pt idx="60">
                <c:v>1.0235160118890501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1D51-4EAC-9E2A-99B7010F99E7}"/>
            </c:ext>
          </c:extLst>
        </c:ser>
        <c:ser>
          <c:idx val="10"/>
          <c:order val="10"/>
          <c:tx>
            <c:v>ZERO-C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5.9706848805864201</c:v>
              </c:pt>
              <c:pt idx="51">
                <c:v>5.736480447322359</c:v>
              </c:pt>
              <c:pt idx="52">
                <c:v>5.5352187964400068</c:v>
              </c:pt>
              <c:pt idx="53">
                <c:v>5.3466405775300618</c:v>
              </c:pt>
              <c:pt idx="54">
                <c:v>5.1317763862783332</c:v>
              </c:pt>
              <c:pt idx="55">
                <c:v>4.9702204592683294</c:v>
              </c:pt>
              <c:pt idx="56">
                <c:v>4.8431645160072723</c:v>
              </c:pt>
              <c:pt idx="57">
                <c:v>4.6181549948767353</c:v>
              </c:pt>
              <c:pt idx="58">
                <c:v>4.4797863004777305</c:v>
              </c:pt>
              <c:pt idx="59">
                <c:v>4.331606344176417</c:v>
              </c:pt>
              <c:pt idx="60">
                <c:v>4.3148985984335786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1D51-4EAC-9E2A-99B7010F99E7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dLbl>
              <c:idx val="50"/>
              <c:layout>
                <c:manualLayout>
                  <c:x val="-3.849947916666667E-2"/>
                  <c:y val="2.81491301218043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D51-4EAC-9E2A-99B7010F99E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7.9913252906915115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4.263163673025991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1D51-4EAC-9E2A-99B7010F99E7}"/>
            </c:ext>
          </c:extLst>
        </c:ser>
        <c:ser>
          <c:idx val="12"/>
          <c:order val="12"/>
          <c:tx>
            <c:v>ZERO-Basis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dLbl>
              <c:idx val="30"/>
              <c:layout>
                <c:manualLayout>
                  <c:x val="-1.4246006944444445E-2"/>
                  <c:y val="-7.6849194979580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D51-4EAC-9E2A-99B7010F99E7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7.8240948432779494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6.502194980370799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1D51-4EAC-9E2A-99B7010F99E7}"/>
            </c:ext>
          </c:extLst>
        </c:ser>
        <c:ser>
          <c:idx val="13"/>
          <c:order val="13"/>
          <c:tx>
            <c:v>ZERO-A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F-1D51-4EAC-9E2A-99B7010F99E7}"/>
            </c:ext>
          </c:extLst>
        </c:ser>
        <c:ser>
          <c:idx val="14"/>
          <c:order val="14"/>
          <c:tx>
            <c:v>ZERO-B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5.9262206327239779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1.8705990987293852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0-1D51-4EAC-9E2A-99B7010F99E7}"/>
            </c:ext>
          </c:extLst>
        </c:ser>
        <c:ser>
          <c:idx val="15"/>
          <c:order val="15"/>
          <c:tx>
            <c:v>ZERO-C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5.9706848805864201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1D51-4EAC-9E2A-99B7010F9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Biomasseverbrauch [PJ/a]</a:t>
                </a:r>
                <a:endParaRPr lang="de-CH" sz="1200">
                  <a:effectLst/>
                </a:endParaRP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endParaRPr lang="de-CH" sz="1200"/>
              </a:p>
            </c:rich>
          </c:tx>
          <c:layout>
            <c:manualLayout>
              <c:xMode val="edge"/>
              <c:yMode val="edge"/>
              <c:x val="2.4253472222222221E-2"/>
              <c:y val="0.19501179556258774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3.8173611111111103E-2"/>
          <c:y val="0.90610925925925923"/>
          <c:w val="0.93536805555555558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3906250000001"/>
          <c:y val="4.3117283950617286E-2"/>
          <c:w val="0.84474427083333337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5.1844429999999999</c:v>
              </c:pt>
              <c:pt idx="1">
                <c:v>5.4514459999999998</c:v>
              </c:pt>
              <c:pt idx="2">
                <c:v>5.051596</c:v>
              </c:pt>
              <c:pt idx="3">
                <c:v>5.2836959999999999</c:v>
              </c:pt>
              <c:pt idx="4">
                <c:v>5.1135150000000005</c:v>
              </c:pt>
              <c:pt idx="5">
                <c:v>5.3146829999999996</c:v>
              </c:pt>
              <c:pt idx="6">
                <c:v>5.0354480000000006</c:v>
              </c:pt>
              <c:pt idx="7">
                <c:v>4.4850849999999998</c:v>
              </c:pt>
              <c:pt idx="8">
                <c:v>4.7381729999999997</c:v>
              </c:pt>
              <c:pt idx="9">
                <c:v>4.5851300000000004</c:v>
              </c:pt>
              <c:pt idx="10">
                <c:v>4.9775770000000019</c:v>
              </c:pt>
              <c:pt idx="11">
                <c:v>4.0330509999999995</c:v>
              </c:pt>
              <c:pt idx="12">
                <c:v>4.4269610000000004</c:v>
              </c:pt>
              <c:pt idx="13">
                <c:v>4.7099689999999992</c:v>
              </c:pt>
              <c:pt idx="14">
                <c:v>3.6951860000000001</c:v>
              </c:pt>
              <c:pt idx="15">
                <c:v>4.013383000000001</c:v>
              </c:pt>
              <c:pt idx="16">
                <c:v>4.1602109999999994</c:v>
              </c:pt>
              <c:pt idx="17">
                <c:v>3.994628000000001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560C-414E-AB53-93B5F2963C63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3.994628000000001</c:v>
              </c:pt>
              <c:pt idx="18">
                <c:v>3.4532132687548063</c:v>
              </c:pt>
              <c:pt idx="19">
                <c:v>3.5760182253263459</c:v>
              </c:pt>
              <c:pt idx="20">
                <c:v>3.46007205940725</c:v>
              </c:pt>
              <c:pt idx="21">
                <c:v>3.3387443151397416</c:v>
              </c:pt>
              <c:pt idx="22">
                <c:v>3.2109129198947675</c:v>
              </c:pt>
              <c:pt idx="23">
                <c:v>3.0934722410581084</c:v>
              </c:pt>
              <c:pt idx="24">
                <c:v>2.966391354337421</c:v>
              </c:pt>
              <c:pt idx="25">
                <c:v>2.8481835401679252</c:v>
              </c:pt>
              <c:pt idx="26">
                <c:v>2.7203826905196133</c:v>
              </c:pt>
              <c:pt idx="27">
                <c:v>2.5793357800995329</c:v>
              </c:pt>
              <c:pt idx="28">
                <c:v>2.5023668930872809</c:v>
              </c:pt>
              <c:pt idx="29">
                <c:v>2.4252329682996185</c:v>
              </c:pt>
              <c:pt idx="30">
                <c:v>2.3359443477672412</c:v>
              </c:pt>
              <c:pt idx="31">
                <c:v>2.2623138457263061</c:v>
              </c:pt>
              <c:pt idx="32">
                <c:v>2.193283660049159</c:v>
              </c:pt>
              <c:pt idx="33">
                <c:v>2.1373488074877298</c:v>
              </c:pt>
              <c:pt idx="34">
                <c:v>2.0851371542839217</c:v>
              </c:pt>
              <c:pt idx="35">
                <c:v>2.0397771989401963</c:v>
              </c:pt>
              <c:pt idx="36">
                <c:v>1.9993578992961076</c:v>
              </c:pt>
              <c:pt idx="37">
                <c:v>1.9608090521904076</c:v>
              </c:pt>
              <c:pt idx="38">
                <c:v>1.9189061681214754</c:v>
              </c:pt>
              <c:pt idx="39">
                <c:v>1.8939226121120101</c:v>
              </c:pt>
              <c:pt idx="40">
                <c:v>1.8563353534057154</c:v>
              </c:pt>
              <c:pt idx="41">
                <c:v>1.8132876881185833</c:v>
              </c:pt>
              <c:pt idx="42">
                <c:v>1.7781448272659839</c:v>
              </c:pt>
              <c:pt idx="43">
                <c:v>1.7437521362457662</c:v>
              </c:pt>
              <c:pt idx="44">
                <c:v>1.7135491697930181</c:v>
              </c:pt>
              <c:pt idx="45">
                <c:v>1.6883106397937657</c:v>
              </c:pt>
              <c:pt idx="46">
                <c:v>1.6593938215129711</c:v>
              </c:pt>
              <c:pt idx="47">
                <c:v>1.630214362398787</c:v>
              </c:pt>
              <c:pt idx="48">
                <c:v>1.598595589864984</c:v>
              </c:pt>
              <c:pt idx="49">
                <c:v>1.5679515326530269</c:v>
              </c:pt>
              <c:pt idx="50">
                <c:v>1.5437584113144911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560C-414E-AB53-93B5F2963C63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3.9946280000000001</c:v>
              </c:pt>
              <c:pt idx="18">
                <c:v>3.4509501034338661</c:v>
              </c:pt>
              <c:pt idx="19">
                <c:v>3.5728484953063808</c:v>
              </c:pt>
              <c:pt idx="20">
                <c:v>3.3851015930266426</c:v>
              </c:pt>
              <c:pt idx="21">
                <c:v>3.1706920116140189</c:v>
              </c:pt>
              <c:pt idx="22">
                <c:v>2.8613569747006244</c:v>
              </c:pt>
              <c:pt idx="23">
                <c:v>2.6415422600145542</c:v>
              </c:pt>
              <c:pt idx="24">
                <c:v>2.4312589254988883</c:v>
              </c:pt>
              <c:pt idx="25">
                <c:v>2.2424295195219424</c:v>
              </c:pt>
              <c:pt idx="26">
                <c:v>2.0537969603655251</c:v>
              </c:pt>
              <c:pt idx="27">
                <c:v>1.8919078184968465</c:v>
              </c:pt>
              <c:pt idx="28">
                <c:v>1.7340345669792339</c:v>
              </c:pt>
              <c:pt idx="29">
                <c:v>1.606818556372442</c:v>
              </c:pt>
              <c:pt idx="30">
                <c:v>1.4577666465161629</c:v>
              </c:pt>
              <c:pt idx="31">
                <c:v>1.3564729832986957</c:v>
              </c:pt>
              <c:pt idx="32">
                <c:v>1.2568460264406078</c:v>
              </c:pt>
              <c:pt idx="33">
                <c:v>1.1751130725226033</c:v>
              </c:pt>
              <c:pt idx="34">
                <c:v>1.0955271565669513</c:v>
              </c:pt>
              <c:pt idx="35">
                <c:v>1.02312299310625</c:v>
              </c:pt>
              <c:pt idx="36">
                <c:v>0.94218760791484468</c:v>
              </c:pt>
              <c:pt idx="37">
                <c:v>0.86866012974466988</c:v>
              </c:pt>
              <c:pt idx="38">
                <c:v>0.80212303539184371</c:v>
              </c:pt>
              <c:pt idx="39">
                <c:v>0.74403204358862296</c:v>
              </c:pt>
              <c:pt idx="40">
                <c:v>0.68707532999456256</c:v>
              </c:pt>
              <c:pt idx="41">
                <c:v>0.62598537449841285</c:v>
              </c:pt>
              <c:pt idx="42">
                <c:v>0.57118721943467576</c:v>
              </c:pt>
              <c:pt idx="43">
                <c:v>0.52046250739622335</c:v>
              </c:pt>
              <c:pt idx="44">
                <c:v>0.47140018150524809</c:v>
              </c:pt>
              <c:pt idx="45">
                <c:v>0.41576169407650432</c:v>
              </c:pt>
              <c:pt idx="46">
                <c:v>0.36200868150819659</c:v>
              </c:pt>
              <c:pt idx="47">
                <c:v>0.31456688887471601</c:v>
              </c:pt>
              <c:pt idx="48">
                <c:v>0.26693375125240637</c:v>
              </c:pt>
              <c:pt idx="49">
                <c:v>0.23509418075378227</c:v>
              </c:pt>
              <c:pt idx="50">
                <c:v>0.20704771809620051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560C-414E-AB53-93B5F2963C63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3.9946279999999996</c:v>
              </c:pt>
              <c:pt idx="18">
                <c:v>3.4435451197353339</c:v>
              </c:pt>
              <c:pt idx="19">
                <c:v>3.5626342307964887</c:v>
              </c:pt>
              <c:pt idx="20">
                <c:v>3.3904047808782591</c:v>
              </c:pt>
              <c:pt idx="21">
                <c:v>3.1854663225533182</c:v>
              </c:pt>
              <c:pt idx="22">
                <c:v>2.883864544658544</c:v>
              </c:pt>
              <c:pt idx="23">
                <c:v>2.6613161595804393</c:v>
              </c:pt>
              <c:pt idx="24">
                <c:v>2.4497167299659224</c:v>
              </c:pt>
              <c:pt idx="25">
                <c:v>2.2572789432779898</c:v>
              </c:pt>
              <c:pt idx="26">
                <c:v>2.0748310060618169</c:v>
              </c:pt>
              <c:pt idx="27">
                <c:v>1.9152993479814409</c:v>
              </c:pt>
              <c:pt idx="28">
                <c:v>1.7496349373294138</c:v>
              </c:pt>
              <c:pt idx="29">
                <c:v>1.6178746901176009</c:v>
              </c:pt>
              <c:pt idx="30">
                <c:v>1.477935149941789</c:v>
              </c:pt>
              <c:pt idx="31">
                <c:v>1.3699778879316895</c:v>
              </c:pt>
              <c:pt idx="32">
                <c:v>1.2680157501037921</c:v>
              </c:pt>
              <c:pt idx="33">
                <c:v>1.1849995299905427</c:v>
              </c:pt>
              <c:pt idx="34">
                <c:v>1.1088619428045108</c:v>
              </c:pt>
              <c:pt idx="35">
                <c:v>1.0382429495901648</c:v>
              </c:pt>
              <c:pt idx="36">
                <c:v>0.95583387533441799</c:v>
              </c:pt>
              <c:pt idx="37">
                <c:v>0.8821832614885704</c:v>
              </c:pt>
              <c:pt idx="38">
                <c:v>0.81406660172526613</c:v>
              </c:pt>
              <c:pt idx="39">
                <c:v>0.75422829956604498</c:v>
              </c:pt>
              <c:pt idx="40">
                <c:v>0.69712013537481443</c:v>
              </c:pt>
              <c:pt idx="41">
                <c:v>0.63610929957773388</c:v>
              </c:pt>
              <c:pt idx="42">
                <c:v>0.58483157939774633</c:v>
              </c:pt>
              <c:pt idx="43">
                <c:v>0.53370847002751975</c:v>
              </c:pt>
              <c:pt idx="44">
                <c:v>0.48555241037286384</c:v>
              </c:pt>
              <c:pt idx="45">
                <c:v>0.4346456743589735</c:v>
              </c:pt>
              <c:pt idx="46">
                <c:v>0.38742256952215742</c:v>
              </c:pt>
              <c:pt idx="47">
                <c:v>0.33659682421187037</c:v>
              </c:pt>
              <c:pt idx="48">
                <c:v>0.28927568488888378</c:v>
              </c:pt>
              <c:pt idx="49">
                <c:v>0.25586627862896516</c:v>
              </c:pt>
              <c:pt idx="50">
                <c:v>0.22542819856894514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560C-414E-AB53-93B5F2963C63}"/>
            </c:ext>
          </c:extLst>
        </c:ser>
        <c:ser>
          <c:idx val="4"/>
          <c:order val="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3.9946279999999996</c:v>
              </c:pt>
              <c:pt idx="18">
                <c:v>3.4435451197353339</c:v>
              </c:pt>
              <c:pt idx="19">
                <c:v>3.5626342307964887</c:v>
              </c:pt>
              <c:pt idx="20">
                <c:v>3.4007431707181119</c:v>
              </c:pt>
              <c:pt idx="21">
                <c:v>3.2113575418190381</c:v>
              </c:pt>
              <c:pt idx="22">
                <c:v>2.9389267831545109</c:v>
              </c:pt>
              <c:pt idx="23">
                <c:v>2.7460367163473927</c:v>
              </c:pt>
              <c:pt idx="24">
                <c:v>2.5513893472117628</c:v>
              </c:pt>
              <c:pt idx="25">
                <c:v>2.3671233380925787</c:v>
              </c:pt>
              <c:pt idx="26">
                <c:v>2.2017078234223448</c:v>
              </c:pt>
              <c:pt idx="27">
                <c:v>2.0518477541936124</c:v>
              </c:pt>
              <c:pt idx="28">
                <c:v>1.9072852328769496</c:v>
              </c:pt>
              <c:pt idx="29">
                <c:v>1.7860148734301373</c:v>
              </c:pt>
              <c:pt idx="30">
                <c:v>1.6477679429545613</c:v>
              </c:pt>
              <c:pt idx="31">
                <c:v>1.5566567003456464</c:v>
              </c:pt>
              <c:pt idx="32">
                <c:v>1.4696187611541291</c:v>
              </c:pt>
              <c:pt idx="33">
                <c:v>1.4050599244962831</c:v>
              </c:pt>
              <c:pt idx="34">
                <c:v>1.3345695413981664</c:v>
              </c:pt>
              <c:pt idx="35">
                <c:v>1.2764437842159626</c:v>
              </c:pt>
              <c:pt idx="36">
                <c:v>1.2091989385229149</c:v>
              </c:pt>
              <c:pt idx="37">
                <c:v>1.1370816645484589</c:v>
              </c:pt>
              <c:pt idx="38">
                <c:v>1.0852585292764849</c:v>
              </c:pt>
              <c:pt idx="39">
                <c:v>1.0381747253874571</c:v>
              </c:pt>
              <c:pt idx="40">
                <c:v>0.99407830281878828</c:v>
              </c:pt>
              <c:pt idx="41">
                <c:v>0.94504768697383967</c:v>
              </c:pt>
              <c:pt idx="42">
                <c:v>0.90377313745008292</c:v>
              </c:pt>
              <c:pt idx="43">
                <c:v>0.86156937212975859</c:v>
              </c:pt>
              <c:pt idx="44">
                <c:v>0.82322023442767178</c:v>
              </c:pt>
              <c:pt idx="45">
                <c:v>0.78492482272705744</c:v>
              </c:pt>
              <c:pt idx="46">
                <c:v>0.7460249697359056</c:v>
              </c:pt>
              <c:pt idx="47">
                <c:v>0.71459346173862981</c:v>
              </c:pt>
              <c:pt idx="48">
                <c:v>0.68140425106054869</c:v>
              </c:pt>
              <c:pt idx="49">
                <c:v>0.65496894201186395</c:v>
              </c:pt>
              <c:pt idx="50">
                <c:v>0.62229113620043242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560C-414E-AB53-93B5F2963C63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7">
                <c:v>3.9946279999999996</c:v>
              </c:pt>
              <c:pt idx="18">
                <c:v>3.4419410575365301</c:v>
              </c:pt>
              <c:pt idx="19">
                <c:v>3.5608677124722892</c:v>
              </c:pt>
              <c:pt idx="20">
                <c:v>3.335873575502565</c:v>
              </c:pt>
              <c:pt idx="21">
                <c:v>3.0985164650682311</c:v>
              </c:pt>
              <c:pt idx="22">
                <c:v>2.7757821761490944</c:v>
              </c:pt>
              <c:pt idx="23">
                <c:v>2.5249607294816303</c:v>
              </c:pt>
              <c:pt idx="24">
                <c:v>2.2938123562255841</c:v>
              </c:pt>
              <c:pt idx="25">
                <c:v>2.0792759010378221</c:v>
              </c:pt>
              <c:pt idx="26">
                <c:v>1.8700540239063748</c:v>
              </c:pt>
              <c:pt idx="27">
                <c:v>1.7028123292937827</c:v>
              </c:pt>
              <c:pt idx="28">
                <c:v>1.538056659113092</c:v>
              </c:pt>
              <c:pt idx="29">
                <c:v>1.412750448593026</c:v>
              </c:pt>
              <c:pt idx="30">
                <c:v>1.273291810405168</c:v>
              </c:pt>
              <c:pt idx="31">
                <c:v>1.1747895072199261</c:v>
              </c:pt>
              <c:pt idx="32">
                <c:v>1.0822084764486042</c:v>
              </c:pt>
              <c:pt idx="33">
                <c:v>1.0097896111102678</c:v>
              </c:pt>
              <c:pt idx="34">
                <c:v>0.94738011407785261</c:v>
              </c:pt>
              <c:pt idx="35">
                <c:v>0.88552912091570157</c:v>
              </c:pt>
              <c:pt idx="36">
                <c:v>0.82762141232164732</c:v>
              </c:pt>
              <c:pt idx="37">
                <c:v>0.77121169369540798</c:v>
              </c:pt>
              <c:pt idx="38">
                <c:v>0.72442058516113206</c:v>
              </c:pt>
              <c:pt idx="39">
                <c:v>0.67926881734216071</c:v>
              </c:pt>
              <c:pt idx="40">
                <c:v>0.64033932021211737</c:v>
              </c:pt>
              <c:pt idx="41">
                <c:v>0.59957033983826558</c:v>
              </c:pt>
              <c:pt idx="42">
                <c:v>0.56056825534139176</c:v>
              </c:pt>
              <c:pt idx="43">
                <c:v>0.52364983136646781</c:v>
              </c:pt>
              <c:pt idx="44">
                <c:v>0.48760859534081108</c:v>
              </c:pt>
              <c:pt idx="45">
                <c:v>0.44913610482762584</c:v>
              </c:pt>
              <c:pt idx="46">
                <c:v>0.41392448517790903</c:v>
              </c:pt>
              <c:pt idx="47">
                <c:v>0.37920668854038941</c:v>
              </c:pt>
              <c:pt idx="48">
                <c:v>0.34306890043565091</c:v>
              </c:pt>
              <c:pt idx="49">
                <c:v>0.31706139524165766</c:v>
              </c:pt>
              <c:pt idx="50">
                <c:v>0.29701003415912031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560C-414E-AB53-93B5F2963C63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1.5437584113144911</c:v>
              </c:pt>
              <c:pt idx="51">
                <c:v>1.5144814996523255</c:v>
              </c:pt>
              <c:pt idx="52">
                <c:v>1.4890513000690748</c:v>
              </c:pt>
              <c:pt idx="53">
                <c:v>1.4642029620970489</c:v>
              </c:pt>
              <c:pt idx="54">
                <c:v>1.4396431975343369</c:v>
              </c:pt>
              <c:pt idx="55">
                <c:v>1.4134943923699419</c:v>
              </c:pt>
              <c:pt idx="56">
                <c:v>1.3934359442400928</c:v>
              </c:pt>
              <c:pt idx="57">
                <c:v>1.3720899344052295</c:v>
              </c:pt>
              <c:pt idx="58">
                <c:v>1.3501859407479577</c:v>
              </c:pt>
              <c:pt idx="59">
                <c:v>1.3228275412677328</c:v>
              </c:pt>
              <c:pt idx="60">
                <c:v>1.303830137124375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560C-414E-AB53-93B5F2963C63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0.20704771809620051</c:v>
              </c:pt>
              <c:pt idx="51">
                <c:v>0.18251435447721134</c:v>
              </c:pt>
              <c:pt idx="52">
                <c:v>0.1606549204358125</c:v>
              </c:pt>
              <c:pt idx="53">
                <c:v>0.14451318746204289</c:v>
              </c:pt>
              <c:pt idx="54">
                <c:v>0.13060735544747487</c:v>
              </c:pt>
              <c:pt idx="55">
                <c:v>0.11937596534395151</c:v>
              </c:pt>
              <c:pt idx="56">
                <c:v>0.10664135160483122</c:v>
              </c:pt>
              <c:pt idx="57">
                <c:v>9.581800487414259E-2</c:v>
              </c:pt>
              <c:pt idx="58">
                <c:v>8.5437983716737914E-2</c:v>
              </c:pt>
              <c:pt idx="59">
                <c:v>7.7140097580072328E-2</c:v>
              </c:pt>
              <c:pt idx="60">
                <c:v>6.9927041064047554E-2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560C-414E-AB53-93B5F2963C63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0.22542819856894514</c:v>
              </c:pt>
              <c:pt idx="51">
                <c:v>0.2024281989306585</c:v>
              </c:pt>
              <c:pt idx="52">
                <c:v>0.18049919272701798</c:v>
              </c:pt>
              <c:pt idx="53">
                <c:v>0.1602348259573384</c:v>
              </c:pt>
              <c:pt idx="54">
                <c:v>0.14364485103018976</c:v>
              </c:pt>
              <c:pt idx="55">
                <c:v>0.12532586352278802</c:v>
              </c:pt>
              <c:pt idx="56">
                <c:v>0.11413712595684462</c:v>
              </c:pt>
              <c:pt idx="57">
                <c:v>9.9944458791378712E-2</c:v>
              </c:pt>
              <c:pt idx="58">
                <c:v>9.0532918414672606E-2</c:v>
              </c:pt>
              <c:pt idx="59">
                <c:v>7.9138386352649609E-2</c:v>
              </c:pt>
              <c:pt idx="60">
                <c:v>7.2550430214778874E-2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560C-414E-AB53-93B5F2963C63}"/>
            </c:ext>
          </c:extLst>
        </c:ser>
        <c:ser>
          <c:idx val="9"/>
          <c:order val="9"/>
          <c:tx>
            <c:v>ZERO B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0.62229113620043242</c:v>
              </c:pt>
              <c:pt idx="51">
                <c:v>0.60468750280055528</c:v>
              </c:pt>
              <c:pt idx="52">
                <c:v>0.58949335303695638</c:v>
              </c:pt>
              <c:pt idx="53">
                <c:v>0.57018516347640147</c:v>
              </c:pt>
              <c:pt idx="54">
                <c:v>0.5583442845186507</c:v>
              </c:pt>
              <c:pt idx="55">
                <c:v>0.54755779859364717</c:v>
              </c:pt>
              <c:pt idx="56">
                <c:v>0.54187662264058767</c:v>
              </c:pt>
              <c:pt idx="57">
                <c:v>0.53163753958447557</c:v>
              </c:pt>
              <c:pt idx="58">
                <c:v>0.52316417332277587</c:v>
              </c:pt>
              <c:pt idx="59">
                <c:v>0.51107020545741344</c:v>
              </c:pt>
              <c:pt idx="60">
                <c:v>0.50300156628638082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560C-414E-AB53-93B5F2963C63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0.29701003415912031</c:v>
              </c:pt>
              <c:pt idx="51">
                <c:v>0.27303990381368415</c:v>
              </c:pt>
              <c:pt idx="52">
                <c:v>0.25133941883032113</c:v>
              </c:pt>
              <c:pt idx="53">
                <c:v>0.23469809624372265</c:v>
              </c:pt>
              <c:pt idx="54">
                <c:v>0.2147158729090265</c:v>
              </c:pt>
              <c:pt idx="55">
                <c:v>0.19838496259594693</c:v>
              </c:pt>
              <c:pt idx="56">
                <c:v>0.18376140096423088</c:v>
              </c:pt>
              <c:pt idx="57">
                <c:v>0.17180625242351269</c:v>
              </c:pt>
              <c:pt idx="58">
                <c:v>0.16055653831958339</c:v>
              </c:pt>
              <c:pt idx="59">
                <c:v>0.14781455376004984</c:v>
              </c:pt>
              <c:pt idx="60">
                <c:v>0.13984398036334311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560C-414E-AB53-93B5F2963C63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B-560C-414E-AB53-93B5F2963C63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560C-414E-AB53-93B5F2963C63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0C-414E-AB53-93B5F2963C63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E-560C-414E-AB53-93B5F2963C63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F-560C-414E-AB53-93B5F2963C63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0-560C-414E-AB53-93B5F2963C63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1-560C-414E-AB53-93B5F2963C63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2-560C-414E-AB53-93B5F2963C63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3-560C-414E-AB53-93B5F2963C63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4-560C-414E-AB53-93B5F2963C63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5-560C-414E-AB53-93B5F2963C63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6-560C-414E-AB53-93B5F2963C63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7-560C-414E-AB53-93B5F2963C63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8-560C-414E-AB53-93B5F2963C63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9-560C-414E-AB53-93B5F2963C63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A-560C-414E-AB53-93B5F2963C63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B-560C-414E-AB53-93B5F2963C63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560C-414E-AB53-93B5F2963C63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D-560C-414E-AB53-93B5F2963C63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E-560C-414E-AB53-93B5F2963C63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F-560C-414E-AB53-93B5F2963C63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0-560C-414E-AB53-93B5F2963C63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1-560C-414E-AB53-93B5F2963C63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2-560C-414E-AB53-93B5F2963C63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3-560C-414E-AB53-93B5F2963C63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4-560C-414E-AB53-93B5F2963C63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5-560C-414E-AB53-93B5F2963C63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6-560C-414E-AB53-93B5F2963C63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7-560C-414E-AB53-93B5F2963C63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8-560C-414E-AB53-93B5F2963C63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9-560C-414E-AB53-93B5F2963C63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A-560C-414E-AB53-93B5F2963C63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B-560C-414E-AB53-93B5F2963C63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C-560C-414E-AB53-93B5F2963C63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D-560C-414E-AB53-93B5F2963C63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E-560C-414E-AB53-93B5F2963C63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F-560C-414E-AB53-93B5F2963C63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0-560C-414E-AB53-93B5F2963C63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1-560C-414E-AB53-93B5F2963C63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2-560C-414E-AB53-93B5F2963C63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3-560C-414E-AB53-93B5F2963C63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4-560C-414E-AB53-93B5F2963C63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5-560C-414E-AB53-93B5F2963C63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6-560C-414E-AB53-93B5F2963C63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7-560C-414E-AB53-93B5F2963C63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8-560C-414E-AB53-93B5F2963C63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9-560C-414E-AB53-93B5F2963C63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A-560C-414E-AB53-93B5F2963C63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B-560C-414E-AB53-93B5F2963C63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C-560C-414E-AB53-93B5F2963C63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560C-414E-AB53-93B5F2963C63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E-560C-414E-AB53-93B5F2963C63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3F-560C-414E-AB53-93B5F2963C63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0-560C-414E-AB53-93B5F2963C63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1-560C-414E-AB53-93B5F2963C63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2-560C-414E-AB53-93B5F2963C63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3-560C-414E-AB53-93B5F2963C63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4-560C-414E-AB53-93B5F2963C63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5-560C-414E-AB53-93B5F2963C63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6-560C-414E-AB53-93B5F2963C63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666F77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7-560C-414E-AB53-93B5F2963C63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3.994628000000001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1.5437584113144911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48-560C-414E-AB53-93B5F2963C63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9-560C-414E-AB53-93B5F2963C63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A-560C-414E-AB53-93B5F2963C63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B-560C-414E-AB53-93B5F2963C63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C-560C-414E-AB53-93B5F2963C63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D-560C-414E-AB53-93B5F2963C63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E-560C-414E-AB53-93B5F2963C63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4F-560C-414E-AB53-93B5F2963C63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0-560C-414E-AB53-93B5F2963C63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1-560C-414E-AB53-93B5F2963C63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2-560C-414E-AB53-93B5F2963C63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3-560C-414E-AB53-93B5F2963C63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4-560C-414E-AB53-93B5F2963C63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5-560C-414E-AB53-93B5F2963C63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6-560C-414E-AB53-93B5F2963C63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7-560C-414E-AB53-93B5F2963C63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8-560C-414E-AB53-93B5F2963C63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9-560C-414E-AB53-93B5F2963C63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A-560C-414E-AB53-93B5F2963C63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B-560C-414E-AB53-93B5F2963C63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C-560C-414E-AB53-93B5F2963C63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D-560C-414E-AB53-93B5F2963C63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E-560C-414E-AB53-93B5F2963C63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5F-560C-414E-AB53-93B5F2963C63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0-560C-414E-AB53-93B5F2963C63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1-560C-414E-AB53-93B5F2963C63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2-560C-414E-AB53-93B5F2963C63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3-560C-414E-AB53-93B5F2963C63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4-560C-414E-AB53-93B5F2963C63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5-560C-414E-AB53-93B5F2963C63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6-560C-414E-AB53-93B5F2963C63}"/>
                </c:ext>
              </c:extLst>
            </c:dLbl>
            <c:dLbl>
              <c:idx val="30"/>
              <c:layout>
                <c:manualLayout>
                  <c:x val="-5.3933506944444445E-2"/>
                  <c:y val="1.5666013071895423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67-560C-414E-AB53-93B5F2963C63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8-560C-414E-AB53-93B5F2963C63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9-560C-414E-AB53-93B5F2963C63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A-560C-414E-AB53-93B5F2963C63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B-560C-414E-AB53-93B5F2963C63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C-560C-414E-AB53-93B5F2963C63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D-560C-414E-AB53-93B5F2963C63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E-560C-414E-AB53-93B5F2963C63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6F-560C-414E-AB53-93B5F2963C63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0-560C-414E-AB53-93B5F2963C63}"/>
                </c:ext>
              </c:extLst>
            </c:dLbl>
            <c:dLbl>
              <c:idx val="40"/>
              <c:layout>
                <c:manualLayout>
                  <c:x val="-5.3933506944444529E-2"/>
                  <c:y val="3.2267320261437908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71-560C-414E-AB53-93B5F2963C63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2-560C-414E-AB53-93B5F2963C63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3-560C-414E-AB53-93B5F2963C63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4-560C-414E-AB53-93B5F2963C63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5-560C-414E-AB53-93B5F2963C63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6-560C-414E-AB53-93B5F2963C63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7-560C-414E-AB53-93B5F2963C63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8-560C-414E-AB53-93B5F2963C63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9-560C-414E-AB53-93B5F2963C63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A-560C-414E-AB53-93B5F2963C63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B-560C-414E-AB53-93B5F2963C63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C-560C-414E-AB53-93B5F2963C63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D-560C-414E-AB53-93B5F2963C63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E-560C-414E-AB53-93B5F2963C63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7F-560C-414E-AB53-93B5F2963C63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0-560C-414E-AB53-93B5F2963C63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1-560C-414E-AB53-93B5F2963C63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2-560C-414E-AB53-93B5F2963C63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3-560C-414E-AB53-93B5F2963C63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4-560C-414E-AB53-93B5F2963C63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00998A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5-560C-414E-AB53-93B5F2963C63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1.4577666465161629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0.68707532999456256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86-560C-414E-AB53-93B5F2963C63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7-560C-414E-AB53-93B5F2963C63}"/>
                </c:ext>
              </c:extLst>
            </c:dLbl>
            <c:dLbl>
              <c:idx val="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8-560C-414E-AB53-93B5F2963C63}"/>
                </c:ext>
              </c:extLst>
            </c:dLbl>
            <c:dLbl>
              <c:idx val="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9-560C-414E-AB53-93B5F2963C63}"/>
                </c:ext>
              </c:extLst>
            </c:dLbl>
            <c:dLbl>
              <c:idx val="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A-560C-414E-AB53-93B5F2963C63}"/>
                </c:ext>
              </c:extLst>
            </c:dLbl>
            <c:dLbl>
              <c:idx val="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B-560C-414E-AB53-93B5F2963C63}"/>
                </c:ext>
              </c:extLst>
            </c:dLbl>
            <c:dLbl>
              <c:idx val="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C-560C-414E-AB53-93B5F2963C63}"/>
                </c:ext>
              </c:extLst>
            </c:dLbl>
            <c:dLbl>
              <c:idx val="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D-560C-414E-AB53-93B5F2963C63}"/>
                </c:ext>
              </c:extLst>
            </c:dLbl>
            <c:dLbl>
              <c:idx val="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E-560C-414E-AB53-93B5F2963C63}"/>
                </c:ext>
              </c:extLst>
            </c:dLbl>
            <c:dLbl>
              <c:idx val="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8F-560C-414E-AB53-93B5F2963C63}"/>
                </c:ext>
              </c:extLst>
            </c:dLbl>
            <c:dLbl>
              <c:idx val="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0-560C-414E-AB53-93B5F2963C63}"/>
                </c:ext>
              </c:extLst>
            </c:dLbl>
            <c:dLbl>
              <c:idx val="1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1-560C-414E-AB53-93B5F2963C63}"/>
                </c:ext>
              </c:extLst>
            </c:dLbl>
            <c:dLbl>
              <c:idx val="1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2-560C-414E-AB53-93B5F2963C63}"/>
                </c:ext>
              </c:extLst>
            </c:dLbl>
            <c:dLbl>
              <c:idx val="1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3-560C-414E-AB53-93B5F2963C63}"/>
                </c:ext>
              </c:extLst>
            </c:dLbl>
            <c:dLbl>
              <c:idx val="1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4-560C-414E-AB53-93B5F2963C63}"/>
                </c:ext>
              </c:extLst>
            </c:dLbl>
            <c:dLbl>
              <c:idx val="1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5-560C-414E-AB53-93B5F2963C63}"/>
                </c:ext>
              </c:extLst>
            </c:dLbl>
            <c:dLbl>
              <c:idx val="1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6-560C-414E-AB53-93B5F2963C63}"/>
                </c:ext>
              </c:extLst>
            </c:dLbl>
            <c:dLbl>
              <c:idx val="1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7-560C-414E-AB53-93B5F2963C63}"/>
                </c:ext>
              </c:extLst>
            </c:dLbl>
            <c:dLbl>
              <c:idx val="1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8-560C-414E-AB53-93B5F2963C63}"/>
                </c:ext>
              </c:extLst>
            </c:dLbl>
            <c:dLbl>
              <c:idx val="1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9-560C-414E-AB53-93B5F2963C63}"/>
                </c:ext>
              </c:extLst>
            </c:dLbl>
            <c:dLbl>
              <c:idx val="1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A-560C-414E-AB53-93B5F2963C63}"/>
                </c:ext>
              </c:extLst>
            </c:dLbl>
            <c:dLbl>
              <c:idx val="2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B-560C-414E-AB53-93B5F2963C63}"/>
                </c:ext>
              </c:extLst>
            </c:dLbl>
            <c:dLbl>
              <c:idx val="2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C-560C-414E-AB53-93B5F2963C63}"/>
                </c:ext>
              </c:extLst>
            </c:dLbl>
            <c:dLbl>
              <c:idx val="2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D-560C-414E-AB53-93B5F2963C63}"/>
                </c:ext>
              </c:extLst>
            </c:dLbl>
            <c:dLbl>
              <c:idx val="2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E-560C-414E-AB53-93B5F2963C63}"/>
                </c:ext>
              </c:extLst>
            </c:dLbl>
            <c:dLbl>
              <c:idx val="2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9F-560C-414E-AB53-93B5F2963C63}"/>
                </c:ext>
              </c:extLst>
            </c:dLbl>
            <c:dLbl>
              <c:idx val="2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0-560C-414E-AB53-93B5F2963C63}"/>
                </c:ext>
              </c:extLst>
            </c:dLbl>
            <c:dLbl>
              <c:idx val="2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1-560C-414E-AB53-93B5F2963C63}"/>
                </c:ext>
              </c:extLst>
            </c:dLbl>
            <c:dLbl>
              <c:idx val="2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2-560C-414E-AB53-93B5F2963C63}"/>
                </c:ext>
              </c:extLst>
            </c:dLbl>
            <c:dLbl>
              <c:idx val="2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3-560C-414E-AB53-93B5F2963C63}"/>
                </c:ext>
              </c:extLst>
            </c:dLbl>
            <c:dLbl>
              <c:idx val="2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4-560C-414E-AB53-93B5F2963C63}"/>
                </c:ext>
              </c:extLst>
            </c:dLbl>
            <c:dLbl>
              <c:idx val="3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5-560C-414E-AB53-93B5F2963C63}"/>
                </c:ext>
              </c:extLst>
            </c:dLbl>
            <c:dLbl>
              <c:idx val="3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6-560C-414E-AB53-93B5F2963C63}"/>
                </c:ext>
              </c:extLst>
            </c:dLbl>
            <c:dLbl>
              <c:idx val="3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7-560C-414E-AB53-93B5F2963C63}"/>
                </c:ext>
              </c:extLst>
            </c:dLbl>
            <c:dLbl>
              <c:idx val="3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8-560C-414E-AB53-93B5F2963C63}"/>
                </c:ext>
              </c:extLst>
            </c:dLbl>
            <c:dLbl>
              <c:idx val="3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9-560C-414E-AB53-93B5F2963C63}"/>
                </c:ext>
              </c:extLst>
            </c:dLbl>
            <c:dLbl>
              <c:idx val="3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A-560C-414E-AB53-93B5F2963C63}"/>
                </c:ext>
              </c:extLst>
            </c:dLbl>
            <c:dLbl>
              <c:idx val="3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B-560C-414E-AB53-93B5F2963C63}"/>
                </c:ext>
              </c:extLst>
            </c:dLbl>
            <c:dLbl>
              <c:idx val="3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C-560C-414E-AB53-93B5F2963C63}"/>
                </c:ext>
              </c:extLst>
            </c:dLbl>
            <c:dLbl>
              <c:idx val="3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D-560C-414E-AB53-93B5F2963C63}"/>
                </c:ext>
              </c:extLst>
            </c:dLbl>
            <c:dLbl>
              <c:idx val="3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E-560C-414E-AB53-93B5F2963C63}"/>
                </c:ext>
              </c:extLst>
            </c:dLbl>
            <c:dLbl>
              <c:idx val="4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AF-560C-414E-AB53-93B5F2963C63}"/>
                </c:ext>
              </c:extLst>
            </c:dLbl>
            <c:dLbl>
              <c:idx val="4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0-560C-414E-AB53-93B5F2963C63}"/>
                </c:ext>
              </c:extLst>
            </c:dLbl>
            <c:dLbl>
              <c:idx val="4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1-560C-414E-AB53-93B5F2963C63}"/>
                </c:ext>
              </c:extLst>
            </c:dLbl>
            <c:dLbl>
              <c:idx val="4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2-560C-414E-AB53-93B5F2963C63}"/>
                </c:ext>
              </c:extLst>
            </c:dLbl>
            <c:dLbl>
              <c:idx val="4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3-560C-414E-AB53-93B5F2963C63}"/>
                </c:ext>
              </c:extLst>
            </c:dLbl>
            <c:dLbl>
              <c:idx val="4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4-560C-414E-AB53-93B5F2963C63}"/>
                </c:ext>
              </c:extLst>
            </c:dLbl>
            <c:dLbl>
              <c:idx val="4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5-560C-414E-AB53-93B5F2963C63}"/>
                </c:ext>
              </c:extLst>
            </c:dLbl>
            <c:dLbl>
              <c:idx val="4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6-560C-414E-AB53-93B5F2963C63}"/>
                </c:ext>
              </c:extLst>
            </c:dLbl>
            <c:dLbl>
              <c:idx val="4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7-560C-414E-AB53-93B5F2963C63}"/>
                </c:ext>
              </c:extLst>
            </c:dLbl>
            <c:dLbl>
              <c:idx val="4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8-560C-414E-AB53-93B5F2963C63}"/>
                </c:ext>
              </c:extLst>
            </c:dLbl>
            <c:dLbl>
              <c:idx val="5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9-560C-414E-AB53-93B5F2963C63}"/>
                </c:ext>
              </c:extLst>
            </c:dLbl>
            <c:dLbl>
              <c:idx val="51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A-560C-414E-AB53-93B5F2963C63}"/>
                </c:ext>
              </c:extLst>
            </c:dLbl>
            <c:dLbl>
              <c:idx val="52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B-560C-414E-AB53-93B5F2963C63}"/>
                </c:ext>
              </c:extLst>
            </c:dLbl>
            <c:dLbl>
              <c:idx val="53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C-560C-414E-AB53-93B5F2963C63}"/>
                </c:ext>
              </c:extLst>
            </c:dLbl>
            <c:dLbl>
              <c:idx val="54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D-560C-414E-AB53-93B5F2963C63}"/>
                </c:ext>
              </c:extLst>
            </c:dLbl>
            <c:dLbl>
              <c:idx val="55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E-560C-414E-AB53-93B5F2963C63}"/>
                </c:ext>
              </c:extLst>
            </c:dLbl>
            <c:dLbl>
              <c:idx val="56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BF-560C-414E-AB53-93B5F2963C63}"/>
                </c:ext>
              </c:extLst>
            </c:dLbl>
            <c:dLbl>
              <c:idx val="57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0-560C-414E-AB53-93B5F2963C63}"/>
                </c:ext>
              </c:extLst>
            </c:dLbl>
            <c:dLbl>
              <c:idx val="58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1-560C-414E-AB53-93B5F2963C63}"/>
                </c:ext>
              </c:extLst>
            </c:dLbl>
            <c:dLbl>
              <c:idx val="59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2-560C-414E-AB53-93B5F2963C63}"/>
                </c:ext>
              </c:extLst>
            </c:dLbl>
            <c:dLbl>
              <c:idx val="60"/>
              <c:numFmt formatCode="0" sourceLinked="0"/>
              <c:spPr>
                <a:solidFill>
                  <a:srgbClr val="FFFFF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3676B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3-560C-414E-AB53-93B5F2963C63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C4-560C-414E-AB53-93B5F2963C63}"/>
            </c:ext>
          </c:extLst>
        </c:ser>
        <c:ser>
          <c:idx val="14"/>
          <c:order val="14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5-560C-414E-AB53-93B5F2963C63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6-560C-414E-AB53-93B5F2963C63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7-560C-414E-AB53-93B5F2963C63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8-560C-414E-AB53-93B5F2963C63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9-560C-414E-AB53-93B5F2963C63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A-560C-414E-AB53-93B5F2963C63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B-560C-414E-AB53-93B5F2963C63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C-560C-414E-AB53-93B5F2963C63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D-560C-414E-AB53-93B5F2963C63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E-560C-414E-AB53-93B5F2963C63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CF-560C-414E-AB53-93B5F2963C63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0-560C-414E-AB53-93B5F2963C63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1-560C-414E-AB53-93B5F2963C63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2-560C-414E-AB53-93B5F2963C63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3-560C-414E-AB53-93B5F2963C63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4-560C-414E-AB53-93B5F2963C63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5-560C-414E-AB53-93B5F2963C63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6-560C-414E-AB53-93B5F2963C63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7-560C-414E-AB53-93B5F2963C63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8-560C-414E-AB53-93B5F2963C63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9-560C-414E-AB53-93B5F2963C63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A-560C-414E-AB53-93B5F2963C63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B-560C-414E-AB53-93B5F2963C63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C-560C-414E-AB53-93B5F2963C63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D-560C-414E-AB53-93B5F2963C63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E-560C-414E-AB53-93B5F2963C63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DF-560C-414E-AB53-93B5F2963C63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0-560C-414E-AB53-93B5F2963C63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1-560C-414E-AB53-93B5F2963C63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2-560C-414E-AB53-93B5F2963C63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E3-560C-414E-AB53-93B5F2963C63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4-560C-414E-AB53-93B5F2963C63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5-560C-414E-AB53-93B5F2963C63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6-560C-414E-AB53-93B5F2963C63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7-560C-414E-AB53-93B5F2963C63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8-560C-414E-AB53-93B5F2963C63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9-560C-414E-AB53-93B5F2963C63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A-560C-414E-AB53-93B5F2963C63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B-560C-414E-AB53-93B5F2963C63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C-560C-414E-AB53-93B5F2963C63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D-560C-414E-AB53-93B5F2963C63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E-560C-414E-AB53-93B5F2963C63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EF-560C-414E-AB53-93B5F2963C63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0-560C-414E-AB53-93B5F2963C63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1-560C-414E-AB53-93B5F2963C63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2-560C-414E-AB53-93B5F2963C63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3-560C-414E-AB53-93B5F2963C63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4-560C-414E-AB53-93B5F2963C63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5-560C-414E-AB53-93B5F2963C63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6-560C-414E-AB53-93B5F2963C63}"/>
                </c:ext>
              </c:extLst>
            </c:dLbl>
            <c:dLbl>
              <c:idx val="5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F7-560C-414E-AB53-93B5F2963C63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8-560C-414E-AB53-93B5F2963C63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9-560C-414E-AB53-93B5F2963C63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A-560C-414E-AB53-93B5F2963C63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B-560C-414E-AB53-93B5F2963C63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C-560C-414E-AB53-93B5F2963C63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D-560C-414E-AB53-93B5F2963C63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E-560C-414E-AB53-93B5F2963C63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FF-560C-414E-AB53-93B5F2963C63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0-560C-414E-AB53-93B5F2963C63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1-560C-414E-AB53-93B5F2963C63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1.6477679429545613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0.62229113620043242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02-560C-414E-AB53-93B5F2963C63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3-560C-414E-AB53-93B5F2963C63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4-560C-414E-AB53-93B5F2963C63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5-560C-414E-AB53-93B5F2963C63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6-560C-414E-AB53-93B5F2963C63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7-560C-414E-AB53-93B5F2963C63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8-560C-414E-AB53-93B5F2963C63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9-560C-414E-AB53-93B5F2963C63}"/>
                </c:ext>
              </c:extLst>
            </c:dLbl>
            <c:dLbl>
              <c:idx val="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A-560C-414E-AB53-93B5F2963C63}"/>
                </c:ext>
              </c:extLst>
            </c:dLbl>
            <c:dLbl>
              <c:idx val="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B-560C-414E-AB53-93B5F2963C63}"/>
                </c:ext>
              </c:extLst>
            </c:dLbl>
            <c:dLbl>
              <c:idx val="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C-560C-414E-AB53-93B5F2963C63}"/>
                </c:ext>
              </c:extLst>
            </c:dLbl>
            <c:dLbl>
              <c:idx val="1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D-560C-414E-AB53-93B5F2963C63}"/>
                </c:ext>
              </c:extLst>
            </c:dLbl>
            <c:dLbl>
              <c:idx val="1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E-560C-414E-AB53-93B5F2963C63}"/>
                </c:ext>
              </c:extLst>
            </c:dLbl>
            <c:dLbl>
              <c:idx val="1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0F-560C-414E-AB53-93B5F2963C63}"/>
                </c:ext>
              </c:extLst>
            </c:dLbl>
            <c:dLbl>
              <c:idx val="1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0-560C-414E-AB53-93B5F2963C63}"/>
                </c:ext>
              </c:extLst>
            </c:dLbl>
            <c:dLbl>
              <c:idx val="1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1-560C-414E-AB53-93B5F2963C63}"/>
                </c:ext>
              </c:extLst>
            </c:dLbl>
            <c:dLbl>
              <c:idx val="1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2-560C-414E-AB53-93B5F2963C63}"/>
                </c:ext>
              </c:extLst>
            </c:dLbl>
            <c:dLbl>
              <c:idx val="1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3-560C-414E-AB53-93B5F2963C63}"/>
                </c:ext>
              </c:extLst>
            </c:dLbl>
            <c:dLbl>
              <c:idx val="1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4-560C-414E-AB53-93B5F2963C63}"/>
                </c:ext>
              </c:extLst>
            </c:dLbl>
            <c:dLbl>
              <c:idx val="1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5-560C-414E-AB53-93B5F2963C63}"/>
                </c:ext>
              </c:extLst>
            </c:dLbl>
            <c:dLbl>
              <c:idx val="1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6-560C-414E-AB53-93B5F2963C63}"/>
                </c:ext>
              </c:extLst>
            </c:dLbl>
            <c:dLbl>
              <c:idx val="2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7-560C-414E-AB53-93B5F2963C63}"/>
                </c:ext>
              </c:extLst>
            </c:dLbl>
            <c:dLbl>
              <c:idx val="2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8-560C-414E-AB53-93B5F2963C63}"/>
                </c:ext>
              </c:extLst>
            </c:dLbl>
            <c:dLbl>
              <c:idx val="2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9-560C-414E-AB53-93B5F2963C63}"/>
                </c:ext>
              </c:extLst>
            </c:dLbl>
            <c:dLbl>
              <c:idx val="2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A-560C-414E-AB53-93B5F2963C63}"/>
                </c:ext>
              </c:extLst>
            </c:dLbl>
            <c:dLbl>
              <c:idx val="2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B-560C-414E-AB53-93B5F2963C63}"/>
                </c:ext>
              </c:extLst>
            </c:dLbl>
            <c:dLbl>
              <c:idx val="2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C-560C-414E-AB53-93B5F2963C63}"/>
                </c:ext>
              </c:extLst>
            </c:dLbl>
            <c:dLbl>
              <c:idx val="2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D-560C-414E-AB53-93B5F2963C63}"/>
                </c:ext>
              </c:extLst>
            </c:dLbl>
            <c:dLbl>
              <c:idx val="2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E-560C-414E-AB53-93B5F2963C63}"/>
                </c:ext>
              </c:extLst>
            </c:dLbl>
            <c:dLbl>
              <c:idx val="2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1F-560C-414E-AB53-93B5F2963C63}"/>
                </c:ext>
              </c:extLst>
            </c:dLbl>
            <c:dLbl>
              <c:idx val="2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0-560C-414E-AB53-93B5F2963C63}"/>
                </c:ext>
              </c:extLst>
            </c:dLbl>
            <c:dLbl>
              <c:idx val="3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1-560C-414E-AB53-93B5F2963C63}"/>
                </c:ext>
              </c:extLst>
            </c:dLbl>
            <c:dLbl>
              <c:idx val="3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2-560C-414E-AB53-93B5F2963C63}"/>
                </c:ext>
              </c:extLst>
            </c:dLbl>
            <c:dLbl>
              <c:idx val="3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3-560C-414E-AB53-93B5F2963C63}"/>
                </c:ext>
              </c:extLst>
            </c:dLbl>
            <c:dLbl>
              <c:idx val="3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4-560C-414E-AB53-93B5F2963C63}"/>
                </c:ext>
              </c:extLst>
            </c:dLbl>
            <c:dLbl>
              <c:idx val="3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5-560C-414E-AB53-93B5F2963C63}"/>
                </c:ext>
              </c:extLst>
            </c:dLbl>
            <c:dLbl>
              <c:idx val="3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6-560C-414E-AB53-93B5F2963C63}"/>
                </c:ext>
              </c:extLst>
            </c:dLbl>
            <c:dLbl>
              <c:idx val="3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7-560C-414E-AB53-93B5F2963C63}"/>
                </c:ext>
              </c:extLst>
            </c:dLbl>
            <c:dLbl>
              <c:idx val="3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8-560C-414E-AB53-93B5F2963C63}"/>
                </c:ext>
              </c:extLst>
            </c:dLbl>
            <c:dLbl>
              <c:idx val="3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9-560C-414E-AB53-93B5F2963C63}"/>
                </c:ext>
              </c:extLst>
            </c:dLbl>
            <c:dLbl>
              <c:idx val="3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A-560C-414E-AB53-93B5F2963C63}"/>
                </c:ext>
              </c:extLst>
            </c:dLbl>
            <c:dLbl>
              <c:idx val="4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B-560C-414E-AB53-93B5F2963C63}"/>
                </c:ext>
              </c:extLst>
            </c:dLbl>
            <c:dLbl>
              <c:idx val="4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C-560C-414E-AB53-93B5F2963C63}"/>
                </c:ext>
              </c:extLst>
            </c:dLbl>
            <c:dLbl>
              <c:idx val="4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D-560C-414E-AB53-93B5F2963C63}"/>
                </c:ext>
              </c:extLst>
            </c:dLbl>
            <c:dLbl>
              <c:idx val="4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E-560C-414E-AB53-93B5F2963C63}"/>
                </c:ext>
              </c:extLst>
            </c:dLbl>
            <c:dLbl>
              <c:idx val="4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2F-560C-414E-AB53-93B5F2963C63}"/>
                </c:ext>
              </c:extLst>
            </c:dLbl>
            <c:dLbl>
              <c:idx val="4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0-560C-414E-AB53-93B5F2963C63}"/>
                </c:ext>
              </c:extLst>
            </c:dLbl>
            <c:dLbl>
              <c:idx val="4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1-560C-414E-AB53-93B5F2963C63}"/>
                </c:ext>
              </c:extLst>
            </c:dLbl>
            <c:dLbl>
              <c:idx val="4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2-560C-414E-AB53-93B5F2963C63}"/>
                </c:ext>
              </c:extLst>
            </c:dLbl>
            <c:dLbl>
              <c:idx val="4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3-560C-414E-AB53-93B5F2963C63}"/>
                </c:ext>
              </c:extLst>
            </c:dLbl>
            <c:dLbl>
              <c:idx val="4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4-560C-414E-AB53-93B5F2963C63}"/>
                </c:ext>
              </c:extLst>
            </c:dLbl>
            <c:dLbl>
              <c:idx val="50"/>
              <c:layout>
                <c:manualLayout>
                  <c:x val="-6.7162673611111112E-2"/>
                  <c:y val="1.9816339869281045E-2"/>
                </c:manualLayout>
              </c:layout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135-560C-414E-AB53-93B5F2963C63}"/>
                </c:ext>
              </c:extLst>
            </c:dLbl>
            <c:dLbl>
              <c:idx val="5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6-560C-414E-AB53-93B5F2963C63}"/>
                </c:ext>
              </c:extLst>
            </c:dLbl>
            <c:dLbl>
              <c:idx val="5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7-560C-414E-AB53-93B5F2963C63}"/>
                </c:ext>
              </c:extLst>
            </c:dLbl>
            <c:dLbl>
              <c:idx val="5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8-560C-414E-AB53-93B5F2963C63}"/>
                </c:ext>
              </c:extLst>
            </c:dLbl>
            <c:dLbl>
              <c:idx val="5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9-560C-414E-AB53-93B5F2963C63}"/>
                </c:ext>
              </c:extLst>
            </c:dLbl>
            <c:dLbl>
              <c:idx val="5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A-560C-414E-AB53-93B5F2963C63}"/>
                </c:ext>
              </c:extLst>
            </c:dLbl>
            <c:dLbl>
              <c:idx val="5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B-560C-414E-AB53-93B5F2963C63}"/>
                </c:ext>
              </c:extLst>
            </c:dLbl>
            <c:dLbl>
              <c:idx val="57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C-560C-414E-AB53-93B5F2963C63}"/>
                </c:ext>
              </c:extLst>
            </c:dLbl>
            <c:dLbl>
              <c:idx val="58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D-560C-414E-AB53-93B5F2963C63}"/>
                </c:ext>
              </c:extLst>
            </c:dLbl>
            <c:dLbl>
              <c:idx val="59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E-560C-414E-AB53-93B5F2963C63}"/>
                </c:ext>
              </c:extLst>
            </c:dLbl>
            <c:dLbl>
              <c:idx val="6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13F-560C-414E-AB53-93B5F2963C63}"/>
                </c:ext>
              </c:extLst>
            </c:dLbl>
            <c:numFmt formatCode="0" sourceLinked="0"/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0.29701003415912031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140-560C-414E-AB53-93B5F2963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 sz="1200" b="0" i="0" baseline="0">
                    <a:effectLst/>
                  </a:rPr>
                  <a:t>Mt CO</a:t>
                </a:r>
                <a:r>
                  <a:rPr lang="en-US" sz="1200" b="0" i="0" baseline="-25000">
                    <a:effectLst/>
                  </a:rPr>
                  <a:t>2</a:t>
                </a:r>
                <a:r>
                  <a:rPr lang="en-US" sz="1200" b="0" i="0" baseline="0">
                    <a:effectLst/>
                  </a:rPr>
                  <a:t>-eq</a:t>
                </a:r>
              </a:p>
            </c:rich>
          </c:tx>
          <c:layout>
            <c:manualLayout>
              <c:xMode val="edge"/>
              <c:yMode val="edge"/>
              <c:x val="1.9821874999999999E-2"/>
              <c:y val="0.31369514675966287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3.8173611111111103E-2"/>
          <c:y val="0.90610925925925923"/>
          <c:w val="0.91993402777777777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percentStacked"/>
        <c:varyColors val="0"/>
        <c:ser>
          <c:idx val="0"/>
          <c:order val="0"/>
          <c:tx>
            <c:v>Kohle</c:v>
          </c:tx>
          <c:spPr>
            <a:solidFill>
              <a:srgbClr val="2F32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</c:numLit>
          </c:val>
          <c:extLst>
            <c:ext xmlns:c16="http://schemas.microsoft.com/office/drawing/2014/chart" uri="{C3380CC4-5D6E-409C-BE32-E72D297353CC}">
              <c16:uniqueId val="{00000000-8E05-4048-BC79-A487C60BE3CF}"/>
            </c:ext>
          </c:extLst>
        </c:ser>
        <c:ser>
          <c:idx val="1"/>
          <c:order val="1"/>
          <c:tx>
            <c:v>Erdölprodukte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layout>
                <c:manualLayout>
                  <c:x val="2.2145115371691813E-2"/>
                  <c:y val="2.96162546264987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E05-4048-BC79-A487C60BE3C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9A3-4E7D-B960-D1995A46341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9A3-4E7D-B960-D1995A46341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9A3-4E7D-B960-D1995A46341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0.52186888065764026</c:v>
              </c:pt>
              <c:pt idx="1">
                <c:v>0.51890179124744507</c:v>
              </c:pt>
              <c:pt idx="2">
                <c:v>0.51400185962668399</c:v>
              </c:pt>
              <c:pt idx="3">
                <c:v>0.51060533785763562</c:v>
              </c:pt>
              <c:pt idx="4">
                <c:v>0.50144563442877366</c:v>
              </c:pt>
              <c:pt idx="5">
                <c:v>0.49173521824166733</c:v>
              </c:pt>
              <c:pt idx="6">
                <c:v>0.48432842316274349</c:v>
              </c:pt>
              <c:pt idx="7">
                <c:v>0.46327961740734225</c:v>
              </c:pt>
              <c:pt idx="8">
                <c:v>0.45134677507441806</c:v>
              </c:pt>
              <c:pt idx="9">
                <c:v>0.44013880852590198</c:v>
              </c:pt>
              <c:pt idx="10">
                <c:v>0.41896485174864845</c:v>
              </c:pt>
              <c:pt idx="11">
                <c:v>0.39721541161282142</c:v>
              </c:pt>
              <c:pt idx="12">
                <c:v>0.38419673847954344</c:v>
              </c:pt>
              <c:pt idx="13">
                <c:v>0.37362696997456446</c:v>
              </c:pt>
              <c:pt idx="14">
                <c:v>0.3489866267636485</c:v>
              </c:pt>
              <c:pt idx="15">
                <c:v>0.33743259299769096</c:v>
              </c:pt>
              <c:pt idx="16">
                <c:v>0.32711156768280691</c:v>
              </c:pt>
              <c:pt idx="17">
                <c:v>0.31085727809742431</c:v>
              </c:pt>
              <c:pt idx="18">
                <c:v>0.29590993033514518</c:v>
              </c:pt>
              <c:pt idx="19">
                <c:v>0.28131354199384229</c:v>
              </c:pt>
              <c:pt idx="20">
                <c:v>0.26383765259843994</c:v>
              </c:pt>
              <c:pt idx="21">
                <c:v>0.24790959723544792</c:v>
              </c:pt>
              <c:pt idx="22">
                <c:v>0.23195645314785188</c:v>
              </c:pt>
              <c:pt idx="23">
                <c:v>0.21529358058638379</c:v>
              </c:pt>
              <c:pt idx="24">
                <c:v>0.19895904363564434</c:v>
              </c:pt>
              <c:pt idx="25">
                <c:v>0.18234210994773345</c:v>
              </c:pt>
              <c:pt idx="26">
                <c:v>0.16703412304154683</c:v>
              </c:pt>
              <c:pt idx="27">
                <c:v>0.15248398439074184</c:v>
              </c:pt>
              <c:pt idx="28">
                <c:v>0.1419524686046679</c:v>
              </c:pt>
              <c:pt idx="29">
                <c:v>0.13112649948033109</c:v>
              </c:pt>
              <c:pt idx="30">
                <c:v>0.12097072330335573</c:v>
              </c:pt>
              <c:pt idx="31">
                <c:v>0.11198941941111737</c:v>
              </c:pt>
              <c:pt idx="32">
                <c:v>0.10347477927711604</c:v>
              </c:pt>
              <c:pt idx="33">
                <c:v>9.6265394317533462E-2</c:v>
              </c:pt>
              <c:pt idx="34">
                <c:v>8.9707177665247578E-2</c:v>
              </c:pt>
              <c:pt idx="35">
                <c:v>8.3683646856763924E-2</c:v>
              </c:pt>
              <c:pt idx="36">
                <c:v>7.7848353359554867E-2</c:v>
              </c:pt>
              <c:pt idx="37">
                <c:v>7.2549047729256896E-2</c:v>
              </c:pt>
              <c:pt idx="38">
                <c:v>6.753472797172938E-2</c:v>
              </c:pt>
              <c:pt idx="39">
                <c:v>6.3564603551946111E-2</c:v>
              </c:pt>
              <c:pt idx="40">
                <c:v>5.8437397677598847E-2</c:v>
              </c:pt>
              <c:pt idx="41">
                <c:v>5.3506453746720986E-2</c:v>
              </c:pt>
              <c:pt idx="42">
                <c:v>4.9440458279266151E-2</c:v>
              </c:pt>
              <c:pt idx="43">
                <c:v>4.2713430874574312E-2</c:v>
              </c:pt>
              <c:pt idx="44">
                <c:v>3.605462654759866E-2</c:v>
              </c:pt>
              <c:pt idx="45">
                <c:v>3.0671673319659431E-2</c:v>
              </c:pt>
              <c:pt idx="46">
                <c:v>2.4136462460822253E-2</c:v>
              </c:pt>
              <c:pt idx="47">
                <c:v>1.8407612122153961E-2</c:v>
              </c:pt>
              <c:pt idx="48">
                <c:v>1.3527472703443282E-2</c:v>
              </c:pt>
              <c:pt idx="49">
                <c:v>9.197554877459933E-3</c:v>
              </c:pt>
              <c:pt idx="50">
                <c:v>6.6709944688212817E-3</c:v>
              </c:pt>
              <c:pt idx="51">
                <c:v>4.1598370557809792E-3</c:v>
              </c:pt>
              <c:pt idx="52">
                <c:v>2.1620119470011933E-3</c:v>
              </c:pt>
              <c:pt idx="53">
                <c:v>9.005236682068866E-4</c:v>
              </c:pt>
              <c:pt idx="54">
                <c:v>3.1858738719974173E-4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8E05-4048-BC79-A487C60BE3CF}"/>
            </c:ext>
          </c:extLst>
        </c:ser>
        <c:ser>
          <c:idx val="2"/>
          <c:order val="2"/>
          <c:tx>
            <c:v>Erdgase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layout>
                <c:manualLayout>
                  <c:x val="2.4359626908860982E-2"/>
                  <c:y val="2.96162546264987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E05-4048-BC79-A487C60BE3CF}"/>
                </c:ext>
              </c:extLst>
            </c:dLbl>
            <c:dLbl>
              <c:idx val="7"/>
              <c:layout>
                <c:manualLayout>
                  <c:x val="0"/>
                  <c:y val="8.23708536895811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9A3-4E7D-B960-D1995A46341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9A3-4E7D-B960-D1995A46341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9A3-4E7D-B960-D1995A46341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0.16961972566564701</c:v>
              </c:pt>
              <c:pt idx="1">
                <c:v>0.16900765869487186</c:v>
              </c:pt>
              <c:pt idx="2">
                <c:v>0.17421043956535079</c:v>
              </c:pt>
              <c:pt idx="3">
                <c:v>0.17668574562926709</c:v>
              </c:pt>
              <c:pt idx="4">
                <c:v>0.18216963616638682</c:v>
              </c:pt>
              <c:pt idx="5">
                <c:v>0.18327800322747001</c:v>
              </c:pt>
              <c:pt idx="6">
                <c:v>0.18239844632174176</c:v>
              </c:pt>
              <c:pt idx="7">
                <c:v>0.19456185055447256</c:v>
              </c:pt>
              <c:pt idx="8">
                <c:v>0.19684008939214098</c:v>
              </c:pt>
              <c:pt idx="9">
                <c:v>0.20093273160062414</c:v>
              </c:pt>
              <c:pt idx="10">
                <c:v>0.20782043789911714</c:v>
              </c:pt>
              <c:pt idx="11">
                <c:v>0.21547004020285551</c:v>
              </c:pt>
              <c:pt idx="12">
                <c:v>0.2242515593173191</c:v>
              </c:pt>
              <c:pt idx="13">
                <c:v>0.22570955750246485</c:v>
              </c:pt>
              <c:pt idx="14">
                <c:v>0.23137878695006961</c:v>
              </c:pt>
              <c:pt idx="15">
                <c:v>0.23288786998959915</c:v>
              </c:pt>
              <c:pt idx="16">
                <c:v>0.23536041722448522</c:v>
              </c:pt>
              <c:pt idx="17">
                <c:v>0.23768479477249588</c:v>
              </c:pt>
              <c:pt idx="18">
                <c:v>0.24181123812754435</c:v>
              </c:pt>
              <c:pt idx="19">
                <c:v>0.24474569247321601</c:v>
              </c:pt>
              <c:pt idx="20">
                <c:v>0.24520297984943532</c:v>
              </c:pt>
              <c:pt idx="21">
                <c:v>0.24243858615473543</c:v>
              </c:pt>
              <c:pt idx="22">
                <c:v>0.23923901099388536</c:v>
              </c:pt>
              <c:pt idx="23">
                <c:v>0.23553125266787373</c:v>
              </c:pt>
              <c:pt idx="24">
                <c:v>0.23074329472522254</c:v>
              </c:pt>
              <c:pt idx="25">
                <c:v>0.22507309508494711</c:v>
              </c:pt>
              <c:pt idx="26">
                <c:v>0.21752674888426776</c:v>
              </c:pt>
              <c:pt idx="27">
                <c:v>0.20913222728268685</c:v>
              </c:pt>
              <c:pt idx="28">
                <c:v>0.20072776484130214</c:v>
              </c:pt>
              <c:pt idx="29">
                <c:v>0.19228545130478661</c:v>
              </c:pt>
              <c:pt idx="30">
                <c:v>0.18360118447272028</c:v>
              </c:pt>
              <c:pt idx="31">
                <c:v>0.17439066630959255</c:v>
              </c:pt>
              <c:pt idx="32">
                <c:v>0.16510006786702863</c:v>
              </c:pt>
              <c:pt idx="33">
                <c:v>0.15551066577345685</c:v>
              </c:pt>
              <c:pt idx="34">
                <c:v>0.14609738965859523</c:v>
              </c:pt>
              <c:pt idx="35">
                <c:v>0.1371713422493904</c:v>
              </c:pt>
              <c:pt idx="36">
                <c:v>0.12827620236511164</c:v>
              </c:pt>
              <c:pt idx="37">
                <c:v>0.11931647001476185</c:v>
              </c:pt>
              <c:pt idx="38">
                <c:v>0.11101666713179613</c:v>
              </c:pt>
              <c:pt idx="39">
                <c:v>0.10281847377538494</c:v>
              </c:pt>
              <c:pt idx="40">
                <c:v>9.5507858998576792E-2</c:v>
              </c:pt>
              <c:pt idx="41">
                <c:v>8.6004474687650975E-2</c:v>
              </c:pt>
              <c:pt idx="42">
                <c:v>7.778061718326118E-2</c:v>
              </c:pt>
              <c:pt idx="43">
                <c:v>6.8772725578291088E-2</c:v>
              </c:pt>
              <c:pt idx="44">
                <c:v>6.0390114111189677E-2</c:v>
              </c:pt>
              <c:pt idx="45">
                <c:v>5.2316408709692785E-2</c:v>
              </c:pt>
              <c:pt idx="46">
                <c:v>3.7812630287332942E-2</c:v>
              </c:pt>
              <c:pt idx="47">
                <c:v>2.5495834300822803E-2</c:v>
              </c:pt>
              <c:pt idx="48">
                <c:v>1.5330143232317163E-2</c:v>
              </c:pt>
              <c:pt idx="49">
                <c:v>6.8423260946152888E-3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C-8E05-4048-BC79-A487C60BE3CF}"/>
            </c:ext>
          </c:extLst>
        </c:ser>
        <c:ser>
          <c:idx val="3"/>
          <c:order val="3"/>
          <c:tx>
            <c:v>Holz</c:v>
          </c:tx>
          <c:spPr>
            <a:solidFill>
              <a:srgbClr val="9966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layout>
                <c:manualLayout>
                  <c:x val="2.2087423869103767E-2"/>
                  <c:y val="8.68655782255566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E05-4048-BC79-A487C60BE3CF}"/>
                </c:ext>
              </c:extLst>
            </c:dLbl>
            <c:dLbl>
              <c:idx val="2"/>
              <c:layout>
                <c:manualLayout>
                  <c:x val="0"/>
                  <c:y val="8.66774979414090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9A3-4E7D-B960-D1995A463419}"/>
                </c:ext>
              </c:extLst>
            </c:dLbl>
            <c:dLbl>
              <c:idx val="8"/>
              <c:layout>
                <c:manualLayout>
                  <c:x val="0"/>
                  <c:y val="0"/>
                </c:manualLayout>
              </c:layout>
              <c:spPr>
                <a:solidFill>
                  <a:srgbClr val="99663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9A3-4E7D-B960-D1995A463419}"/>
                </c:ext>
              </c:extLst>
            </c:dLbl>
            <c:dLbl>
              <c:idx val="9"/>
              <c:layout>
                <c:manualLayout>
                  <c:x val="-2.2020485293350145E-3"/>
                  <c:y val="-4.1226297313670009E-3"/>
                </c:manualLayout>
              </c:layout>
              <c:spPr>
                <a:solidFill>
                  <a:srgbClr val="99663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9A3-4E7D-B960-D1995A463419}"/>
                </c:ext>
              </c:extLst>
            </c:dLbl>
            <c:dLbl>
              <c:idx val="10"/>
              <c:layout>
                <c:manualLayout>
                  <c:x val="0"/>
                  <c:y val="-4.1185426844790934E-3"/>
                </c:manualLayout>
              </c:layout>
              <c:spPr>
                <a:solidFill>
                  <a:srgbClr val="99663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3.2702025193197183E-2</c:v>
              </c:pt>
              <c:pt idx="1">
                <c:v>3.3252280826257322E-2</c:v>
              </c:pt>
              <c:pt idx="2">
                <c:v>3.3644070160713621E-2</c:v>
              </c:pt>
              <c:pt idx="3">
                <c:v>3.4215144746902876E-2</c:v>
              </c:pt>
              <c:pt idx="4">
                <c:v>3.424369534739579E-2</c:v>
              </c:pt>
              <c:pt idx="5">
                <c:v>3.5342066737701516E-2</c:v>
              </c:pt>
              <c:pt idx="6">
                <c:v>3.6785727213274166E-2</c:v>
              </c:pt>
              <c:pt idx="7">
                <c:v>3.8907404387811755E-2</c:v>
              </c:pt>
              <c:pt idx="8">
                <c:v>3.9993097781857168E-2</c:v>
              </c:pt>
              <c:pt idx="9">
                <c:v>4.1396380115343898E-2</c:v>
              </c:pt>
              <c:pt idx="10">
                <c:v>4.070117126798653E-2</c:v>
              </c:pt>
              <c:pt idx="11">
                <c:v>4.1717581055198849E-2</c:v>
              </c:pt>
              <c:pt idx="12">
                <c:v>4.0739083883570469E-2</c:v>
              </c:pt>
              <c:pt idx="13">
                <c:v>4.1328296574558457E-2</c:v>
              </c:pt>
              <c:pt idx="14">
                <c:v>4.1368406327228172E-2</c:v>
              </c:pt>
              <c:pt idx="15">
                <c:v>4.0872815397788566E-2</c:v>
              </c:pt>
              <c:pt idx="16">
                <c:v>4.1155586382425779E-2</c:v>
              </c:pt>
              <c:pt idx="17">
                <c:v>4.1601316609612582E-2</c:v>
              </c:pt>
              <c:pt idx="18">
                <c:v>4.1477269373627314E-2</c:v>
              </c:pt>
              <c:pt idx="19">
                <c:v>4.0264280547084093E-2</c:v>
              </c:pt>
              <c:pt idx="20">
                <c:v>4.0308379443072841E-2</c:v>
              </c:pt>
              <c:pt idx="21">
                <c:v>4.5211918747642188E-2</c:v>
              </c:pt>
              <c:pt idx="22">
                <c:v>5.0077100893605703E-2</c:v>
              </c:pt>
              <c:pt idx="23">
                <c:v>5.486707613364545E-2</c:v>
              </c:pt>
              <c:pt idx="24">
                <c:v>5.9146966540008693E-2</c:v>
              </c:pt>
              <c:pt idx="25">
                <c:v>6.2970150756727988E-2</c:v>
              </c:pt>
              <c:pt idx="26">
                <c:v>6.2716358828315527E-2</c:v>
              </c:pt>
              <c:pt idx="27">
                <c:v>6.2257248897101235E-2</c:v>
              </c:pt>
              <c:pt idx="28">
                <c:v>6.1226304051533259E-2</c:v>
              </c:pt>
              <c:pt idx="29">
                <c:v>5.9627385026846058E-2</c:v>
              </c:pt>
              <c:pt idx="30">
                <c:v>5.7816881927019073E-2</c:v>
              </c:pt>
              <c:pt idx="31">
                <c:v>5.6246835059266385E-2</c:v>
              </c:pt>
              <c:pt idx="32">
                <c:v>5.4618188262580095E-2</c:v>
              </c:pt>
              <c:pt idx="33">
                <c:v>5.2848604974805292E-2</c:v>
              </c:pt>
              <c:pt idx="34">
                <c:v>5.1156760838003822E-2</c:v>
              </c:pt>
              <c:pt idx="35">
                <c:v>4.9256805872280818E-2</c:v>
              </c:pt>
              <c:pt idx="36">
                <c:v>4.809715709521923E-2</c:v>
              </c:pt>
              <c:pt idx="37">
                <c:v>4.6207271572075818E-2</c:v>
              </c:pt>
              <c:pt idx="38">
                <c:v>4.3998446515693609E-2</c:v>
              </c:pt>
              <c:pt idx="39">
                <c:v>4.1818002986875019E-2</c:v>
              </c:pt>
              <c:pt idx="40">
                <c:v>3.9837699331915034E-2</c:v>
              </c:pt>
              <c:pt idx="41">
                <c:v>3.8185589810549446E-2</c:v>
              </c:pt>
              <c:pt idx="42">
                <c:v>3.6245270902685742E-2</c:v>
              </c:pt>
              <c:pt idx="43">
                <c:v>3.4275172933341827E-2</c:v>
              </c:pt>
              <c:pt idx="44">
                <c:v>3.278992390386843E-2</c:v>
              </c:pt>
              <c:pt idx="45">
                <c:v>3.1306571916520975E-2</c:v>
              </c:pt>
              <c:pt idx="46">
                <c:v>2.9946588750154525E-2</c:v>
              </c:pt>
              <c:pt idx="47">
                <c:v>2.9078135306672654E-2</c:v>
              </c:pt>
              <c:pt idx="48">
                <c:v>2.8406320291318378E-2</c:v>
              </c:pt>
              <c:pt idx="49">
                <c:v>2.8047926688823301E-2</c:v>
              </c:pt>
              <c:pt idx="50">
                <c:v>2.7829895769148683E-2</c:v>
              </c:pt>
              <c:pt idx="51">
                <c:v>2.7884057948953329E-2</c:v>
              </c:pt>
              <c:pt idx="52">
                <c:v>2.7885256067608149E-2</c:v>
              </c:pt>
              <c:pt idx="53">
                <c:v>2.7924356939641924E-2</c:v>
              </c:pt>
              <c:pt idx="54">
                <c:v>2.789131222899234E-2</c:v>
              </c:pt>
              <c:pt idx="55">
                <c:v>2.785113439667004E-2</c:v>
              </c:pt>
              <c:pt idx="56">
                <c:v>2.778402004286868E-2</c:v>
              </c:pt>
              <c:pt idx="57">
                <c:v>2.770065087842789E-2</c:v>
              </c:pt>
              <c:pt idx="58">
                <c:v>2.7640458627035513E-2</c:v>
              </c:pt>
              <c:pt idx="59">
                <c:v>2.7561486324772431E-2</c:v>
              </c:pt>
              <c:pt idx="60">
                <c:v>2.750592896262356E-2</c:v>
              </c:pt>
            </c:numLit>
          </c:val>
          <c:extLst>
            <c:ext xmlns:c16="http://schemas.microsoft.com/office/drawing/2014/chart" uri="{C3380CC4-5D6E-409C-BE32-E72D297353CC}">
              <c16:uniqueId val="{00000013-8E05-4048-BC79-A487C60BE3CF}"/>
            </c:ext>
          </c:extLst>
        </c:ser>
        <c:ser>
          <c:idx val="4"/>
          <c:order val="4"/>
          <c:tx>
            <c:v>Biogas / Biomethan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8E05-4048-BC79-A487C60BE3C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9A3-4E7D-B960-D1995A46341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9A3-4E7D-B960-D1995A46341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9A3-4E7D-B960-D1995A463419}"/>
                </c:ext>
              </c:extLst>
            </c:dLbl>
            <c:dLbl>
              <c:idx val="5"/>
              <c:layout>
                <c:manualLayout>
                  <c:x val="-8.1174392729108669E-17"/>
                  <c:y val="-8.530574890219225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9A3-4E7D-B960-D1995A463419}"/>
                </c:ext>
              </c:extLst>
            </c:dLbl>
            <c:dLbl>
              <c:idx val="6"/>
              <c:layout>
                <c:manualLayout>
                  <c:x val="0"/>
                  <c:y val="-8.530574890219303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29A3-4E7D-B960-D1995A463419}"/>
                </c:ext>
              </c:extLst>
            </c:dLbl>
            <c:dLbl>
              <c:idx val="7"/>
              <c:layout>
                <c:manualLayout>
                  <c:x val="-2.213872648980555E-3"/>
                  <c:y val="-1.27958623353289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29A3-4E7D-B960-D1995A463419}"/>
                </c:ext>
              </c:extLst>
            </c:dLbl>
            <c:dLbl>
              <c:idx val="8"/>
              <c:layout>
                <c:manualLayout>
                  <c:x val="0"/>
                  <c:y val="-2.13264372255480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29A3-4E7D-B960-D1995A463419}"/>
                </c:ext>
              </c:extLst>
            </c:dLbl>
            <c:dLbl>
              <c:idx val="9"/>
              <c:layout>
                <c:manualLayout>
                  <c:x val="-6.6416179469416655E-3"/>
                  <c:y val="-2.55917246706577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29A3-4E7D-B960-D1995A46341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29A3-4E7D-B960-D1995A463419}"/>
                </c:ext>
              </c:extLst>
            </c:dLbl>
            <c:spPr>
              <a:solidFill>
                <a:srgbClr val="B3E024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6.7901578011538618E-3</c:v>
              </c:pt>
              <c:pt idx="21">
                <c:v>8.417901742123127E-3</c:v>
              </c:pt>
              <c:pt idx="22">
                <c:v>1.0011776689584043E-2</c:v>
              </c:pt>
              <c:pt idx="23">
                <c:v>1.1558441205090768E-2</c:v>
              </c:pt>
              <c:pt idx="24">
                <c:v>1.301399727925035E-2</c:v>
              </c:pt>
              <c:pt idx="25">
                <c:v>1.4366367771379597E-2</c:v>
              </c:pt>
              <c:pt idx="26">
                <c:v>1.8402479840534582E-2</c:v>
              </c:pt>
              <c:pt idx="27">
                <c:v>2.2208732100816305E-2</c:v>
              </c:pt>
              <c:pt idx="28">
                <c:v>2.5827274482966636E-2</c:v>
              </c:pt>
              <c:pt idx="29">
                <c:v>2.9241566327456024E-2</c:v>
              </c:pt>
              <c:pt idx="30">
                <c:v>3.2400209024597691E-2</c:v>
              </c:pt>
              <c:pt idx="31">
                <c:v>3.5718570207988833E-2</c:v>
              </c:pt>
              <c:pt idx="32">
                <c:v>3.8727176413253635E-2</c:v>
              </c:pt>
              <c:pt idx="33">
                <c:v>4.1338278243577137E-2</c:v>
              </c:pt>
              <c:pt idx="34">
                <c:v>4.3639480027892086E-2</c:v>
              </c:pt>
              <c:pt idx="35">
                <c:v>4.57237807497968E-2</c:v>
              </c:pt>
              <c:pt idx="36">
                <c:v>4.7444622792575546E-2</c:v>
              </c:pt>
              <c:pt idx="37">
                <c:v>4.8734896203212585E-2</c:v>
              </c:pt>
              <c:pt idx="38">
                <c:v>4.9877053349067807E-2</c:v>
              </c:pt>
              <c:pt idx="39">
                <c:v>5.0641934844592583E-2</c:v>
              </c:pt>
              <c:pt idx="40">
                <c:v>5.1427308691541336E-2</c:v>
              </c:pt>
              <c:pt idx="41">
                <c:v>5.2712419969850613E-2</c:v>
              </c:pt>
              <c:pt idx="42">
                <c:v>5.4050937364639132E-2</c:v>
              </c:pt>
              <c:pt idx="43">
                <c:v>5.4035712954371574E-2</c:v>
              </c:pt>
              <c:pt idx="44">
                <c:v>5.3553497419356867E-2</c:v>
              </c:pt>
              <c:pt idx="45">
                <c:v>5.2316408709692779E-2</c:v>
              </c:pt>
              <c:pt idx="46">
                <c:v>5.6718945430999416E-2</c:v>
              </c:pt>
              <c:pt idx="47">
                <c:v>5.9490280035253189E-2</c:v>
              </c:pt>
              <c:pt idx="48">
                <c:v>6.1320572929268666E-2</c:v>
              </c:pt>
              <c:pt idx="49">
                <c:v>6.158093485153756E-2</c:v>
              </c:pt>
              <c:pt idx="50">
                <c:v>6.0897521207529538E-2</c:v>
              </c:pt>
              <c:pt idx="51">
                <c:v>5.7094505094338034E-2</c:v>
              </c:pt>
              <c:pt idx="52">
                <c:v>5.3508523120819711E-2</c:v>
              </c:pt>
              <c:pt idx="53">
                <c:v>5.0020830497349886E-2</c:v>
              </c:pt>
              <c:pt idx="54">
                <c:v>4.7501717817072145E-2</c:v>
              </c:pt>
              <c:pt idx="55">
                <c:v>4.5234503099175934E-2</c:v>
              </c:pt>
              <c:pt idx="56">
                <c:v>4.3291484549378735E-2</c:v>
              </c:pt>
              <c:pt idx="57">
                <c:v>4.1678654819470307E-2</c:v>
              </c:pt>
              <c:pt idx="58">
                <c:v>4.0160843309670693E-2</c:v>
              </c:pt>
              <c:pt idx="59">
                <c:v>3.8745169354519535E-2</c:v>
              </c:pt>
              <c:pt idx="60">
                <c:v>3.7602646044106403E-2</c:v>
              </c:pt>
            </c:numLit>
          </c:val>
          <c:extLst>
            <c:ext xmlns:c16="http://schemas.microsoft.com/office/drawing/2014/chart" uri="{C3380CC4-5D6E-409C-BE32-E72D297353CC}">
              <c16:uniqueId val="{0000001F-8E05-4048-BC79-A487C60BE3CF}"/>
            </c:ext>
          </c:extLst>
        </c:ser>
        <c:ser>
          <c:idx val="5"/>
          <c:order val="5"/>
          <c:tx>
            <c:v>Umweltwärme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8E05-4048-BC79-A487C60BE3C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1.0651966712245612E-2</c:v>
              </c:pt>
              <c:pt idx="1">
                <c:v>1.0787048303485773E-2</c:v>
              </c:pt>
              <c:pt idx="2">
                <c:v>1.1481829195464949E-2</c:v>
              </c:pt>
              <c:pt idx="3">
                <c:v>1.168965795322663E-2</c:v>
              </c:pt>
              <c:pt idx="4">
                <c:v>1.2021964867426117E-2</c:v>
              </c:pt>
              <c:pt idx="5">
                <c:v>1.2733927463351856E-2</c:v>
              </c:pt>
              <c:pt idx="6">
                <c:v>1.351468323215986E-2</c:v>
              </c:pt>
              <c:pt idx="7">
                <c:v>1.6350740434442228E-2</c:v>
              </c:pt>
              <c:pt idx="8">
                <c:v>1.8012985359542603E-2</c:v>
              </c:pt>
              <c:pt idx="9">
                <c:v>2.0244606604479701E-2</c:v>
              </c:pt>
              <c:pt idx="10">
                <c:v>2.2530215090948439E-2</c:v>
              </c:pt>
              <c:pt idx="11">
                <c:v>2.7398140833446362E-2</c:v>
              </c:pt>
              <c:pt idx="12">
                <c:v>2.9233086204443898E-2</c:v>
              </c:pt>
              <c:pt idx="13">
                <c:v>3.0448452082951469E-2</c:v>
              </c:pt>
              <c:pt idx="14">
                <c:v>3.618748494226251E-2</c:v>
              </c:pt>
              <c:pt idx="15">
                <c:v>3.865787177979111E-2</c:v>
              </c:pt>
              <c:pt idx="16">
                <c:v>4.1962009738344332E-2</c:v>
              </c:pt>
              <c:pt idx="17">
                <c:v>4.6213880359359479E-2</c:v>
              </c:pt>
              <c:pt idx="18">
                <c:v>4.9951285806766166E-2</c:v>
              </c:pt>
              <c:pt idx="19">
                <c:v>5.5305219510898881E-2</c:v>
              </c:pt>
              <c:pt idx="20">
                <c:v>6.1657481715105579E-2</c:v>
              </c:pt>
              <c:pt idx="21">
                <c:v>7.1797323709109351E-2</c:v>
              </c:pt>
              <c:pt idx="22">
                <c:v>8.2711980498950802E-2</c:v>
              </c:pt>
              <c:pt idx="23">
                <c:v>9.4686203326874829E-2</c:v>
              </c:pt>
              <c:pt idx="24">
                <c:v>0.10688911156502873</c:v>
              </c:pt>
              <c:pt idx="25">
                <c:v>0.11969622496269897</c:v>
              </c:pt>
              <c:pt idx="26">
                <c:v>0.13311507506175216</c:v>
              </c:pt>
              <c:pt idx="27">
                <c:v>0.14652631288765236</c:v>
              </c:pt>
              <c:pt idx="28">
                <c:v>0.15958653465471906</c:v>
              </c:pt>
              <c:pt idx="29">
                <c:v>0.17307234491181558</c:v>
              </c:pt>
              <c:pt idx="30">
                <c:v>0.18667052267381973</c:v>
              </c:pt>
              <c:pt idx="31">
                <c:v>0.20006497590539155</c:v>
              </c:pt>
              <c:pt idx="32">
                <c:v>0.21296836899557781</c:v>
              </c:pt>
              <c:pt idx="33">
                <c:v>0.2261813760621442</c:v>
              </c:pt>
              <c:pt idx="34">
                <c:v>0.23869272962397417</c:v>
              </c:pt>
              <c:pt idx="35">
                <c:v>0.25155873322940014</c:v>
              </c:pt>
              <c:pt idx="36">
                <c:v>0.26400227854872549</c:v>
              </c:pt>
              <c:pt idx="37">
                <c:v>0.27597442297613523</c:v>
              </c:pt>
              <c:pt idx="38">
                <c:v>0.28851935144152768</c:v>
              </c:pt>
              <c:pt idx="39">
                <c:v>0.29975931323105465</c:v>
              </c:pt>
              <c:pt idx="40">
                <c:v>0.31004615502648242</c:v>
              </c:pt>
              <c:pt idx="41">
                <c:v>0.3207427767873231</c:v>
              </c:pt>
              <c:pt idx="42">
                <c:v>0.33345298988383237</c:v>
              </c:pt>
              <c:pt idx="43">
                <c:v>0.34763364739658709</c:v>
              </c:pt>
              <c:pt idx="44">
                <c:v>0.36005745753918417</c:v>
              </c:pt>
              <c:pt idx="45">
                <c:v>0.37830218377755359</c:v>
              </c:pt>
              <c:pt idx="46">
                <c:v>0.39087687192199477</c:v>
              </c:pt>
              <c:pt idx="47">
                <c:v>0.40457934501998838</c:v>
              </c:pt>
              <c:pt idx="48">
                <c:v>0.41674474813059059</c:v>
              </c:pt>
              <c:pt idx="49">
                <c:v>0.43170062858780944</c:v>
              </c:pt>
              <c:pt idx="50">
                <c:v>0.44262063884535058</c:v>
              </c:pt>
              <c:pt idx="51">
                <c:v>0.44723969940108604</c:v>
              </c:pt>
              <c:pt idx="52">
                <c:v>0.45298668668032005</c:v>
              </c:pt>
              <c:pt idx="53">
                <c:v>0.45658615521852719</c:v>
              </c:pt>
              <c:pt idx="54">
                <c:v>0.45909318702131124</c:v>
              </c:pt>
              <c:pt idx="55">
                <c:v>0.45874662943881378</c:v>
              </c:pt>
              <c:pt idx="56">
                <c:v>0.45945411962994914</c:v>
              </c:pt>
              <c:pt idx="57">
                <c:v>0.46082577402802483</c:v>
              </c:pt>
              <c:pt idx="58">
                <c:v>0.46219852066713718</c:v>
              </c:pt>
              <c:pt idx="59">
                <c:v>0.46331504498244236</c:v>
              </c:pt>
              <c:pt idx="60">
                <c:v>0.46445346248646036</c:v>
              </c:pt>
            </c:numLit>
          </c:val>
          <c:extLst>
            <c:ext xmlns:c16="http://schemas.microsoft.com/office/drawing/2014/chart" uri="{C3380CC4-5D6E-409C-BE32-E72D297353CC}">
              <c16:uniqueId val="{00000023-8E05-4048-BC79-A487C60BE3CF}"/>
            </c:ext>
          </c:extLst>
        </c:ser>
        <c:ser>
          <c:idx val="6"/>
          <c:order val="6"/>
          <c:tx>
            <c:v>Solarthermie</c:v>
          </c:tx>
          <c:spPr>
            <a:solidFill>
              <a:srgbClr val="FFB55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E05-4048-BC79-A487C60BE3C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1.3898058287050383E-2</c:v>
              </c:pt>
              <c:pt idx="1">
                <c:v>1.396518044521855E-2</c:v>
              </c:pt>
              <c:pt idx="2">
                <c:v>1.2312936693173501E-2</c:v>
              </c:pt>
              <c:pt idx="3">
                <c:v>1.3509407625613349E-2</c:v>
              </c:pt>
              <c:pt idx="4">
                <c:v>1.4319540962010234E-2</c:v>
              </c:pt>
              <c:pt idx="5">
                <c:v>1.5474486199808443E-2</c:v>
              </c:pt>
              <c:pt idx="6">
                <c:v>1.7280398245459683E-2</c:v>
              </c:pt>
              <c:pt idx="7">
                <c:v>1.9739283782812377E-2</c:v>
              </c:pt>
              <c:pt idx="8">
                <c:v>2.2247820968633467E-2</c:v>
              </c:pt>
              <c:pt idx="9">
                <c:v>2.3859628890706704E-2</c:v>
              </c:pt>
              <c:pt idx="10">
                <c:v>2.6186078612064442E-2</c:v>
              </c:pt>
              <c:pt idx="11">
                <c:v>3.0624488514592884E-2</c:v>
              </c:pt>
              <c:pt idx="12">
                <c:v>3.2954361033023016E-2</c:v>
              </c:pt>
              <c:pt idx="13">
                <c:v>3.4790402725788913E-2</c:v>
              </c:pt>
              <c:pt idx="14">
                <c:v>3.9374988114935908E-2</c:v>
              </c:pt>
              <c:pt idx="15">
                <c:v>3.9870418060552026E-2</c:v>
              </c:pt>
              <c:pt idx="16">
                <c:v>4.0634863815158025E-2</c:v>
              </c:pt>
              <c:pt idx="17">
                <c:v>4.1499599671837611E-2</c:v>
              </c:pt>
              <c:pt idx="18">
                <c:v>4.1727476907116853E-2</c:v>
              </c:pt>
              <c:pt idx="19">
                <c:v>4.2261043300569741E-2</c:v>
              </c:pt>
              <c:pt idx="20">
                <c:v>5.0828540911413672E-2</c:v>
              </c:pt>
              <c:pt idx="21">
                <c:v>5.3295489299629843E-2</c:v>
              </c:pt>
              <c:pt idx="22">
                <c:v>5.5316988702400094E-2</c:v>
              </c:pt>
              <c:pt idx="23">
                <c:v>5.8142453406822669E-2</c:v>
              </c:pt>
              <c:pt idx="24">
                <c:v>6.1287126866762798E-2</c:v>
              </c:pt>
              <c:pt idx="25">
                <c:v>6.515205213597032E-2</c:v>
              </c:pt>
              <c:pt idx="26">
                <c:v>6.8154533198022255E-2</c:v>
              </c:pt>
              <c:pt idx="27">
                <c:v>7.1683605413451756E-2</c:v>
              </c:pt>
              <c:pt idx="28">
                <c:v>7.396544446296259E-2</c:v>
              </c:pt>
              <c:pt idx="29">
                <c:v>7.4615434656139873E-2</c:v>
              </c:pt>
              <c:pt idx="30">
                <c:v>7.7701755835272709E-2</c:v>
              </c:pt>
              <c:pt idx="31">
                <c:v>7.8758317239344539E-2</c:v>
              </c:pt>
              <c:pt idx="32">
                <c:v>8.1156243007752343E-2</c:v>
              </c:pt>
              <c:pt idx="33">
                <c:v>8.2687231919761142E-2</c:v>
              </c:pt>
              <c:pt idx="34">
                <c:v>8.4724394087248328E-2</c:v>
              </c:pt>
              <c:pt idx="35">
                <c:v>8.4584034335003097E-2</c:v>
              </c:pt>
              <c:pt idx="36">
                <c:v>8.5969630442464487E-2</c:v>
              </c:pt>
              <c:pt idx="37">
                <c:v>8.8679800766951061E-2</c:v>
              </c:pt>
              <c:pt idx="38">
                <c:v>8.9283851034791278E-2</c:v>
              </c:pt>
              <c:pt idx="39">
                <c:v>9.1954837784379906E-2</c:v>
              </c:pt>
              <c:pt idx="40">
                <c:v>9.6013286758325711E-2</c:v>
              </c:pt>
              <c:pt idx="41">
                <c:v>0.10111027581047934</c:v>
              </c:pt>
              <c:pt idx="42">
                <c:v>0.10069507987381232</c:v>
              </c:pt>
              <c:pt idx="43">
                <c:v>0.10174655711182312</c:v>
              </c:pt>
              <c:pt idx="44">
                <c:v>0.10475290538088136</c:v>
              </c:pt>
              <c:pt idx="45">
                <c:v>9.6963014658927121E-2</c:v>
              </c:pt>
              <c:pt idx="46">
                <c:v>0.10076820892112864</c:v>
              </c:pt>
              <c:pt idx="47">
                <c:v>0.10147994241795087</c:v>
              </c:pt>
              <c:pt idx="48">
                <c:v>0.10310737770691031</c:v>
              </c:pt>
              <c:pt idx="49">
                <c:v>0.10028784486081203</c:v>
              </c:pt>
              <c:pt idx="50">
                <c:v>0.10177154484145716</c:v>
              </c:pt>
              <c:pt idx="51">
                <c:v>0.10168362294585431</c:v>
              </c:pt>
              <c:pt idx="52">
                <c:v>9.9479389616608807E-2</c:v>
              </c:pt>
              <c:pt idx="53">
                <c:v>9.9698111881734344E-2</c:v>
              </c:pt>
              <c:pt idx="54">
                <c:v>0.10041070180472182</c:v>
              </c:pt>
              <c:pt idx="55">
                <c:v>0.10477862108481306</c:v>
              </c:pt>
              <c:pt idx="56">
                <c:v>0.10747580552833001</c:v>
              </c:pt>
              <c:pt idx="57">
                <c:v>0.10866004833102154</c:v>
              </c:pt>
              <c:pt idx="58">
                <c:v>0.10981751801356339</c:v>
              </c:pt>
              <c:pt idx="59">
                <c:v>0.11097722207835795</c:v>
              </c:pt>
              <c:pt idx="60">
                <c:v>0.11192798056316232</c:v>
              </c:pt>
            </c:numLit>
          </c:val>
          <c:extLst>
            <c:ext xmlns:c16="http://schemas.microsoft.com/office/drawing/2014/chart" uri="{C3380CC4-5D6E-409C-BE32-E72D297353CC}">
              <c16:uniqueId val="{00000027-8E05-4048-BC79-A487C60BE3CF}"/>
            </c:ext>
          </c:extLst>
        </c:ser>
        <c:ser>
          <c:idx val="7"/>
          <c:order val="7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layout>
                <c:manualLayout>
                  <c:x val="2.4359626908860982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8E05-4048-BC79-A487C60BE3CF}"/>
                </c:ext>
              </c:extLst>
            </c:dLbl>
            <c:dLbl>
              <c:idx val="10"/>
              <c:layout>
                <c:manualLayout>
                  <c:x val="-3.543218459470706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0.22362308862684566</c:v>
              </c:pt>
              <c:pt idx="1">
                <c:v>0.22641640004990085</c:v>
              </c:pt>
              <c:pt idx="2">
                <c:v>0.22588071466131451</c:v>
              </c:pt>
              <c:pt idx="3">
                <c:v>0.22800059216137747</c:v>
              </c:pt>
              <c:pt idx="4">
                <c:v>0.23025340566803393</c:v>
              </c:pt>
              <c:pt idx="5">
                <c:v>0.23577047067309334</c:v>
              </c:pt>
              <c:pt idx="6">
                <c:v>0.23868314316289624</c:v>
              </c:pt>
              <c:pt idx="7">
                <c:v>0.24024552417453199</c:v>
              </c:pt>
              <c:pt idx="8">
                <c:v>0.24336951296745998</c:v>
              </c:pt>
              <c:pt idx="9">
                <c:v>0.24458738859913262</c:v>
              </c:pt>
              <c:pt idx="10">
                <c:v>0.25158642349845212</c:v>
              </c:pt>
              <c:pt idx="11">
                <c:v>0.25429867504317943</c:v>
              </c:pt>
              <c:pt idx="12">
                <c:v>0.25635774941778278</c:v>
              </c:pt>
              <c:pt idx="13">
                <c:v>0.2601417716052698</c:v>
              </c:pt>
              <c:pt idx="14">
                <c:v>0.26480211003685905</c:v>
              </c:pt>
              <c:pt idx="15">
                <c:v>0.2697892888275446</c:v>
              </c:pt>
              <c:pt idx="16">
                <c:v>0.27545971818480308</c:v>
              </c:pt>
              <c:pt idx="17">
                <c:v>0.28149995936287553</c:v>
              </c:pt>
              <c:pt idx="18">
                <c:v>0.28668823977165225</c:v>
              </c:pt>
              <c:pt idx="19">
                <c:v>0.28866902505823566</c:v>
              </c:pt>
              <c:pt idx="20">
                <c:v>0.28455228563456153</c:v>
              </c:pt>
              <c:pt idx="21">
                <c:v>0.28201852833943547</c:v>
              </c:pt>
              <c:pt idx="22">
                <c:v>0.27964532267496456</c:v>
              </c:pt>
              <c:pt idx="23">
                <c:v>0.27634269695635322</c:v>
              </c:pt>
              <c:pt idx="24">
                <c:v>0.27392645629753565</c:v>
              </c:pt>
              <c:pt idx="25">
                <c:v>0.27162474423574573</c:v>
              </c:pt>
              <c:pt idx="26">
                <c:v>0.27128320168429015</c:v>
              </c:pt>
              <c:pt idx="27">
                <c:v>0.27058903220840674</c:v>
              </c:pt>
              <c:pt idx="28">
                <c:v>0.26886784413991138</c:v>
              </c:pt>
              <c:pt idx="29">
                <c:v>0.26919269094696874</c:v>
              </c:pt>
              <c:pt idx="30">
                <c:v>0.26680885747029659</c:v>
              </c:pt>
              <c:pt idx="31">
                <c:v>0.26571632282169894</c:v>
              </c:pt>
              <c:pt idx="32">
                <c:v>0.26344314430243321</c:v>
              </c:pt>
              <c:pt idx="33">
                <c:v>0.26116832023328362</c:v>
              </c:pt>
              <c:pt idx="34">
                <c:v>0.25825189352595312</c:v>
              </c:pt>
              <c:pt idx="35">
                <c:v>0.25696786892642026</c:v>
              </c:pt>
              <c:pt idx="36">
                <c:v>0.25348025229193194</c:v>
              </c:pt>
              <c:pt idx="37">
                <c:v>0.24958944886435236</c:v>
              </c:pt>
              <c:pt idx="38">
                <c:v>0.24689082985073846</c:v>
              </c:pt>
              <c:pt idx="39">
                <c:v>0.24253647954611693</c:v>
              </c:pt>
              <c:pt idx="40">
                <c:v>0.23796321510564022</c:v>
              </c:pt>
              <c:pt idx="41">
                <c:v>0.23251185017438605</c:v>
              </c:pt>
              <c:pt idx="42">
                <c:v>0.22938771721995951</c:v>
              </c:pt>
              <c:pt idx="43">
                <c:v>0.22652733665638983</c:v>
              </c:pt>
              <c:pt idx="44">
                <c:v>0.22252754531924193</c:v>
              </c:pt>
              <c:pt idx="45">
                <c:v>0.22248056898459376</c:v>
              </c:pt>
              <c:pt idx="46">
                <c:v>0.21821303367736086</c:v>
              </c:pt>
              <c:pt idx="47">
                <c:v>0.21470821520180977</c:v>
              </c:pt>
              <c:pt idx="48">
                <c:v>0.21049284247727837</c:v>
              </c:pt>
              <c:pt idx="49">
                <c:v>0.20732682093239838</c:v>
              </c:pt>
              <c:pt idx="50">
                <c:v>0.20231254332958717</c:v>
              </c:pt>
              <c:pt idx="51">
                <c:v>0.20181607855591904</c:v>
              </c:pt>
              <c:pt idx="52">
                <c:v>0.2018947254973438</c:v>
              </c:pt>
              <c:pt idx="53">
                <c:v>0.20104781218816711</c:v>
              </c:pt>
              <c:pt idx="54">
                <c:v>0.19985401557377699</c:v>
              </c:pt>
              <c:pt idx="55">
                <c:v>0.1975355221379716</c:v>
              </c:pt>
              <c:pt idx="56">
                <c:v>0.19543412607877364</c:v>
              </c:pt>
              <c:pt idx="57">
                <c:v>0.19394187269571322</c:v>
              </c:pt>
              <c:pt idx="58">
                <c:v>0.19252703161895829</c:v>
              </c:pt>
              <c:pt idx="59">
                <c:v>0.19100414780507363</c:v>
              </c:pt>
              <c:pt idx="60">
                <c:v>0.18985288816048435</c:v>
              </c:pt>
            </c:numLit>
          </c:val>
          <c:extLst>
            <c:ext xmlns:c16="http://schemas.microsoft.com/office/drawing/2014/chart" uri="{C3380CC4-5D6E-409C-BE32-E72D297353CC}">
              <c16:uniqueId val="{0000002A-8E05-4048-BC79-A487C60BE3CF}"/>
            </c:ext>
          </c:extLst>
        </c:ser>
        <c:ser>
          <c:idx val="8"/>
          <c:order val="8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8E05-4048-BC79-A487C60BE3CF}"/>
                </c:ext>
              </c:extLst>
            </c:dLbl>
            <c:dLbl>
              <c:idx val="10"/>
              <c:layout>
                <c:manualLayout>
                  <c:x val="-2.435962690886115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29A3-4E7D-B960-D1995A4634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2.7624974018575284E-2</c:v>
              </c:pt>
              <c:pt idx="1">
                <c:v>2.7661210279891418E-2</c:v>
              </c:pt>
              <c:pt idx="2">
                <c:v>2.8461065902814969E-2</c:v>
              </c:pt>
              <c:pt idx="3">
                <c:v>2.5289635412093659E-2</c:v>
              </c:pt>
              <c:pt idx="4">
                <c:v>2.5539352492592957E-2</c:v>
              </c:pt>
              <c:pt idx="5">
                <c:v>2.5665827456907361E-2</c:v>
              </c:pt>
              <c:pt idx="6">
                <c:v>2.7009178661724892E-2</c:v>
              </c:pt>
              <c:pt idx="7">
                <c:v>2.691557925858681E-2</c:v>
              </c:pt>
              <c:pt idx="8">
                <c:v>2.8189718455947789E-2</c:v>
              </c:pt>
              <c:pt idx="9">
                <c:v>2.8840455663810993E-2</c:v>
              </c:pt>
              <c:pt idx="10">
                <c:v>3.2210821882782958E-2</c:v>
              </c:pt>
              <c:pt idx="11">
                <c:v>3.3275662737905554E-2</c:v>
              </c:pt>
              <c:pt idx="12">
                <c:v>3.2267421664317335E-2</c:v>
              </c:pt>
              <c:pt idx="13">
                <c:v>3.3954549534402079E-2</c:v>
              </c:pt>
              <c:pt idx="14">
                <c:v>3.7901596864996209E-2</c:v>
              </c:pt>
              <c:pt idx="15">
                <c:v>4.0489142947033437E-2</c:v>
              </c:pt>
              <c:pt idx="16">
                <c:v>3.831583697197654E-2</c:v>
              </c:pt>
              <c:pt idx="17">
                <c:v>4.0643171126394595E-2</c:v>
              </c:pt>
              <c:pt idx="18">
                <c:v>4.243455967814766E-2</c:v>
              </c:pt>
              <c:pt idx="19">
                <c:v>4.7441197116153334E-2</c:v>
              </c:pt>
              <c:pt idx="20">
                <c:v>4.6822522046817416E-2</c:v>
              </c:pt>
              <c:pt idx="21">
                <c:v>4.8910654771876609E-2</c:v>
              </c:pt>
              <c:pt idx="22">
                <c:v>5.104136639875758E-2</c:v>
              </c:pt>
              <c:pt idx="23">
                <c:v>5.3578295716955569E-2</c:v>
              </c:pt>
              <c:pt idx="24">
                <c:v>5.6034003090546756E-2</c:v>
              </c:pt>
              <c:pt idx="25">
                <c:v>5.8775255104796864E-2</c:v>
              </c:pt>
              <c:pt idx="26">
                <c:v>6.1767479461270688E-2</c:v>
              </c:pt>
              <c:pt idx="27">
                <c:v>6.5118856819142923E-2</c:v>
              </c:pt>
              <c:pt idx="28">
                <c:v>6.7846364761937103E-2</c:v>
              </c:pt>
              <c:pt idx="29">
                <c:v>7.0838627345656172E-2</c:v>
              </c:pt>
              <c:pt idx="30">
                <c:v>7.4029865292918384E-2</c:v>
              </c:pt>
              <c:pt idx="31">
                <c:v>7.7114893045599972E-2</c:v>
              </c:pt>
              <c:pt idx="32">
                <c:v>8.0512031874258261E-2</c:v>
              </c:pt>
              <c:pt idx="33">
                <c:v>8.4000128475438432E-2</c:v>
              </c:pt>
              <c:pt idx="34">
                <c:v>8.773017457308567E-2</c:v>
              </c:pt>
              <c:pt idx="35">
                <c:v>9.1053787780944445E-2</c:v>
              </c:pt>
              <c:pt idx="36">
                <c:v>9.4881503104416912E-2</c:v>
              </c:pt>
              <c:pt idx="37">
                <c:v>9.8948641873254181E-2</c:v>
              </c:pt>
              <c:pt idx="38">
                <c:v>0.10287907270465571</c:v>
              </c:pt>
              <c:pt idx="39">
                <c:v>0.10690635427964981</c:v>
              </c:pt>
              <c:pt idx="40">
                <c:v>0.11076707840991977</c:v>
              </c:pt>
              <c:pt idx="41">
                <c:v>0.11522615901303923</c:v>
              </c:pt>
              <c:pt idx="42">
                <c:v>0.11894692929254344</c:v>
              </c:pt>
              <c:pt idx="43">
                <c:v>0.12429541649462113</c:v>
              </c:pt>
              <c:pt idx="44">
                <c:v>0.12987392977867893</c:v>
              </c:pt>
              <c:pt idx="45">
                <c:v>0.13564316992335942</c:v>
              </c:pt>
              <c:pt idx="46">
                <c:v>0.14152725855020667</c:v>
              </c:pt>
              <c:pt idx="47">
                <c:v>0.14676063559534844</c:v>
              </c:pt>
              <c:pt idx="48">
                <c:v>0.15107052252887321</c:v>
              </c:pt>
              <c:pt idx="49">
                <c:v>0.15501596310654389</c:v>
              </c:pt>
              <c:pt idx="50">
                <c:v>0.1578968615381057</c:v>
              </c:pt>
              <c:pt idx="51">
                <c:v>0.16012219899806807</c:v>
              </c:pt>
              <c:pt idx="52">
                <c:v>0.16208340707029822</c:v>
              </c:pt>
              <c:pt idx="53">
                <c:v>0.16382220960637259</c:v>
              </c:pt>
              <c:pt idx="54">
                <c:v>0.16493047816692571</c:v>
              </c:pt>
              <c:pt idx="55">
                <c:v>0.16585358984255566</c:v>
              </c:pt>
              <c:pt idx="56">
                <c:v>0.1665604441706999</c:v>
              </c:pt>
              <c:pt idx="57">
                <c:v>0.16719299924734221</c:v>
              </c:pt>
              <c:pt idx="58">
                <c:v>0.16765562776363482</c:v>
              </c:pt>
              <c:pt idx="59">
                <c:v>0.1683969294548342</c:v>
              </c:pt>
              <c:pt idx="60">
                <c:v>0.16865709378316296</c:v>
              </c:pt>
            </c:numLit>
          </c:val>
          <c:extLst>
            <c:ext xmlns:c16="http://schemas.microsoft.com/office/drawing/2014/chart" uri="{C3380CC4-5D6E-409C-BE32-E72D297353CC}">
              <c16:uniqueId val="{0000002D-8E05-4048-BC79-A487C60BE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0699376"/>
        <c:axId val="680691888"/>
      </c:areaChart>
      <c:catAx>
        <c:axId val="680699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680691888"/>
        <c:crosses val="autoZero"/>
        <c:auto val="1"/>
        <c:lblAlgn val="ctr"/>
        <c:lblOffset val="100"/>
        <c:noMultiLvlLbl val="0"/>
      </c:catAx>
      <c:valAx>
        <c:axId val="680691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680699376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.12264409722222222"/>
          <c:y val="0.77821726190476193"/>
          <c:w val="0.77014565972222226"/>
          <c:h val="0.196584325396825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>
          <a:latin typeface="Franklin Gothic Book" panose="020B05030201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54878472222222"/>
          <c:y val="4.3117283950617286E-2"/>
          <c:w val="0.8116713541666668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236.27304316951552</c:v>
              </c:pt>
              <c:pt idx="1">
                <c:v>247.22885605207986</c:v>
              </c:pt>
              <c:pt idx="2">
                <c:v>241.82056114290953</c:v>
              </c:pt>
              <c:pt idx="3">
                <c:v>253.45932395652321</c:v>
              </c:pt>
              <c:pt idx="4">
                <c:v>255.49735228558893</c:v>
              </c:pt>
              <c:pt idx="5">
                <c:v>261.10710855594436</c:v>
              </c:pt>
              <c:pt idx="6">
                <c:v>254.78191660120586</c:v>
              </c:pt>
              <c:pt idx="7">
                <c:v>234.18464151930593</c:v>
              </c:pt>
              <c:pt idx="8">
                <c:v>248.63483453275333</c:v>
              </c:pt>
              <c:pt idx="9">
                <c:v>246.38237620176457</c:v>
              </c:pt>
              <c:pt idx="10">
                <c:v>265.78211408748336</c:v>
              </c:pt>
              <c:pt idx="11">
                <c:v>226.25834388124673</c:v>
              </c:pt>
              <c:pt idx="12">
                <c:v>244.70440708770249</c:v>
              </c:pt>
              <c:pt idx="13">
                <c:v>259.6621112187039</c:v>
              </c:pt>
              <c:pt idx="14">
                <c:v>219.2834744229522</c:v>
              </c:pt>
              <c:pt idx="15">
                <c:v>233.14165634701749</c:v>
              </c:pt>
              <c:pt idx="16">
                <c:v>241.50750758034792</c:v>
              </c:pt>
              <c:pt idx="17">
                <c:v>236.77438296301611</c:v>
              </c:pt>
              <c:pt idx="18">
                <c:v>224.0599572029852</c:v>
              </c:pt>
              <c:pt idx="19">
                <c:v>226.87454874954696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B4A-4E5A-B9B7-C23B93BE6DAB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226.87454874954696</c:v>
              </c:pt>
              <c:pt idx="20">
                <c:v>235.80878011317597</c:v>
              </c:pt>
              <c:pt idx="21">
                <c:v>234.42795604542872</c:v>
              </c:pt>
              <c:pt idx="22">
                <c:v>233.21923797353847</c:v>
              </c:pt>
              <c:pt idx="23">
                <c:v>232.04546803738467</c:v>
              </c:pt>
              <c:pt idx="24">
                <c:v>230.99287261071288</c:v>
              </c:pt>
              <c:pt idx="25">
                <c:v>229.95615163485434</c:v>
              </c:pt>
              <c:pt idx="26">
                <c:v>228.9604813134689</c:v>
              </c:pt>
              <c:pt idx="27">
                <c:v>227.9917579660092</c:v>
              </c:pt>
              <c:pt idx="28">
                <c:v>227.14424955317014</c:v>
              </c:pt>
              <c:pt idx="29">
                <c:v>226.29087556268615</c:v>
              </c:pt>
              <c:pt idx="30">
                <c:v>225.49731998864476</c:v>
              </c:pt>
              <c:pt idx="31">
                <c:v>224.75845974425894</c:v>
              </c:pt>
              <c:pt idx="32">
                <c:v>224.01988463513132</c:v>
              </c:pt>
              <c:pt idx="33">
                <c:v>223.23670194962622</c:v>
              </c:pt>
              <c:pt idx="34">
                <c:v>222.45128105093812</c:v>
              </c:pt>
              <c:pt idx="35">
                <c:v>221.62288442162381</c:v>
              </c:pt>
              <c:pt idx="36">
                <c:v>220.78272960902419</c:v>
              </c:pt>
              <c:pt idx="37">
                <c:v>219.85699312565285</c:v>
              </c:pt>
              <c:pt idx="38">
                <c:v>218.87793315257005</c:v>
              </c:pt>
              <c:pt idx="39">
                <c:v>217.8687173414317</c:v>
              </c:pt>
              <c:pt idx="40">
                <c:v>216.83591273034313</c:v>
              </c:pt>
              <c:pt idx="41">
                <c:v>215.98422485365188</c:v>
              </c:pt>
              <c:pt idx="42">
                <c:v>215.14424042906188</c:v>
              </c:pt>
              <c:pt idx="43">
                <c:v>214.24812726294755</c:v>
              </c:pt>
              <c:pt idx="44">
                <c:v>213.37067109025472</c:v>
              </c:pt>
              <c:pt idx="45">
                <c:v>212.50622768692222</c:v>
              </c:pt>
              <c:pt idx="46">
                <c:v>211.69526329735578</c:v>
              </c:pt>
              <c:pt idx="47">
                <c:v>210.90721238325125</c:v>
              </c:pt>
              <c:pt idx="48">
                <c:v>210.13819007133185</c:v>
              </c:pt>
              <c:pt idx="49">
                <c:v>209.36165270813859</c:v>
              </c:pt>
              <c:pt idx="50">
                <c:v>208.62197179576623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B4A-4E5A-B9B7-C23B93BE6DAB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226.87454874954696</c:v>
              </c:pt>
              <c:pt idx="20">
                <c:v>235.85985858312426</c:v>
              </c:pt>
              <c:pt idx="21">
                <c:v>234.37224624407943</c:v>
              </c:pt>
              <c:pt idx="22">
                <c:v>233.00576194438761</c:v>
              </c:pt>
              <c:pt idx="23">
                <c:v>231.60641250820694</c:v>
              </c:pt>
              <c:pt idx="24">
                <c:v>230.23227768823054</c:v>
              </c:pt>
              <c:pt idx="25">
                <c:v>228.74782371201471</c:v>
              </c:pt>
              <c:pt idx="26">
                <c:v>227.24732164946454</c:v>
              </c:pt>
              <c:pt idx="27">
                <c:v>225.69003544379626</c:v>
              </c:pt>
              <c:pt idx="28">
                <c:v>224.21453359661953</c:v>
              </c:pt>
              <c:pt idx="29">
                <c:v>222.67116490932247</c:v>
              </c:pt>
              <c:pt idx="30">
                <c:v>221.11155531267474</c:v>
              </c:pt>
              <c:pt idx="31">
                <c:v>219.67481092985705</c:v>
              </c:pt>
              <c:pt idx="32">
                <c:v>218.20062592794935</c:v>
              </c:pt>
              <c:pt idx="33">
                <c:v>216.65048163940696</c:v>
              </c:pt>
              <c:pt idx="34">
                <c:v>215.08330540514811</c:v>
              </c:pt>
              <c:pt idx="35">
                <c:v>213.43253349316947</c:v>
              </c:pt>
              <c:pt idx="36">
                <c:v>211.91289861323168</c:v>
              </c:pt>
              <c:pt idx="37">
                <c:v>210.31194980685206</c:v>
              </c:pt>
              <c:pt idx="38">
                <c:v>208.6692844996202</c:v>
              </c:pt>
              <c:pt idx="39">
                <c:v>207.03014528790067</c:v>
              </c:pt>
              <c:pt idx="40">
                <c:v>205.36981588069591</c:v>
              </c:pt>
              <c:pt idx="41">
                <c:v>204.01039506146495</c:v>
              </c:pt>
              <c:pt idx="42">
                <c:v>202.68596636533073</c:v>
              </c:pt>
              <c:pt idx="43">
                <c:v>201.29734481983422</c:v>
              </c:pt>
              <c:pt idx="44">
                <c:v>199.95210619626923</c:v>
              </c:pt>
              <c:pt idx="45">
                <c:v>198.66085589401521</c:v>
              </c:pt>
              <c:pt idx="46">
                <c:v>197.43949268503729</c:v>
              </c:pt>
              <c:pt idx="47">
                <c:v>196.28955927888768</c:v>
              </c:pt>
              <c:pt idx="48">
                <c:v>195.21468679089253</c:v>
              </c:pt>
              <c:pt idx="49">
                <c:v>194.17126902554247</c:v>
              </c:pt>
              <c:pt idx="50">
                <c:v>193.20688824065581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BB4A-4E5A-B9B7-C23B93BE6DAB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226.87454874954693</c:v>
              </c:pt>
              <c:pt idx="20">
                <c:v>235.85986617043508</c:v>
              </c:pt>
              <c:pt idx="21">
                <c:v>234.38514316866127</c:v>
              </c:pt>
              <c:pt idx="22">
                <c:v>233.03502692286179</c:v>
              </c:pt>
              <c:pt idx="23">
                <c:v>231.67318907150582</c:v>
              </c:pt>
              <c:pt idx="24">
                <c:v>230.35945908017152</c:v>
              </c:pt>
              <c:pt idx="25">
                <c:v>228.95960985537562</c:v>
              </c:pt>
              <c:pt idx="26">
                <c:v>227.51934581303425</c:v>
              </c:pt>
              <c:pt idx="27">
                <c:v>226.03287624744618</c:v>
              </c:pt>
              <c:pt idx="28">
                <c:v>224.59380155378517</c:v>
              </c:pt>
              <c:pt idx="29">
                <c:v>223.09324616748154</c:v>
              </c:pt>
              <c:pt idx="30">
                <c:v>221.56688629857265</c:v>
              </c:pt>
              <c:pt idx="31">
                <c:v>220.15894102321835</c:v>
              </c:pt>
              <c:pt idx="32">
                <c:v>218.69838813321195</c:v>
              </c:pt>
              <c:pt idx="33">
                <c:v>217.16160908337807</c:v>
              </c:pt>
              <c:pt idx="34">
                <c:v>215.59025218079103</c:v>
              </c:pt>
              <c:pt idx="35">
                <c:v>213.93845241665949</c:v>
              </c:pt>
              <c:pt idx="36">
                <c:v>212.40973317900514</c:v>
              </c:pt>
              <c:pt idx="37">
                <c:v>210.79569011635743</c:v>
              </c:pt>
              <c:pt idx="38">
                <c:v>209.12236709548074</c:v>
              </c:pt>
              <c:pt idx="39">
                <c:v>207.45376278660495</c:v>
              </c:pt>
              <c:pt idx="40">
                <c:v>205.7565756458568</c:v>
              </c:pt>
              <c:pt idx="41">
                <c:v>204.37972374162686</c:v>
              </c:pt>
              <c:pt idx="42">
                <c:v>203.03045933881924</c:v>
              </c:pt>
              <c:pt idx="43">
                <c:v>201.60654195337622</c:v>
              </c:pt>
              <c:pt idx="44">
                <c:v>200.21912506212965</c:v>
              </c:pt>
              <c:pt idx="45">
                <c:v>198.87905372761418</c:v>
              </c:pt>
              <c:pt idx="46">
                <c:v>197.60735695830797</c:v>
              </c:pt>
              <c:pt idx="47">
                <c:v>196.40322292233046</c:v>
              </c:pt>
              <c:pt idx="48">
                <c:v>195.28627024825073</c:v>
              </c:pt>
              <c:pt idx="49">
                <c:v>194.20295522934171</c:v>
              </c:pt>
              <c:pt idx="50">
                <c:v>193.17794044900211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BB4A-4E5A-B9B7-C23B93BE6DAB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226.87454874954693</c:v>
              </c:pt>
              <c:pt idx="20">
                <c:v>235.85986617043508</c:v>
              </c:pt>
              <c:pt idx="21">
                <c:v>234.3731838010529</c:v>
              </c:pt>
              <c:pt idx="22">
                <c:v>233.01184095857741</c:v>
              </c:pt>
              <c:pt idx="23">
                <c:v>231.63767767217055</c:v>
              </c:pt>
              <c:pt idx="24">
                <c:v>230.31995483127346</c:v>
              </c:pt>
              <c:pt idx="25">
                <c:v>228.90949857647374</c:v>
              </c:pt>
              <c:pt idx="26">
                <c:v>227.44834236342174</c:v>
              </c:pt>
              <c:pt idx="27">
                <c:v>225.96323253435179</c:v>
              </c:pt>
              <c:pt idx="28">
                <c:v>224.53362521644999</c:v>
              </c:pt>
              <c:pt idx="29">
                <c:v>223.04407684022334</c:v>
              </c:pt>
              <c:pt idx="30">
                <c:v>221.5313691672811</c:v>
              </c:pt>
              <c:pt idx="31">
                <c:v>220.14353691900092</c:v>
              </c:pt>
              <c:pt idx="32">
                <c:v>218.70691864489052</c:v>
              </c:pt>
              <c:pt idx="33">
                <c:v>217.20032213955753</c:v>
              </c:pt>
              <c:pt idx="34">
                <c:v>215.67345768636699</c:v>
              </c:pt>
              <c:pt idx="35">
                <c:v>214.06041006468496</c:v>
              </c:pt>
              <c:pt idx="36">
                <c:v>212.58304240981343</c:v>
              </c:pt>
              <c:pt idx="37">
                <c:v>211.01691356333819</c:v>
              </c:pt>
              <c:pt idx="38">
                <c:v>209.40389461829992</c:v>
              </c:pt>
              <c:pt idx="39">
                <c:v>207.77878559665064</c:v>
              </c:pt>
              <c:pt idx="40">
                <c:v>206.13009572850203</c:v>
              </c:pt>
              <c:pt idx="41">
                <c:v>204.73583189659306</c:v>
              </c:pt>
              <c:pt idx="42">
                <c:v>203.37570207135425</c:v>
              </c:pt>
              <c:pt idx="43">
                <c:v>201.94344597347867</c:v>
              </c:pt>
              <c:pt idx="44">
                <c:v>200.54835573932172</c:v>
              </c:pt>
              <c:pt idx="45">
                <c:v>199.18551634774664</c:v>
              </c:pt>
              <c:pt idx="46">
                <c:v>197.89451120762143</c:v>
              </c:pt>
              <c:pt idx="47">
                <c:v>196.66468587311871</c:v>
              </c:pt>
              <c:pt idx="48">
                <c:v>195.50988825625171</c:v>
              </c:pt>
              <c:pt idx="49">
                <c:v>194.36724277934408</c:v>
              </c:pt>
              <c:pt idx="50">
                <c:v>193.28376881749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B4A-4E5A-B9B7-C23B93BE6DAB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226.87454874954693</c:v>
              </c:pt>
              <c:pt idx="20">
                <c:v>235.85986617043508</c:v>
              </c:pt>
              <c:pt idx="21">
                <c:v>234.36389996878856</c:v>
              </c:pt>
              <c:pt idx="22">
                <c:v>232.98229260469606</c:v>
              </c:pt>
              <c:pt idx="23">
                <c:v>231.56122443764423</c:v>
              </c:pt>
              <c:pt idx="24">
                <c:v>230.19785413513057</c:v>
              </c:pt>
              <c:pt idx="25">
                <c:v>228.72139078170613</c:v>
              </c:pt>
              <c:pt idx="26">
                <c:v>227.23333945666542</c:v>
              </c:pt>
              <c:pt idx="27">
                <c:v>225.69919242161276</c:v>
              </c:pt>
              <c:pt idx="28">
                <c:v>224.24108828388586</c:v>
              </c:pt>
              <c:pt idx="29">
                <c:v>222.73003733971709</c:v>
              </c:pt>
              <c:pt idx="30">
                <c:v>221.20432990527001</c:v>
              </c:pt>
              <c:pt idx="31">
                <c:v>219.81403068210213</c:v>
              </c:pt>
              <c:pt idx="32">
                <c:v>218.38179717456904</c:v>
              </c:pt>
              <c:pt idx="33">
                <c:v>216.87808952353083</c:v>
              </c:pt>
              <c:pt idx="34">
                <c:v>215.36193973957265</c:v>
              </c:pt>
              <c:pt idx="35">
                <c:v>213.76871119084586</c:v>
              </c:pt>
              <c:pt idx="36">
                <c:v>212.31691477835116</c:v>
              </c:pt>
              <c:pt idx="37">
                <c:v>210.79426126016986</c:v>
              </c:pt>
              <c:pt idx="38">
                <c:v>209.21775305347626</c:v>
              </c:pt>
              <c:pt idx="39">
                <c:v>207.65221720806892</c:v>
              </c:pt>
              <c:pt idx="40">
                <c:v>206.07350484590552</c:v>
              </c:pt>
              <c:pt idx="41">
                <c:v>204.76908278623588</c:v>
              </c:pt>
              <c:pt idx="42">
                <c:v>203.49843405824791</c:v>
              </c:pt>
              <c:pt idx="43">
                <c:v>202.18200815380862</c:v>
              </c:pt>
              <c:pt idx="44">
                <c:v>200.89954150136342</c:v>
              </c:pt>
              <c:pt idx="45">
                <c:v>199.66577577338091</c:v>
              </c:pt>
              <c:pt idx="46">
                <c:v>198.52178532014238</c:v>
              </c:pt>
              <c:pt idx="47">
                <c:v>197.44389128502689</c:v>
              </c:pt>
              <c:pt idx="48">
                <c:v>196.43285164061419</c:v>
              </c:pt>
              <c:pt idx="49">
                <c:v>195.44840585018488</c:v>
              </c:pt>
              <c:pt idx="50">
                <c:v>194.51373319273256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BB4A-4E5A-B9B7-C23B93BE6DAB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208.62197179576623</c:v>
              </c:pt>
              <c:pt idx="51">
                <c:v>208.05895056935455</c:v>
              </c:pt>
              <c:pt idx="52">
                <c:v>207.37015195636658</c:v>
              </c:pt>
              <c:pt idx="53">
                <c:v>206.71348712843599</c:v>
              </c:pt>
              <c:pt idx="54">
                <c:v>206.10347643723605</c:v>
              </c:pt>
              <c:pt idx="55">
                <c:v>205.38509948806356</c:v>
              </c:pt>
              <c:pt idx="56">
                <c:v>204.85339157411352</c:v>
              </c:pt>
              <c:pt idx="57">
                <c:v>204.21816858386157</c:v>
              </c:pt>
              <c:pt idx="58">
                <c:v>203.58753434564821</c:v>
              </c:pt>
              <c:pt idx="59">
                <c:v>202.95640837909804</c:v>
              </c:pt>
              <c:pt idx="60">
                <c:v>202.18419826682447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BB4A-4E5A-B9B7-C23B93BE6DAB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193.20688824065581</c:v>
              </c:pt>
              <c:pt idx="51">
                <c:v>192.3949139180699</c:v>
              </c:pt>
              <c:pt idx="52">
                <c:v>191.56713026849775</c:v>
              </c:pt>
              <c:pt idx="53">
                <c:v>190.75392645485073</c:v>
              </c:pt>
              <c:pt idx="54">
                <c:v>189.97891769986623</c:v>
              </c:pt>
              <c:pt idx="55">
                <c:v>189.11972732231155</c:v>
              </c:pt>
              <c:pt idx="56">
                <c:v>188.33771582985352</c:v>
              </c:pt>
              <c:pt idx="57">
                <c:v>187.58687219586807</c:v>
              </c:pt>
              <c:pt idx="58">
                <c:v>186.83642521284395</c:v>
              </c:pt>
              <c:pt idx="59">
                <c:v>186.10078549551918</c:v>
              </c:pt>
              <c:pt idx="60">
                <c:v>185.23847997346172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BB4A-4E5A-B9B7-C23B93BE6DAB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193.17794044900211</c:v>
              </c:pt>
              <c:pt idx="51">
                <c:v>192.30775265535044</c:v>
              </c:pt>
              <c:pt idx="52">
                <c:v>191.44176571015458</c:v>
              </c:pt>
              <c:pt idx="53">
                <c:v>190.59889651289083</c:v>
              </c:pt>
              <c:pt idx="54">
                <c:v>189.7958571134308</c:v>
              </c:pt>
              <c:pt idx="55">
                <c:v>188.91727846373908</c:v>
              </c:pt>
              <c:pt idx="56">
                <c:v>188.10520708532184</c:v>
              </c:pt>
              <c:pt idx="57">
                <c:v>187.33520389927747</c:v>
              </c:pt>
              <c:pt idx="58">
                <c:v>186.57884793644087</c:v>
              </c:pt>
              <c:pt idx="59">
                <c:v>185.82276441641034</c:v>
              </c:pt>
              <c:pt idx="60">
                <c:v>184.93872023606565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BB4A-4E5A-B9B7-C23B93BE6DAB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193.28376881749</c:v>
              </c:pt>
              <c:pt idx="51">
                <c:v>192.35439002113162</c:v>
              </c:pt>
              <c:pt idx="52">
                <c:v>191.42828493848211</c:v>
              </c:pt>
              <c:pt idx="53">
                <c:v>190.51166417329381</c:v>
              </c:pt>
              <c:pt idx="54">
                <c:v>189.64087411079626</c:v>
              </c:pt>
              <c:pt idx="55">
                <c:v>188.68370907204735</c:v>
              </c:pt>
              <c:pt idx="56">
                <c:v>187.80753641291585</c:v>
              </c:pt>
              <c:pt idx="57">
                <c:v>186.97143659196539</c:v>
              </c:pt>
              <c:pt idx="58">
                <c:v>186.1408431913749</c:v>
              </c:pt>
              <c:pt idx="59">
                <c:v>185.31498286903062</c:v>
              </c:pt>
              <c:pt idx="60">
                <c:v>184.36810106334107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BB4A-4E5A-B9B7-C23B93BE6DAB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194.51373319273256</c:v>
              </c:pt>
              <c:pt idx="51">
                <c:v>193.73416954337947</c:v>
              </c:pt>
              <c:pt idx="52">
                <c:v>192.93563265264672</c:v>
              </c:pt>
              <c:pt idx="53">
                <c:v>192.14483190956943</c:v>
              </c:pt>
              <c:pt idx="54">
                <c:v>191.38736594090656</c:v>
              </c:pt>
              <c:pt idx="55">
                <c:v>190.54080863860409</c:v>
              </c:pt>
              <c:pt idx="56">
                <c:v>189.7601613932745</c:v>
              </c:pt>
              <c:pt idx="57">
                <c:v>189.02345236948315</c:v>
              </c:pt>
              <c:pt idx="58">
                <c:v>188.2907873715593</c:v>
              </c:pt>
              <c:pt idx="59">
                <c:v>187.56823725956406</c:v>
              </c:pt>
              <c:pt idx="60">
                <c:v>186.71305547661626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BB4A-4E5A-B9B7-C23B93BE6DAB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B4A-4E5A-B9B7-C23B93BE6DAB}"/>
                </c:ext>
              </c:extLst>
            </c:dLbl>
            <c:dLbl>
              <c:idx val="35"/>
              <c:layout>
                <c:manualLayout>
                  <c:x val="-2.5098784722222222E-2"/>
                  <c:y val="-6.17549019607843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B4A-4E5A-B9B7-C23B93BE6DAB}"/>
                </c:ext>
              </c:extLst>
            </c:dLbl>
            <c:dLbl>
              <c:idx val="50"/>
              <c:layout>
                <c:manualLayout>
                  <c:x val="-1.3229166666666828E-2"/>
                  <c:y val="-6.2485620915032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B4A-4E5A-B9B7-C23B93BE6DA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226.87454874954696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221.62288442162381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208.62197179576623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BB4A-4E5A-B9B7-C23B93BE6DAB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0.1000640625"/>
                  <c:y val="0.2548228758169933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B4A-4E5A-B9B7-C23B93BE6DAB}"/>
                </c:ext>
              </c:extLst>
            </c:dLbl>
            <c:dLbl>
              <c:idx val="50"/>
              <c:layout>
                <c:manualLayout>
                  <c:x val="0"/>
                  <c:y val="0.1676271241830064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B4A-4E5A-B9B7-C23B93BE6DA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213.43253349316947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193.20688824065581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BB4A-4E5A-B9B7-C23B93BE6DAB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"/>
                  <c:y val="0.2103222222222222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B4A-4E5A-B9B7-C23B93BE6DAB}"/>
                </c:ext>
              </c:extLst>
            </c:dLbl>
            <c:dLbl>
              <c:idx val="50"/>
              <c:layout>
                <c:manualLayout>
                  <c:x val="2.2048611111109492E-3"/>
                  <c:y val="0.1120588235294117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B4A-4E5A-B9B7-C23B93BE6DA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213.93845241665949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193.17794044900211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BB4A-4E5A-B9B7-C23B93BE6DAB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447378472222223"/>
                  <c:y val="0.3041656862745097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B4A-4E5A-B9B7-C23B93BE6DAB}"/>
                </c:ext>
              </c:extLst>
            </c:dLbl>
            <c:dLbl>
              <c:idx val="50"/>
              <c:layout>
                <c:manualLayout>
                  <c:x val="2.2048611111109492E-3"/>
                  <c:y val="0.2282679738562091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B4A-4E5A-B9B7-C23B93BE6DA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214.06041006468496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193.28376881749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BB4A-4E5A-B9B7-C23B93BE6DAB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447378472222223"/>
                  <c:y val="0.350972222222222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B4A-4E5A-B9B7-C23B93BE6DAB}"/>
                </c:ext>
              </c:extLst>
            </c:dLbl>
            <c:dLbl>
              <c:idx val="50"/>
              <c:layout>
                <c:manualLayout>
                  <c:x val="2.2048611111109492E-3"/>
                  <c:y val="0.2739215686274509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B4A-4E5A-B9B7-C23B93BE6DA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213.76871119084586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194.51373319273256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BB4A-4E5A-B9B7-C23B93BE6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3222222222222211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56.620000000000019</c:v>
              </c:pt>
              <c:pt idx="1">
                <c:v>57.89</c:v>
              </c:pt>
              <c:pt idx="2">
                <c:v>58.65</c:v>
              </c:pt>
              <c:pt idx="3">
                <c:v>60.039999999999992</c:v>
              </c:pt>
              <c:pt idx="4">
                <c:v>61.609999999999985</c:v>
              </c:pt>
              <c:pt idx="5">
                <c:v>63.450000000000024</c:v>
              </c:pt>
              <c:pt idx="6">
                <c:v>63.730000000000004</c:v>
              </c:pt>
              <c:pt idx="7">
                <c:v>62.900000000000006</c:v>
              </c:pt>
              <c:pt idx="8">
                <c:v>64.430000000000021</c:v>
              </c:pt>
              <c:pt idx="9">
                <c:v>64.510000000000005</c:v>
              </c:pt>
              <c:pt idx="10">
                <c:v>67.019999999999982</c:v>
              </c:pt>
              <c:pt idx="11">
                <c:v>64.59</c:v>
              </c:pt>
              <c:pt idx="12">
                <c:v>65.999999999999986</c:v>
              </c:pt>
              <c:pt idx="13">
                <c:v>67.56</c:v>
              </c:pt>
              <c:pt idx="14">
                <c:v>65.830000000000013</c:v>
              </c:pt>
              <c:pt idx="15">
                <c:v>67.54000000000002</c:v>
              </c:pt>
              <c:pt idx="16">
                <c:v>68.680000000000007</c:v>
              </c:pt>
              <c:pt idx="17">
                <c:v>69.22</c:v>
              </c:pt>
              <c:pt idx="18">
                <c:v>68.710000000000008</c:v>
              </c:pt>
              <c:pt idx="19">
                <c:v>68.73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CC1-487D-9804-D8B288A80E83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68.73</c:v>
              </c:pt>
              <c:pt idx="20">
                <c:v>67.818651304651326</c:v>
              </c:pt>
              <c:pt idx="21">
                <c:v>67.580549042673127</c:v>
              </c:pt>
              <c:pt idx="22">
                <c:v>67.506769474456533</c:v>
              </c:pt>
              <c:pt idx="23">
                <c:v>67.285362400769372</c:v>
              </c:pt>
              <c:pt idx="24">
                <c:v>67.277002411140742</c:v>
              </c:pt>
              <c:pt idx="25">
                <c:v>67.354445886986596</c:v>
              </c:pt>
              <c:pt idx="26">
                <c:v>67.537301557227565</c:v>
              </c:pt>
              <c:pt idx="27">
                <c:v>67.703589059639</c:v>
              </c:pt>
              <c:pt idx="28">
                <c:v>67.773858870832115</c:v>
              </c:pt>
              <c:pt idx="29">
                <c:v>67.942517791269083</c:v>
              </c:pt>
              <c:pt idx="30">
                <c:v>67.892932859424874</c:v>
              </c:pt>
              <c:pt idx="31">
                <c:v>68.106142352502104</c:v>
              </c:pt>
              <c:pt idx="32">
                <c:v>68.284446407300635</c:v>
              </c:pt>
              <c:pt idx="33">
                <c:v>68.39612090816037</c:v>
              </c:pt>
              <c:pt idx="34">
                <c:v>68.485089051374672</c:v>
              </c:pt>
              <c:pt idx="35">
                <c:v>68.700571798996577</c:v>
              </c:pt>
              <c:pt idx="36">
                <c:v>68.706589499209969</c:v>
              </c:pt>
              <c:pt idx="37">
                <c:v>68.767626113368124</c:v>
              </c:pt>
              <c:pt idx="38">
                <c:v>68.859708668162583</c:v>
              </c:pt>
              <c:pt idx="39">
                <c:v>68.869692112820204</c:v>
              </c:pt>
              <c:pt idx="40">
                <c:v>68.913081787235072</c:v>
              </c:pt>
              <c:pt idx="41">
                <c:v>68.900512707137892</c:v>
              </c:pt>
              <c:pt idx="42">
                <c:v>68.937816906581574</c:v>
              </c:pt>
              <c:pt idx="43">
                <c:v>69.034910304139302</c:v>
              </c:pt>
              <c:pt idx="44">
                <c:v>69.146877088849934</c:v>
              </c:pt>
              <c:pt idx="45">
                <c:v>69.213485672930489</c:v>
              </c:pt>
              <c:pt idx="46">
                <c:v>69.374760498285355</c:v>
              </c:pt>
              <c:pt idx="47">
                <c:v>69.548022359537711</c:v>
              </c:pt>
              <c:pt idx="48">
                <c:v>69.67440344687256</c:v>
              </c:pt>
              <c:pt idx="49">
                <c:v>69.691582626980136</c:v>
              </c:pt>
              <c:pt idx="50">
                <c:v>69.788738383751394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CC1-487D-9804-D8B288A80E83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68.730000000000018</c:v>
              </c:pt>
              <c:pt idx="20">
                <c:v>67.81452719131704</c:v>
              </c:pt>
              <c:pt idx="21">
                <c:v>67.601454483604371</c:v>
              </c:pt>
              <c:pt idx="22">
                <c:v>67.587058361610474</c:v>
              </c:pt>
              <c:pt idx="23">
                <c:v>67.442939518369428</c:v>
              </c:pt>
              <c:pt idx="24">
                <c:v>67.595777021083236</c:v>
              </c:pt>
              <c:pt idx="25">
                <c:v>67.907248615590063</c:v>
              </c:pt>
              <c:pt idx="26">
                <c:v>68.307589913784682</c:v>
              </c:pt>
              <c:pt idx="27">
                <c:v>68.683860121318375</c:v>
              </c:pt>
              <c:pt idx="28">
                <c:v>68.846148574849195</c:v>
              </c:pt>
              <c:pt idx="29">
                <c:v>69.113261669927311</c:v>
              </c:pt>
              <c:pt idx="30">
                <c:v>69.134879081721124</c:v>
              </c:pt>
              <c:pt idx="31">
                <c:v>69.359261742589652</c:v>
              </c:pt>
              <c:pt idx="32">
                <c:v>69.537722858816977</c:v>
              </c:pt>
              <c:pt idx="33">
                <c:v>69.648007728013937</c:v>
              </c:pt>
              <c:pt idx="34">
                <c:v>69.654992045355698</c:v>
              </c:pt>
              <c:pt idx="35">
                <c:v>69.765760128462972</c:v>
              </c:pt>
              <c:pt idx="36">
                <c:v>69.680102880224737</c:v>
              </c:pt>
              <c:pt idx="37">
                <c:v>69.666738881938258</c:v>
              </c:pt>
              <c:pt idx="38">
                <c:v>69.675600849000531</c:v>
              </c:pt>
              <c:pt idx="39">
                <c:v>69.595343892410426</c:v>
              </c:pt>
              <c:pt idx="40">
                <c:v>69.497463732321719</c:v>
              </c:pt>
              <c:pt idx="41">
                <c:v>69.375547914498924</c:v>
              </c:pt>
              <c:pt idx="42">
                <c:v>69.319662963666417</c:v>
              </c:pt>
              <c:pt idx="43">
                <c:v>69.412572559326605</c:v>
              </c:pt>
              <c:pt idx="44">
                <c:v>69.493722874092626</c:v>
              </c:pt>
              <c:pt idx="45">
                <c:v>69.639809541326173</c:v>
              </c:pt>
              <c:pt idx="46">
                <c:v>69.740247640321797</c:v>
              </c:pt>
              <c:pt idx="47">
                <c:v>69.807122323345567</c:v>
              </c:pt>
              <c:pt idx="48">
                <c:v>69.765547218007356</c:v>
              </c:pt>
              <c:pt idx="49">
                <c:v>69.637551186313203</c:v>
              </c:pt>
              <c:pt idx="50">
                <c:v>69.491428263573155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7CC1-487D-9804-D8B288A80E83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68.72999999999999</c:v>
              </c:pt>
              <c:pt idx="20">
                <c:v>67.81418324434091</c:v>
              </c:pt>
              <c:pt idx="21">
                <c:v>67.627009492641278</c:v>
              </c:pt>
              <c:pt idx="22">
                <c:v>67.63597313464588</c:v>
              </c:pt>
              <c:pt idx="23">
                <c:v>67.510198674788271</c:v>
              </c:pt>
              <c:pt idx="24">
                <c:v>67.714308987481758</c:v>
              </c:pt>
              <c:pt idx="25">
                <c:v>68.108410259736019</c:v>
              </c:pt>
              <c:pt idx="26">
                <c:v>68.5866806714956</c:v>
              </c:pt>
              <c:pt idx="27">
                <c:v>69.098487241477471</c:v>
              </c:pt>
              <c:pt idx="28">
                <c:v>69.354835974782844</c:v>
              </c:pt>
              <c:pt idx="29">
                <c:v>69.732945283214264</c:v>
              </c:pt>
              <c:pt idx="30">
                <c:v>69.859778910089133</c:v>
              </c:pt>
              <c:pt idx="31">
                <c:v>70.210599331905186</c:v>
              </c:pt>
              <c:pt idx="32">
                <c:v>70.504600347283883</c:v>
              </c:pt>
              <c:pt idx="33">
                <c:v>70.741694895067965</c:v>
              </c:pt>
              <c:pt idx="34">
                <c:v>70.843709923470499</c:v>
              </c:pt>
              <c:pt idx="35">
                <c:v>71.056569393615433</c:v>
              </c:pt>
              <c:pt idx="36">
                <c:v>71.104080599127286</c:v>
              </c:pt>
              <c:pt idx="37">
                <c:v>71.241981750760289</c:v>
              </c:pt>
              <c:pt idx="38">
                <c:v>71.386445621406054</c:v>
              </c:pt>
              <c:pt idx="39">
                <c:v>71.455285733600761</c:v>
              </c:pt>
              <c:pt idx="40">
                <c:v>71.540632070589183</c:v>
              </c:pt>
              <c:pt idx="41">
                <c:v>71.588922122373134</c:v>
              </c:pt>
              <c:pt idx="42">
                <c:v>71.627941083232656</c:v>
              </c:pt>
              <c:pt idx="43">
                <c:v>71.875267827248607</c:v>
              </c:pt>
              <c:pt idx="44">
                <c:v>72.140572038325303</c:v>
              </c:pt>
              <c:pt idx="45">
                <c:v>72.431430039667134</c:v>
              </c:pt>
              <c:pt idx="46">
                <c:v>72.682565124328391</c:v>
              </c:pt>
              <c:pt idx="47">
                <c:v>72.871346159973811</c:v>
              </c:pt>
              <c:pt idx="48">
                <c:v>72.927659298172898</c:v>
              </c:pt>
              <c:pt idx="49">
                <c:v>72.878068907068894</c:v>
              </c:pt>
              <c:pt idx="50">
                <c:v>72.754274655646256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7CC1-487D-9804-D8B288A80E83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68.72999999999999</c:v>
              </c:pt>
              <c:pt idx="20">
                <c:v>67.81418324434091</c:v>
              </c:pt>
              <c:pt idx="21">
                <c:v>67.546867070851107</c:v>
              </c:pt>
              <c:pt idx="22">
                <c:v>67.430951053397948</c:v>
              </c:pt>
              <c:pt idx="23">
                <c:v>67.180439359941786</c:v>
              </c:pt>
              <c:pt idx="24">
                <c:v>67.209592040028909</c:v>
              </c:pt>
              <c:pt idx="25">
                <c:v>67.354286933972475</c:v>
              </c:pt>
              <c:pt idx="26">
                <c:v>67.540013983181083</c:v>
              </c:pt>
              <c:pt idx="27">
                <c:v>67.694868060808759</c:v>
              </c:pt>
              <c:pt idx="28">
                <c:v>67.631921219104925</c:v>
              </c:pt>
              <c:pt idx="29">
                <c:v>67.684345496841772</c:v>
              </c:pt>
              <c:pt idx="30">
                <c:v>67.424432551420878</c:v>
              </c:pt>
              <c:pt idx="31">
                <c:v>67.409597557087793</c:v>
              </c:pt>
              <c:pt idx="32">
                <c:v>67.336149606177472</c:v>
              </c:pt>
              <c:pt idx="33">
                <c:v>67.170640299571062</c:v>
              </c:pt>
              <c:pt idx="34">
                <c:v>66.961501859368539</c:v>
              </c:pt>
              <c:pt idx="35">
                <c:v>66.840334046882916</c:v>
              </c:pt>
              <c:pt idx="36">
                <c:v>66.543675806469849</c:v>
              </c:pt>
              <c:pt idx="37">
                <c:v>66.329567722443869</c:v>
              </c:pt>
              <c:pt idx="38">
                <c:v>66.151921846669623</c:v>
              </c:pt>
              <c:pt idx="39">
                <c:v>65.876611608212244</c:v>
              </c:pt>
              <c:pt idx="40">
                <c:v>65.613839964584471</c:v>
              </c:pt>
              <c:pt idx="41">
                <c:v>65.292542244194308</c:v>
              </c:pt>
              <c:pt idx="42">
                <c:v>65.081138863943238</c:v>
              </c:pt>
              <c:pt idx="43">
                <c:v>64.928033300090178</c:v>
              </c:pt>
              <c:pt idx="44">
                <c:v>64.776513173112193</c:v>
              </c:pt>
              <c:pt idx="45">
                <c:v>64.694725919409422</c:v>
              </c:pt>
              <c:pt idx="46">
                <c:v>64.477303413802602</c:v>
              </c:pt>
              <c:pt idx="47">
                <c:v>64.274099813534562</c:v>
              </c:pt>
              <c:pt idx="48">
                <c:v>64.180384631952265</c:v>
              </c:pt>
              <c:pt idx="49">
                <c:v>63.936368797644462</c:v>
              </c:pt>
              <c:pt idx="50">
                <c:v>63.650994848715264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CC1-487D-9804-D8B288A80E83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68.72999999999999</c:v>
              </c:pt>
              <c:pt idx="20">
                <c:v>67.81418324434091</c:v>
              </c:pt>
              <c:pt idx="21">
                <c:v>67.549663243078882</c:v>
              </c:pt>
              <c:pt idx="22">
                <c:v>67.433330401160646</c:v>
              </c:pt>
              <c:pt idx="23">
                <c:v>67.14961166294151</c:v>
              </c:pt>
              <c:pt idx="24">
                <c:v>67.151094384740873</c:v>
              </c:pt>
              <c:pt idx="25">
                <c:v>67.278871149110813</c:v>
              </c:pt>
              <c:pt idx="26">
                <c:v>67.462848833753142</c:v>
              </c:pt>
              <c:pt idx="27">
                <c:v>67.618827212610711</c:v>
              </c:pt>
              <c:pt idx="28">
                <c:v>67.555093414124315</c:v>
              </c:pt>
              <c:pt idx="29">
                <c:v>67.614042848539071</c:v>
              </c:pt>
              <c:pt idx="30">
                <c:v>67.367053522914787</c:v>
              </c:pt>
              <c:pt idx="31">
                <c:v>67.375818107522861</c:v>
              </c:pt>
              <c:pt idx="32">
                <c:v>67.334743266142283</c:v>
              </c:pt>
              <c:pt idx="33">
                <c:v>67.254658198204083</c:v>
              </c:pt>
              <c:pt idx="34">
                <c:v>67.094857732079859</c:v>
              </c:pt>
              <c:pt idx="35">
                <c:v>67.016428939420521</c:v>
              </c:pt>
              <c:pt idx="36">
                <c:v>66.766018821659301</c:v>
              </c:pt>
              <c:pt idx="37">
                <c:v>66.599897250629368</c:v>
              </c:pt>
              <c:pt idx="38">
                <c:v>66.473882645370026</c:v>
              </c:pt>
              <c:pt idx="39">
                <c:v>66.270898499444812</c:v>
              </c:pt>
              <c:pt idx="40">
                <c:v>66.096606754013806</c:v>
              </c:pt>
              <c:pt idx="41">
                <c:v>65.862537983918287</c:v>
              </c:pt>
              <c:pt idx="42">
                <c:v>65.688402928218707</c:v>
              </c:pt>
              <c:pt idx="43">
                <c:v>65.597695998913608</c:v>
              </c:pt>
              <c:pt idx="44">
                <c:v>65.520669005691161</c:v>
              </c:pt>
              <c:pt idx="45">
                <c:v>65.463258871287493</c:v>
              </c:pt>
              <c:pt idx="46">
                <c:v>65.357113303082158</c:v>
              </c:pt>
              <c:pt idx="47">
                <c:v>65.245981470286537</c:v>
              </c:pt>
              <c:pt idx="48">
                <c:v>65.126757208197645</c:v>
              </c:pt>
              <c:pt idx="49">
                <c:v>64.832020521802136</c:v>
              </c:pt>
              <c:pt idx="50">
                <c:v>64.645005388537328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7CC1-487D-9804-D8B288A80E83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69.788738383751394</c:v>
              </c:pt>
              <c:pt idx="51">
                <c:v>70.046605784817203</c:v>
              </c:pt>
              <c:pt idx="52">
                <c:v>70.138998620466339</c:v>
              </c:pt>
              <c:pt idx="53">
                <c:v>70.252805372971565</c:v>
              </c:pt>
              <c:pt idx="54">
                <c:v>70.265126366639365</c:v>
              </c:pt>
              <c:pt idx="55">
                <c:v>70.210111850588063</c:v>
              </c:pt>
              <c:pt idx="56">
                <c:v>70.246241170870363</c:v>
              </c:pt>
              <c:pt idx="57">
                <c:v>70.186850156931257</c:v>
              </c:pt>
              <c:pt idx="58">
                <c:v>70.131778849930726</c:v>
              </c:pt>
              <c:pt idx="59">
                <c:v>70.075168277925826</c:v>
              </c:pt>
              <c:pt idx="60">
                <c:v>69.879979127233796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7CC1-487D-9804-D8B288A80E83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69.491428263573155</c:v>
              </c:pt>
              <c:pt idx="51">
                <c:v>69.437158013323696</c:v>
              </c:pt>
              <c:pt idx="52">
                <c:v>69.326808977916826</c:v>
              </c:pt>
              <c:pt idx="53">
                <c:v>69.171056486665179</c:v>
              </c:pt>
              <c:pt idx="54">
                <c:v>68.957870400300294</c:v>
              </c:pt>
              <c:pt idx="55">
                <c:v>68.608559978913746</c:v>
              </c:pt>
              <c:pt idx="56">
                <c:v>68.233516718863513</c:v>
              </c:pt>
              <c:pt idx="57">
                <c:v>67.938971502213164</c:v>
              </c:pt>
              <c:pt idx="58">
                <c:v>67.663177444777276</c:v>
              </c:pt>
              <c:pt idx="59">
                <c:v>67.376326458081124</c:v>
              </c:pt>
              <c:pt idx="60">
                <c:v>67.031091856072919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7CC1-487D-9804-D8B288A80E83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72.754274655646256</c:v>
              </c:pt>
              <c:pt idx="51">
                <c:v>72.702254336891301</c:v>
              </c:pt>
              <c:pt idx="52">
                <c:v>72.588812721961915</c:v>
              </c:pt>
              <c:pt idx="53">
                <c:v>72.419375373738575</c:v>
              </c:pt>
              <c:pt idx="54">
                <c:v>72.176041300653978</c:v>
              </c:pt>
              <c:pt idx="55">
                <c:v>71.8162017859744</c:v>
              </c:pt>
              <c:pt idx="56">
                <c:v>71.436542052230706</c:v>
              </c:pt>
              <c:pt idx="57">
                <c:v>71.124843547029897</c:v>
              </c:pt>
              <c:pt idx="58">
                <c:v>70.837882984944002</c:v>
              </c:pt>
              <c:pt idx="59">
                <c:v>70.520233621671892</c:v>
              </c:pt>
              <c:pt idx="60">
                <c:v>70.146828024206627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7CC1-487D-9804-D8B288A80E83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63.650994848715264</c:v>
              </c:pt>
              <c:pt idx="51">
                <c:v>63.51343537509122</c:v>
              </c:pt>
              <c:pt idx="52">
                <c:v>63.390179177026575</c:v>
              </c:pt>
              <c:pt idx="53">
                <c:v>63.220581344512404</c:v>
              </c:pt>
              <c:pt idx="54">
                <c:v>63.018780287932117</c:v>
              </c:pt>
              <c:pt idx="55">
                <c:v>62.733967030713316</c:v>
              </c:pt>
              <c:pt idx="56">
                <c:v>62.461315613094925</c:v>
              </c:pt>
              <c:pt idx="57">
                <c:v>62.266583904609163</c:v>
              </c:pt>
              <c:pt idx="58">
                <c:v>62.081530052396495</c:v>
              </c:pt>
              <c:pt idx="59">
                <c:v>61.90220307949933</c:v>
              </c:pt>
              <c:pt idx="60">
                <c:v>61.614855046122699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7CC1-487D-9804-D8B288A80E83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64.645005388537328</c:v>
              </c:pt>
              <c:pt idx="51">
                <c:v>64.512017987085031</c:v>
              </c:pt>
              <c:pt idx="52">
                <c:v>64.363236598879396</c:v>
              </c:pt>
              <c:pt idx="53">
                <c:v>64.189241896763789</c:v>
              </c:pt>
              <c:pt idx="54">
                <c:v>64.009275500476377</c:v>
              </c:pt>
              <c:pt idx="55">
                <c:v>63.711840043621429</c:v>
              </c:pt>
              <c:pt idx="56">
                <c:v>63.428004429008062</c:v>
              </c:pt>
              <c:pt idx="57">
                <c:v>63.222960481485103</c:v>
              </c:pt>
              <c:pt idx="58">
                <c:v>63.040969124852829</c:v>
              </c:pt>
              <c:pt idx="59">
                <c:v>62.8169344791893</c:v>
              </c:pt>
              <c:pt idx="60">
                <c:v>62.549149186211679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7CC1-487D-9804-D8B288A80E83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CC1-487D-9804-D8B288A80E83}"/>
                </c:ext>
              </c:extLst>
            </c:dLbl>
            <c:dLbl>
              <c:idx val="35"/>
              <c:layout>
                <c:manualLayout>
                  <c:x val="-2.5098784722222222E-2"/>
                  <c:y val="-7.83562091503268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CC1-487D-9804-D8B288A80E83}"/>
                </c:ext>
              </c:extLst>
            </c:dLbl>
            <c:dLbl>
              <c:idx val="50"/>
              <c:layout>
                <c:manualLayout>
                  <c:x val="-1.3229166666666828E-2"/>
                  <c:y val="-6.2485620915032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CC1-487D-9804-D8B288A80E83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68.73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68.700571798996577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69.788738383751394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7CC1-487D-9804-D8B288A80E83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0.1000640625"/>
                  <c:y val="0.2506725490196077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CC1-487D-9804-D8B288A80E83}"/>
                </c:ext>
              </c:extLst>
            </c:dLbl>
            <c:dLbl>
              <c:idx val="50"/>
              <c:layout>
                <c:manualLayout>
                  <c:x val="2.2048611111109492E-3"/>
                  <c:y val="0.1510258169934640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7CC1-487D-9804-D8B288A80E83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69.765760128462972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69.491428263573155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7CC1-487D-9804-D8B288A80E83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"/>
                  <c:y val="0.2103222222222222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7CC1-487D-9804-D8B288A80E83}"/>
                </c:ext>
              </c:extLst>
            </c:dLbl>
            <c:dLbl>
              <c:idx val="50"/>
              <c:layout>
                <c:manualLayout>
                  <c:x val="2.2048611111109492E-3"/>
                  <c:y val="0.128660130718954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7CC1-487D-9804-D8B288A80E83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71.056569393615433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72.754274655646256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7CC1-487D-9804-D8B288A80E83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"/>
                  <c:y val="0.3083160130718954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7CC1-487D-9804-D8B288A80E83}"/>
                </c:ext>
              </c:extLst>
            </c:dLbl>
            <c:dLbl>
              <c:idx val="50"/>
              <c:layout>
                <c:manualLayout>
                  <c:x val="2.2048611111109492E-3"/>
                  <c:y val="0.1909150326797385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7CC1-487D-9804-D8B288A80E83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66.840334046882916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63.650994848715264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7CC1-487D-9804-D8B288A80E83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9.7859201388888886E-2"/>
                  <c:y val="0.2679656862745097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7CC1-487D-9804-D8B288A80E83}"/>
                </c:ext>
              </c:extLst>
            </c:dLbl>
            <c:dLbl>
              <c:idx val="50"/>
              <c:layout>
                <c:manualLayout>
                  <c:x val="2.2048611111109492E-3"/>
                  <c:y val="0.1535620915032679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7CC1-487D-9804-D8B288A80E83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67.016428939420521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64.645005388537328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7CC1-487D-9804-D8B288A80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layout>
            <c:manualLayout>
              <c:xMode val="edge"/>
              <c:yMode val="edge"/>
              <c:x val="1.8498958333333333E-2"/>
              <c:y val="0.39195261437908496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8148958333333334"/>
          <c:y val="0.88535751633986925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4882352941176467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36.420000000000009</c:v>
              </c:pt>
              <c:pt idx="1">
                <c:v>38.079999999999991</c:v>
              </c:pt>
              <c:pt idx="2">
                <c:v>37.780000000000015</c:v>
              </c:pt>
              <c:pt idx="3">
                <c:v>40.320000000000014</c:v>
              </c:pt>
              <c:pt idx="4">
                <c:v>41.66</c:v>
              </c:pt>
              <c:pt idx="5">
                <c:v>42.79</c:v>
              </c:pt>
              <c:pt idx="6">
                <c:v>41.079999999999991</c:v>
              </c:pt>
              <c:pt idx="7">
                <c:v>39.32</c:v>
              </c:pt>
              <c:pt idx="8">
                <c:v>42.550000000000004</c:v>
              </c:pt>
              <c:pt idx="9">
                <c:v>42.63000000000001</c:v>
              </c:pt>
              <c:pt idx="10">
                <c:v>48.389999999999993</c:v>
              </c:pt>
              <c:pt idx="11">
                <c:v>41.07</c:v>
              </c:pt>
              <c:pt idx="12">
                <c:v>47.199999999999996</c:v>
              </c:pt>
              <c:pt idx="13">
                <c:v>51.109999999999992</c:v>
              </c:pt>
              <c:pt idx="14">
                <c:v>42.509999999999991</c:v>
              </c:pt>
              <c:pt idx="15">
                <c:v>46.25</c:v>
              </c:pt>
              <c:pt idx="16">
                <c:v>48.980000000000018</c:v>
              </c:pt>
              <c:pt idx="17">
                <c:v>48.49</c:v>
              </c:pt>
              <c:pt idx="18">
                <c:v>46.069999999999986</c:v>
              </c:pt>
              <c:pt idx="19">
                <c:v>47.73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161-4305-BE8C-7611002BB912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47.73</c:v>
              </c:pt>
              <c:pt idx="20">
                <c:v>52.148969242348024</c:v>
              </c:pt>
              <c:pt idx="21">
                <c:v>52.566848992287788</c:v>
              </c:pt>
              <c:pt idx="22">
                <c:v>53.009535601098307</c:v>
              </c:pt>
              <c:pt idx="23">
                <c:v>53.545577236987661</c:v>
              </c:pt>
              <c:pt idx="24">
                <c:v>53.866611854776103</c:v>
              </c:pt>
              <c:pt idx="25">
                <c:v>54.164591793010082</c:v>
              </c:pt>
              <c:pt idx="26">
                <c:v>54.382883356538727</c:v>
              </c:pt>
              <c:pt idx="27">
                <c:v>54.426249966634899</c:v>
              </c:pt>
              <c:pt idx="28">
                <c:v>54.356286638570239</c:v>
              </c:pt>
              <c:pt idx="29">
                <c:v>54.092291953898417</c:v>
              </c:pt>
              <c:pt idx="30">
                <c:v>53.862650054064822</c:v>
              </c:pt>
              <c:pt idx="31">
                <c:v>53.660418738613579</c:v>
              </c:pt>
              <c:pt idx="32">
                <c:v>53.440332836419053</c:v>
              </c:pt>
              <c:pt idx="33">
                <c:v>53.181967054694454</c:v>
              </c:pt>
              <c:pt idx="34">
                <c:v>52.871027525504566</c:v>
              </c:pt>
              <c:pt idx="35">
                <c:v>52.582908694475826</c:v>
              </c:pt>
              <c:pt idx="36">
                <c:v>52.272175903940074</c:v>
              </c:pt>
              <c:pt idx="37">
                <c:v>51.890418056437177</c:v>
              </c:pt>
              <c:pt idx="38">
                <c:v>51.525526481320426</c:v>
              </c:pt>
              <c:pt idx="39">
                <c:v>51.191306089747982</c:v>
              </c:pt>
              <c:pt idx="40">
                <c:v>50.810281520726775</c:v>
              </c:pt>
              <c:pt idx="41">
                <c:v>50.411364989443854</c:v>
              </c:pt>
              <c:pt idx="42">
                <c:v>50.024443846365202</c:v>
              </c:pt>
              <c:pt idx="43">
                <c:v>49.666667615850415</c:v>
              </c:pt>
              <c:pt idx="44">
                <c:v>49.291615915858131</c:v>
              </c:pt>
              <c:pt idx="45">
                <c:v>48.8562987050678</c:v>
              </c:pt>
              <c:pt idx="46">
                <c:v>48.45118035693465</c:v>
              </c:pt>
              <c:pt idx="47">
                <c:v>47.947325950286753</c:v>
              </c:pt>
              <c:pt idx="48">
                <c:v>47.461162205109609</c:v>
              </c:pt>
              <c:pt idx="49">
                <c:v>46.983640370641247</c:v>
              </c:pt>
              <c:pt idx="50">
                <c:v>46.514992011077339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161-4305-BE8C-7611002BB912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47.730000000000011</c:v>
              </c:pt>
              <c:pt idx="20">
                <c:v>52.171461287193068</c:v>
              </c:pt>
              <c:pt idx="21">
                <c:v>52.384148551657532</c:v>
              </c:pt>
              <c:pt idx="22">
                <c:v>52.477249700822924</c:v>
              </c:pt>
              <c:pt idx="23">
                <c:v>52.403823641556649</c:v>
              </c:pt>
              <c:pt idx="24">
                <c:v>51.984243519474944</c:v>
              </c:pt>
              <c:pt idx="25">
                <c:v>51.24706852568341</c:v>
              </c:pt>
              <c:pt idx="26">
                <c:v>50.457127640994266</c:v>
              </c:pt>
              <c:pt idx="27">
                <c:v>49.247793343902075</c:v>
              </c:pt>
              <c:pt idx="28">
                <c:v>48.19763052929801</c:v>
              </c:pt>
              <c:pt idx="29">
                <c:v>46.956552325395712</c:v>
              </c:pt>
              <c:pt idx="30">
                <c:v>45.677715039411233</c:v>
              </c:pt>
              <c:pt idx="31">
                <c:v>44.226350857755932</c:v>
              </c:pt>
              <c:pt idx="32">
                <c:v>42.741977436976605</c:v>
              </c:pt>
              <c:pt idx="33">
                <c:v>41.070312834108599</c:v>
              </c:pt>
              <c:pt idx="34">
                <c:v>39.432067525270753</c:v>
              </c:pt>
              <c:pt idx="35">
                <c:v>37.815793488141878</c:v>
              </c:pt>
              <c:pt idx="36">
                <c:v>36.172273490785969</c:v>
              </c:pt>
              <c:pt idx="37">
                <c:v>34.483549736426646</c:v>
              </c:pt>
              <c:pt idx="38">
                <c:v>32.883687274617863</c:v>
              </c:pt>
              <c:pt idx="39">
                <c:v>31.246846451529553</c:v>
              </c:pt>
              <c:pt idx="40">
                <c:v>29.744433188805832</c:v>
              </c:pt>
              <c:pt idx="41">
                <c:v>28.030827588887803</c:v>
              </c:pt>
              <c:pt idx="42">
                <c:v>26.60781390117468</c:v>
              </c:pt>
              <c:pt idx="43">
                <c:v>24.648159559371436</c:v>
              </c:pt>
              <c:pt idx="44">
                <c:v>22.701130071274456</c:v>
              </c:pt>
              <c:pt idx="45">
                <c:v>20.702529004959828</c:v>
              </c:pt>
              <c:pt idx="46">
                <c:v>18.564059560166857</c:v>
              </c:pt>
              <c:pt idx="47">
                <c:v>16.491938665651716</c:v>
              </c:pt>
              <c:pt idx="48">
                <c:v>14.81620599509117</c:v>
              </c:pt>
              <c:pt idx="49">
                <c:v>13.127725120359681</c:v>
              </c:pt>
              <c:pt idx="50">
                <c:v>11.720152506269045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D161-4305-BE8C-7611002BB912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47.730000000000004</c:v>
              </c:pt>
              <c:pt idx="20">
                <c:v>52.172397713321672</c:v>
              </c:pt>
              <c:pt idx="21">
                <c:v>52.340582793268162</c:v>
              </c:pt>
              <c:pt idx="22">
                <c:v>52.294463580298448</c:v>
              </c:pt>
              <c:pt idx="23">
                <c:v>51.972822131785023</c:v>
              </c:pt>
              <c:pt idx="24">
                <c:v>51.265800418821179</c:v>
              </c:pt>
              <c:pt idx="25">
                <c:v>50.196719320853099</c:v>
              </c:pt>
              <c:pt idx="26">
                <c:v>49.054263223003019</c:v>
              </c:pt>
              <c:pt idx="27">
                <c:v>47.465364180930727</c:v>
              </c:pt>
              <c:pt idx="28">
                <c:v>46.11592260023869</c:v>
              </c:pt>
              <c:pt idx="29">
                <c:v>44.605146468893693</c:v>
              </c:pt>
              <c:pt idx="30">
                <c:v>43.049851798873334</c:v>
              </c:pt>
              <c:pt idx="31">
                <c:v>41.376099696767966</c:v>
              </c:pt>
              <c:pt idx="32">
                <c:v>39.681727159658671</c:v>
              </c:pt>
              <c:pt idx="33">
                <c:v>37.797483219402217</c:v>
              </c:pt>
              <c:pt idx="34">
                <c:v>35.989635142779491</c:v>
              </c:pt>
              <c:pt idx="35">
                <c:v>34.228561701586635</c:v>
              </c:pt>
              <c:pt idx="36">
                <c:v>32.415698902983692</c:v>
              </c:pt>
              <c:pt idx="37">
                <c:v>30.536728554712756</c:v>
              </c:pt>
              <c:pt idx="38">
                <c:v>28.743468373602504</c:v>
              </c:pt>
              <c:pt idx="39">
                <c:v>26.892339244673128</c:v>
              </c:pt>
              <c:pt idx="40">
                <c:v>25.194563537611145</c:v>
              </c:pt>
              <c:pt idx="41">
                <c:v>23.276053399628367</c:v>
              </c:pt>
              <c:pt idx="42">
                <c:v>21.706513296441006</c:v>
              </c:pt>
              <c:pt idx="43">
                <c:v>19.51916796448425</c:v>
              </c:pt>
              <c:pt idx="44">
                <c:v>17.367628248794201</c:v>
              </c:pt>
              <c:pt idx="45">
                <c:v>15.166017754274385</c:v>
              </c:pt>
              <c:pt idx="46">
                <c:v>12.829038991283095</c:v>
              </c:pt>
              <c:pt idx="47">
                <c:v>10.599239238502195</c:v>
              </c:pt>
              <c:pt idx="48">
                <c:v>8.8775285980938374</c:v>
              </c:pt>
              <c:pt idx="49">
                <c:v>7.2010769080428787</c:v>
              </c:pt>
              <c:pt idx="50">
                <c:v>5.9558594183763711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D161-4305-BE8C-7611002BB912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47.730000000000004</c:v>
              </c:pt>
              <c:pt idx="20">
                <c:v>52.172397713321672</c:v>
              </c:pt>
              <c:pt idx="21">
                <c:v>52.625816744772671</c:v>
              </c:pt>
              <c:pt idx="22">
                <c:v>53.152200930711651</c:v>
              </c:pt>
              <c:pt idx="23">
                <c:v>53.790014553000738</c:v>
              </c:pt>
              <c:pt idx="24">
                <c:v>54.244048240669059</c:v>
              </c:pt>
              <c:pt idx="25">
                <c:v>54.777871309315806</c:v>
              </c:pt>
              <c:pt idx="26">
                <c:v>55.056896897151468</c:v>
              </c:pt>
              <c:pt idx="27">
                <c:v>55.307467086664907</c:v>
              </c:pt>
              <c:pt idx="28">
                <c:v>55.389386847401973</c:v>
              </c:pt>
              <c:pt idx="29">
                <c:v>55.353711537337965</c:v>
              </c:pt>
              <c:pt idx="30">
                <c:v>55.31654650597887</c:v>
              </c:pt>
              <c:pt idx="31">
                <c:v>55.119970510291907</c:v>
              </c:pt>
              <c:pt idx="32">
                <c:v>54.886952813814666</c:v>
              </c:pt>
              <c:pt idx="33">
                <c:v>54.598673500813817</c:v>
              </c:pt>
              <c:pt idx="34">
                <c:v>54.195025283641094</c:v>
              </c:pt>
              <c:pt idx="35">
                <c:v>53.793461929187956</c:v>
              </c:pt>
              <c:pt idx="36">
                <c:v>53.414918333219475</c:v>
              </c:pt>
              <c:pt idx="37">
                <c:v>52.977779333379232</c:v>
              </c:pt>
              <c:pt idx="38">
                <c:v>52.504267294506285</c:v>
              </c:pt>
              <c:pt idx="39">
                <c:v>52.056442615717152</c:v>
              </c:pt>
              <c:pt idx="40">
                <c:v>51.568152826906591</c:v>
              </c:pt>
              <c:pt idx="41">
                <c:v>51.014057530092543</c:v>
              </c:pt>
              <c:pt idx="42">
                <c:v>50.531265207891991</c:v>
              </c:pt>
              <c:pt idx="43">
                <c:v>50.044743411158002</c:v>
              </c:pt>
              <c:pt idx="44">
                <c:v>49.571991311510445</c:v>
              </c:pt>
              <c:pt idx="45">
                <c:v>49.067568900920968</c:v>
              </c:pt>
              <c:pt idx="46">
                <c:v>48.564966603466601</c:v>
              </c:pt>
              <c:pt idx="47">
                <c:v>48.038635298424047</c:v>
              </c:pt>
              <c:pt idx="48">
                <c:v>47.514256128941909</c:v>
              </c:pt>
              <c:pt idx="49">
                <c:v>46.997610218795032</c:v>
              </c:pt>
              <c:pt idx="50">
                <c:v>46.417192769658826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D161-4305-BE8C-7611002BB912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47.730000000000004</c:v>
              </c:pt>
              <c:pt idx="20">
                <c:v>52.172397713321672</c:v>
              </c:pt>
              <c:pt idx="21">
                <c:v>52.301989958174083</c:v>
              </c:pt>
              <c:pt idx="22">
                <c:v>52.227369911260602</c:v>
              </c:pt>
              <c:pt idx="23">
                <c:v>51.831237245455654</c:v>
              </c:pt>
              <c:pt idx="24">
                <c:v>51.146292699354383</c:v>
              </c:pt>
              <c:pt idx="25">
                <c:v>50.070375464709144</c:v>
              </c:pt>
              <c:pt idx="26">
                <c:v>48.992095663284154</c:v>
              </c:pt>
              <c:pt idx="27">
                <c:v>47.509443108016171</c:v>
              </c:pt>
              <c:pt idx="28">
                <c:v>46.272025289430196</c:v>
              </c:pt>
              <c:pt idx="29">
                <c:v>44.884291792576235</c:v>
              </c:pt>
              <c:pt idx="30">
                <c:v>43.485111131872245</c:v>
              </c:pt>
              <c:pt idx="31">
                <c:v>41.929526372205089</c:v>
              </c:pt>
              <c:pt idx="32">
                <c:v>40.346447860662707</c:v>
              </c:pt>
              <c:pt idx="33">
                <c:v>38.574495657790322</c:v>
              </c:pt>
              <c:pt idx="34">
                <c:v>36.849609957750012</c:v>
              </c:pt>
              <c:pt idx="35">
                <c:v>35.155793188137032</c:v>
              </c:pt>
              <c:pt idx="36">
                <c:v>33.425500525156586</c:v>
              </c:pt>
              <c:pt idx="37">
                <c:v>31.650373895546689</c:v>
              </c:pt>
              <c:pt idx="38">
                <c:v>29.968696689408695</c:v>
              </c:pt>
              <c:pt idx="39">
                <c:v>28.26120309988811</c:v>
              </c:pt>
              <c:pt idx="40">
                <c:v>26.688803660185357</c:v>
              </c:pt>
              <c:pt idx="41">
                <c:v>24.917777696443594</c:v>
              </c:pt>
              <c:pt idx="42">
                <c:v>23.439556261321997</c:v>
              </c:pt>
              <c:pt idx="43">
                <c:v>21.416062484753475</c:v>
              </c:pt>
              <c:pt idx="44">
                <c:v>19.412680466151198</c:v>
              </c:pt>
              <c:pt idx="45">
                <c:v>17.351776181189798</c:v>
              </c:pt>
              <c:pt idx="46">
                <c:v>15.262035385544227</c:v>
              </c:pt>
              <c:pt idx="47">
                <c:v>13.391020495135676</c:v>
              </c:pt>
              <c:pt idx="48">
                <c:v>12.002189483180297</c:v>
              </c:pt>
              <c:pt idx="49">
                <c:v>10.773478763234152</c:v>
              </c:pt>
              <c:pt idx="50">
                <c:v>9.862317555500633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D161-4305-BE8C-7611002BB912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46.514992011077339</c:v>
              </c:pt>
              <c:pt idx="51">
                <c:v>46.041385745541817</c:v>
              </c:pt>
              <c:pt idx="52">
                <c:v>45.537371057924858</c:v>
              </c:pt>
              <c:pt idx="53">
                <c:v>44.959578010524979</c:v>
              </c:pt>
              <c:pt idx="54">
                <c:v>44.520781943865657</c:v>
              </c:pt>
              <c:pt idx="55">
                <c:v>44.143175493057576</c:v>
              </c:pt>
              <c:pt idx="56">
                <c:v>43.757961531399488</c:v>
              </c:pt>
              <c:pt idx="57">
                <c:v>43.275466794218538</c:v>
              </c:pt>
              <c:pt idx="58">
                <c:v>42.762442636214438</c:v>
              </c:pt>
              <c:pt idx="59">
                <c:v>42.247779527017023</c:v>
              </c:pt>
              <c:pt idx="60">
                <c:v>41.717312421725723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D161-4305-BE8C-7611002BB912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11.720152506269045</c:v>
              </c:pt>
              <c:pt idx="51">
                <c:v>10.701530813208832</c:v>
              </c:pt>
              <c:pt idx="52">
                <c:v>9.820603294296907</c:v>
              </c:pt>
              <c:pt idx="53">
                <c:v>8.9318687130860699</c:v>
              </c:pt>
              <c:pt idx="54">
                <c:v>8.3442928906231053</c:v>
              </c:pt>
              <c:pt idx="55">
                <c:v>7.8304375053579101</c:v>
              </c:pt>
              <c:pt idx="56">
                <c:v>7.3837289498246106</c:v>
              </c:pt>
              <c:pt idx="57">
                <c:v>7.0201800951628686</c:v>
              </c:pt>
              <c:pt idx="58">
                <c:v>6.6988680112122605</c:v>
              </c:pt>
              <c:pt idx="59">
                <c:v>6.4100265444766418</c:v>
              </c:pt>
              <c:pt idx="60">
                <c:v>6.1941991894123927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D161-4305-BE8C-7611002BB912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5.9558594183763711</c:v>
              </c:pt>
              <c:pt idx="51">
                <c:v>5.0243528376369078</c:v>
              </c:pt>
              <c:pt idx="52">
                <c:v>4.2714598330126412</c:v>
              </c:pt>
              <c:pt idx="53">
                <c:v>3.5476231636459854</c:v>
              </c:pt>
              <c:pt idx="54">
                <c:v>3.114172585977137</c:v>
              </c:pt>
              <c:pt idx="55">
                <c:v>2.7521899117134976</c:v>
              </c:pt>
              <c:pt idx="56">
                <c:v>2.4463511190947473</c:v>
              </c:pt>
              <c:pt idx="57">
                <c:v>2.2116557885792165</c:v>
              </c:pt>
              <c:pt idx="58">
                <c:v>2.01803786345699</c:v>
              </c:pt>
              <c:pt idx="59">
                <c:v>1.8494750247864482</c:v>
              </c:pt>
              <c:pt idx="60">
                <c:v>1.7373955944842379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D161-4305-BE8C-7611002BB912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46.417192769658826</c:v>
              </c:pt>
              <c:pt idx="51">
                <c:v>45.86410663014501</c:v>
              </c:pt>
              <c:pt idx="52">
                <c:v>45.436474015185937</c:v>
              </c:pt>
              <c:pt idx="53">
                <c:v>44.829891370584846</c:v>
              </c:pt>
              <c:pt idx="54">
                <c:v>44.273119195367059</c:v>
              </c:pt>
              <c:pt idx="55">
                <c:v>43.704327270520899</c:v>
              </c:pt>
              <c:pt idx="56">
                <c:v>43.167302114904743</c:v>
              </c:pt>
              <c:pt idx="57">
                <c:v>42.624552351866825</c:v>
              </c:pt>
              <c:pt idx="58">
                <c:v>42.09898279467982</c:v>
              </c:pt>
              <c:pt idx="59">
                <c:v>41.57490351090906</c:v>
              </c:pt>
              <c:pt idx="60">
                <c:v>41.085904271923503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D161-4305-BE8C-7611002BB912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9.862317555500633</c:v>
              </c:pt>
              <c:pt idx="51">
                <c:v>9.3919230137172001</c:v>
              </c:pt>
              <c:pt idx="52">
                <c:v>8.9970272772018856</c:v>
              </c:pt>
              <c:pt idx="53">
                <c:v>8.6465354294468177</c:v>
              </c:pt>
              <c:pt idx="54">
                <c:v>8.4486230448467481</c:v>
              </c:pt>
              <c:pt idx="55">
                <c:v>8.2828002780914378</c:v>
              </c:pt>
              <c:pt idx="56">
                <c:v>8.139716301041565</c:v>
              </c:pt>
              <c:pt idx="57">
                <c:v>8.0336543520418484</c:v>
              </c:pt>
              <c:pt idx="58">
                <c:v>7.9486727899246068</c:v>
              </c:pt>
              <c:pt idx="59">
                <c:v>7.8776710615533299</c:v>
              </c:pt>
              <c:pt idx="60">
                <c:v>7.8243263796813771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D161-4305-BE8C-7611002BB912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161-4305-BE8C-7611002BB912}"/>
                </c:ext>
              </c:extLst>
            </c:dLbl>
            <c:dLbl>
              <c:idx val="35"/>
              <c:layout>
                <c:manualLayout>
                  <c:x val="-2.7303645833333334E-2"/>
                  <c:y val="5.03039215686274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161-4305-BE8C-7611002BB912}"/>
                </c:ext>
              </c:extLst>
            </c:dLbl>
            <c:dLbl>
              <c:idx val="50"/>
              <c:layout>
                <c:manualLayout>
                  <c:x val="-1.3229166666666828E-2"/>
                  <c:y val="-6.2485620915032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161-4305-BE8C-7611002BB912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47.73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52.582908694475826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46.514992011077339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D161-4305-BE8C-7611002BB912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8.6834895833333328E-2"/>
                  <c:y val="5.14568627450979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161-4305-BE8C-7611002BB912}"/>
                </c:ext>
              </c:extLst>
            </c:dLbl>
            <c:dLbl>
              <c:idx val="50"/>
              <c:layout>
                <c:manualLayout>
                  <c:x val="4.409722222222222E-3"/>
                  <c:y val="-0.1311964052287582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161-4305-BE8C-7611002BB912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37.815793488141878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11.720152506269045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D161-4305-BE8C-7611002BB912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8.4630034722222219E-2"/>
                  <c:y val="0.106564052287581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161-4305-BE8C-7611002BB912}"/>
                </c:ext>
              </c:extLst>
            </c:dLbl>
            <c:dLbl>
              <c:idx val="50"/>
              <c:layout>
                <c:manualLayout>
                  <c:x val="4.409722222222222E-3"/>
                  <c:y val="-9.545751633986920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161-4305-BE8C-7611002BB912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34.228561701586635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5.9558594183763711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D161-4305-BE8C-7611002BB912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5644097222222223E-3"/>
                  <c:y val="-4.4461764705882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161-4305-BE8C-7611002BB912}"/>
                </c:ext>
              </c:extLst>
            </c:dLbl>
            <c:dLbl>
              <c:idx val="50"/>
              <c:layout>
                <c:manualLayout>
                  <c:x val="-2.6458333333333334E-2"/>
                  <c:y val="5.3954248366013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D161-4305-BE8C-7611002BB912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53.793461929187956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46.417192769658826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D161-4305-BE8C-7611002BB912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8.4630034722222219E-2"/>
                  <c:y val="6.87500000000000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161-4305-BE8C-7611002BB912}"/>
                </c:ext>
              </c:extLst>
            </c:dLbl>
            <c:dLbl>
              <c:idx val="50"/>
              <c:layout>
                <c:manualLayout>
                  <c:x val="0"/>
                  <c:y val="-9.54575163398692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161-4305-BE8C-7611002BB912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35.155793188137032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9.862317555500633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D161-4305-BE8C-7611002BB9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5282638888888889"/>
          <c:y val="0.88950784313725495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2807189542483663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4.8000000000000007</c:v>
              </c:pt>
              <c:pt idx="1">
                <c:v>5.1499999999999995</c:v>
              </c:pt>
              <c:pt idx="2">
                <c:v>5.21</c:v>
              </c:pt>
              <c:pt idx="3">
                <c:v>4.9800000000000004</c:v>
              </c:pt>
              <c:pt idx="4">
                <c:v>5.1500000000000012</c:v>
              </c:pt>
              <c:pt idx="5">
                <c:v>5.4099999999999993</c:v>
              </c:pt>
              <c:pt idx="6">
                <c:v>5.4999999999999982</c:v>
              </c:pt>
              <c:pt idx="7">
                <c:v>4.95</c:v>
              </c:pt>
              <c:pt idx="8">
                <c:v>5.6</c:v>
              </c:pt>
              <c:pt idx="9">
                <c:v>5.6500000000000012</c:v>
              </c:pt>
              <c:pt idx="10">
                <c:v>6.94</c:v>
              </c:pt>
              <c:pt idx="11">
                <c:v>5.8999999999999995</c:v>
              </c:pt>
              <c:pt idx="12">
                <c:v>6.339999999999999</c:v>
              </c:pt>
              <c:pt idx="13">
                <c:v>7.1700000000000008</c:v>
              </c:pt>
              <c:pt idx="14">
                <c:v>6.5</c:v>
              </c:pt>
              <c:pt idx="15">
                <c:v>7.5500000000000007</c:v>
              </c:pt>
              <c:pt idx="16">
                <c:v>7.46</c:v>
              </c:pt>
              <c:pt idx="17">
                <c:v>7.7400000000000011</c:v>
              </c:pt>
              <c:pt idx="18">
                <c:v>7.5200000000000014</c:v>
              </c:pt>
              <c:pt idx="19">
                <c:v>8.5800000000000018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715-4F6E-86DC-56DDC3D773F4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8.5800000000000018</c:v>
              </c:pt>
              <c:pt idx="20">
                <c:v>8.9249061418042128</c:v>
              </c:pt>
              <c:pt idx="21">
                <c:v>9.1600792063892236</c:v>
              </c:pt>
              <c:pt idx="22">
                <c:v>9.3557366698949771</c:v>
              </c:pt>
              <c:pt idx="23">
                <c:v>9.5306059542099728</c:v>
              </c:pt>
              <c:pt idx="24">
                <c:v>9.6390614164607662</c:v>
              </c:pt>
              <c:pt idx="25">
                <c:v>9.7115378195338771</c:v>
              </c:pt>
              <c:pt idx="26">
                <c:v>9.7593230062949523</c:v>
              </c:pt>
              <c:pt idx="27">
                <c:v>9.8038912966633287</c:v>
              </c:pt>
              <c:pt idx="28">
                <c:v>9.8023910405124202</c:v>
              </c:pt>
              <c:pt idx="29">
                <c:v>9.8006245174256463</c:v>
              </c:pt>
              <c:pt idx="30">
                <c:v>9.7679917612691334</c:v>
              </c:pt>
              <c:pt idx="31">
                <c:v>9.7402834647109398</c:v>
              </c:pt>
              <c:pt idx="32">
                <c:v>9.7094934292089281</c:v>
              </c:pt>
              <c:pt idx="33">
                <c:v>9.68130281981413</c:v>
              </c:pt>
              <c:pt idx="34">
                <c:v>9.6517098820743996</c:v>
              </c:pt>
              <c:pt idx="35">
                <c:v>9.6115019507598856</c:v>
              </c:pt>
              <c:pt idx="36">
                <c:v>9.5658853154329204</c:v>
              </c:pt>
              <c:pt idx="37">
                <c:v>9.5331612771339103</c:v>
              </c:pt>
              <c:pt idx="38">
                <c:v>9.4862955435827416</c:v>
              </c:pt>
              <c:pt idx="39">
                <c:v>9.4545983319475333</c:v>
              </c:pt>
              <c:pt idx="40">
                <c:v>9.4112080203407746</c:v>
              </c:pt>
              <c:pt idx="41">
                <c:v>9.3862551262963887</c:v>
              </c:pt>
              <c:pt idx="42">
                <c:v>9.348219659427409</c:v>
              </c:pt>
              <c:pt idx="43">
                <c:v>9.3112050427954411</c:v>
              </c:pt>
              <c:pt idx="44">
                <c:v>9.2790958845589913</c:v>
              </c:pt>
              <c:pt idx="45">
                <c:v>9.2604117358581615</c:v>
              </c:pt>
              <c:pt idx="46">
                <c:v>9.2498808615635504</c:v>
              </c:pt>
              <c:pt idx="47">
                <c:v>9.2578118615288503</c:v>
              </c:pt>
              <c:pt idx="48">
                <c:v>9.2418840366056294</c:v>
              </c:pt>
              <c:pt idx="49">
                <c:v>9.2214595918485909</c:v>
              </c:pt>
              <c:pt idx="50">
                <c:v>9.2082619714185263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715-4F6E-86DC-56DDC3D773F4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8.58</c:v>
              </c:pt>
              <c:pt idx="20">
                <c:v>8.9359839894961155</c:v>
              </c:pt>
              <c:pt idx="21">
                <c:v>9.2756223360929919</c:v>
              </c:pt>
              <c:pt idx="22">
                <c:v>9.6196647161531885</c:v>
              </c:pt>
              <c:pt idx="23">
                <c:v>10.041526859136562</c:v>
              </c:pt>
              <c:pt idx="24">
                <c:v>10.431816475789031</c:v>
              </c:pt>
              <c:pt idx="25">
                <c:v>10.86440977633176</c:v>
              </c:pt>
              <c:pt idx="26">
                <c:v>11.309691914659764</c:v>
              </c:pt>
              <c:pt idx="27">
                <c:v>11.819403155886107</c:v>
              </c:pt>
              <c:pt idx="28">
                <c:v>12.189862318527615</c:v>
              </c:pt>
              <c:pt idx="29">
                <c:v>12.600044338536465</c:v>
              </c:pt>
              <c:pt idx="30">
                <c:v>13.032074615120173</c:v>
              </c:pt>
              <c:pt idx="31">
                <c:v>13.438156019470323</c:v>
              </c:pt>
              <c:pt idx="32">
                <c:v>13.868026624935855</c:v>
              </c:pt>
              <c:pt idx="33">
                <c:v>14.325934219715094</c:v>
              </c:pt>
              <c:pt idx="34">
                <c:v>14.75485413384718</c:v>
              </c:pt>
              <c:pt idx="35">
                <c:v>15.15364929086088</c:v>
              </c:pt>
              <c:pt idx="36">
                <c:v>15.622675328604865</c:v>
              </c:pt>
              <c:pt idx="37">
                <c:v>16.134516265429397</c:v>
              </c:pt>
              <c:pt idx="38">
                <c:v>16.591414798410614</c:v>
              </c:pt>
              <c:pt idx="39">
                <c:v>17.060303227944242</c:v>
              </c:pt>
              <c:pt idx="40">
                <c:v>17.513479704976923</c:v>
              </c:pt>
              <c:pt idx="41">
                <c:v>18.055431720336831</c:v>
              </c:pt>
              <c:pt idx="42">
                <c:v>18.474690237827545</c:v>
              </c:pt>
              <c:pt idx="43">
                <c:v>19.147627092961667</c:v>
              </c:pt>
              <c:pt idx="44">
                <c:v>19.835864613614795</c:v>
              </c:pt>
              <c:pt idx="45">
                <c:v>20.548944228389182</c:v>
              </c:pt>
              <c:pt idx="46">
                <c:v>21.284259277125102</c:v>
              </c:pt>
              <c:pt idx="47">
                <c:v>21.919810527257603</c:v>
              </c:pt>
              <c:pt idx="48">
                <c:v>22.403453540883095</c:v>
              </c:pt>
              <c:pt idx="49">
                <c:v>22.857478122269988</c:v>
              </c:pt>
              <c:pt idx="50">
                <c:v>23.146848351964749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B715-4F6E-86DC-56DDC3D773F4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8.58</c:v>
              </c:pt>
              <c:pt idx="20">
                <c:v>8.9359839894961155</c:v>
              </c:pt>
              <c:pt idx="21">
                <c:v>9.2589120814394015</c:v>
              </c:pt>
              <c:pt idx="22">
                <c:v>9.5634871228257232</c:v>
              </c:pt>
              <c:pt idx="23">
                <c:v>9.9084953457726108</c:v>
              </c:pt>
              <c:pt idx="24">
                <c:v>10.197651909155718</c:v>
              </c:pt>
              <c:pt idx="25">
                <c:v>10.479418368655883</c:v>
              </c:pt>
              <c:pt idx="26">
                <c:v>10.732008859169675</c:v>
              </c:pt>
              <c:pt idx="27">
                <c:v>10.971564251079124</c:v>
              </c:pt>
              <c:pt idx="28">
                <c:v>11.097488953404438</c:v>
              </c:pt>
              <c:pt idx="29">
                <c:v>11.218070550356636</c:v>
              </c:pt>
              <c:pt idx="30">
                <c:v>11.30147953284971</c:v>
              </c:pt>
              <c:pt idx="31">
                <c:v>11.390437502130522</c:v>
              </c:pt>
              <c:pt idx="32">
                <c:v>11.473243169330877</c:v>
              </c:pt>
              <c:pt idx="33">
                <c:v>11.576772353132611</c:v>
              </c:pt>
              <c:pt idx="34">
                <c:v>11.669838067540505</c:v>
              </c:pt>
              <c:pt idx="35">
                <c:v>11.731023256827683</c:v>
              </c:pt>
              <c:pt idx="36">
                <c:v>11.810234332714996</c:v>
              </c:pt>
              <c:pt idx="37">
                <c:v>11.914596062419516</c:v>
              </c:pt>
              <c:pt idx="38">
                <c:v>11.991697430455615</c:v>
              </c:pt>
              <c:pt idx="39">
                <c:v>12.064936686644163</c:v>
              </c:pt>
              <c:pt idx="40">
                <c:v>12.126791643422562</c:v>
              </c:pt>
              <c:pt idx="41">
                <c:v>12.235882942256403</c:v>
              </c:pt>
              <c:pt idx="42">
                <c:v>12.294279543754392</c:v>
              </c:pt>
              <c:pt idx="43">
                <c:v>12.451962471164491</c:v>
              </c:pt>
              <c:pt idx="44">
                <c:v>12.615654927318545</c:v>
              </c:pt>
              <c:pt idx="45">
                <c:v>12.789177198070877</c:v>
              </c:pt>
              <c:pt idx="46">
                <c:v>12.966797459004191</c:v>
              </c:pt>
              <c:pt idx="47">
                <c:v>13.109331571899443</c:v>
              </c:pt>
              <c:pt idx="48">
                <c:v>13.204506696283584</c:v>
              </c:pt>
              <c:pt idx="49">
                <c:v>13.295385427868682</c:v>
              </c:pt>
              <c:pt idx="50">
                <c:v>13.32640374161646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B715-4F6E-86DC-56DDC3D773F4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8.58</c:v>
              </c:pt>
              <c:pt idx="20">
                <c:v>8.9359839894961155</c:v>
              </c:pt>
              <c:pt idx="21">
                <c:v>9.2046096520125449</c:v>
              </c:pt>
              <c:pt idx="22">
                <c:v>9.4260185005745729</c:v>
              </c:pt>
              <c:pt idx="23">
                <c:v>9.636868604813758</c:v>
              </c:pt>
              <c:pt idx="24">
                <c:v>9.7778774415588536</c:v>
              </c:pt>
              <c:pt idx="25">
                <c:v>9.880080227622976</c:v>
              </c:pt>
              <c:pt idx="26">
                <c:v>9.9653924868588692</c:v>
              </c:pt>
              <c:pt idx="27">
                <c:v>10.06068429720187</c:v>
              </c:pt>
              <c:pt idx="28">
                <c:v>10.102485512355596</c:v>
              </c:pt>
              <c:pt idx="29">
                <c:v>10.15278121433607</c:v>
              </c:pt>
              <c:pt idx="30">
                <c:v>10.180082468542853</c:v>
              </c:pt>
              <c:pt idx="31">
                <c:v>10.21067649809569</c:v>
              </c:pt>
              <c:pt idx="32">
                <c:v>10.234627272604033</c:v>
              </c:pt>
              <c:pt idx="33">
                <c:v>10.25386894118069</c:v>
              </c:pt>
              <c:pt idx="34">
                <c:v>10.268890698677202</c:v>
              </c:pt>
              <c:pt idx="35">
                <c:v>10.257279136905654</c:v>
              </c:pt>
              <c:pt idx="36">
                <c:v>10.258522731646007</c:v>
              </c:pt>
              <c:pt idx="37">
                <c:v>10.26036778306503</c:v>
              </c:pt>
              <c:pt idx="38">
                <c:v>10.252837099998482</c:v>
              </c:pt>
              <c:pt idx="39">
                <c:v>10.242653383906134</c:v>
              </c:pt>
              <c:pt idx="40">
                <c:v>10.221031716915519</c:v>
              </c:pt>
              <c:pt idx="41">
                <c:v>10.215725286947521</c:v>
              </c:pt>
              <c:pt idx="42">
                <c:v>10.197215519347399</c:v>
              </c:pt>
              <c:pt idx="43">
                <c:v>10.198496360734278</c:v>
              </c:pt>
              <c:pt idx="44">
                <c:v>10.202582116244152</c:v>
              </c:pt>
              <c:pt idx="45">
                <c:v>10.212633172663594</c:v>
              </c:pt>
              <c:pt idx="46">
                <c:v>10.225029035134504</c:v>
              </c:pt>
              <c:pt idx="47">
                <c:v>10.220535601029223</c:v>
              </c:pt>
              <c:pt idx="48">
                <c:v>10.210408391625164</c:v>
              </c:pt>
              <c:pt idx="49">
                <c:v>10.20337937549729</c:v>
              </c:pt>
              <c:pt idx="50">
                <c:v>10.184380465480682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715-4F6E-86DC-56DDC3D773F4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8.58</c:v>
              </c:pt>
              <c:pt idx="20">
                <c:v>8.9359839894961155</c:v>
              </c:pt>
              <c:pt idx="21">
                <c:v>9.2968078536677741</c:v>
              </c:pt>
              <c:pt idx="22">
                <c:v>9.7177451555379371</c:v>
              </c:pt>
              <c:pt idx="23">
                <c:v>10.274672233058238</c:v>
              </c:pt>
              <c:pt idx="24">
                <c:v>10.822272268908435</c:v>
              </c:pt>
              <c:pt idx="25">
                <c:v>11.467665976615733</c:v>
              </c:pt>
              <c:pt idx="26">
                <c:v>12.129608697692333</c:v>
              </c:pt>
              <c:pt idx="27">
                <c:v>12.858679176169113</c:v>
              </c:pt>
              <c:pt idx="28">
                <c:v>13.417330049396583</c:v>
              </c:pt>
              <c:pt idx="29">
                <c:v>14.024476232054164</c:v>
              </c:pt>
              <c:pt idx="30">
                <c:v>14.683958693976653</c:v>
              </c:pt>
              <c:pt idx="31">
                <c:v>15.302905224820632</c:v>
              </c:pt>
              <c:pt idx="32">
                <c:v>15.954708674148232</c:v>
              </c:pt>
              <c:pt idx="33">
                <c:v>16.710065367711259</c:v>
              </c:pt>
              <c:pt idx="34">
                <c:v>17.419214285544893</c:v>
              </c:pt>
              <c:pt idx="35">
                <c:v>18.109783505718781</c:v>
              </c:pt>
              <c:pt idx="36">
                <c:v>18.910379630457808</c:v>
              </c:pt>
              <c:pt idx="37">
                <c:v>19.796869236729922</c:v>
              </c:pt>
              <c:pt idx="38">
                <c:v>20.601232215193349</c:v>
              </c:pt>
              <c:pt idx="39">
                <c:v>21.460377720344233</c:v>
              </c:pt>
              <c:pt idx="40">
                <c:v>22.297115331722718</c:v>
              </c:pt>
              <c:pt idx="41">
                <c:v>23.274296774653301</c:v>
              </c:pt>
              <c:pt idx="42">
                <c:v>24.055036388823762</c:v>
              </c:pt>
              <c:pt idx="43">
                <c:v>25.28524415638211</c:v>
              </c:pt>
              <c:pt idx="44">
                <c:v>26.520605148264714</c:v>
              </c:pt>
              <c:pt idx="45">
                <c:v>27.83054639532898</c:v>
              </c:pt>
              <c:pt idx="46">
                <c:v>29.1607247043688</c:v>
              </c:pt>
              <c:pt idx="47">
                <c:v>30.337659345382303</c:v>
              </c:pt>
              <c:pt idx="48">
                <c:v>31.214777968448693</c:v>
              </c:pt>
              <c:pt idx="49">
                <c:v>32.090030479307117</c:v>
              </c:pt>
              <c:pt idx="50">
                <c:v>32.666389998816129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B715-4F6E-86DC-56DDC3D773F4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9.2082619714185263</c:v>
              </c:pt>
              <c:pt idx="51">
                <c:v>9.2071139601085044</c:v>
              </c:pt>
              <c:pt idx="52">
                <c:v>9.1976701705395101</c:v>
              </c:pt>
              <c:pt idx="53">
                <c:v>9.1911078938777635</c:v>
              </c:pt>
              <c:pt idx="54">
                <c:v>9.1662268817733779</c:v>
              </c:pt>
              <c:pt idx="55">
                <c:v>9.1434396395431232</c:v>
              </c:pt>
              <c:pt idx="56">
                <c:v>9.1086404461534585</c:v>
              </c:pt>
              <c:pt idx="57">
                <c:v>9.0824357380270939</c:v>
              </c:pt>
              <c:pt idx="58">
                <c:v>9.0582983239853707</c:v>
              </c:pt>
              <c:pt idx="59">
                <c:v>9.0342181281402834</c:v>
              </c:pt>
              <c:pt idx="60">
                <c:v>9.0065134977690562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B715-4F6E-86DC-56DDC3D773F4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23.146848351964749</c:v>
              </c:pt>
              <c:pt idx="51">
                <c:v>23.359402494693271</c:v>
              </c:pt>
              <c:pt idx="52">
                <c:v>23.512703012059433</c:v>
              </c:pt>
              <c:pt idx="53">
                <c:v>23.637044620803849</c:v>
              </c:pt>
              <c:pt idx="54">
                <c:v>23.654246314433255</c:v>
              </c:pt>
              <c:pt idx="55">
                <c:v>23.646112591430533</c:v>
              </c:pt>
              <c:pt idx="56">
                <c:v>23.609727453438406</c:v>
              </c:pt>
              <c:pt idx="57">
                <c:v>23.560354315666149</c:v>
              </c:pt>
              <c:pt idx="58">
                <c:v>23.489861991083401</c:v>
              </c:pt>
              <c:pt idx="59">
                <c:v>23.433056544981646</c:v>
              </c:pt>
              <c:pt idx="60">
                <c:v>23.34436058783437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B715-4F6E-86DC-56DDC3D773F4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13.32640374161646</c:v>
              </c:pt>
              <c:pt idx="51">
                <c:v>13.339777834751775</c:v>
              </c:pt>
              <c:pt idx="52">
                <c:v>13.337358829958884</c:v>
              </c:pt>
              <c:pt idx="53">
                <c:v>13.312530843442326</c:v>
              </c:pt>
              <c:pt idx="54">
                <c:v>13.257285905817891</c:v>
              </c:pt>
              <c:pt idx="55">
                <c:v>13.192478708378431</c:v>
              </c:pt>
              <c:pt idx="56">
                <c:v>13.130730830575583</c:v>
              </c:pt>
              <c:pt idx="57">
                <c:v>13.064190935698075</c:v>
              </c:pt>
              <c:pt idx="58">
                <c:v>12.996196922465927</c:v>
              </c:pt>
              <c:pt idx="59">
                <c:v>12.929053687122662</c:v>
              </c:pt>
              <c:pt idx="60">
                <c:v>12.844462041238033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B715-4F6E-86DC-56DDC3D773F4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10.184380465480682</c:v>
              </c:pt>
              <c:pt idx="51">
                <c:v>10.160594001067132</c:v>
              </c:pt>
              <c:pt idx="52">
                <c:v>10.120364600347369</c:v>
              </c:pt>
              <c:pt idx="53">
                <c:v>10.092026924246202</c:v>
              </c:pt>
              <c:pt idx="54">
                <c:v>10.05343216454205</c:v>
              </c:pt>
              <c:pt idx="55">
                <c:v>10.010618272600365</c:v>
              </c:pt>
              <c:pt idx="56">
                <c:v>9.9714805366440249</c:v>
              </c:pt>
              <c:pt idx="57">
                <c:v>9.9248908486679888</c:v>
              </c:pt>
              <c:pt idx="58">
                <c:v>9.8814810274779106</c:v>
              </c:pt>
              <c:pt idx="59">
                <c:v>9.8407244414268611</c:v>
              </c:pt>
              <c:pt idx="60">
                <c:v>9.7937775469312598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B715-4F6E-86DC-56DDC3D773F4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32.666389998816129</c:v>
              </c:pt>
              <c:pt idx="51">
                <c:v>33.16136849201942</c:v>
              </c:pt>
              <c:pt idx="52">
                <c:v>33.542032823349516</c:v>
              </c:pt>
              <c:pt idx="53">
                <c:v>33.881026763747371</c:v>
              </c:pt>
              <c:pt idx="54">
                <c:v>34.04969463528294</c:v>
              </c:pt>
              <c:pt idx="55">
                <c:v>34.188204727904647</c:v>
              </c:pt>
              <c:pt idx="56">
                <c:v>34.294107591764984</c:v>
              </c:pt>
              <c:pt idx="57">
                <c:v>34.372215370854853</c:v>
              </c:pt>
              <c:pt idx="58">
                <c:v>34.429115435392092</c:v>
              </c:pt>
              <c:pt idx="59">
                <c:v>34.486862377629251</c:v>
              </c:pt>
              <c:pt idx="60">
                <c:v>34.477805687616744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B715-4F6E-86DC-56DDC3D773F4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715-4F6E-86DC-56DDC3D773F4}"/>
                </c:ext>
              </c:extLst>
            </c:dLbl>
            <c:dLbl>
              <c:idx val="35"/>
              <c:layout>
                <c:manualLayout>
                  <c:x val="-2.289392361111111E-2"/>
                  <c:y val="5.03039215686273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715-4F6E-86DC-56DDC3D773F4}"/>
                </c:ext>
              </c:extLst>
            </c:dLbl>
            <c:dLbl>
              <c:idx val="50"/>
              <c:layout>
                <c:manualLayout>
                  <c:x val="-2.8663194444444446E-2"/>
                  <c:y val="6.20241830065359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715-4F6E-86DC-56DDC3D773F4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8.5800000000000018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9.6115019507598856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9.2082619714185263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B715-4F6E-86DC-56DDC3D773F4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3.0501736111111111E-3"/>
                  <c:y val="-4.81509803921568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715-4F6E-86DC-56DDC3D773F4}"/>
                </c:ext>
              </c:extLst>
            </c:dLbl>
            <c:dLbl>
              <c:idx val="50"/>
              <c:layout>
                <c:manualLayout>
                  <c:x val="2.2048611111109492E-3"/>
                  <c:y val="4.31173202614379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715-4F6E-86DC-56DDC3D773F4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15.15364929086088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23.146848351964749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B715-4F6E-86DC-56DDC3D773F4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3.0501736111111111E-3"/>
                  <c:y val="-3.869738562091503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715-4F6E-86DC-56DDC3D773F4}"/>
                </c:ext>
              </c:extLst>
            </c:dLbl>
            <c:dLbl>
              <c:idx val="50"/>
              <c:layout>
                <c:manualLayout>
                  <c:x val="-1.1024305555555556E-2"/>
                  <c:y val="-5.39542483660131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715-4F6E-86DC-56DDC3D773F4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11.731023256827683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13.32640374161646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B715-4F6E-86DC-56DDC3D773F4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4432465277777775E-2"/>
                  <c:y val="-6.52133986928105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715-4F6E-86DC-56DDC3D773F4}"/>
                </c:ext>
              </c:extLst>
            </c:dLbl>
            <c:dLbl>
              <c:idx val="50"/>
              <c:layout>
                <c:manualLayout>
                  <c:x val="2.6458333333333171E-2"/>
                  <c:y val="-2.49019607843138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715-4F6E-86DC-56DDC3D773F4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10.257279136905654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10.184380465480682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B715-4F6E-86DC-56DDC3D773F4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2.9508506944444443E-2"/>
                  <c:y val="-7.23611111111111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715-4F6E-86DC-56DDC3D773F4}"/>
                </c:ext>
              </c:extLst>
            </c:dLbl>
            <c:dLbl>
              <c:idx val="50"/>
              <c:layout>
                <c:manualLayout>
                  <c:x val="-6.6145833333333334E-3"/>
                  <c:y val="4.56535947712418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715-4F6E-86DC-56DDC3D773F4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18.109783505718781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32.666389998816129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B715-4F6E-86DC-56DDC3D773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layout>
            <c:manualLayout>
              <c:xMode val="edge"/>
              <c:yMode val="edge"/>
              <c:x val="1.6294097222222224E-2"/>
              <c:y val="0.39195261437908496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8369444444444444"/>
          <c:y val="0.87705686274509809"/>
          <c:w val="0.66637500000000005"/>
          <c:h val="9.38908496732026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4882352941176467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116.47999999999999</c:v>
              </c:pt>
              <c:pt idx="1">
                <c:v>122.85000000000002</c:v>
              </c:pt>
              <c:pt idx="2">
                <c:v>117.82</c:v>
              </c:pt>
              <c:pt idx="3">
                <c:v>124.27000000000001</c:v>
              </c:pt>
              <c:pt idx="4">
                <c:v>123.02</c:v>
              </c:pt>
              <c:pt idx="5">
                <c:v>124.21999999999998</c:v>
              </c:pt>
              <c:pt idx="6">
                <c:v>119.08999999999999</c:v>
              </c:pt>
              <c:pt idx="7">
                <c:v>102.84999999999998</c:v>
              </c:pt>
              <c:pt idx="8">
                <c:v>108.86999999999999</c:v>
              </c:pt>
              <c:pt idx="9">
                <c:v>105.47000000000003</c:v>
              </c:pt>
              <c:pt idx="10">
                <c:v>111.87000000000002</c:v>
              </c:pt>
              <c:pt idx="11">
                <c:v>87.110000000000014</c:v>
              </c:pt>
              <c:pt idx="12">
                <c:v>94.230000000000018</c:v>
              </c:pt>
              <c:pt idx="13">
                <c:v>99.510000000000019</c:v>
              </c:pt>
              <c:pt idx="14">
                <c:v>75.23</c:v>
              </c:pt>
              <c:pt idx="15">
                <c:v>79.52000000000001</c:v>
              </c:pt>
              <c:pt idx="16">
                <c:v>81.430000000000007</c:v>
              </c:pt>
              <c:pt idx="17">
                <c:v>76.210000000000036</c:v>
              </c:pt>
              <c:pt idx="18">
                <c:v>67.980000000000018</c:v>
              </c:pt>
              <c:pt idx="19">
                <c:v>66.739999999999995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0B1-4870-A952-52C395C60996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66.739999999999995</c:v>
              </c:pt>
              <c:pt idx="20">
                <c:v>67.228884134170158</c:v>
              </c:pt>
              <c:pt idx="21">
                <c:v>63.772717224168332</c:v>
              </c:pt>
              <c:pt idx="22">
                <c:v>60.430928784534302</c:v>
              </c:pt>
              <c:pt idx="23">
                <c:v>57.046788998215774</c:v>
              </c:pt>
              <c:pt idx="24">
                <c:v>54.05321632300091</c:v>
              </c:pt>
              <c:pt idx="25">
                <c:v>50.964043407183027</c:v>
              </c:pt>
              <c:pt idx="26">
                <c:v>48.158178951242078</c:v>
              </c:pt>
              <c:pt idx="27">
                <c:v>45.586646940687949</c:v>
              </c:pt>
              <c:pt idx="28">
                <c:v>43.732204353729927</c:v>
              </c:pt>
              <c:pt idx="29">
                <c:v>41.885811190260391</c:v>
              </c:pt>
              <c:pt idx="30">
                <c:v>40.225766465150528</c:v>
              </c:pt>
              <c:pt idx="31">
                <c:v>38.675351220702325</c:v>
              </c:pt>
              <c:pt idx="32">
                <c:v>37.185142338257549</c:v>
              </c:pt>
              <c:pt idx="33">
                <c:v>35.904832275516483</c:v>
              </c:pt>
              <c:pt idx="34">
                <c:v>34.672433345086205</c:v>
              </c:pt>
              <c:pt idx="35">
                <c:v>33.531669522795909</c:v>
              </c:pt>
              <c:pt idx="36">
                <c:v>32.425403190442907</c:v>
              </c:pt>
              <c:pt idx="37">
                <c:v>31.342052097262368</c:v>
              </c:pt>
              <c:pt idx="38">
                <c:v>30.328417559518954</c:v>
              </c:pt>
              <c:pt idx="39">
                <c:v>29.309443417322726</c:v>
              </c:pt>
              <c:pt idx="40">
                <c:v>28.254593257389253</c:v>
              </c:pt>
              <c:pt idx="41">
                <c:v>27.251047950170886</c:v>
              </c:pt>
              <c:pt idx="42">
                <c:v>26.372902951469229</c:v>
              </c:pt>
              <c:pt idx="43">
                <c:v>25.098658024836013</c:v>
              </c:pt>
              <c:pt idx="44">
                <c:v>23.840343666845506</c:v>
              </c:pt>
              <c:pt idx="45">
                <c:v>22.680143602432732</c:v>
              </c:pt>
              <c:pt idx="46">
                <c:v>21.487795046323392</c:v>
              </c:pt>
              <c:pt idx="47">
                <c:v>20.304432853317401</c:v>
              </c:pt>
              <c:pt idx="48">
                <c:v>19.103932877086574</c:v>
              </c:pt>
              <c:pt idx="49">
                <c:v>17.866444908309312</c:v>
              </c:pt>
              <c:pt idx="50">
                <c:v>16.722939409160322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10B1-4870-A952-52C395C60996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66.739999999999981</c:v>
              </c:pt>
              <c:pt idx="20">
                <c:v>67.179366572793299</c:v>
              </c:pt>
              <c:pt idx="21">
                <c:v>63.514616866068756</c:v>
              </c:pt>
              <c:pt idx="22">
                <c:v>59.743249462828359</c:v>
              </c:pt>
              <c:pt idx="23">
                <c:v>55.684569266173753</c:v>
              </c:pt>
              <c:pt idx="24">
                <c:v>51.796648458703302</c:v>
              </c:pt>
              <c:pt idx="25">
                <c:v>47.639842915298345</c:v>
              </c:pt>
              <c:pt idx="26">
                <c:v>43.729119372931471</c:v>
              </c:pt>
              <c:pt idx="27">
                <c:v>39.965541958953281</c:v>
              </c:pt>
              <c:pt idx="28">
                <c:v>37.138537181660134</c:v>
              </c:pt>
              <c:pt idx="29">
                <c:v>34.318508659466147</c:v>
              </c:pt>
              <c:pt idx="30">
                <c:v>31.630908172824022</c:v>
              </c:pt>
              <c:pt idx="31">
                <c:v>29.233131146965267</c:v>
              </c:pt>
              <c:pt idx="32">
                <c:v>27.010881265404453</c:v>
              </c:pt>
              <c:pt idx="33">
                <c:v>25.111383776673467</c:v>
              </c:pt>
              <c:pt idx="34">
                <c:v>23.376745436198725</c:v>
              </c:pt>
              <c:pt idx="35">
                <c:v>21.760864516780458</c:v>
              </c:pt>
              <c:pt idx="36">
                <c:v>20.215646692945324</c:v>
              </c:pt>
              <c:pt idx="37">
                <c:v>18.730656165322532</c:v>
              </c:pt>
              <c:pt idx="38">
                <c:v>17.376503261862059</c:v>
              </c:pt>
              <c:pt idx="39">
                <c:v>16.003014037286366</c:v>
              </c:pt>
              <c:pt idx="40">
                <c:v>14.658610134825185</c:v>
              </c:pt>
              <c:pt idx="41">
                <c:v>13.379205077417843</c:v>
              </c:pt>
              <c:pt idx="42">
                <c:v>12.286906439192386</c:v>
              </c:pt>
              <c:pt idx="43">
                <c:v>10.650963016597679</c:v>
              </c:pt>
              <c:pt idx="44">
                <c:v>9.0390555738437683</c:v>
              </c:pt>
              <c:pt idx="45">
                <c:v>7.6032242502161367</c:v>
              </c:pt>
              <c:pt idx="46">
                <c:v>6.0327814873104328</c:v>
              </c:pt>
              <c:pt idx="47">
                <c:v>4.6891777733169935</c:v>
              </c:pt>
              <c:pt idx="48">
                <c:v>3.5285994876806432</c:v>
              </c:pt>
              <c:pt idx="49">
                <c:v>2.4727290074118526</c:v>
              </c:pt>
              <c:pt idx="50">
                <c:v>1.7281068908127497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10B1-4870-A952-52C395C60996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66.739999999999981</c:v>
              </c:pt>
              <c:pt idx="20">
                <c:v>67.179366572793299</c:v>
              </c:pt>
              <c:pt idx="21">
                <c:v>63.52114203562067</c:v>
              </c:pt>
              <c:pt idx="22">
                <c:v>59.745998702188302</c:v>
              </c:pt>
              <c:pt idx="23">
                <c:v>55.69651386936836</c:v>
              </c:pt>
              <c:pt idx="24">
                <c:v>51.852309253364531</c:v>
              </c:pt>
              <c:pt idx="25">
                <c:v>47.70083275496053</c:v>
              </c:pt>
              <c:pt idx="26">
                <c:v>43.783426140799953</c:v>
              </c:pt>
              <c:pt idx="27">
                <c:v>40.029059989944514</c:v>
              </c:pt>
              <c:pt idx="28">
                <c:v>37.205469901896493</c:v>
              </c:pt>
              <c:pt idx="29">
                <c:v>34.381036158507385</c:v>
              </c:pt>
              <c:pt idx="30">
                <c:v>31.68958113393824</c:v>
              </c:pt>
              <c:pt idx="31">
                <c:v>29.289822190000503</c:v>
              </c:pt>
              <c:pt idx="32">
                <c:v>27.067031393559198</c:v>
              </c:pt>
              <c:pt idx="33">
                <c:v>25.166964786394772</c:v>
              </c:pt>
              <c:pt idx="34">
                <c:v>23.4251989952296</c:v>
              </c:pt>
              <c:pt idx="35">
                <c:v>21.809185649299906</c:v>
              </c:pt>
              <c:pt idx="36">
                <c:v>20.26787029362464</c:v>
              </c:pt>
              <c:pt idx="37">
                <c:v>18.783192399378621</c:v>
              </c:pt>
              <c:pt idx="38">
                <c:v>17.430378205372634</c:v>
              </c:pt>
              <c:pt idx="39">
                <c:v>16.056382357412978</c:v>
              </c:pt>
              <c:pt idx="40">
                <c:v>14.712951131968143</c:v>
              </c:pt>
              <c:pt idx="41">
                <c:v>13.434637744346334</c:v>
              </c:pt>
              <c:pt idx="42">
                <c:v>12.342999996398884</c:v>
              </c:pt>
              <c:pt idx="43">
                <c:v>10.70831455785555</c:v>
              </c:pt>
              <c:pt idx="44">
                <c:v>9.0963343777809698</c:v>
              </c:pt>
              <c:pt idx="45">
                <c:v>7.659924990807113</c:v>
              </c:pt>
              <c:pt idx="46">
                <c:v>6.0852789774499669</c:v>
              </c:pt>
              <c:pt idx="47">
                <c:v>4.7395581576723762</c:v>
              </c:pt>
              <c:pt idx="48">
                <c:v>3.5816461380580233</c:v>
              </c:pt>
              <c:pt idx="49">
                <c:v>2.5187022012217946</c:v>
              </c:pt>
              <c:pt idx="50">
                <c:v>1.7450310215512768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10B1-4870-A952-52C395C60996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66.739999999999981</c:v>
              </c:pt>
              <c:pt idx="20">
                <c:v>67.179366572793299</c:v>
              </c:pt>
              <c:pt idx="21">
                <c:v>63.496406245235079</c:v>
              </c:pt>
              <c:pt idx="22">
                <c:v>59.631431883884567</c:v>
              </c:pt>
              <c:pt idx="23">
                <c:v>55.542995298351137</c:v>
              </c:pt>
              <c:pt idx="24">
                <c:v>51.700261400951256</c:v>
              </c:pt>
              <c:pt idx="25">
                <c:v>47.532222653334657</c:v>
              </c:pt>
              <c:pt idx="26">
                <c:v>43.604820667951529</c:v>
              </c:pt>
              <c:pt idx="27">
                <c:v>39.837767882523003</c:v>
              </c:pt>
              <c:pt idx="28">
                <c:v>37.01536976884546</c:v>
              </c:pt>
              <c:pt idx="29">
                <c:v>34.186703819741119</c:v>
              </c:pt>
              <c:pt idx="30">
                <c:v>31.496702988278038</c:v>
              </c:pt>
              <c:pt idx="31">
                <c:v>29.101761319149944</c:v>
              </c:pt>
              <c:pt idx="32">
                <c:v>26.8822529205306</c:v>
              </c:pt>
              <c:pt idx="33">
                <c:v>24.985019657593412</c:v>
              </c:pt>
              <c:pt idx="34">
                <c:v>23.247561082059704</c:v>
              </c:pt>
              <c:pt idx="35">
                <c:v>21.629811789406638</c:v>
              </c:pt>
              <c:pt idx="36">
                <c:v>20.085948784213713</c:v>
              </c:pt>
              <c:pt idx="37">
                <c:v>18.602655487404675</c:v>
              </c:pt>
              <c:pt idx="38">
                <c:v>17.249305255974289</c:v>
              </c:pt>
              <c:pt idx="39">
                <c:v>15.878562528047919</c:v>
              </c:pt>
              <c:pt idx="40">
                <c:v>14.53931721397592</c:v>
              </c:pt>
              <c:pt idx="41">
                <c:v>13.262413833980698</c:v>
              </c:pt>
              <c:pt idx="42">
                <c:v>12.170975494086811</c:v>
              </c:pt>
              <c:pt idx="43">
                <c:v>10.538475453466717</c:v>
              </c:pt>
              <c:pt idx="44">
                <c:v>8.927311249701388</c:v>
              </c:pt>
              <c:pt idx="45">
                <c:v>7.4903790752020374</c:v>
              </c:pt>
              <c:pt idx="46">
                <c:v>5.919894076595881</c:v>
              </c:pt>
              <c:pt idx="47">
                <c:v>4.5912461761523122</c:v>
              </c:pt>
              <c:pt idx="48">
                <c:v>3.5012268736111154</c:v>
              </c:pt>
              <c:pt idx="49">
                <c:v>2.4737174920267639</c:v>
              </c:pt>
              <c:pt idx="50">
                <c:v>1.697856017701608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10B1-4870-A952-52C395C60996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66.739999999999981</c:v>
              </c:pt>
              <c:pt idx="20">
                <c:v>67.179366572793299</c:v>
              </c:pt>
              <c:pt idx="21">
                <c:v>63.693391109796138</c:v>
              </c:pt>
              <c:pt idx="22">
                <c:v>60.242199750260077</c:v>
              </c:pt>
              <c:pt idx="23">
                <c:v>56.705527968866605</c:v>
              </c:pt>
              <c:pt idx="24">
                <c:v>53.488193202079991</c:v>
              </c:pt>
              <c:pt idx="25">
                <c:v>50.125716505082906</c:v>
              </c:pt>
              <c:pt idx="26">
                <c:v>47.052876647397149</c:v>
              </c:pt>
              <c:pt idx="27">
                <c:v>44.229019610168976</c:v>
              </c:pt>
              <c:pt idx="28">
                <c:v>42.163731401320405</c:v>
              </c:pt>
              <c:pt idx="29">
                <c:v>40.142191506011073</c:v>
              </c:pt>
              <c:pt idx="30">
                <c:v>38.271833938703821</c:v>
              </c:pt>
              <c:pt idx="31">
                <c:v>36.585457416054048</c:v>
              </c:pt>
              <c:pt idx="32">
                <c:v>34.998106960393557</c:v>
              </c:pt>
              <c:pt idx="33">
                <c:v>33.611486341314809</c:v>
              </c:pt>
              <c:pt idx="34">
                <c:v>32.336684431990754</c:v>
              </c:pt>
              <c:pt idx="35">
                <c:v>31.128006470550538</c:v>
              </c:pt>
              <c:pt idx="36">
                <c:v>29.968545177947128</c:v>
              </c:pt>
              <c:pt idx="37">
                <c:v>28.854299827034694</c:v>
              </c:pt>
              <c:pt idx="38">
                <c:v>27.794204718067089</c:v>
              </c:pt>
              <c:pt idx="39">
                <c:v>26.723831561210154</c:v>
              </c:pt>
              <c:pt idx="40">
                <c:v>25.625954236993611</c:v>
              </c:pt>
              <c:pt idx="41">
                <c:v>22.129343295111639</c:v>
              </c:pt>
              <c:pt idx="42">
                <c:v>18.941643654637975</c:v>
              </c:pt>
              <c:pt idx="43">
                <c:v>15.660458938862494</c:v>
              </c:pt>
              <c:pt idx="44">
                <c:v>12.633035838162655</c:v>
              </c:pt>
              <c:pt idx="45">
                <c:v>9.9494674462250003</c:v>
              </c:pt>
              <c:pt idx="46">
                <c:v>7.451081720121401</c:v>
              </c:pt>
              <c:pt idx="47">
                <c:v>5.2329799055613044</c:v>
              </c:pt>
              <c:pt idx="48">
                <c:v>3.264307082049982</c:v>
              </c:pt>
              <c:pt idx="49">
                <c:v>1.5176783834180885</c:v>
              </c:pt>
              <c:pt idx="5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10B1-4870-A952-52C395C60996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16.722939409160322</c:v>
              </c:pt>
              <c:pt idx="51">
                <c:v>15.558349220134776</c:v>
              </c:pt>
              <c:pt idx="52">
                <c:v>14.52635739967873</c:v>
              </c:pt>
              <c:pt idx="53">
                <c:v>13.571554222103902</c:v>
              </c:pt>
              <c:pt idx="54">
                <c:v>12.859856933305068</c:v>
              </c:pt>
              <c:pt idx="55">
                <c:v>12.207371670317093</c:v>
              </c:pt>
              <c:pt idx="56">
                <c:v>11.583678589738446</c:v>
              </c:pt>
              <c:pt idx="57">
                <c:v>11.048244334934207</c:v>
              </c:pt>
              <c:pt idx="58">
                <c:v>10.587233053854604</c:v>
              </c:pt>
              <c:pt idx="59">
                <c:v>10.192054915633317</c:v>
              </c:pt>
              <c:pt idx="60">
                <c:v>9.8632189739656422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10B1-4870-A952-52C395C60996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1.7281068908127497</c:v>
              </c:pt>
              <c:pt idx="51">
                <c:v>1.0646344507615675</c:v>
              </c:pt>
              <c:pt idx="52">
                <c:v>0.57673065436003823</c:v>
              </c:pt>
              <c:pt idx="53">
                <c:v>0.24311129663218628</c:v>
              </c:pt>
              <c:pt idx="54">
                <c:v>8.000804669685907E-2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10B1-4870-A952-52C395C60996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1.7450310215512768</c:v>
              </c:pt>
              <c:pt idx="51">
                <c:v>1.0753806568264019</c:v>
              </c:pt>
              <c:pt idx="52">
                <c:v>0.5934460862603641</c:v>
              </c:pt>
              <c:pt idx="53">
                <c:v>0.24803671334187999</c:v>
              </c:pt>
              <c:pt idx="54">
                <c:v>7.8336446746617633E-2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10B1-4870-A952-52C395C60996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1.697856017701608</c:v>
              </c:pt>
              <c:pt idx="51">
                <c:v>1.0457340482061728</c:v>
              </c:pt>
              <c:pt idx="52">
                <c:v>0.57391341471773516</c:v>
              </c:pt>
              <c:pt idx="53">
                <c:v>0.23994385291782791</c:v>
              </c:pt>
              <c:pt idx="54">
                <c:v>7.5707368150491325E-2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10B1-4870-A952-52C395C60996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10B1-4870-A952-52C395C60996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7.4598958333333331E-3"/>
                  <c:y val="-0.1064859477124183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0B1-4870-A952-52C395C60996}"/>
                </c:ext>
              </c:extLst>
            </c:dLbl>
            <c:dLbl>
              <c:idx val="35"/>
              <c:layout>
                <c:manualLayout>
                  <c:x val="-4.7147395833333335E-2"/>
                  <c:y val="-0.2070163398692810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0B1-4870-A952-52C395C60996}"/>
                </c:ext>
              </c:extLst>
            </c:dLbl>
            <c:dLbl>
              <c:idx val="50"/>
              <c:layout>
                <c:manualLayout>
                  <c:x val="-1.3229166666666828E-2"/>
                  <c:y val="-0.3198058823529412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0B1-4870-A952-52C395C60996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66.739999999999995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33.531669522795909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16.722939409160322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10B1-4870-A952-52C395C60996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3.5644097222222223E-3"/>
                  <c:y val="-8.55039215686274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0B1-4870-A952-52C395C60996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0B1-4870-A952-52C395C60996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21.760864516780458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1.7281068908127497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10B1-4870-A952-52C395C60996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5644097222222223E-3"/>
                  <c:y val="-0.1300045751633986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0B1-4870-A952-52C395C60996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0B1-4870-A952-52C395C60996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21.809185649299906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1.7450310215512768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10B1-4870-A952-52C395C60996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1.3595486111111111E-3"/>
                  <c:y val="-0.1795248366013071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0B1-4870-A952-52C395C60996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0B1-4870-A952-52C395C60996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21.629811789406638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1.697856017701608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10B1-4870-A952-52C395C60996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3.5644097222222223E-3"/>
                  <c:y val="-0.1968709150326797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0B1-4870-A952-52C395C60996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0B1-4870-A952-52C395C60996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31.128006470550538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10B1-4870-A952-52C395C60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ayout>
        <c:manualLayout>
          <c:xMode val="edge"/>
          <c:yMode val="edge"/>
          <c:x val="0.10431944444444442"/>
          <c:y val="0.88950784313725495"/>
          <c:w val="0.8207152777777777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500173611111107E-2"/>
          <c:y val="4.3117283950617286E-2"/>
          <c:w val="0.83371996527777781"/>
          <c:h val="0.73637254901960769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17.940000000000005</c:v>
              </c:pt>
              <c:pt idx="1">
                <c:v>18.920000000000002</c:v>
              </c:pt>
              <c:pt idx="2">
                <c:v>17.89</c:v>
              </c:pt>
              <c:pt idx="3">
                <c:v>18.979999999999997</c:v>
              </c:pt>
              <c:pt idx="4">
                <c:v>18.670000000000002</c:v>
              </c:pt>
              <c:pt idx="5">
                <c:v>19.34</c:v>
              </c:pt>
              <c:pt idx="6">
                <c:v>19.240000000000002</c:v>
              </c:pt>
              <c:pt idx="7">
                <c:v>17.54</c:v>
              </c:pt>
              <c:pt idx="8">
                <c:v>19.400000000000006</c:v>
              </c:pt>
              <c:pt idx="9">
                <c:v>19.53</c:v>
              </c:pt>
              <c:pt idx="10">
                <c:v>21.269999999999996</c:v>
              </c:pt>
              <c:pt idx="11">
                <c:v>17.57</c:v>
              </c:pt>
              <c:pt idx="12">
                <c:v>19.329999999999998</c:v>
              </c:pt>
              <c:pt idx="13">
                <c:v>21.390000000000004</c:v>
              </c:pt>
              <c:pt idx="14">
                <c:v>17.07</c:v>
              </c:pt>
              <c:pt idx="15">
                <c:v>18.580000000000002</c:v>
              </c:pt>
              <c:pt idx="16">
                <c:v>19.939999999999998</c:v>
              </c:pt>
              <c:pt idx="17">
                <c:v>19.63</c:v>
              </c:pt>
              <c:pt idx="18">
                <c:v>18.410000000000004</c:v>
              </c:pt>
              <c:pt idx="19">
                <c:v>18.34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158-4B17-8825-A9F0A4C07B2B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18.34</c:v>
              </c:pt>
              <c:pt idx="20">
                <c:v>20.044124709337787</c:v>
              </c:pt>
              <c:pt idx="21">
                <c:v>20.347361466041331</c:v>
              </c:pt>
              <c:pt idx="22">
                <c:v>20.668890925890754</c:v>
              </c:pt>
              <c:pt idx="23">
                <c:v>21.001583381154955</c:v>
              </c:pt>
              <c:pt idx="24">
                <c:v>21.267098121393122</c:v>
              </c:pt>
              <c:pt idx="25">
                <c:v>21.522730280735004</c:v>
              </c:pt>
              <c:pt idx="26">
                <c:v>21.584087573499822</c:v>
              </c:pt>
              <c:pt idx="27">
                <c:v>21.607643701970407</c:v>
              </c:pt>
              <c:pt idx="28">
                <c:v>21.453363175397563</c:v>
              </c:pt>
              <c:pt idx="29">
                <c:v>21.26356958186744</c:v>
              </c:pt>
              <c:pt idx="30">
                <c:v>21.064728941122834</c:v>
              </c:pt>
              <c:pt idx="31">
                <c:v>20.835868049162244</c:v>
              </c:pt>
              <c:pt idx="32">
                <c:v>20.560676417296794</c:v>
              </c:pt>
              <c:pt idx="33">
                <c:v>20.102227001344833</c:v>
              </c:pt>
              <c:pt idx="34">
                <c:v>19.787585779923567</c:v>
              </c:pt>
              <c:pt idx="35">
                <c:v>19.410619379216595</c:v>
              </c:pt>
              <c:pt idx="36">
                <c:v>19.113118182101406</c:v>
              </c:pt>
              <c:pt idx="37">
                <c:v>18.689268640845384</c:v>
              </c:pt>
              <c:pt idx="38">
                <c:v>18.226696308793205</c:v>
              </c:pt>
              <c:pt idx="39">
                <c:v>17.685776003489149</c:v>
              </c:pt>
              <c:pt idx="40">
                <c:v>17.250258047605449</c:v>
              </c:pt>
              <c:pt idx="41">
                <c:v>16.815466239542687</c:v>
              </c:pt>
              <c:pt idx="42">
                <c:v>16.352805779887088</c:v>
              </c:pt>
              <c:pt idx="43">
                <c:v>15.929261206555491</c:v>
              </c:pt>
              <c:pt idx="44">
                <c:v>15.555866005633774</c:v>
              </c:pt>
              <c:pt idx="45">
                <c:v>15.147539430941082</c:v>
              </c:pt>
              <c:pt idx="46">
                <c:v>14.694390452463338</c:v>
              </c:pt>
              <c:pt idx="47">
                <c:v>14.340585200834804</c:v>
              </c:pt>
              <c:pt idx="48">
                <c:v>14.006473459601896</c:v>
              </c:pt>
              <c:pt idx="49">
                <c:v>13.700190967370439</c:v>
              </c:pt>
              <c:pt idx="50">
                <c:v>13.386870418893601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1158-4B17-8825-A9F0A4C07B2B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18.34</c:v>
              </c:pt>
              <c:pt idx="20">
                <c:v>20.005040976621512</c:v>
              </c:pt>
              <c:pt idx="21">
                <c:v>20.255613594950102</c:v>
              </c:pt>
              <c:pt idx="22">
                <c:v>20.437683453148136</c:v>
              </c:pt>
              <c:pt idx="23">
                <c:v>20.555824475126734</c:v>
              </c:pt>
              <c:pt idx="24">
                <c:v>20.485359450023513</c:v>
              </c:pt>
              <c:pt idx="25">
                <c:v>20.287744999978855</c:v>
              </c:pt>
              <c:pt idx="26">
                <c:v>19.917648424667796</c:v>
              </c:pt>
              <c:pt idx="27">
                <c:v>19.532215014274737</c:v>
              </c:pt>
              <c:pt idx="28">
                <c:v>18.937260448522821</c:v>
              </c:pt>
              <c:pt idx="29">
                <c:v>18.261948936297394</c:v>
              </c:pt>
              <c:pt idx="30">
                <c:v>17.52437862100744</c:v>
              </c:pt>
              <c:pt idx="31">
                <c:v>17.001204765866216</c:v>
              </c:pt>
              <c:pt idx="32">
                <c:v>16.414334044825186</c:v>
              </c:pt>
              <c:pt idx="33">
                <c:v>15.562193735197724</c:v>
              </c:pt>
              <c:pt idx="34">
                <c:v>14.963409200239504</c:v>
              </c:pt>
              <c:pt idx="35">
                <c:v>14.305412907604282</c:v>
              </c:pt>
              <c:pt idx="36">
                <c:v>13.781075552935539</c:v>
              </c:pt>
              <c:pt idx="37">
                <c:v>13.071829019550787</c:v>
              </c:pt>
              <c:pt idx="38">
                <c:v>12.335538273773851</c:v>
              </c:pt>
              <c:pt idx="39">
                <c:v>11.569817444481883</c:v>
              </c:pt>
              <c:pt idx="40">
                <c:v>10.910325730134964</c:v>
              </c:pt>
              <c:pt idx="41">
                <c:v>10.333747174434208</c:v>
              </c:pt>
              <c:pt idx="42">
                <c:v>9.7142487786545839</c:v>
              </c:pt>
              <c:pt idx="43">
                <c:v>9.1367473925398706</c:v>
              </c:pt>
              <c:pt idx="44">
                <c:v>8.647757178265044</c:v>
              </c:pt>
              <c:pt idx="45">
                <c:v>8.1624681794443497</c:v>
              </c:pt>
              <c:pt idx="46">
                <c:v>7.6894082700837441</c:v>
              </c:pt>
              <c:pt idx="47">
                <c:v>7.3790770601542635</c:v>
              </c:pt>
              <c:pt idx="48">
                <c:v>7.1498133688414001</c:v>
              </c:pt>
              <c:pt idx="49">
                <c:v>6.9877847725726809</c:v>
              </c:pt>
              <c:pt idx="50">
                <c:v>6.8634102983096561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1158-4B17-8825-A9F0A4C07B2B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18.34</c:v>
              </c:pt>
              <c:pt idx="20">
                <c:v>20.005040976621512</c:v>
              </c:pt>
              <c:pt idx="21">
                <c:v>20.302214048258989</c:v>
              </c:pt>
              <c:pt idx="22">
                <c:v>20.61214893180658</c:v>
              </c:pt>
              <c:pt idx="23">
                <c:v>20.970159777422538</c:v>
              </c:pt>
              <c:pt idx="24">
                <c:v>21.193413165811364</c:v>
              </c:pt>
              <c:pt idx="25">
                <c:v>21.402183019357377</c:v>
              </c:pt>
              <c:pt idx="26">
                <c:v>21.37794752415984</c:v>
              </c:pt>
              <c:pt idx="27">
                <c:v>21.324310051526506</c:v>
              </c:pt>
              <c:pt idx="28">
                <c:v>20.972671540825868</c:v>
              </c:pt>
              <c:pt idx="29">
                <c:v>20.537960422078619</c:v>
              </c:pt>
              <c:pt idx="30">
                <c:v>20.014316606983446</c:v>
              </c:pt>
              <c:pt idx="31">
                <c:v>19.633540642839023</c:v>
              </c:pt>
              <c:pt idx="32">
                <c:v>19.148132532814977</c:v>
              </c:pt>
              <c:pt idx="33">
                <c:v>18.398767185203472</c:v>
              </c:pt>
              <c:pt idx="34">
                <c:v>17.841141536568848</c:v>
              </c:pt>
              <c:pt idx="35">
                <c:v>17.203004715653002</c:v>
              </c:pt>
              <c:pt idx="36">
                <c:v>16.693542054264952</c:v>
              </c:pt>
              <c:pt idx="37">
                <c:v>15.995875743767993</c:v>
              </c:pt>
              <c:pt idx="38">
                <c:v>15.264265587023393</c:v>
              </c:pt>
              <c:pt idx="39">
                <c:v>14.499583871214819</c:v>
              </c:pt>
              <c:pt idx="40">
                <c:v>13.82372899515779</c:v>
              </c:pt>
              <c:pt idx="41">
                <c:v>13.219986025116139</c:v>
              </c:pt>
              <c:pt idx="42">
                <c:v>12.5645174218043</c:v>
              </c:pt>
              <c:pt idx="43">
                <c:v>11.952301176093302</c:v>
              </c:pt>
              <c:pt idx="44">
                <c:v>11.413758750214136</c:v>
              </c:pt>
              <c:pt idx="45">
                <c:v>10.871178700919844</c:v>
              </c:pt>
              <c:pt idx="46">
                <c:v>10.303873293566273</c:v>
              </c:pt>
              <c:pt idx="47">
                <c:v>9.8603453928646303</c:v>
              </c:pt>
              <c:pt idx="48">
                <c:v>9.4899484955282034</c:v>
              </c:pt>
              <c:pt idx="49">
                <c:v>9.1366890786857997</c:v>
              </c:pt>
              <c:pt idx="50">
                <c:v>8.8281753720167977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1158-4B17-8825-A9F0A4C07B2B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18.34</c:v>
              </c:pt>
              <c:pt idx="20">
                <c:v>20.005040976621512</c:v>
              </c:pt>
              <c:pt idx="21">
                <c:v>20.209086484923123</c:v>
              </c:pt>
              <c:pt idx="22">
                <c:v>20.361488445712112</c:v>
              </c:pt>
              <c:pt idx="23">
                <c:v>20.431043041049556</c:v>
              </c:pt>
              <c:pt idx="24">
                <c:v>20.344576853189398</c:v>
              </c:pt>
              <c:pt idx="25">
                <c:v>20.146704816388656</c:v>
              </c:pt>
              <c:pt idx="26">
                <c:v>19.793365485615212</c:v>
              </c:pt>
              <c:pt idx="27">
                <c:v>19.440501423549691</c:v>
              </c:pt>
              <c:pt idx="28">
                <c:v>18.917795116112199</c:v>
              </c:pt>
              <c:pt idx="29">
                <c:v>18.354751444532706</c:v>
              </c:pt>
              <c:pt idx="30">
                <c:v>17.755831570114037</c:v>
              </c:pt>
              <c:pt idx="31">
                <c:v>17.27981445166915</c:v>
              </c:pt>
              <c:pt idx="32">
                <c:v>16.737296333013173</c:v>
              </c:pt>
              <c:pt idx="33">
                <c:v>15.931754664005208</c:v>
              </c:pt>
              <c:pt idx="34">
                <c:v>15.380531240982908</c:v>
              </c:pt>
              <c:pt idx="35">
                <c:v>14.768589138944499</c:v>
              </c:pt>
              <c:pt idx="36">
                <c:v>14.29695484923066</c:v>
              </c:pt>
              <c:pt idx="37">
                <c:v>13.640323288369368</c:v>
              </c:pt>
              <c:pt idx="38">
                <c:v>12.983012336892028</c:v>
              </c:pt>
              <c:pt idx="39">
                <c:v>12.271710797292359</c:v>
              </c:pt>
              <c:pt idx="40">
                <c:v>11.666104007795525</c:v>
              </c:pt>
              <c:pt idx="41">
                <c:v>11.117432365489574</c:v>
              </c:pt>
              <c:pt idx="42">
                <c:v>10.542362531337726</c:v>
              </c:pt>
              <c:pt idx="43">
                <c:v>9.9874401794172663</c:v>
              </c:pt>
              <c:pt idx="44">
                <c:v>9.5290482787384008</c:v>
              </c:pt>
              <c:pt idx="45">
                <c:v>9.0489441903063277</c:v>
              </c:pt>
              <c:pt idx="46">
                <c:v>8.5864923319499908</c:v>
              </c:pt>
              <c:pt idx="47">
                <c:v>8.2576588181716915</c:v>
              </c:pt>
              <c:pt idx="48">
                <c:v>8.0175206363887508</c:v>
              </c:pt>
              <c:pt idx="49">
                <c:v>7.834466329775295</c:v>
              </c:pt>
              <c:pt idx="50">
                <c:v>7.6736770777143395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1158-4B17-8825-A9F0A4C07B2B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18.34</c:v>
              </c:pt>
              <c:pt idx="20">
                <c:v>20.005040976621512</c:v>
              </c:pt>
              <c:pt idx="21">
                <c:v>20.241823925747649</c:v>
              </c:pt>
              <c:pt idx="22">
                <c:v>20.424323799362988</c:v>
              </c:pt>
              <c:pt idx="23">
                <c:v>20.553639483788409</c:v>
              </c:pt>
              <c:pt idx="24">
                <c:v>20.501318785148015</c:v>
              </c:pt>
              <c:pt idx="25">
                <c:v>20.337968614286016</c:v>
              </c:pt>
              <c:pt idx="26">
                <c:v>20.011481923468807</c:v>
              </c:pt>
              <c:pt idx="27">
                <c:v>19.673913358524246</c:v>
              </c:pt>
              <c:pt idx="28">
                <c:v>19.136348040971615</c:v>
              </c:pt>
              <c:pt idx="29">
                <c:v>18.494223455297963</c:v>
              </c:pt>
              <c:pt idx="30">
                <c:v>17.784807679251848</c:v>
              </c:pt>
              <c:pt idx="31">
                <c:v>17.286784242685936</c:v>
              </c:pt>
              <c:pt idx="32">
                <c:v>16.727764737297026</c:v>
              </c:pt>
              <c:pt idx="33">
                <c:v>15.934661433341136</c:v>
              </c:pt>
              <c:pt idx="34">
                <c:v>15.358747031134069</c:v>
              </c:pt>
              <c:pt idx="35">
                <c:v>14.719456868514971</c:v>
              </c:pt>
              <c:pt idx="36">
                <c:v>14.217181484267481</c:v>
              </c:pt>
              <c:pt idx="37">
                <c:v>13.528823387085108</c:v>
              </c:pt>
              <c:pt idx="38">
                <c:v>12.811731823824157</c:v>
              </c:pt>
              <c:pt idx="39">
                <c:v>12.059465397945374</c:v>
              </c:pt>
              <c:pt idx="40">
                <c:v>11.408164468379413</c:v>
              </c:pt>
              <c:pt idx="41">
                <c:v>10.840904459244781</c:v>
              </c:pt>
              <c:pt idx="42">
                <c:v>10.222550712744715</c:v>
              </c:pt>
              <c:pt idx="43">
                <c:v>9.6484122609059924</c:v>
              </c:pt>
              <c:pt idx="44">
                <c:v>9.1634357937319386</c:v>
              </c:pt>
              <c:pt idx="45">
                <c:v>8.6777410020933825</c:v>
              </c:pt>
              <c:pt idx="46">
                <c:v>8.2178275387424051</c:v>
              </c:pt>
              <c:pt idx="47">
                <c:v>7.8934772604120909</c:v>
              </c:pt>
              <c:pt idx="48">
                <c:v>7.6641886945663833</c:v>
              </c:pt>
              <c:pt idx="49">
                <c:v>7.4775485228347671</c:v>
              </c:pt>
              <c:pt idx="50">
                <c:v>7.3261416352890505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1158-4B17-8825-A9F0A4C07B2B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13.386870418893601</c:v>
              </c:pt>
              <c:pt idx="51">
                <c:v>13.123034342694716</c:v>
              </c:pt>
              <c:pt idx="52">
                <c:v>12.893940064834206</c:v>
              </c:pt>
              <c:pt idx="53">
                <c:v>12.696957880859866</c:v>
              </c:pt>
              <c:pt idx="54">
                <c:v>12.485827605907872</c:v>
              </c:pt>
              <c:pt idx="55">
                <c:v>12.266661402959972</c:v>
              </c:pt>
              <c:pt idx="56">
                <c:v>12.071337120417525</c:v>
              </c:pt>
              <c:pt idx="57">
                <c:v>11.897079097814411</c:v>
              </c:pt>
              <c:pt idx="58">
                <c:v>11.724559373742101</c:v>
              </c:pt>
              <c:pt idx="59">
                <c:v>11.512602921477349</c:v>
              </c:pt>
              <c:pt idx="60">
                <c:v>11.353479271254869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1158-4B17-8825-A9F0A4C07B2B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6.8634102983096561</c:v>
              </c:pt>
              <c:pt idx="51">
                <c:v>6.830229931284352</c:v>
              </c:pt>
              <c:pt idx="52">
                <c:v>6.7798437797621975</c:v>
              </c:pt>
              <c:pt idx="53">
                <c:v>6.7342337149002454</c:v>
              </c:pt>
              <c:pt idx="54">
                <c:v>6.6749036576528358</c:v>
              </c:pt>
              <c:pt idx="55">
                <c:v>6.6113475231922019</c:v>
              </c:pt>
              <c:pt idx="56">
                <c:v>6.5715363178785955</c:v>
              </c:pt>
              <c:pt idx="57">
                <c:v>6.5159280854071691</c:v>
              </c:pt>
              <c:pt idx="58">
                <c:v>6.4658248525097601</c:v>
              </c:pt>
              <c:pt idx="59">
                <c:v>6.4085218634034771</c:v>
              </c:pt>
              <c:pt idx="60">
                <c:v>6.3505611384522345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1158-4B17-8825-A9F0A4C07B2B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8.8281753720167977</c:v>
              </c:pt>
              <c:pt idx="51">
                <c:v>8.5943149302378359</c:v>
              </c:pt>
              <c:pt idx="52">
                <c:v>8.3874750884417786</c:v>
              </c:pt>
              <c:pt idx="53">
                <c:v>8.2120719033401279</c:v>
              </c:pt>
              <c:pt idx="54">
                <c:v>8.0553781360898551</c:v>
              </c:pt>
              <c:pt idx="55">
                <c:v>7.9061034412760751</c:v>
              </c:pt>
              <c:pt idx="56">
                <c:v>7.7847596325761366</c:v>
              </c:pt>
              <c:pt idx="57">
                <c:v>7.6747403778916281</c:v>
              </c:pt>
              <c:pt idx="58">
                <c:v>7.5763204817330916</c:v>
              </c:pt>
              <c:pt idx="59">
                <c:v>7.471505487141469</c:v>
              </c:pt>
              <c:pt idx="60">
                <c:v>7.3897307069707061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1158-4B17-8825-A9F0A4C07B2B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7.6736770777143395</c:v>
              </c:pt>
              <c:pt idx="51">
                <c:v>7.5811072559601005</c:v>
              </c:pt>
              <c:pt idx="52">
                <c:v>7.4871699151529798</c:v>
              </c:pt>
              <c:pt idx="53">
                <c:v>7.3997994658181616</c:v>
              </c:pt>
              <c:pt idx="54">
                <c:v>7.2988673473985219</c:v>
              </c:pt>
              <c:pt idx="55">
                <c:v>7.1889247112324988</c:v>
              </c:pt>
              <c:pt idx="56">
                <c:v>7.1092738778404074</c:v>
              </c:pt>
              <c:pt idx="57">
                <c:v>7.0278917062085453</c:v>
              </c:pt>
              <c:pt idx="58">
                <c:v>6.9484782606184048</c:v>
              </c:pt>
              <c:pt idx="59">
                <c:v>6.8716177014087823</c:v>
              </c:pt>
              <c:pt idx="60">
                <c:v>6.785508789422237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1158-4B17-8825-A9F0A4C07B2B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7.3261416352890505</c:v>
              </c:pt>
              <c:pt idx="51">
                <c:v>7.2268409299227905</c:v>
              </c:pt>
              <c:pt idx="52">
                <c:v>7.1096945068941562</c:v>
              </c:pt>
              <c:pt idx="53">
                <c:v>6.9991607116534507</c:v>
              </c:pt>
              <c:pt idx="54">
                <c:v>6.8756975308040325</c:v>
              </c:pt>
              <c:pt idx="55">
                <c:v>6.7615035024588686</c:v>
              </c:pt>
              <c:pt idx="56">
                <c:v>6.6752417890958498</c:v>
              </c:pt>
              <c:pt idx="57">
                <c:v>6.5837099749725425</c:v>
              </c:pt>
              <c:pt idx="58">
                <c:v>6.4918945201206926</c:v>
              </c:pt>
              <c:pt idx="59">
                <c:v>6.3731196765677129</c:v>
              </c:pt>
              <c:pt idx="60">
                <c:v>6.2687003509954078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1158-4B17-8825-A9F0A4C07B2B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58-4B17-8825-A9F0A4C07B2B}"/>
                </c:ext>
              </c:extLst>
            </c:dLbl>
            <c:dLbl>
              <c:idx val="35"/>
              <c:layout>
                <c:manualLayout>
                  <c:x val="-2.5098784722222222E-2"/>
                  <c:y val="-7.83562091503268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158-4B17-8825-A9F0A4C07B2B}"/>
                </c:ext>
              </c:extLst>
            </c:dLbl>
            <c:dLbl>
              <c:idx val="50"/>
              <c:layout>
                <c:manualLayout>
                  <c:x val="-1.3229166666666828E-2"/>
                  <c:y val="-6.2485620915032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158-4B17-8825-A9F0A4C07B2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18.34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19.410619379216595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13.386870418893601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1158-4B17-8825-A9F0A4C07B2B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6.6991145833333335E-2"/>
                  <c:y val="0.20086862745098039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158-4B17-8825-A9F0A4C07B2B}"/>
                </c:ext>
              </c:extLst>
            </c:dLbl>
            <c:dLbl>
              <c:idx val="50"/>
              <c:layout>
                <c:manualLayout>
                  <c:x val="1.1024305555555556E-2"/>
                  <c:y val="0.1676271241830065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158-4B17-8825-A9F0A4C07B2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14.305412907604282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6.8634102983096561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1158-4B17-8825-A9F0A4C07B2B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7.1400868055555552E-2"/>
                  <c:y val="0.1397666666666666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158-4B17-8825-A9F0A4C07B2B}"/>
                </c:ext>
              </c:extLst>
            </c:dLbl>
            <c:dLbl>
              <c:idx val="50"/>
              <c:layout>
                <c:manualLayout>
                  <c:x val="1.1024305555555556E-2"/>
                  <c:y val="0.1037581699346404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158-4B17-8825-A9F0A4C07B2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17.203004715653002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8.8281753720167977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1158-4B17-8825-A9F0A4C07B2B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7.1400868055555552E-2"/>
                  <c:y val="0.1672049019607842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158-4B17-8825-A9F0A4C07B2B}"/>
                </c:ext>
              </c:extLst>
            </c:dLbl>
            <c:dLbl>
              <c:idx val="50"/>
              <c:layout>
                <c:manualLayout>
                  <c:x val="1.1024305555555556E-2"/>
                  <c:y val="0.1079084967320260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158-4B17-8825-A9F0A4C07B2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14.768589138944499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7.6736770777143395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1158-4B17-8825-A9F0A4C07B2B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7.1400868055555552E-2"/>
                  <c:y val="0.1144035947712417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158-4B17-8825-A9F0A4C07B2B}"/>
                </c:ext>
              </c:extLst>
            </c:dLbl>
            <c:dLbl>
              <c:idx val="50"/>
              <c:layout>
                <c:manualLayout>
                  <c:x val="1.1024305555555556E-2"/>
                  <c:y val="0.1411111111111111"/>
                </c:manualLayout>
              </c:layout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994952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1158-4B17-8825-A9F0A4C07B2B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14.719456868514971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7.3261416352890505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1158-4B17-8825-A9F0A4C07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6605555555555554"/>
          <c:y val="0.88120718954248367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8617647058823525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53C2-4283-93A5-008758D63552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53C2-4283-93A5-008758D63552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53C2-4283-93A5-008758D63552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53C2-4283-93A5-008758D63552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0.5490006340131236</c:v>
              </c:pt>
              <c:pt idx="32">
                <c:v>1.0935806297533404</c:v>
              </c:pt>
              <c:pt idx="33">
                <c:v>1.632087904516597</c:v>
              </c:pt>
              <c:pt idx="34">
                <c:v>2.160466847770091</c:v>
              </c:pt>
              <c:pt idx="35">
                <c:v>2.6802867121874616</c:v>
              </c:pt>
              <c:pt idx="36">
                <c:v>4.2611954699198078</c:v>
              </c:pt>
              <c:pt idx="37">
                <c:v>5.8132796915590559</c:v>
              </c:pt>
              <c:pt idx="38">
                <c:v>7.3352810921090441</c:v>
              </c:pt>
              <c:pt idx="39">
                <c:v>8.8344856093415043</c:v>
              </c:pt>
              <c:pt idx="40">
                <c:v>10.29731673447335</c:v>
              </c:pt>
              <c:pt idx="41">
                <c:v>11.720556787872717</c:v>
              </c:pt>
              <c:pt idx="42">
                <c:v>13.127232427819946</c:v>
              </c:pt>
              <c:pt idx="43">
                <c:v>14.504654108924122</c:v>
              </c:pt>
              <c:pt idx="44">
                <c:v>15.858364908789286</c:v>
              </c:pt>
              <c:pt idx="45">
                <c:v>17.169782223442603</c:v>
              </c:pt>
              <c:pt idx="46">
                <c:v>20.882935639744975</c:v>
              </c:pt>
              <c:pt idx="47">
                <c:v>24.499704002223126</c:v>
              </c:pt>
              <c:pt idx="48">
                <c:v>28.033411116092445</c:v>
              </c:pt>
              <c:pt idx="49">
                <c:v>31.488398846592588</c:v>
              </c:pt>
              <c:pt idx="50">
                <c:v>34.806684699063162</c:v>
              </c:pt>
            </c:numLit>
          </c:val>
          <c:smooth val="1"/>
          <c:extLst>
            <c:ext xmlns:c16="http://schemas.microsoft.com/office/drawing/2014/chart" uri="{C3380CC4-5D6E-409C-BE32-E72D297353CC}">
              <c16:uniqueId val="{00000004-53C2-4283-93A5-008758D63552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2.4588159216790717</c:v>
              </c:pt>
              <c:pt idx="42">
                <c:v>4.7354109136594946</c:v>
              </c:pt>
              <c:pt idx="43">
                <c:v>6.7116252595124974</c:v>
              </c:pt>
              <c:pt idx="44">
                <c:v>8.422023892108438</c:v>
              </c:pt>
              <c:pt idx="45">
                <c:v>9.9494674462250003</c:v>
              </c:pt>
              <c:pt idx="46">
                <c:v>11.176622580182102</c:v>
              </c:pt>
              <c:pt idx="47">
                <c:v>12.210286446309709</c:v>
              </c:pt>
              <c:pt idx="48">
                <c:v>13.057228328199932</c:v>
              </c:pt>
              <c:pt idx="49">
                <c:v>13.659105450762794</c:v>
              </c:pt>
              <c:pt idx="50">
                <c:v>14.175957334106769</c:v>
              </c:pt>
            </c:numLit>
          </c:val>
          <c:smooth val="1"/>
          <c:extLst>
            <c:ext xmlns:c16="http://schemas.microsoft.com/office/drawing/2014/chart" uri="{C3380CC4-5D6E-409C-BE32-E72D297353CC}">
              <c16:uniqueId val="{00000005-53C2-4283-93A5-008758D63552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53C2-4283-93A5-008758D63552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53C2-4283-93A5-008758D63552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53C2-4283-93A5-008758D63552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34.806684699063162</c:v>
              </c:pt>
              <c:pt idx="51">
                <c:v>34.352215865982942</c:v>
              </c:pt>
              <c:pt idx="52">
                <c:v>33.986482563320379</c:v>
              </c:pt>
              <c:pt idx="53">
                <c:v>33.487928853972946</c:v>
              </c:pt>
              <c:pt idx="54">
                <c:v>33.027746919773499</c:v>
              </c:pt>
              <c:pt idx="55">
                <c:v>32.553812725031499</c:v>
              </c:pt>
              <c:pt idx="56">
                <c:v>32.116472773504725</c:v>
              </c:pt>
              <c:pt idx="57">
                <c:v>31.67004239748918</c:v>
              </c:pt>
              <c:pt idx="58">
                <c:v>31.237445233692856</c:v>
              </c:pt>
              <c:pt idx="59">
                <c:v>30.807003501562143</c:v>
              </c:pt>
              <c:pt idx="60">
                <c:v>30.397269795817362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53C2-4283-93A5-008758D63552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14.175957334106769</c:v>
              </c:pt>
              <c:pt idx="51">
                <c:v>13.195188607113776</c:v>
              </c:pt>
              <c:pt idx="52">
                <c:v>12.317185319547008</c:v>
              </c:pt>
              <c:pt idx="53">
                <c:v>11.495526998008817</c:v>
              </c:pt>
              <c:pt idx="54">
                <c:v>10.882118389798649</c:v>
              </c:pt>
              <c:pt idx="55">
                <c:v>10.290506437419223</c:v>
              </c:pt>
              <c:pt idx="56">
                <c:v>9.7555462172411751</c:v>
              </c:pt>
              <c:pt idx="57">
                <c:v>9.2817488284781131</c:v>
              </c:pt>
              <c:pt idx="58">
                <c:v>8.8446191715441973</c:v>
              </c:pt>
              <c:pt idx="59">
                <c:v>8.4731296398673823</c:v>
              </c:pt>
              <c:pt idx="60">
                <c:v>8.1241598477026713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53C2-4283-93A5-008758D63552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0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53C2-4283-93A5-008758D63552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53C2-4283-93A5-008758D63552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D-53C2-4283-93A5-008758D63552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3.8327951388888892E-2"/>
                  <c:y val="-7.17542483660130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3C2-4283-93A5-008758D63552}"/>
                </c:ext>
              </c:extLst>
            </c:dLbl>
            <c:dLbl>
              <c:idx val="50"/>
              <c:layout>
                <c:manualLayout>
                  <c:x val="0"/>
                  <c:y val="-4.5653594771241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3C2-4283-93A5-008758D63552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2.6802867121874616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34.806684699063162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0-53C2-4283-93A5-008758D63552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3C2-4283-93A5-008758D63552}"/>
                </c:ext>
              </c:extLst>
            </c:dLbl>
            <c:dLbl>
              <c:idx val="50"/>
              <c:layout>
                <c:manualLayout>
                  <c:x val="-1.1024305555555556E-2"/>
                  <c:y val="-7.05555555555555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3C2-4283-93A5-008758D63552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0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14.175957334106769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53C2-4283-93A5-008758D63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15944097222222223"/>
          <c:y val="0.86875620915032681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182859375"/>
          <c:h val="0.75297385620915036"/>
        </c:manualLayout>
      </c:layout>
      <c:lineChart>
        <c:grouping val="standard"/>
        <c:varyColors val="0"/>
        <c:ser>
          <c:idx val="0"/>
          <c:order val="0"/>
          <c:tx>
            <c:v>Statistik</c:v>
          </c:tx>
          <c:spPr>
            <a:ln w="19050">
              <a:solidFill>
                <a:srgbClr val="666F77"/>
              </a:solidFill>
              <a:prstDash val="lgDash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10.771893955551761</c:v>
              </c:pt>
              <c:pt idx="1">
                <c:v>11.34095377705715</c:v>
              </c:pt>
              <c:pt idx="2">
                <c:v>10.942742493329364</c:v>
              </c:pt>
              <c:pt idx="3">
                <c:v>11.566092789694064</c:v>
              </c:pt>
              <c:pt idx="4">
                <c:v>11.574108932453463</c:v>
              </c:pt>
              <c:pt idx="5">
                <c:v>11.728969007500444</c:v>
              </c:pt>
              <c:pt idx="6">
                <c:v>11.249193828701019</c:v>
              </c:pt>
              <c:pt idx="7">
                <c:v>9.9445170232137805</c:v>
              </c:pt>
              <c:pt idx="8">
                <c:v>10.575464748298922</c:v>
              </c:pt>
              <c:pt idx="9">
                <c:v>10.323575862732051</c:v>
              </c:pt>
              <c:pt idx="10">
                <c:v>11.130109255138111</c:v>
              </c:pt>
              <c:pt idx="11">
                <c:v>8.8621983507969588</c:v>
              </c:pt>
              <c:pt idx="12">
                <c:v>9.7356466801810395</c:v>
              </c:pt>
              <c:pt idx="13">
                <c:v>10.345672863749121</c:v>
              </c:pt>
              <c:pt idx="14">
                <c:v>8.0434485587902902</c:v>
              </c:pt>
              <c:pt idx="15">
                <c:v>8.570140783474141</c:v>
              </c:pt>
              <c:pt idx="16">
                <c:v>8.8693652742559994</c:v>
              </c:pt>
              <c:pt idx="17">
                <c:v>8.4371090650446714</c:v>
              </c:pt>
              <c:pt idx="18">
                <c:v>7.6827556062992022</c:v>
              </c:pt>
              <c:pt idx="19">
                <c:v>7.7304105120534654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9EA-49CA-A70B-EF5FBB5AD1F5}"/>
            </c:ext>
          </c:extLst>
        </c:ser>
        <c:ser>
          <c:idx val="1"/>
          <c:order val="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7.7304105120534654</c:v>
              </c:pt>
              <c:pt idx="20">
                <c:v>7.9390000774114196</c:v>
              </c:pt>
              <c:pt idx="21">
                <c:v>7.6995006274893933</c:v>
              </c:pt>
              <c:pt idx="22">
                <c:v>7.4700587707007342</c:v>
              </c:pt>
              <c:pt idx="23">
                <c:v>7.240463719126792</c:v>
              </c:pt>
              <c:pt idx="24">
                <c:v>7.0298153495863502</c:v>
              </c:pt>
              <c:pt idx="25">
                <c:v>6.8092674851054715</c:v>
              </c:pt>
              <c:pt idx="26">
                <c:v>6.6033985847097156</c:v>
              </c:pt>
              <c:pt idx="27">
                <c:v>6.4050954982115877</c:v>
              </c:pt>
              <c:pt idx="28">
                <c:v>6.253577697662366</c:v>
              </c:pt>
              <c:pt idx="29">
                <c:v>6.0922857848086158</c:v>
              </c:pt>
              <c:pt idx="30">
                <c:v>5.9467172240537574</c:v>
              </c:pt>
              <c:pt idx="31">
                <c:v>5.8142033999247342</c:v>
              </c:pt>
              <c:pt idx="32">
                <c:v>5.6851387520553924</c:v>
              </c:pt>
              <c:pt idx="33">
                <c:v>5.5691414121288636</c:v>
              </c:pt>
              <c:pt idx="34">
                <c:v>5.4544344176963939</c:v>
              </c:pt>
              <c:pt idx="35">
                <c:v>5.3476171892268107</c:v>
              </c:pt>
              <c:pt idx="36">
                <c:v>5.2394486023784843</c:v>
              </c:pt>
              <c:pt idx="37">
                <c:v>5.1290439223860318</c:v>
              </c:pt>
              <c:pt idx="38">
                <c:v>5.0247237104504077</c:v>
              </c:pt>
              <c:pt idx="39">
                <c:v>4.9213497481805488</c:v>
              </c:pt>
              <c:pt idx="40">
                <c:v>4.8134647915502713</c:v>
              </c:pt>
              <c:pt idx="41">
                <c:v>4.7028251579934857</c:v>
              </c:pt>
              <c:pt idx="42">
                <c:v>4.6022466394539023</c:v>
              </c:pt>
              <c:pt idx="43">
                <c:v>4.4741205070896397</c:v>
              </c:pt>
              <c:pt idx="44">
                <c:v>4.34662909227493</c:v>
              </c:pt>
              <c:pt idx="45">
                <c:v>4.2234910301580548</c:v>
              </c:pt>
              <c:pt idx="46">
                <c:v>4.100254678338219</c:v>
              </c:pt>
              <c:pt idx="47">
                <c:v>3.9732055610977048</c:v>
              </c:pt>
              <c:pt idx="48">
                <c:v>3.8460879468085687</c:v>
              </c:pt>
              <c:pt idx="49">
                <c:v>3.7169852429232484</c:v>
              </c:pt>
              <c:pt idx="50">
                <c:v>3.5955283810710412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9EA-49CA-A70B-EF5FBB5AD1F5}"/>
            </c:ext>
          </c:extLst>
        </c:ser>
        <c:ser>
          <c:idx val="2"/>
          <c:order val="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7.7301826309160475</c:v>
              </c:pt>
              <c:pt idx="20">
                <c:v>7.9362068115310267</c:v>
              </c:pt>
              <c:pt idx="21">
                <c:v>7.6559762474468815</c:v>
              </c:pt>
              <c:pt idx="22">
                <c:v>7.3611021144838036</c:v>
              </c:pt>
              <c:pt idx="23">
                <c:v>7.0337137347813465</c:v>
              </c:pt>
              <c:pt idx="24">
                <c:v>6.7021720327194112</c:v>
              </c:pt>
              <c:pt idx="25">
                <c:v>6.3323659198450493</c:v>
              </c:pt>
              <c:pt idx="26">
                <c:v>5.9467976844577786</c:v>
              </c:pt>
              <c:pt idx="27">
                <c:v>5.5521235013416597</c:v>
              </c:pt>
              <c:pt idx="28">
                <c:v>5.2369667981964758</c:v>
              </c:pt>
              <c:pt idx="29">
                <c:v>4.9150162878457468</c:v>
              </c:pt>
              <c:pt idx="30">
                <c:v>4.6037212017094022</c:v>
              </c:pt>
              <c:pt idx="31">
                <c:v>4.3039665363156567</c:v>
              </c:pt>
              <c:pt idx="32">
                <c:v>4.0191507031705953</c:v>
              </c:pt>
              <c:pt idx="33">
                <c:v>3.7525020096731825</c:v>
              </c:pt>
              <c:pt idx="34">
                <c:v>3.504023506820706</c:v>
              </c:pt>
              <c:pt idx="35">
                <c:v>3.268993913945478</c:v>
              </c:pt>
              <c:pt idx="36">
                <c:v>3.0402901430196652</c:v>
              </c:pt>
              <c:pt idx="37">
                <c:v>2.8177007432829959</c:v>
              </c:pt>
              <c:pt idx="38">
                <c:v>2.6119800951648964</c:v>
              </c:pt>
              <c:pt idx="39">
                <c:v>2.4067115662781777</c:v>
              </c:pt>
              <c:pt idx="40">
                <c:v>2.2129233753172857</c:v>
              </c:pt>
              <c:pt idx="41">
                <c:v>2.0052447457906091</c:v>
              </c:pt>
              <c:pt idx="42">
                <c:v>1.827025587104703</c:v>
              </c:pt>
              <c:pt idx="43">
                <c:v>1.5964054074811869</c:v>
              </c:pt>
              <c:pt idx="44">
                <c:v>1.3747382283633924</c:v>
              </c:pt>
              <c:pt idx="45">
                <c:v>1.1712272567023767</c:v>
              </c:pt>
              <c:pt idx="46">
                <c:v>0.8875617336056163</c:v>
              </c:pt>
              <c:pt idx="47">
                <c:v>0.64681032136370931</c:v>
              </c:pt>
              <c:pt idx="48">
                <c:v>0.44783007601707303</c:v>
              </c:pt>
              <c:pt idx="49">
                <c:v>0.27573674320705205</c:v>
              </c:pt>
              <c:pt idx="50">
                <c:v>0.14646726142021624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9EA-49CA-A70B-EF5FBB5AD1F5}"/>
            </c:ext>
          </c:extLst>
        </c:ser>
        <c:ser>
          <c:idx val="3"/>
          <c:order val="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7.7300957902346878</c:v>
              </c:pt>
              <c:pt idx="20">
                <c:v>7.9361521181346237</c:v>
              </c:pt>
              <c:pt idx="21">
                <c:v>7.6540114061237112</c:v>
              </c:pt>
              <c:pt idx="22">
                <c:v>7.3515531729513999</c:v>
              </c:pt>
              <c:pt idx="23">
                <c:v>7.0120723982448601</c:v>
              </c:pt>
              <c:pt idx="24">
                <c:v>6.6692141871287109</c:v>
              </c:pt>
              <c:pt idx="25">
                <c:v>6.2833671136520923</c:v>
              </c:pt>
              <c:pt idx="26">
                <c:v>5.8531408427626568</c:v>
              </c:pt>
              <c:pt idx="27">
                <c:v>5.4160638893828441</c:v>
              </c:pt>
              <c:pt idx="28">
                <c:v>5.0640359589667669</c:v>
              </c:pt>
              <c:pt idx="29">
                <c:v>4.7085652622573244</c:v>
              </c:pt>
              <c:pt idx="30">
                <c:v>4.3658519966732658</c:v>
              </c:pt>
              <c:pt idx="31">
                <c:v>4.0618127663182104</c:v>
              </c:pt>
              <c:pt idx="32">
                <c:v>3.7739387692981112</c:v>
              </c:pt>
              <c:pt idx="33">
                <c:v>3.5051296858948597</c:v>
              </c:pt>
              <c:pt idx="34">
                <c:v>3.2559736626982794</c:v>
              </c:pt>
              <c:pt idx="35">
                <c:v>3.0220720617760493</c:v>
              </c:pt>
              <c:pt idx="36">
                <c:v>2.7789624772012278</c:v>
              </c:pt>
              <c:pt idx="37">
                <c:v>2.5435551413627828</c:v>
              </c:pt>
              <c:pt idx="38">
                <c:v>2.3270893262230725</c:v>
              </c:pt>
              <c:pt idx="39">
                <c:v>2.1128976207610943</c:v>
              </c:pt>
              <c:pt idx="40">
                <c:v>1.912686555045233</c:v>
              </c:pt>
              <c:pt idx="41">
                <c:v>1.690200140413763</c:v>
              </c:pt>
              <c:pt idx="42">
                <c:v>1.501373711434469</c:v>
              </c:pt>
              <c:pt idx="43">
                <c:v>1.2672159475087148</c:v>
              </c:pt>
              <c:pt idx="44">
                <c:v>1.0478766587515596</c:v>
              </c:pt>
              <c:pt idx="45">
                <c:v>0.85317015123104833</c:v>
              </c:pt>
              <c:pt idx="46">
                <c:v>0.65144256365483943</c:v>
              </c:pt>
              <c:pt idx="47">
                <c:v>0.48435269528093655</c:v>
              </c:pt>
              <c:pt idx="48">
                <c:v>0.3499392562132812</c:v>
              </c:pt>
              <c:pt idx="49">
                <c:v>0.23441869999236145</c:v>
              </c:pt>
              <c:pt idx="50">
                <c:v>0.15230475886918532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C9EA-49CA-A70B-EF5FBB5AD1F5}"/>
            </c:ext>
          </c:extLst>
        </c:ser>
        <c:ser>
          <c:idx val="4"/>
          <c:order val="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7.7301826309160466</c:v>
              </c:pt>
              <c:pt idx="20">
                <c:v>7.9362582887180384</c:v>
              </c:pt>
              <c:pt idx="21">
                <c:v>7.667704515171974</c:v>
              </c:pt>
              <c:pt idx="22">
                <c:v>7.389233490514246</c:v>
              </c:pt>
              <c:pt idx="23">
                <c:v>7.0975698547115984</c:v>
              </c:pt>
              <c:pt idx="24">
                <c:v>6.8155339467689116</c:v>
              </c:pt>
              <c:pt idx="25">
                <c:v>6.511549399909347</c:v>
              </c:pt>
              <c:pt idx="26">
                <c:v>6.2016321231317857</c:v>
              </c:pt>
              <c:pt idx="27">
                <c:v>5.9016341672390942</c:v>
              </c:pt>
              <c:pt idx="28">
                <c:v>5.6625115725450508</c:v>
              </c:pt>
              <c:pt idx="29">
                <c:v>5.4168672135337674</c:v>
              </c:pt>
              <c:pt idx="30">
                <c:v>5.1815819689867579</c:v>
              </c:pt>
              <c:pt idx="31">
                <c:v>4.9173767209727535</c:v>
              </c:pt>
              <c:pt idx="32">
                <c:v>4.6650672333380578</c:v>
              </c:pt>
              <c:pt idx="33">
                <c:v>4.4339864503221493</c:v>
              </c:pt>
              <c:pt idx="34">
                <c:v>4.2110512071281549</c:v>
              </c:pt>
              <c:pt idx="35">
                <c:v>3.998176614285522</c:v>
              </c:pt>
              <c:pt idx="36">
                <c:v>3.7614014195263179</c:v>
              </c:pt>
              <c:pt idx="37">
                <c:v>3.5279350871248605</c:v>
              </c:pt>
              <c:pt idx="38">
                <c:v>3.3043126777454388</c:v>
              </c:pt>
              <c:pt idx="39">
                <c:v>3.0817395814852233</c:v>
              </c:pt>
              <c:pt idx="40">
                <c:v>2.8625409188702715</c:v>
              </c:pt>
              <c:pt idx="41">
                <c:v>2.643042705691641</c:v>
              </c:pt>
              <c:pt idx="42">
                <c:v>2.4418358442708556</c:v>
              </c:pt>
              <c:pt idx="43">
                <c:v>2.2023874023904173</c:v>
              </c:pt>
              <c:pt idx="44">
                <c:v>1.9670180836720681</c:v>
              </c:pt>
              <c:pt idx="45">
                <c:v>1.7456765721159841</c:v>
              </c:pt>
              <c:pt idx="46">
                <c:v>1.3850552092255692</c:v>
              </c:pt>
              <c:pt idx="47">
                <c:v>1.0475994633265824</c:v>
              </c:pt>
              <c:pt idx="48">
                <c:v>0.73316437818187885</c:v>
              </c:pt>
              <c:pt idx="49">
                <c:v>0.42864321312089027</c:v>
              </c:pt>
              <c:pt idx="50">
                <c:v>0.14831241274961524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9EA-49CA-A70B-EF5FBB5AD1F5}"/>
            </c:ext>
          </c:extLst>
        </c:ser>
        <c:ser>
          <c:idx val="5"/>
          <c:order val="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19">
                <c:v>7.7301826309160466</c:v>
              </c:pt>
              <c:pt idx="20">
                <c:v>7.9362582887180384</c:v>
              </c:pt>
              <c:pt idx="21">
                <c:v>7.6649739363115303</c:v>
              </c:pt>
              <c:pt idx="22">
                <c:v>7.3850345061715155</c:v>
              </c:pt>
              <c:pt idx="23">
                <c:v>7.0793516176299862</c:v>
              </c:pt>
              <c:pt idx="24">
                <c:v>6.7838453365298736</c:v>
              </c:pt>
              <c:pt idx="25">
                <c:v>6.4555817243060059</c:v>
              </c:pt>
              <c:pt idx="26">
                <c:v>6.0909319133709037</c:v>
              </c:pt>
              <c:pt idx="27">
                <c:v>5.7277371606977949</c:v>
              </c:pt>
              <c:pt idx="28">
                <c:v>5.4370102119939459</c:v>
              </c:pt>
              <c:pt idx="29">
                <c:v>5.1462556400093868</c:v>
              </c:pt>
              <c:pt idx="30">
                <c:v>4.8707519354012216</c:v>
              </c:pt>
              <c:pt idx="31">
                <c:v>4.6256607197902611</c:v>
              </c:pt>
              <c:pt idx="32">
                <c:v>4.3904999787297809</c:v>
              </c:pt>
              <c:pt idx="33">
                <c:v>4.1652113707628144</c:v>
              </c:pt>
              <c:pt idx="34">
                <c:v>3.9547494702974642</c:v>
              </c:pt>
              <c:pt idx="35">
                <c:v>3.7543751228989688</c:v>
              </c:pt>
              <c:pt idx="36">
                <c:v>3.5413385387258409</c:v>
              </c:pt>
              <c:pt idx="37">
                <c:v>3.3356622935318487</c:v>
              </c:pt>
              <c:pt idx="38">
                <c:v>3.1430876848169951</c:v>
              </c:pt>
              <c:pt idx="39">
                <c:v>2.9542627693697487</c:v>
              </c:pt>
              <c:pt idx="40">
                <c:v>2.7740919467970895</c:v>
              </c:pt>
              <c:pt idx="41">
                <c:v>2.3867343711073352</c:v>
              </c:pt>
              <c:pt idx="42">
                <c:v>2.039758901659726</c:v>
              </c:pt>
              <c:pt idx="43">
                <c:v>1.6817780606284571</c:v>
              </c:pt>
              <c:pt idx="44">
                <c:v>1.35443288731774</c:v>
              </c:pt>
              <c:pt idx="45">
                <c:v>1.062438630445844</c:v>
              </c:pt>
              <c:pt idx="46">
                <c:v>0.78791278496744688</c:v>
              </c:pt>
              <c:pt idx="47">
                <c:v>0.5514207765313146</c:v>
              </c:pt>
              <c:pt idx="48">
                <c:v>0.34971824892978681</c:v>
              </c:pt>
              <c:pt idx="49">
                <c:v>0.17459978539425397</c:v>
              </c:pt>
              <c:pt idx="50">
                <c:v>2.5500254536301364E-2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9EA-49CA-A70B-EF5FBB5AD1F5}"/>
            </c:ext>
          </c:extLst>
        </c:ser>
        <c:ser>
          <c:idx val="6"/>
          <c:order val="6"/>
          <c:tx>
            <c:v>WWB</c:v>
          </c:tx>
          <c:spPr>
            <a:ln w="19050">
              <a:solidFill>
                <a:srgbClr val="666F77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3.5955283810710412</c:v>
              </c:pt>
              <c:pt idx="51">
                <c:v>3.4853590741622784</c:v>
              </c:pt>
              <c:pt idx="52">
                <c:v>3.3836078510085215</c:v>
              </c:pt>
              <c:pt idx="53">
                <c:v>3.2840239354772578</c:v>
              </c:pt>
              <c:pt idx="54">
                <c:v>3.2092739210823416</c:v>
              </c:pt>
              <c:pt idx="55">
                <c:v>3.1419078447360809</c:v>
              </c:pt>
              <c:pt idx="56">
                <c:v>3.0763757164107903</c:v>
              </c:pt>
              <c:pt idx="57">
                <c:v>3.0126460288959116</c:v>
              </c:pt>
              <c:pt idx="58">
                <c:v>2.9529335050522034</c:v>
              </c:pt>
              <c:pt idx="59">
                <c:v>2.8979216055458976</c:v>
              </c:pt>
              <c:pt idx="60">
                <c:v>2.8471814418549477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C9EA-49CA-A70B-EF5FBB5AD1F5}"/>
            </c:ext>
          </c:extLst>
        </c:ser>
        <c:ser>
          <c:idx val="7"/>
          <c:order val="7"/>
          <c:tx>
            <c:v>ZERO Basis</c:v>
          </c:tx>
          <c:spPr>
            <a:ln w="19050">
              <a:solidFill>
                <a:srgbClr val="00998A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0.14646726142021624</c:v>
              </c:pt>
              <c:pt idx="51">
                <c:v>9.6674087234035755E-2</c:v>
              </c:pt>
              <c:pt idx="52">
                <c:v>6.0327888879821052E-2</c:v>
              </c:pt>
              <c:pt idx="53">
                <c:v>3.5430108481316114E-2</c:v>
              </c:pt>
              <c:pt idx="54">
                <c:v>2.3155933585684286E-2</c:v>
              </c:pt>
              <c:pt idx="55">
                <c:v>1.7483039859247061E-2</c:v>
              </c:pt>
              <c:pt idx="56">
                <c:v>1.6909013412074767E-2</c:v>
              </c:pt>
              <c:pt idx="57">
                <c:v>1.6748083499967096E-2</c:v>
              </c:pt>
              <c:pt idx="58">
                <c:v>1.6603455317248716E-2</c:v>
              </c:pt>
              <c:pt idx="59">
                <c:v>1.6442705921328481E-2</c:v>
              </c:pt>
              <c:pt idx="60">
                <c:v>1.6765033465818296E-2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C9EA-49CA-A70B-EF5FBB5AD1F5}"/>
            </c:ext>
          </c:extLst>
        </c:ser>
        <c:ser>
          <c:idx val="8"/>
          <c:order val="8"/>
          <c:tx>
            <c:v>ZERO A</c:v>
          </c:tx>
          <c:spPr>
            <a:ln w="19050">
              <a:solidFill>
                <a:srgbClr val="3676B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0.15230475886918532</c:v>
              </c:pt>
              <c:pt idx="51">
                <c:v>0.10155578893950379</c:v>
              </c:pt>
              <c:pt idx="52">
                <c:v>6.526752518183826E-2</c:v>
              </c:pt>
              <c:pt idx="53">
                <c:v>3.9180218320249885E-2</c:v>
              </c:pt>
              <c:pt idx="54">
                <c:v>2.6182112018879548E-2</c:v>
              </c:pt>
              <c:pt idx="55">
                <c:v>2.0427283597906108E-2</c:v>
              </c:pt>
              <c:pt idx="56">
                <c:v>1.9657248622426488E-2</c:v>
              </c:pt>
              <c:pt idx="57">
                <c:v>1.9367577239141363E-2</c:v>
              </c:pt>
              <c:pt idx="58">
                <c:v>1.9109414168684512E-2</c:v>
              </c:pt>
              <c:pt idx="59">
                <c:v>1.8836707169302767E-2</c:v>
              </c:pt>
              <c:pt idx="60">
                <c:v>1.9105495351918141E-2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C9EA-49CA-A70B-EF5FBB5AD1F5}"/>
            </c:ext>
          </c:extLst>
        </c:ser>
        <c:ser>
          <c:idx val="9"/>
          <c:order val="9"/>
          <c:tx>
            <c:v>ZERO B </c:v>
          </c:tx>
          <c:spPr>
            <a:ln w="19050">
              <a:solidFill>
                <a:srgbClr val="E0B900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0.14831241274961524</c:v>
              </c:pt>
              <c:pt idx="51">
                <c:v>9.9239371979052443E-2</c:v>
              </c:pt>
              <c:pt idx="52">
                <c:v>6.4003108021875282E-2</c:v>
              </c:pt>
              <c:pt idx="53">
                <c:v>3.8991421292640292E-2</c:v>
              </c:pt>
              <c:pt idx="54">
                <c:v>2.6530792886577233E-2</c:v>
              </c:pt>
              <c:pt idx="55">
                <c:v>2.1057180372920981E-2</c:v>
              </c:pt>
              <c:pt idx="56">
                <c:v>2.0377943624110512E-2</c:v>
              </c:pt>
              <c:pt idx="57">
                <c:v>2.0141789876048467E-2</c:v>
              </c:pt>
              <c:pt idx="58">
                <c:v>1.991158905219291E-2</c:v>
              </c:pt>
              <c:pt idx="59">
                <c:v>1.9687875293670824E-2</c:v>
              </c:pt>
              <c:pt idx="60">
                <c:v>1.9923457800860314E-2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9-C9EA-49CA-A70B-EF5FBB5AD1F5}"/>
            </c:ext>
          </c:extLst>
        </c:ser>
        <c:ser>
          <c:idx val="10"/>
          <c:order val="10"/>
          <c:tx>
            <c:v>ZERO C</c:v>
          </c:tx>
          <c:spPr>
            <a:ln w="19050">
              <a:solidFill>
                <a:srgbClr val="994952"/>
              </a:solidFill>
              <a:prstDash val="sysDot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50">
                <c:v>2.5500254536301364E-2</c:v>
              </c:pt>
              <c:pt idx="51">
                <c:v>2.4334133416381402E-2</c:v>
              </c:pt>
              <c:pt idx="52">
                <c:v>2.3639075437519873E-2</c:v>
              </c:pt>
              <c:pt idx="53">
                <c:v>2.2987380689036174E-2</c:v>
              </c:pt>
              <c:pt idx="54">
                <c:v>2.2401606298329855E-2</c:v>
              </c:pt>
              <c:pt idx="55">
                <c:v>2.2298073643081531E-2</c:v>
              </c:pt>
              <c:pt idx="56">
                <c:v>2.1396264222383717E-2</c:v>
              </c:pt>
              <c:pt idx="57">
                <c:v>2.0957424263682425E-2</c:v>
              </c:pt>
              <c:pt idx="58">
                <c:v>2.0534843526309007E-2</c:v>
              </c:pt>
              <c:pt idx="59">
                <c:v>2.007366061293098E-2</c:v>
              </c:pt>
              <c:pt idx="60">
                <c:v>2.0139558417273652E-2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C9EA-49CA-A70B-EF5FBB5AD1F5}"/>
            </c:ext>
          </c:extLst>
        </c:ser>
        <c:ser>
          <c:idx val="11"/>
          <c:order val="11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666F77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9"/>
              <c:layout>
                <c:manualLayout>
                  <c:x val="-8.0220312500000043E-2"/>
                  <c:y val="0.1010302469135802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9EA-49CA-A70B-EF5FBB5AD1F5}"/>
                </c:ext>
              </c:extLst>
            </c:dLbl>
            <c:dLbl>
              <c:idx val="35"/>
              <c:layout>
                <c:manualLayout>
                  <c:x val="-2.5098784722222222E-2"/>
                  <c:y val="-7.83562091503268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9EA-49CA-A70B-EF5FBB5AD1F5}"/>
                </c:ext>
              </c:extLst>
            </c:dLbl>
            <c:dLbl>
              <c:idx val="50"/>
              <c:layout>
                <c:manualLayout>
                  <c:x val="-1.3229166666666828E-2"/>
                  <c:y val="-6.2485620915032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9EA-49CA-A70B-EF5FBB5AD1F5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66F77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7.7304105120534654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5.3476171892268107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3.5955283810710412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C9EA-49CA-A70B-EF5FBB5AD1F5}"/>
            </c:ext>
          </c:extLst>
        </c:ser>
        <c:ser>
          <c:idx val="12"/>
          <c:order val="12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35"/>
              <c:layout>
                <c:manualLayout>
                  <c:x val="-0.1000640625"/>
                  <c:y val="0.1012607843137254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9EA-49CA-A70B-EF5FBB5AD1F5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C9EA-49CA-A70B-EF5FBB5AD1F5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3.268993913945478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0.14646726142021624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1-C9EA-49CA-A70B-EF5FBB5AD1F5}"/>
            </c:ext>
          </c:extLst>
        </c:ser>
        <c:ser>
          <c:idx val="13"/>
          <c:order val="13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3676B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"/>
                  <c:y val="0.1231653594771240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C9EA-49CA-A70B-EF5FBB5AD1F5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9EA-49CA-A70B-EF5FBB5AD1F5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3676B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3.0220720617760493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0.15230475886918532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C9EA-49CA-A70B-EF5FBB5AD1F5}"/>
            </c:ext>
          </c:extLst>
        </c:ser>
        <c:ser>
          <c:idx val="14"/>
          <c:order val="14"/>
          <c:tx>
            <c:v>ZERO B 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226892361111112"/>
                  <c:y val="3.85447712418300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9EA-49CA-A70B-EF5FBB5AD1F5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C9EA-49CA-A70B-EF5FBB5AD1F5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3.998176614285522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0.14831241274961524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7-C9EA-49CA-A70B-EF5FBB5AD1F5}"/>
            </c:ext>
          </c:extLst>
        </c:ser>
        <c:ser>
          <c:idx val="15"/>
          <c:order val="15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994952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</c:spPr>
          </c:marker>
          <c:dLbls>
            <c:dLbl>
              <c:idx val="35"/>
              <c:layout>
                <c:manualLayout>
                  <c:x val="-0.1000640625"/>
                  <c:y val="8.12009803921568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9EA-49CA-A70B-EF5FBB5AD1F5}"/>
                </c:ext>
              </c:extLst>
            </c:dLbl>
            <c:dLbl>
              <c:idx val="5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9EA-49CA-A70B-EF5FBB5AD1F5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94952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>
                      <a:solidFill>
                        <a:srgbClr val="7F7F7F"/>
                      </a:solidFill>
                    </a:ln>
                  </c:spPr>
                </c15:leaderLines>
              </c:ext>
            </c:extLst>
          </c:dLbls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3.7543751228989688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2.5500254536301364E-2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A-C9EA-49CA-A70B-EF5FBB5AD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Mt CO</a:t>
                </a:r>
                <a:r>
                  <a:rPr lang="de-CH" baseline="-25000"/>
                  <a:t>2</a:t>
                </a:r>
                <a:r>
                  <a:rPr lang="de-CH"/>
                  <a:t>-eq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20353819444444443"/>
          <c:y val="0.88950784313725495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7899305555556"/>
          <c:y val="4.656084656084656E-2"/>
          <c:w val="0.85519201388888888"/>
          <c:h val="0.62331507726697233"/>
        </c:manualLayout>
      </c:layout>
      <c:barChart>
        <c:barDir val="col"/>
        <c:grouping val="stacked"/>
        <c:varyColors val="0"/>
        <c:ser>
          <c:idx val="2"/>
          <c:order val="0"/>
          <c:tx>
            <c:v>Wärmepumpen</c:v>
          </c:tx>
          <c:spPr>
            <a:solidFill>
              <a:srgbClr val="D996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0.62568650910547585</c:v>
              </c:pt>
              <c:pt idx="1">
                <c:v>0.72194700858343863</c:v>
              </c:pt>
              <c:pt idx="2">
                <c:v>0.71998266006162126</c:v>
              </c:pt>
              <c:pt idx="3">
                <c:v>0.80443351005871588</c:v>
              </c:pt>
              <c:pt idx="4">
                <c:v>0.86357806485511301</c:v>
              </c:pt>
              <c:pt idx="5">
                <c:v>0.97194708249206019</c:v>
              </c:pt>
              <c:pt idx="6">
                <c:v>1.0362103214109255</c:v>
              </c:pt>
              <c:pt idx="7">
                <c:v>1.022112237639025</c:v>
              </c:pt>
              <c:pt idx="8">
                <c:v>1.210487143170456</c:v>
              </c:pt>
              <c:pt idx="9">
                <c:v>1.2717822833638517</c:v>
              </c:pt>
              <c:pt idx="10">
                <c:v>1.5272469320673716</c:v>
              </c:pt>
              <c:pt idx="11">
                <c:v>1.3549113719580352</c:v>
              </c:pt>
              <c:pt idx="12">
                <c:v>1.619400123150448</c:v>
              </c:pt>
              <c:pt idx="13">
                <c:v>1.9216795052192284</c:v>
              </c:pt>
              <c:pt idx="14">
                <c:v>1.6512175517403871</c:v>
              </c:pt>
              <c:pt idx="15">
                <c:v>1.9397655599328287</c:v>
              </c:pt>
              <c:pt idx="16">
                <c:v>2.1891060300073941</c:v>
              </c:pt>
              <c:pt idx="17">
                <c:v>2.3046650204511208</c:v>
              </c:pt>
              <c:pt idx="18">
                <c:v>2.2241479079617168</c:v>
              </c:pt>
              <c:pt idx="19">
                <c:v>2.4350708074295295</c:v>
              </c:pt>
              <c:pt idx="20">
                <c:v>2.7287014327205839</c:v>
              </c:pt>
              <c:pt idx="21">
                <c:v>2.9397415028456808</c:v>
              </c:pt>
              <c:pt idx="22">
                <c:v>3.2180551919150036</c:v>
              </c:pt>
              <c:pt idx="23">
                <c:v>3.5120679219607149</c:v>
              </c:pt>
              <c:pt idx="24">
                <c:v>3.8064329797049616</c:v>
              </c:pt>
              <c:pt idx="25">
                <c:v>4.1538120692637621</c:v>
              </c:pt>
              <c:pt idx="26">
                <c:v>4.4965760418425456</c:v>
              </c:pt>
              <c:pt idx="27">
                <c:v>4.8193387593665999</c:v>
              </c:pt>
              <c:pt idx="28">
                <c:v>5.1372940216918712</c:v>
              </c:pt>
              <c:pt idx="29">
                <c:v>5.4342435398891116</c:v>
              </c:pt>
              <c:pt idx="30">
                <c:v>5.7517173472166396</c:v>
              </c:pt>
              <c:pt idx="31">
                <c:v>6.0148401012055794</c:v>
              </c:pt>
              <c:pt idx="32">
                <c:v>6.2673157225111558</c:v>
              </c:pt>
              <c:pt idx="33">
                <c:v>6.5203106011351437</c:v>
              </c:pt>
              <c:pt idx="34">
                <c:v>6.7364439649017704</c:v>
              </c:pt>
              <c:pt idx="35">
                <c:v>6.9407397341344046</c:v>
              </c:pt>
              <c:pt idx="36">
                <c:v>7.1460713373379212</c:v>
              </c:pt>
              <c:pt idx="37">
                <c:v>7.3351683590005141</c:v>
              </c:pt>
              <c:pt idx="38">
                <c:v>7.4993770668233974</c:v>
              </c:pt>
              <c:pt idx="39">
                <c:v>7.6686107234160907</c:v>
              </c:pt>
              <c:pt idx="40">
                <c:v>7.7819931190478826</c:v>
              </c:pt>
              <c:pt idx="41">
                <c:v>7.9252370196510045</c:v>
              </c:pt>
              <c:pt idx="42">
                <c:v>8.0495799669857853</c:v>
              </c:pt>
              <c:pt idx="43">
                <c:v>8.2188053138949595</c:v>
              </c:pt>
              <c:pt idx="44">
                <c:v>8.3756581723000831</c:v>
              </c:pt>
              <c:pt idx="45">
                <c:v>8.5443933111817003</c:v>
              </c:pt>
              <c:pt idx="46">
                <c:v>8.7044721174832507</c:v>
              </c:pt>
              <c:pt idx="47">
                <c:v>8.8382353760280221</c:v>
              </c:pt>
              <c:pt idx="48">
                <c:v>8.9186618074847246</c:v>
              </c:pt>
              <c:pt idx="49">
                <c:v>8.9880022201963765</c:v>
              </c:pt>
              <c:pt idx="50">
                <c:v>9.0077839735603451</c:v>
              </c:pt>
              <c:pt idx="51">
                <c:v>8.9661786316293774</c:v>
              </c:pt>
              <c:pt idx="52">
                <c:v>8.9183716298235485</c:v>
              </c:pt>
              <c:pt idx="53">
                <c:v>8.8632367981809743</c:v>
              </c:pt>
              <c:pt idx="54">
                <c:v>8.7892610836824616</c:v>
              </c:pt>
              <c:pt idx="55">
                <c:v>8.6963232509045838</c:v>
              </c:pt>
              <c:pt idx="56">
                <c:v>8.591133235203122</c:v>
              </c:pt>
              <c:pt idx="57">
                <c:v>8.4922834423573512</c:v>
              </c:pt>
              <c:pt idx="58">
                <c:v>8.3905588252630672</c:v>
              </c:pt>
              <c:pt idx="59">
                <c:v>8.2940385323856631</c:v>
              </c:pt>
              <c:pt idx="60">
                <c:v>8.2078373421063642</c:v>
              </c:pt>
            </c:numLit>
          </c:val>
          <c:extLst>
            <c:ext xmlns:c16="http://schemas.microsoft.com/office/drawing/2014/chart" uri="{C3380CC4-5D6E-409C-BE32-E72D297353CC}">
              <c16:uniqueId val="{00000000-C301-44D9-BD23-0033BC0D0BCF}"/>
            </c:ext>
          </c:extLst>
        </c:ser>
        <c:ser>
          <c:idx val="1"/>
          <c:order val="1"/>
          <c:tx>
            <c:v>Elektrofahrzeuge Strasse</c:v>
          </c:tx>
          <c:spPr>
            <a:solidFill>
              <a:srgbClr val="95B3D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8.5332262137438677E-2</c:v>
              </c:pt>
              <c:pt idx="1">
                <c:v>9.3004612922393634E-2</c:v>
              </c:pt>
              <c:pt idx="2">
                <c:v>9.4068783300482295E-2</c:v>
              </c:pt>
              <c:pt idx="3">
                <c:v>0.10553951645711374</c:v>
              </c:pt>
              <c:pt idx="4">
                <c:v>0.10099179658613085</c:v>
              </c:pt>
              <c:pt idx="5">
                <c:v>0.1051334327656237</c:v>
              </c:pt>
              <c:pt idx="6">
                <c:v>0.11361227447378792</c:v>
              </c:pt>
              <c:pt idx="7">
                <c:v>0.10491150458129772</c:v>
              </c:pt>
              <c:pt idx="8">
                <c:v>0.11047289152865374</c:v>
              </c:pt>
              <c:pt idx="9">
                <c:v>0.10461875135210243</c:v>
              </c:pt>
              <c:pt idx="10">
                <c:v>0.11978489395263579</c:v>
              </c:pt>
              <c:pt idx="11">
                <c:v>0.12191070084483371</c:v>
              </c:pt>
              <c:pt idx="12">
                <c:v>0.1206143658642059</c:v>
              </c:pt>
              <c:pt idx="13">
                <c:v>0.11252877783978618</c:v>
              </c:pt>
              <c:pt idx="14">
                <c:v>0.10515930312102224</c:v>
              </c:pt>
              <c:pt idx="15">
                <c:v>0.11734278755903831</c:v>
              </c:pt>
              <c:pt idx="16">
                <c:v>0.12660306217190992</c:v>
              </c:pt>
              <c:pt idx="17">
                <c:v>0.14061946305489112</c:v>
              </c:pt>
              <c:pt idx="18">
                <c:v>0.16662976153014411</c:v>
              </c:pt>
              <c:pt idx="19">
                <c:v>0.20232370254715584</c:v>
              </c:pt>
              <c:pt idx="20">
                <c:v>0.24694600328646016</c:v>
              </c:pt>
              <c:pt idx="21">
                <c:v>0.31655659313831708</c:v>
              </c:pt>
              <c:pt idx="22">
                <c:v>0.4113209670035588</c:v>
              </c:pt>
              <c:pt idx="23">
                <c:v>0.53128174906866632</c:v>
              </c:pt>
              <c:pt idx="24">
                <c:v>0.67705258095014675</c:v>
              </c:pt>
              <c:pt idx="25">
                <c:v>0.84905979100825879</c:v>
              </c:pt>
              <c:pt idx="26">
                <c:v>1.0682326504039572</c:v>
              </c:pt>
              <c:pt idx="27">
                <c:v>1.3324219077949073</c:v>
              </c:pt>
              <c:pt idx="28">
                <c:v>1.6440153089541598</c:v>
              </c:pt>
              <c:pt idx="29">
                <c:v>2.0032680983750608</c:v>
              </c:pt>
              <c:pt idx="30">
                <c:v>2.4102706591814251</c:v>
              </c:pt>
              <c:pt idx="31">
                <c:v>2.8557339017768264</c:v>
              </c:pt>
              <c:pt idx="32">
                <c:v>3.3389149299282219</c:v>
              </c:pt>
              <c:pt idx="33">
                <c:v>3.8585702981560677</c:v>
              </c:pt>
              <c:pt idx="34">
                <c:v>4.4119519829028047</c:v>
              </c:pt>
              <c:pt idx="35">
                <c:v>4.9969928817647027</c:v>
              </c:pt>
              <c:pt idx="36">
                <c:v>5.6148583659983009</c:v>
              </c:pt>
              <c:pt idx="37">
                <c:v>6.2331117244211942</c:v>
              </c:pt>
              <c:pt idx="38">
                <c:v>6.8606542811084834</c:v>
              </c:pt>
              <c:pt idx="39">
                <c:v>7.4943477277463577</c:v>
              </c:pt>
              <c:pt idx="40">
                <c:v>8.1318898896907559</c:v>
              </c:pt>
              <c:pt idx="41">
                <c:v>8.7467400153716639</c:v>
              </c:pt>
              <c:pt idx="42">
                <c:v>9.3373832828703662</c:v>
              </c:pt>
              <c:pt idx="43">
                <c:v>9.9028130698435604</c:v>
              </c:pt>
              <c:pt idx="44">
                <c:v>10.442311619920037</c:v>
              </c:pt>
              <c:pt idx="45">
                <c:v>10.955382796159952</c:v>
              </c:pt>
              <c:pt idx="46">
                <c:v>11.442801967140818</c:v>
              </c:pt>
              <c:pt idx="47">
                <c:v>11.912306471524676</c:v>
              </c:pt>
              <c:pt idx="48">
                <c:v>12.348191526652212</c:v>
              </c:pt>
              <c:pt idx="49">
                <c:v>12.758961686033473</c:v>
              </c:pt>
              <c:pt idx="50">
                <c:v>13.144978429877721</c:v>
              </c:pt>
              <c:pt idx="51">
                <c:v>13.502178798306728</c:v>
              </c:pt>
              <c:pt idx="52">
                <c:v>13.832067870763773</c:v>
              </c:pt>
              <c:pt idx="53">
                <c:v>14.136208627988728</c:v>
              </c:pt>
              <c:pt idx="54">
                <c:v>14.416121701878371</c:v>
              </c:pt>
              <c:pt idx="55">
                <c:v>14.673687400590861</c:v>
              </c:pt>
              <c:pt idx="56">
                <c:v>14.912530071675969</c:v>
              </c:pt>
              <c:pt idx="57">
                <c:v>15.13448761549451</c:v>
              </c:pt>
              <c:pt idx="58">
                <c:v>15.341482130844728</c:v>
              </c:pt>
              <c:pt idx="59">
                <c:v>15.534985899642207</c:v>
              </c:pt>
              <c:pt idx="60">
                <c:v>15.716741943342935</c:v>
              </c:pt>
            </c:numLit>
          </c:val>
          <c:extLst>
            <c:ext xmlns:c16="http://schemas.microsoft.com/office/drawing/2014/chart" uri="{C3380CC4-5D6E-409C-BE32-E72D297353CC}">
              <c16:uniqueId val="{00000001-C301-44D9-BD23-0033BC0D0BCF}"/>
            </c:ext>
          </c:extLst>
        </c:ser>
        <c:ser>
          <c:idx val="0"/>
          <c:order val="2"/>
          <c:tx>
            <c:v>Konventionell</c:v>
          </c:tx>
          <c:spPr>
            <a:solidFill>
              <a:srgbClr val="7F7F7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51.661981228757078</c:v>
              </c:pt>
              <c:pt idx="1">
                <c:v>52.934048378494168</c:v>
              </c:pt>
              <c:pt idx="2">
                <c:v>53.214948556637893</c:v>
              </c:pt>
              <c:pt idx="3">
                <c:v>54.212026973484171</c:v>
              </c:pt>
              <c:pt idx="4">
                <c:v>55.206430138558758</c:v>
              </c:pt>
              <c:pt idx="5">
                <c:v>56.252919484742314</c:v>
              </c:pt>
              <c:pt idx="6">
                <c:v>56.632177404115282</c:v>
              </c:pt>
              <c:pt idx="7">
                <c:v>56.304976257779678</c:v>
              </c:pt>
              <c:pt idx="8">
                <c:v>57.408039965300894</c:v>
              </c:pt>
              <c:pt idx="9">
                <c:v>56.117598965284046</c:v>
              </c:pt>
              <c:pt idx="10">
                <c:v>58.137968173979992</c:v>
              </c:pt>
              <c:pt idx="11">
                <c:v>57.122177927197129</c:v>
              </c:pt>
              <c:pt idx="12">
                <c:v>57.232985510985344</c:v>
              </c:pt>
              <c:pt idx="13">
                <c:v>57.288791716940985</c:v>
              </c:pt>
              <c:pt idx="14">
                <c:v>55.709623145138593</c:v>
              </c:pt>
              <c:pt idx="15">
                <c:v>56.188891652508133</c:v>
              </c:pt>
              <c:pt idx="16">
                <c:v>55.923290907820693</c:v>
              </c:pt>
              <c:pt idx="17">
                <c:v>56.037715516493989</c:v>
              </c:pt>
              <c:pt idx="18">
                <c:v>55.256222330508137</c:v>
              </c:pt>
              <c:pt idx="19">
                <c:v>54.560605490023313</c:v>
              </c:pt>
              <c:pt idx="20">
                <c:v>54.886328593052191</c:v>
              </c:pt>
              <c:pt idx="21">
                <c:v>54.356419913434507</c:v>
              </c:pt>
              <c:pt idx="22">
                <c:v>53.877940967098915</c:v>
              </c:pt>
              <c:pt idx="23">
                <c:v>53.263661779606117</c:v>
              </c:pt>
              <c:pt idx="24">
                <c:v>52.738094355961863</c:v>
              </c:pt>
              <c:pt idx="25">
                <c:v>52.207931382279497</c:v>
              </c:pt>
              <c:pt idx="26">
                <c:v>51.691299398986907</c:v>
              </c:pt>
              <c:pt idx="27">
                <c:v>51.204260249932794</c:v>
              </c:pt>
              <c:pt idx="28">
                <c:v>50.689512204956046</c:v>
              </c:pt>
              <c:pt idx="29">
                <c:v>50.224285639376184</c:v>
              </c:pt>
              <c:pt idx="30">
                <c:v>49.718171423929881</c:v>
              </c:pt>
              <c:pt idx="31">
                <c:v>49.304502972019492</c:v>
              </c:pt>
              <c:pt idx="32">
                <c:v>48.903031938606972</c:v>
              </c:pt>
              <c:pt idx="33">
                <c:v>48.455336917440874</c:v>
              </c:pt>
              <c:pt idx="34">
                <c:v>48.038170885285822</c:v>
              </c:pt>
              <c:pt idx="35">
                <c:v>47.661598623831686</c:v>
              </c:pt>
              <c:pt idx="36">
                <c:v>47.194522511632577</c:v>
              </c:pt>
              <c:pt idx="37">
                <c:v>46.788293937508385</c:v>
              </c:pt>
              <c:pt idx="38">
                <c:v>46.389713066453609</c:v>
              </c:pt>
              <c:pt idx="39">
                <c:v>45.999501328004513</c:v>
              </c:pt>
              <c:pt idx="40">
                <c:v>45.594640932493064</c:v>
              </c:pt>
              <c:pt idx="41">
                <c:v>45.125781390019633</c:v>
              </c:pt>
              <c:pt idx="42">
                <c:v>44.714542404449801</c:v>
              </c:pt>
              <c:pt idx="43">
                <c:v>44.238445857556776</c:v>
              </c:pt>
              <c:pt idx="44">
                <c:v>43.83809224120904</c:v>
              </c:pt>
              <c:pt idx="45">
                <c:v>43.394571821461383</c:v>
              </c:pt>
              <c:pt idx="46">
                <c:v>42.895840477951666</c:v>
              </c:pt>
              <c:pt idx="47">
                <c:v>42.381915086202454</c:v>
              </c:pt>
              <c:pt idx="48">
                <c:v>41.935316111668399</c:v>
              </c:pt>
              <c:pt idx="49">
                <c:v>41.524524205458064</c:v>
              </c:pt>
              <c:pt idx="50">
                <c:v>41.094241769544055</c:v>
              </c:pt>
              <c:pt idx="51">
                <c:v>40.75051437493584</c:v>
              </c:pt>
              <c:pt idx="52">
                <c:v>40.424758946427914</c:v>
              </c:pt>
              <c:pt idx="53">
                <c:v>40.151543342037918</c:v>
              </c:pt>
              <c:pt idx="54">
                <c:v>39.887519181570084</c:v>
              </c:pt>
              <c:pt idx="55">
                <c:v>39.611793143576648</c:v>
              </c:pt>
              <c:pt idx="56">
                <c:v>39.344330290286628</c:v>
              </c:pt>
              <c:pt idx="57">
                <c:v>39.096991120704658</c:v>
              </c:pt>
              <c:pt idx="58">
                <c:v>38.869720413230951</c:v>
              </c:pt>
              <c:pt idx="59">
                <c:v>38.646728133278181</c:v>
              </c:pt>
              <c:pt idx="60">
                <c:v>38.40049284018032</c:v>
              </c:pt>
            </c:numLit>
          </c:val>
          <c:extLst>
            <c:ext xmlns:c16="http://schemas.microsoft.com/office/drawing/2014/chart" uri="{C3380CC4-5D6E-409C-BE32-E72D297353CC}">
              <c16:uniqueId val="{00000002-C301-44D9-BD23-0033BC0D0BCF}"/>
            </c:ext>
          </c:extLst>
        </c:ser>
        <c:ser>
          <c:idx val="4"/>
          <c:order val="3"/>
          <c:tx>
            <c:v>Grosswärmepumpen</c:v>
          </c:tx>
          <c:spPr>
            <a:solidFill>
              <a:srgbClr val="9537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0.24394200000000002</c:v>
              </c:pt>
              <c:pt idx="21">
                <c:v>0.24394200000000002</c:v>
              </c:pt>
              <c:pt idx="22">
                <c:v>0.36441799999999996</c:v>
              </c:pt>
              <c:pt idx="23">
                <c:v>0.43896280000000004</c:v>
              </c:pt>
              <c:pt idx="24">
                <c:v>0.54568280000000002</c:v>
              </c:pt>
              <c:pt idx="25">
                <c:v>0.63897000000000004</c:v>
              </c:pt>
              <c:pt idx="26">
                <c:v>0.72999040816326533</c:v>
              </c:pt>
              <c:pt idx="27">
                <c:v>0.81621263038548753</c:v>
              </c:pt>
              <c:pt idx="28">
                <c:v>0.81981263038548735</c:v>
              </c:pt>
              <c:pt idx="29">
                <c:v>0.97220874149659853</c:v>
              </c:pt>
              <c:pt idx="30">
                <c:v>0.98060874149659849</c:v>
              </c:pt>
              <c:pt idx="31">
                <c:v>1.069229149659864</c:v>
              </c:pt>
              <c:pt idx="32">
                <c:v>1.1982437244897961</c:v>
              </c:pt>
              <c:pt idx="33">
                <c:v>1.4465638054672836</c:v>
              </c:pt>
              <c:pt idx="34">
                <c:v>1.5603053456912834</c:v>
              </c:pt>
              <c:pt idx="35">
                <c:v>1.5898743995152833</c:v>
              </c:pt>
              <c:pt idx="36">
                <c:v>1.7178070111911352</c:v>
              </c:pt>
              <c:pt idx="37">
                <c:v>1.9200075585789871</c:v>
              </c:pt>
              <c:pt idx="38">
                <c:v>1.9258594104308391</c:v>
              </c:pt>
              <c:pt idx="39">
                <c:v>1.9662455544826907</c:v>
              </c:pt>
              <c:pt idx="40">
                <c:v>2.0083631141345428</c:v>
              </c:pt>
              <c:pt idx="41">
                <c:v>2.0238149659863947</c:v>
              </c:pt>
              <c:pt idx="42">
                <c:v>2.0700668178382466</c:v>
              </c:pt>
              <c:pt idx="43">
                <c:v>2.1403186696900987</c:v>
              </c:pt>
              <c:pt idx="44">
                <c:v>2.3033705215419507</c:v>
              </c:pt>
              <c:pt idx="45">
                <c:v>2.3880223733938024</c:v>
              </c:pt>
              <c:pt idx="46">
                <c:v>2.4750742252456543</c:v>
              </c:pt>
              <c:pt idx="47">
                <c:v>2.5533260770975055</c:v>
              </c:pt>
              <c:pt idx="48">
                <c:v>2.5595779289493574</c:v>
              </c:pt>
              <c:pt idx="49">
                <c:v>2.5631927437641728</c:v>
              </c:pt>
              <c:pt idx="50">
                <c:v>2.7240816326530615</c:v>
              </c:pt>
              <c:pt idx="51">
                <c:v>2.7240816326530615</c:v>
              </c:pt>
              <c:pt idx="52">
                <c:v>2.7240816326530615</c:v>
              </c:pt>
              <c:pt idx="53">
                <c:v>2.7240816326530615</c:v>
              </c:pt>
              <c:pt idx="54">
                <c:v>2.7240816326530615</c:v>
              </c:pt>
              <c:pt idx="55">
                <c:v>2.7240816326530615</c:v>
              </c:pt>
              <c:pt idx="56">
                <c:v>2.7240816326530615</c:v>
              </c:pt>
              <c:pt idx="57">
                <c:v>2.7240816326530615</c:v>
              </c:pt>
              <c:pt idx="58">
                <c:v>2.7240816326530615</c:v>
              </c:pt>
              <c:pt idx="59">
                <c:v>2.7240816326530615</c:v>
              </c:pt>
              <c:pt idx="60">
                <c:v>2.7240816326530615</c:v>
              </c:pt>
            </c:numLit>
          </c:val>
          <c:extLst>
            <c:ext xmlns:c16="http://schemas.microsoft.com/office/drawing/2014/chart" uri="{C3380CC4-5D6E-409C-BE32-E72D297353CC}">
              <c16:uniqueId val="{00000003-C301-44D9-BD23-0033BC0D0BCF}"/>
            </c:ext>
          </c:extLst>
        </c:ser>
        <c:ser>
          <c:idx val="5"/>
          <c:order val="4"/>
          <c:tx>
            <c:v>Elektrolyse</c:v>
          </c:tx>
          <c:spPr>
            <a:solidFill>
              <a:srgbClr val="669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6.3648295697937415E-3</c:v>
              </c:pt>
              <c:pt idx="21">
                <c:v>5.4411475717583445E-2</c:v>
              </c:pt>
              <c:pt idx="22">
                <c:v>9.7151559754481934E-2</c:v>
              </c:pt>
              <c:pt idx="23">
                <c:v>0.15151823549400212</c:v>
              </c:pt>
              <c:pt idx="24">
                <c:v>0.21487286044527526</c:v>
              </c:pt>
              <c:pt idx="25">
                <c:v>0.29058638984952612</c:v>
              </c:pt>
              <c:pt idx="26">
                <c:v>0.37970835556377724</c:v>
              </c:pt>
              <c:pt idx="27">
                <c:v>0.48455799882024969</c:v>
              </c:pt>
              <c:pt idx="28">
                <c:v>0.57715342583514684</c:v>
              </c:pt>
              <c:pt idx="29">
                <c:v>0.68365770724340558</c:v>
              </c:pt>
              <c:pt idx="30">
                <c:v>0.7945158650646742</c:v>
              </c:pt>
              <c:pt idx="31">
                <c:v>0.93826206655032218</c:v>
              </c:pt>
              <c:pt idx="32">
                <c:v>1.1030327934476576</c:v>
              </c:pt>
              <c:pt idx="33">
                <c:v>1.2868458466893939</c:v>
              </c:pt>
              <c:pt idx="34">
                <c:v>1.4783229081333891</c:v>
              </c:pt>
              <c:pt idx="35">
                <c:v>1.3560996939016092</c:v>
              </c:pt>
              <c:pt idx="36">
                <c:v>1.4002537769152019</c:v>
              </c:pt>
              <c:pt idx="37">
                <c:v>1.4422282074087602</c:v>
              </c:pt>
              <c:pt idx="38">
                <c:v>1.8962831237991111</c:v>
              </c:pt>
              <c:pt idx="39">
                <c:v>1.8961521302356821</c:v>
              </c:pt>
              <c:pt idx="40">
                <c:v>2.4318749429831938</c:v>
              </c:pt>
              <c:pt idx="41">
                <c:v>1.9582506137438143</c:v>
              </c:pt>
              <c:pt idx="42">
                <c:v>2.7470302787080509</c:v>
              </c:pt>
              <c:pt idx="43">
                <c:v>2.295958480894154</c:v>
              </c:pt>
              <c:pt idx="44">
                <c:v>2.1601271922972134</c:v>
              </c:pt>
              <c:pt idx="45">
                <c:v>2.9607719305849973</c:v>
              </c:pt>
              <c:pt idx="46">
                <c:v>2.4540201330092102</c:v>
              </c:pt>
              <c:pt idx="47">
                <c:v>3.0644830505993883</c:v>
              </c:pt>
              <c:pt idx="48">
                <c:v>2.6327050385634974</c:v>
              </c:pt>
              <c:pt idx="49">
                <c:v>2.8433019883332511</c:v>
              </c:pt>
              <c:pt idx="50">
                <c:v>2.9382162389877733</c:v>
              </c:pt>
              <c:pt idx="51">
                <c:v>2.72050476766983</c:v>
              </c:pt>
              <c:pt idx="52">
                <c:v>3.2217803579643718</c:v>
              </c:pt>
              <c:pt idx="53">
                <c:v>3.2108093627041598</c:v>
              </c:pt>
              <c:pt idx="54">
                <c:v>2.8404558225424181</c:v>
              </c:pt>
              <c:pt idx="55">
                <c:v>3.5457277508724543</c:v>
              </c:pt>
              <c:pt idx="56">
                <c:v>3.4200994551316972</c:v>
              </c:pt>
              <c:pt idx="57">
                <c:v>3.4482328114280665</c:v>
              </c:pt>
              <c:pt idx="58">
                <c:v>3.4106549676791786</c:v>
              </c:pt>
              <c:pt idx="59">
                <c:v>3.6740457189403162</c:v>
              </c:pt>
              <c:pt idx="60">
                <c:v>4.0210604459254906</c:v>
              </c:pt>
            </c:numLit>
          </c:val>
          <c:extLst>
            <c:ext xmlns:c16="http://schemas.microsoft.com/office/drawing/2014/chart" uri="{C3380CC4-5D6E-409C-BE32-E72D297353CC}">
              <c16:uniqueId val="{00000004-C301-44D9-BD23-0033BC0D0BCF}"/>
            </c:ext>
          </c:extLst>
        </c:ser>
        <c:ser>
          <c:idx val="6"/>
          <c:order val="5"/>
          <c:tx>
            <c:v>Sonstige (inkl. CCS)</c:v>
          </c:tx>
          <c:spPr>
            <a:solidFill>
              <a:srgbClr val="BFBF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0.10663995972413801</c:v>
              </c:pt>
              <c:pt idx="34">
                <c:v>0.1531881652965518</c:v>
              </c:pt>
              <c:pt idx="35">
                <c:v>0.18214790797241395</c:v>
              </c:pt>
              <c:pt idx="36">
                <c:v>0.35854463346206922</c:v>
              </c:pt>
              <c:pt idx="37">
                <c:v>0.43131899942068996</c:v>
              </c:pt>
              <c:pt idx="38">
                <c:v>0.4960911723151919</c:v>
              </c:pt>
              <c:pt idx="39">
                <c:v>0.51179429970344636</c:v>
              </c:pt>
              <c:pt idx="40">
                <c:v>0.51317488044893111</c:v>
              </c:pt>
              <c:pt idx="41">
                <c:v>0.52151716739306242</c:v>
              </c:pt>
              <c:pt idx="42">
                <c:v>0.8726144372257908</c:v>
              </c:pt>
              <c:pt idx="43">
                <c:v>0.87544897243323638</c:v>
              </c:pt>
              <c:pt idx="44">
                <c:v>1.0084502530611408</c:v>
              </c:pt>
              <c:pt idx="45">
                <c:v>1.1082303912617462</c:v>
              </c:pt>
              <c:pt idx="46">
                <c:v>1.2328136206251246</c:v>
              </c:pt>
              <c:pt idx="47">
                <c:v>1.2363471654328633</c:v>
              </c:pt>
              <c:pt idx="48">
                <c:v>1.2403790537294364</c:v>
              </c:pt>
              <c:pt idx="49">
                <c:v>1.3095363811217728</c:v>
              </c:pt>
              <c:pt idx="50">
                <c:v>1.7626651051185238</c:v>
              </c:pt>
              <c:pt idx="51">
                <c:v>1.7681220899889041</c:v>
              </c:pt>
              <c:pt idx="52">
                <c:v>1.7733444485444148</c:v>
              </c:pt>
              <c:pt idx="53">
                <c:v>1.7786758231235151</c:v>
              </c:pt>
              <c:pt idx="54">
                <c:v>1.7842771689202637</c:v>
              </c:pt>
              <c:pt idx="55">
                <c:v>1.789381763192889</c:v>
              </c:pt>
              <c:pt idx="56">
                <c:v>1.794812477262844</c:v>
              </c:pt>
              <c:pt idx="57">
                <c:v>1.8001287847095582</c:v>
              </c:pt>
              <c:pt idx="58">
                <c:v>1.8055285312724461</c:v>
              </c:pt>
              <c:pt idx="59">
                <c:v>1.8107987771355196</c:v>
              </c:pt>
              <c:pt idx="60">
                <c:v>1.7622016156998497</c:v>
              </c:pt>
            </c:numLit>
          </c:val>
          <c:extLst>
            <c:ext xmlns:c16="http://schemas.microsoft.com/office/drawing/2014/chart" uri="{C3380CC4-5D6E-409C-BE32-E72D297353CC}">
              <c16:uniqueId val="{00000005-C301-44D9-BD23-0033BC0D0BCF}"/>
            </c:ext>
          </c:extLst>
        </c:ser>
        <c:ser>
          <c:idx val="8"/>
          <c:order val="6"/>
          <c:tx>
            <c:v>Verluste</c:v>
          </c:tx>
          <c:spPr>
            <a:pattFill prst="dkUpDiag">
              <a:fgClr>
                <a:srgbClr val="595959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3.931</c:v>
              </c:pt>
              <c:pt idx="1">
                <c:v>4.0339999999999998</c:v>
              </c:pt>
              <c:pt idx="2">
                <c:v>4.056</c:v>
              </c:pt>
              <c:pt idx="3">
                <c:v>4.1390000000000002</c:v>
              </c:pt>
              <c:pt idx="4">
                <c:v>4.2160000000000002</c:v>
              </c:pt>
              <c:pt idx="5">
                <c:v>4.3070000000000004</c:v>
              </c:pt>
              <c:pt idx="6">
                <c:v>4.3419999999999996</c:v>
              </c:pt>
              <c:pt idx="7">
                <c:v>4.3179999999999996</c:v>
              </c:pt>
              <c:pt idx="8">
                <c:v>4.4180000000000001</c:v>
              </c:pt>
              <c:pt idx="9">
                <c:v>4.32</c:v>
              </c:pt>
              <c:pt idx="10">
                <c:v>4.4930000000000003</c:v>
              </c:pt>
              <c:pt idx="11">
                <c:v>4.4029999999999996</c:v>
              </c:pt>
              <c:pt idx="12">
                <c:v>4.4349999999999996</c:v>
              </c:pt>
              <c:pt idx="13">
                <c:v>4.4610000000000003</c:v>
              </c:pt>
              <c:pt idx="14">
                <c:v>4.3209999999999997</c:v>
              </c:pt>
              <c:pt idx="15">
                <c:v>4.38</c:v>
              </c:pt>
              <c:pt idx="16">
                <c:v>4.3780000000000001</c:v>
              </c:pt>
              <c:pt idx="17">
                <c:v>4.3940000000000001</c:v>
              </c:pt>
              <c:pt idx="18">
                <c:v>4.3369999999999997</c:v>
              </c:pt>
              <c:pt idx="19">
                <c:v>4.3029999999999999</c:v>
              </c:pt>
              <c:pt idx="20">
                <c:v>4.3700436709689034</c:v>
              </c:pt>
              <c:pt idx="21">
                <c:v>4.354912575682234</c:v>
              </c:pt>
              <c:pt idx="22">
                <c:v>4.3592602787700514</c:v>
              </c:pt>
              <c:pt idx="23">
                <c:v>4.3538914349569389</c:v>
              </c:pt>
              <c:pt idx="24">
                <c:v>4.3602565953950814</c:v>
              </c:pt>
              <c:pt idx="25">
                <c:v>4.3721550443565587</c:v>
              </c:pt>
              <c:pt idx="26">
                <c:v>4.3891086754930262</c:v>
              </c:pt>
              <c:pt idx="27">
                <c:v>4.4109907242817634</c:v>
              </c:pt>
              <c:pt idx="28">
                <c:v>4.4268576269050683</c:v>
              </c:pt>
              <c:pt idx="29">
                <c:v>4.4606883122238035</c:v>
              </c:pt>
              <c:pt idx="30">
                <c:v>4.4860773595740699</c:v>
              </c:pt>
              <c:pt idx="31">
                <c:v>4.5257291279791492</c:v>
              </c:pt>
              <c:pt idx="32">
                <c:v>4.5729525409955825</c:v>
              </c:pt>
              <c:pt idx="33">
                <c:v>4.6379049106316899</c:v>
              </c:pt>
              <c:pt idx="34">
                <c:v>4.690854420566315</c:v>
              </c:pt>
              <c:pt idx="35">
                <c:v>4.717104483732232</c:v>
              </c:pt>
              <c:pt idx="36">
                <c:v>4.7700907342675984</c:v>
              </c:pt>
              <c:pt idx="37">
                <c:v>4.8240896847326571</c:v>
              </c:pt>
              <c:pt idx="38">
                <c:v>4.8931119546939836</c:v>
              </c:pt>
              <c:pt idx="39">
                <c:v>4.9283562126218765</c:v>
              </c:pt>
              <c:pt idx="40">
                <c:v>4.9979376532856374</c:v>
              </c:pt>
              <c:pt idx="41">
                <c:v>4.9858608561468518</c:v>
              </c:pt>
              <c:pt idx="42">
                <c:v>5.0978995325434688</c:v>
              </c:pt>
              <c:pt idx="43">
                <c:v>5.0889186353963218</c:v>
              </c:pt>
              <c:pt idx="44">
                <c:v>5.1232263520247763</c:v>
              </c:pt>
              <c:pt idx="45">
                <c:v>5.2152232213280776</c:v>
              </c:pt>
              <c:pt idx="46">
                <c:v>5.2042176951174701</c:v>
              </c:pt>
              <c:pt idx="47">
                <c:v>5.2629933146617454</c:v>
              </c:pt>
              <c:pt idx="48">
                <c:v>5.2365393263219824</c:v>
              </c:pt>
              <c:pt idx="49">
                <c:v>5.2630614457130154</c:v>
              </c:pt>
              <c:pt idx="50">
                <c:v>5.3145319296605589</c:v>
              </c:pt>
              <c:pt idx="51">
                <c:v>5.2964548381978167</c:v>
              </c:pt>
              <c:pt idx="52">
                <c:v>5.3312592474405172</c:v>
              </c:pt>
              <c:pt idx="53">
                <c:v>5.3290145801189643</c:v>
              </c:pt>
              <c:pt idx="54">
                <c:v>5.2972170876617488</c:v>
              </c:pt>
              <c:pt idx="55">
                <c:v>5.3422828196226462</c:v>
              </c:pt>
              <c:pt idx="56">
                <c:v>5.3231814345984416</c:v>
              </c:pt>
              <c:pt idx="57">
                <c:v>5.3163546466325089</c:v>
              </c:pt>
              <c:pt idx="58">
                <c:v>5.3047603928709455</c:v>
              </c:pt>
              <c:pt idx="59">
                <c:v>5.3154878377914283</c:v>
              </c:pt>
              <c:pt idx="60">
                <c:v>5.3265976696570831</c:v>
              </c:pt>
            </c:numLit>
          </c:val>
          <c:extLst>
            <c:ext xmlns:c16="http://schemas.microsoft.com/office/drawing/2014/chart" uri="{C3380CC4-5D6E-409C-BE32-E72D297353CC}">
              <c16:uniqueId val="{00000006-C301-44D9-BD23-0033BC0D0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19523983"/>
        <c:axId val="514960927"/>
      </c:barChart>
      <c:lineChart>
        <c:grouping val="standard"/>
        <c:varyColors val="0"/>
        <c:ser>
          <c:idx val="3"/>
          <c:order val="7"/>
          <c:tx>
            <c:v>Landesverbrauch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56.303999999999995</c:v>
              </c:pt>
              <c:pt idx="1">
                <c:v>57.783000000000001</c:v>
              </c:pt>
              <c:pt idx="2">
                <c:v>58.084999999999994</c:v>
              </c:pt>
              <c:pt idx="3">
                <c:v>59.261000000000003</c:v>
              </c:pt>
              <c:pt idx="4">
                <c:v>60.387</c:v>
              </c:pt>
              <c:pt idx="5">
                <c:v>61.637</c:v>
              </c:pt>
              <c:pt idx="6">
                <c:v>62.123999999999995</c:v>
              </c:pt>
              <c:pt idx="7">
                <c:v>61.75</c:v>
              </c:pt>
              <c:pt idx="8">
                <c:v>63.146999999999998</c:v>
              </c:pt>
              <c:pt idx="9">
                <c:v>61.814</c:v>
              </c:pt>
              <c:pt idx="10">
                <c:v>64.277999999999992</c:v>
              </c:pt>
              <c:pt idx="11">
                <c:v>63.001999999999995</c:v>
              </c:pt>
              <c:pt idx="12">
                <c:v>63.408000000000001</c:v>
              </c:pt>
              <c:pt idx="13">
                <c:v>63.783999999999999</c:v>
              </c:pt>
              <c:pt idx="14">
                <c:v>61.786999999999999</c:v>
              </c:pt>
              <c:pt idx="15">
                <c:v>62.626000000000005</c:v>
              </c:pt>
              <c:pt idx="16">
                <c:v>62.616999999999997</c:v>
              </c:pt>
              <c:pt idx="17">
                <c:v>62.876999999999995</c:v>
              </c:pt>
              <c:pt idx="18">
                <c:v>61.983999999999995</c:v>
              </c:pt>
              <c:pt idx="19">
                <c:v>61.500999999999998</c:v>
              </c:pt>
              <c:pt idx="20">
                <c:v>62.482326529597927</c:v>
              </c:pt>
              <c:pt idx="21">
                <c:v>62.265984060818319</c:v>
              </c:pt>
              <c:pt idx="22">
                <c:v>62.328146964542015</c:v>
              </c:pt>
              <c:pt idx="23">
                <c:v>62.251383921086443</c:v>
              </c:pt>
              <c:pt idx="24">
                <c:v>62.34239217245733</c:v>
              </c:pt>
              <c:pt idx="25">
                <c:v>62.512514676757604</c:v>
              </c:pt>
              <c:pt idx="26">
                <c:v>62.754915530453481</c:v>
              </c:pt>
              <c:pt idx="27">
                <c:v>63.067782270581802</c:v>
              </c:pt>
              <c:pt idx="28">
                <c:v>63.29464521872778</c:v>
              </c:pt>
              <c:pt idx="29">
                <c:v>63.778352038604162</c:v>
              </c:pt>
              <c:pt idx="30">
                <c:v>64.141361396463296</c:v>
              </c:pt>
              <c:pt idx="31">
                <c:v>64.708297319191232</c:v>
              </c:pt>
              <c:pt idx="32">
                <c:v>65.383491649979391</c:v>
              </c:pt>
              <c:pt idx="33">
                <c:v>66.312172339244597</c:v>
              </c:pt>
              <c:pt idx="34">
                <c:v>67.06923767277793</c:v>
              </c:pt>
              <c:pt idx="35">
                <c:v>67.444557724852331</c:v>
              </c:pt>
              <c:pt idx="36">
                <c:v>68.202148370804807</c:v>
              </c:pt>
              <c:pt idx="37">
                <c:v>68.974218471071183</c:v>
              </c:pt>
              <c:pt idx="38">
                <c:v>69.961090075624611</c:v>
              </c:pt>
              <c:pt idx="39">
                <c:v>70.465007976210671</c:v>
              </c:pt>
              <c:pt idx="40">
                <c:v>71.459874532084001</c:v>
              </c:pt>
              <c:pt idx="41">
                <c:v>71.287202028312421</c:v>
              </c:pt>
              <c:pt idx="42">
                <c:v>72.889116720621516</c:v>
              </c:pt>
              <c:pt idx="43">
                <c:v>72.760708999709109</c:v>
              </c:pt>
              <c:pt idx="44">
                <c:v>73.25123635235424</c:v>
              </c:pt>
              <c:pt idx="45">
                <c:v>74.566595845371651</c:v>
              </c:pt>
              <c:pt idx="46">
                <c:v>74.409240236573183</c:v>
              </c:pt>
              <c:pt idx="47">
                <c:v>75.249606541546655</c:v>
              </c:pt>
              <c:pt idx="48">
                <c:v>74.871370793369621</c:v>
              </c:pt>
              <c:pt idx="49">
                <c:v>75.250580670620138</c:v>
              </c:pt>
              <c:pt idx="50">
                <c:v>75.986499079402051</c:v>
              </c:pt>
              <c:pt idx="51">
                <c:v>75.728035133381567</c:v>
              </c:pt>
              <c:pt idx="52">
                <c:v>76.225664133617613</c:v>
              </c:pt>
              <c:pt idx="53">
                <c:v>76.193570166807334</c:v>
              </c:pt>
              <c:pt idx="54">
                <c:v>75.738933678908424</c:v>
              </c:pt>
              <c:pt idx="55">
                <c:v>76.383277761413154</c:v>
              </c:pt>
              <c:pt idx="56">
                <c:v>76.110168596811747</c:v>
              </c:pt>
              <c:pt idx="57">
                <c:v>76.012560053979712</c:v>
              </c:pt>
              <c:pt idx="58">
                <c:v>75.846786893814382</c:v>
              </c:pt>
              <c:pt idx="59">
                <c:v>76.00016653182638</c:v>
              </c:pt>
              <c:pt idx="60">
                <c:v>76.159013489565098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C301-44D9-BD23-0033BC0D0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9523983"/>
        <c:axId val="514960927"/>
      </c:lineChart>
      <c:catAx>
        <c:axId val="519523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4960927"/>
        <c:crosses val="autoZero"/>
        <c:auto val="1"/>
        <c:lblAlgn val="ctr"/>
        <c:lblOffset val="100"/>
        <c:tickLblSkip val="5"/>
        <c:noMultiLvlLbl val="0"/>
      </c:catAx>
      <c:valAx>
        <c:axId val="5149609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952398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3.8851045259741437E-2"/>
          <c:y val="0.80925712508494285"/>
          <c:w val="0.86170624104111981"/>
          <c:h val="0.190742853986063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36.512999999999998</c:v>
              </c:pt>
              <c:pt idx="3">
                <c:v>36.445</c:v>
              </c:pt>
              <c:pt idx="4">
                <c:v>35.116999999999997</c:v>
              </c:pt>
              <c:pt idx="5">
                <c:v>32.759</c:v>
              </c:pt>
              <c:pt idx="6">
                <c:v>32.557000000000002</c:v>
              </c:pt>
              <c:pt idx="7">
                <c:v>36.372999999999998</c:v>
              </c:pt>
              <c:pt idx="8">
                <c:v>37.558999999999997</c:v>
              </c:pt>
              <c:pt idx="9">
                <c:v>37.136000000000003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39.905999999999999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37.318124115467839</c:v>
              </c:pt>
              <c:pt idx="19">
                <c:v>40.395368331083645</c:v>
              </c:pt>
              <c:pt idx="20">
                <c:v>38.73084604952529</c:v>
              </c:pt>
              <c:pt idx="21">
                <c:v>38.571582661376638</c:v>
              </c:pt>
              <c:pt idx="22">
                <c:v>38.300141057949908</c:v>
              </c:pt>
              <c:pt idx="23">
                <c:v>38.375420830055567</c:v>
              </c:pt>
              <c:pt idx="24">
                <c:v>38.493475075886955</c:v>
              </c:pt>
              <c:pt idx="25">
                <c:v>38.46711168773826</c:v>
              </c:pt>
              <c:pt idx="26">
                <c:v>38.554448299589595</c:v>
              </c:pt>
              <c:pt idx="27">
                <c:v>38.7870060473441</c:v>
              </c:pt>
              <c:pt idx="28">
                <c:v>39.030811072728639</c:v>
              </c:pt>
              <c:pt idx="29">
                <c:v>38.616059411851602</c:v>
              </c:pt>
              <c:pt idx="30">
                <c:v>38.943002361137282</c:v>
              </c:pt>
              <c:pt idx="31">
                <c:v>39.129173518375957</c:v>
              </c:pt>
              <c:pt idx="32">
                <c:v>39.291636300574638</c:v>
              </c:pt>
              <c:pt idx="33">
                <c:v>39.246144912970401</c:v>
              </c:pt>
              <c:pt idx="34">
                <c:v>38.271703559288532</c:v>
              </c:pt>
              <c:pt idx="35">
                <c:v>37.88691041534446</c:v>
              </c:pt>
              <c:pt idx="36">
                <c:v>38.287316909876097</c:v>
              </c:pt>
              <c:pt idx="37">
                <c:v>37.74961776198775</c:v>
              </c:pt>
              <c:pt idx="38">
                <c:v>37.921011830440399</c:v>
              </c:pt>
              <c:pt idx="39">
                <c:v>37.939927300813444</c:v>
              </c:pt>
              <c:pt idx="40">
                <c:v>38.020460453829799</c:v>
              </c:pt>
              <c:pt idx="41">
                <c:v>38.200386644043071</c:v>
              </c:pt>
              <c:pt idx="42">
                <c:v>37.956874297030616</c:v>
              </c:pt>
              <c:pt idx="43">
                <c:v>37.700105512521453</c:v>
              </c:pt>
              <c:pt idx="44">
                <c:v>37.474803062238244</c:v>
              </c:pt>
              <c:pt idx="45">
                <c:v>37.426336707237184</c:v>
              </c:pt>
              <c:pt idx="46">
                <c:v>37.092272213760822</c:v>
              </c:pt>
              <c:pt idx="47">
                <c:v>37.169755519335766</c:v>
              </c:pt>
              <c:pt idx="48">
                <c:v>37.090155113023798</c:v>
              </c:pt>
              <c:pt idx="49">
                <c:v>37.194451658264271</c:v>
              </c:pt>
              <c:pt idx="50">
                <c:v>37.04163633821878</c:v>
              </c:pt>
              <c:pt idx="51">
                <c:v>36.706951307636366</c:v>
              </c:pt>
              <c:pt idx="52">
                <c:v>36.66696627705398</c:v>
              </c:pt>
              <c:pt idx="53">
                <c:v>36.393281246471496</c:v>
              </c:pt>
              <c:pt idx="54">
                <c:v>36.260396215889145</c:v>
              </c:pt>
              <c:pt idx="55">
                <c:v>35.937311185306605</c:v>
              </c:pt>
              <c:pt idx="56">
                <c:v>35.552926154724169</c:v>
              </c:pt>
              <c:pt idx="57">
                <c:v>35.510141124141803</c:v>
              </c:pt>
              <c:pt idx="58">
                <c:v>35.206656093559403</c:v>
              </c:pt>
              <c:pt idx="59">
                <c:v>35.104671062976841</c:v>
              </c:pt>
              <c:pt idx="60">
                <c:v>34.993286032394487</c:v>
              </c:pt>
            </c:numLit>
          </c:val>
          <c:extLst>
            <c:ext xmlns:c16="http://schemas.microsoft.com/office/drawing/2014/chart" uri="{C3380CC4-5D6E-409C-BE32-E72D297353CC}">
              <c16:uniqueId val="{00000000-0B7B-400F-84BC-22EFD8EA6417}"/>
            </c:ext>
          </c:extLst>
        </c:ser>
        <c:ser>
          <c:idx val="2"/>
          <c:order val="1"/>
          <c:tx>
            <c:v>neue Wasserkraft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0.10987588453215766</c:v>
              </c:pt>
              <c:pt idx="19">
                <c:v>0.16063166891635272</c:v>
              </c:pt>
              <c:pt idx="20">
                <c:v>0.33059555978862598</c:v>
              </c:pt>
              <c:pt idx="21">
                <c:v>0.38024253345611858</c:v>
              </c:pt>
              <c:pt idx="22">
                <c:v>1.557198685566366</c:v>
              </c:pt>
              <c:pt idx="23">
                <c:v>1.7463878025651891</c:v>
              </c:pt>
              <c:pt idx="24">
                <c:v>1.9092123303839221</c:v>
              </c:pt>
              <c:pt idx="25">
                <c:v>1.9568593040514148</c:v>
              </c:pt>
              <c:pt idx="26">
                <c:v>2.1087062777189072</c:v>
              </c:pt>
              <c:pt idx="27">
                <c:v>2.1886961988098941</c:v>
              </c:pt>
              <c:pt idx="28">
                <c:v>2.3399084988069485</c:v>
              </c:pt>
              <c:pt idx="29">
                <c:v>2.5338842830626942</c:v>
              </c:pt>
              <c:pt idx="30">
                <c:v>2.7225233829817834</c:v>
              </c:pt>
              <c:pt idx="31">
                <c:v>2.7751415457398996</c:v>
              </c:pt>
              <c:pt idx="32">
                <c:v>2.9278231924814575</c:v>
              </c:pt>
              <c:pt idx="33">
                <c:v>3.0139545870639912</c:v>
              </c:pt>
              <c:pt idx="34">
                <c:v>3.886150872573348</c:v>
              </c:pt>
              <c:pt idx="35">
                <c:v>4.0394294676881177</c:v>
              </c:pt>
              <c:pt idx="36">
                <c:v>4.2384107792574728</c:v>
              </c:pt>
              <c:pt idx="37">
                <c:v>5.3258412691503079</c:v>
              </c:pt>
              <c:pt idx="38">
                <c:v>5.4778739042369908</c:v>
              </c:pt>
              <c:pt idx="39">
                <c:v>5.5808362198916601</c:v>
              </c:pt>
              <c:pt idx="40">
                <c:v>5.7611436955192357</c:v>
              </c:pt>
              <c:pt idx="41">
                <c:v>5.8698544858192587</c:v>
              </c:pt>
              <c:pt idx="42">
                <c:v>6.2806867123685768</c:v>
              </c:pt>
              <c:pt idx="43">
                <c:v>6.410559847662924</c:v>
              </c:pt>
              <c:pt idx="44">
                <c:v>6.7173543552457371</c:v>
              </c:pt>
              <c:pt idx="45">
                <c:v>6.8111922155781741</c:v>
              </c:pt>
              <c:pt idx="46">
                <c:v>7.058503675305106</c:v>
              </c:pt>
              <c:pt idx="47">
                <c:v>7.1267941999813065</c:v>
              </c:pt>
              <c:pt idx="48">
                <c:v>7.3685790602472796</c:v>
              </c:pt>
              <c:pt idx="49">
                <c:v>7.420730757457342</c:v>
              </c:pt>
              <c:pt idx="50">
                <c:v>7.6444502358490567</c:v>
              </c:pt>
              <c:pt idx="51">
                <c:v>7.7522668658358356</c:v>
              </c:pt>
              <c:pt idx="52">
                <c:v>7.9016834958226152</c:v>
              </c:pt>
              <c:pt idx="53">
                <c:v>7.9871001258093948</c:v>
              </c:pt>
              <c:pt idx="54">
                <c:v>8.1243167557961744</c:v>
              </c:pt>
              <c:pt idx="55">
                <c:v>8.211133385782956</c:v>
              </c:pt>
              <c:pt idx="56">
                <c:v>8.3481500157697361</c:v>
              </c:pt>
              <c:pt idx="57">
                <c:v>8.4980666457565146</c:v>
              </c:pt>
              <c:pt idx="58">
                <c:v>8.6183832757432945</c:v>
              </c:pt>
              <c:pt idx="59">
                <c:v>8.694699905730074</c:v>
              </c:pt>
              <c:pt idx="60">
                <c:v>8.8194165357168526</c:v>
              </c:pt>
            </c:numLit>
          </c:val>
          <c:extLst>
            <c:ext xmlns:c16="http://schemas.microsoft.com/office/drawing/2014/chart" uri="{C3380CC4-5D6E-409C-BE32-E72D297353CC}">
              <c16:uniqueId val="{00000001-0B7B-400F-84BC-22EFD8EA6417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24.949000000000002</c:v>
              </c:pt>
              <c:pt idx="1">
                <c:v>25.292999999999999</c:v>
              </c:pt>
              <c:pt idx="2">
                <c:v>25.692</c:v>
              </c:pt>
              <c:pt idx="3">
                <c:v>25.931000000000001</c:v>
              </c:pt>
              <c:pt idx="4">
                <c:v>25.431999999999999</c:v>
              </c:pt>
              <c:pt idx="5">
                <c:v>22.02</c:v>
              </c:pt>
              <c:pt idx="6">
                <c:v>26.244</c:v>
              </c:pt>
              <c:pt idx="7">
                <c:v>26.344000000000001</c:v>
              </c:pt>
              <c:pt idx="8">
                <c:v>26.132000000000001</c:v>
              </c:pt>
              <c:pt idx="9">
                <c:v>26.119</c:v>
              </c:pt>
              <c:pt idx="10">
                <c:v>25.204999999999998</c:v>
              </c:pt>
              <c:pt idx="11">
                <c:v>25.56</c:v>
              </c:pt>
              <c:pt idx="12">
                <c:v>24.344999999999999</c:v>
              </c:pt>
              <c:pt idx="13">
                <c:v>24.870999999999999</c:v>
              </c:pt>
              <c:pt idx="14">
                <c:v>26.37</c:v>
              </c:pt>
              <c:pt idx="15">
                <c:v>22.094999999999999</c:v>
              </c:pt>
              <c:pt idx="16">
                <c:v>20.234999999999999</c:v>
              </c:pt>
              <c:pt idx="17">
                <c:v>19.498999999999999</c:v>
              </c:pt>
              <c:pt idx="18">
                <c:v>24.414000000000001</c:v>
              </c:pt>
              <c:pt idx="19">
                <c:v>25.28</c:v>
              </c:pt>
              <c:pt idx="20">
                <c:v>22.0532</c:v>
              </c:pt>
              <c:pt idx="21">
                <c:v>21.832699999999999</c:v>
              </c:pt>
              <c:pt idx="22">
                <c:v>16.628799999999998</c:v>
              </c:pt>
              <c:pt idx="23">
                <c:v>16.4785</c:v>
              </c:pt>
              <c:pt idx="24">
                <c:v>16.560500000000001</c:v>
              </c:pt>
              <c:pt idx="25">
                <c:v>16.573800000000002</c:v>
              </c:pt>
              <c:pt idx="26">
                <c:v>16.601199999999999</c:v>
              </c:pt>
              <c:pt idx="27">
                <c:v>16.426499999999997</c:v>
              </c:pt>
              <c:pt idx="28">
                <c:v>16.174999999999997</c:v>
              </c:pt>
              <c:pt idx="29">
                <c:v>8.9228000000000005</c:v>
              </c:pt>
              <c:pt idx="30">
                <c:v>8.8443000000000005</c:v>
              </c:pt>
              <c:pt idx="31">
                <c:v>8.8099999999999987</c:v>
              </c:pt>
              <c:pt idx="32">
                <c:v>8.8332000000000015</c:v>
              </c:pt>
              <c:pt idx="33">
                <c:v>8.7355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0B7B-400F-84BC-22EFD8EA6417}"/>
            </c:ext>
          </c:extLst>
        </c:ser>
        <c:ser>
          <c:idx val="7"/>
          <c:order val="3"/>
          <c:tx>
            <c:v>bestehende 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1.7014055801655075</c:v>
              </c:pt>
              <c:pt idx="1">
                <c:v>1.7277451429374873</c:v>
              </c:pt>
              <c:pt idx="2">
                <c:v>1.8767839976223186</c:v>
              </c:pt>
              <c:pt idx="3">
                <c:v>1.9367455933098539</c:v>
              </c:pt>
              <c:pt idx="4">
                <c:v>1.9794280213506106</c:v>
              </c:pt>
              <c:pt idx="5">
                <c:v>2.0939776523473075</c:v>
              </c:pt>
              <c:pt idx="6">
                <c:v>2.1660412002778671</c:v>
              </c:pt>
              <c:pt idx="7">
                <c:v>1.9755400878693767</c:v>
              </c:pt>
              <c:pt idx="8">
                <c:v>1.9917868985166931</c:v>
              </c:pt>
              <c:pt idx="9">
                <c:v>1.9333123743233696</c:v>
              </c:pt>
              <c:pt idx="10">
                <c:v>2.1947990908546151</c:v>
              </c:pt>
              <c:pt idx="11">
                <c:v>1.9032093041122</c:v>
              </c:pt>
              <c:pt idx="12">
                <c:v>1.8540983572792822</c:v>
              </c:pt>
              <c:pt idx="13">
                <c:v>1.6722360356927526</c:v>
              </c:pt>
              <c:pt idx="14">
                <c:v>1.3414835240853167</c:v>
              </c:pt>
              <c:pt idx="15">
                <c:v>1.5459053169021093</c:v>
              </c:pt>
              <c:pt idx="16">
                <c:v>1.887374316419018</c:v>
              </c:pt>
              <c:pt idx="17">
                <c:v>1.6684981170919637</c:v>
              </c:pt>
              <c:pt idx="18">
                <c:v>1.6786238741330333</c:v>
              </c:pt>
              <c:pt idx="19">
                <c:v>1.6621714778155412</c:v>
              </c:pt>
              <c:pt idx="20">
                <c:v>1.1265094607843136</c:v>
              </c:pt>
              <c:pt idx="21">
                <c:v>1.0744633317432559</c:v>
              </c:pt>
              <c:pt idx="22">
                <c:v>1.0617091176675668</c:v>
              </c:pt>
              <c:pt idx="23">
                <c:v>1.0242249662015068</c:v>
              </c:pt>
              <c:pt idx="24">
                <c:v>0.9794928266752897</c:v>
              </c:pt>
              <c:pt idx="25">
                <c:v>0.94655940331044175</c:v>
              </c:pt>
              <c:pt idx="26">
                <c:v>0.90527073476021758</c:v>
              </c:pt>
              <c:pt idx="27">
                <c:v>0.85025217100410699</c:v>
              </c:pt>
              <c:pt idx="28">
                <c:v>0.81828869326558751</c:v>
              </c:pt>
              <c:pt idx="29">
                <c:v>0.79395589709887937</c:v>
              </c:pt>
              <c:pt idx="30">
                <c:v>0.7558943313279245</c:v>
              </c:pt>
              <c:pt idx="31">
                <c:v>0.73823233163777924</c:v>
              </c:pt>
              <c:pt idx="32">
                <c:v>0.70626510858613489</c:v>
              </c:pt>
              <c:pt idx="33">
                <c:v>0.66788601186003571</c:v>
              </c:pt>
              <c:pt idx="34">
                <c:v>0.67123606705976013</c:v>
              </c:pt>
              <c:pt idx="35">
                <c:v>0.62494726288812785</c:v>
              </c:pt>
              <c:pt idx="36">
                <c:v>0.59929907947798078</c:v>
              </c:pt>
              <c:pt idx="37">
                <c:v>0.55665769906969964</c:v>
              </c:pt>
              <c:pt idx="38">
                <c:v>0.52792498645248076</c:v>
              </c:pt>
              <c:pt idx="39">
                <c:v>0.47990463173129683</c:v>
              </c:pt>
              <c:pt idx="40">
                <c:v>0.45032709172975316</c:v>
              </c:pt>
              <c:pt idx="41">
                <c:v>0.41396842039219789</c:v>
              </c:pt>
              <c:pt idx="42">
                <c:v>0.38299301597530827</c:v>
              </c:pt>
              <c:pt idx="43">
                <c:v>0.34922066929560969</c:v>
              </c:pt>
              <c:pt idx="44">
                <c:v>0.31987384484058184</c:v>
              </c:pt>
              <c:pt idx="45">
                <c:v>0.29015629125408421</c:v>
              </c:pt>
              <c:pt idx="46">
                <c:v>0.26204512852224082</c:v>
              </c:pt>
              <c:pt idx="47">
                <c:v>0.23514994849754672</c:v>
              </c:pt>
              <c:pt idx="48">
                <c:v>0.20887581618303869</c:v>
              </c:pt>
              <c:pt idx="49">
                <c:v>0.18267989524495398</c:v>
              </c:pt>
              <c:pt idx="50">
                <c:v>0.15738769829756077</c:v>
              </c:pt>
              <c:pt idx="51">
                <c:v>0.14138356677254732</c:v>
              </c:pt>
              <c:pt idx="52">
                <c:v>0.12544476040870461</c:v>
              </c:pt>
              <c:pt idx="53">
                <c:v>0.10956878561251648</c:v>
              </c:pt>
              <c:pt idx="54">
                <c:v>9.3753198136945132E-2</c:v>
              </c:pt>
              <c:pt idx="55">
                <c:v>7.7995626380588642E-2</c:v>
              </c:pt>
              <c:pt idx="56">
                <c:v>6.2293885327669468E-2</c:v>
              </c:pt>
              <c:pt idx="57">
                <c:v>4.6645591031942317E-2</c:v>
              </c:pt>
              <c:pt idx="58">
                <c:v>3.1048578243857226E-2</c:v>
              </c:pt>
              <c:pt idx="59">
                <c:v>1.5500734544826381E-2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0B7B-400F-84BC-22EFD8EA6417}"/>
            </c:ext>
          </c:extLst>
        </c:ser>
        <c:ser>
          <c:idx val="8"/>
          <c:order val="4"/>
          <c:tx>
            <c:v>neue KW fossil*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0.15953214562319906</c:v>
              </c:pt>
              <c:pt idx="19">
                <c:v>0.20984596786540394</c:v>
              </c:pt>
              <c:pt idx="20">
                <c:v>0.26574850249453663</c:v>
              </c:pt>
              <c:pt idx="21">
                <c:v>0.3229955380971094</c:v>
              </c:pt>
              <c:pt idx="22">
                <c:v>0.39036878949408971</c:v>
              </c:pt>
              <c:pt idx="23">
                <c:v>0.45093078987720336</c:v>
              </c:pt>
              <c:pt idx="24">
                <c:v>0.50892137340036414</c:v>
              </c:pt>
              <c:pt idx="25">
                <c:v>0.56154101533660283</c:v>
              </c:pt>
              <c:pt idx="26">
                <c:v>0.62289620514057042</c:v>
              </c:pt>
              <c:pt idx="27">
                <c:v>0.66840265695391166</c:v>
              </c:pt>
              <c:pt idx="28">
                <c:v>0.71638328416297836</c:v>
              </c:pt>
              <c:pt idx="29">
                <c:v>0.76491204375991328</c:v>
              </c:pt>
              <c:pt idx="30">
                <c:v>0.81172271796234752</c:v>
              </c:pt>
              <c:pt idx="31">
                <c:v>0.85213993737191318</c:v>
              </c:pt>
              <c:pt idx="32">
                <c:v>0.88879400933976083</c:v>
              </c:pt>
              <c:pt idx="33">
                <c:v>0.91829116467774274</c:v>
              </c:pt>
              <c:pt idx="34">
                <c:v>0.98080072931621298</c:v>
              </c:pt>
              <c:pt idx="35">
                <c:v>0.98559020910944706</c:v>
              </c:pt>
              <c:pt idx="36">
                <c:v>1.0144380252235665</c:v>
              </c:pt>
              <c:pt idx="37">
                <c:v>1.0081980373312098</c:v>
              </c:pt>
              <c:pt idx="38">
                <c:v>1.015190140381552</c:v>
              </c:pt>
              <c:pt idx="39">
                <c:v>0.99290769094688214</c:v>
              </c:pt>
              <c:pt idx="40">
                <c:v>0.99529772207778877</c:v>
              </c:pt>
              <c:pt idx="41">
                <c:v>0.97954687787925709</c:v>
              </c:pt>
              <c:pt idx="42">
                <c:v>0.97170848024620204</c:v>
              </c:pt>
              <c:pt idx="43">
                <c:v>0.9568870022663476</c:v>
              </c:pt>
              <c:pt idx="44">
                <c:v>0.94846520884356089</c:v>
              </c:pt>
              <c:pt idx="45">
                <c:v>0.93560345615939089</c:v>
              </c:pt>
              <c:pt idx="46">
                <c:v>0.92681439965638512</c:v>
              </c:pt>
              <c:pt idx="47">
                <c:v>0.91841428760340793</c:v>
              </c:pt>
              <c:pt idx="48">
                <c:v>0.90994379335656483</c:v>
              </c:pt>
              <c:pt idx="49">
                <c:v>0.8997611281615242</c:v>
              </c:pt>
              <c:pt idx="50">
                <c:v>0.89186362368617755</c:v>
              </c:pt>
              <c:pt idx="51">
                <c:v>0.9059021130240994</c:v>
              </c:pt>
              <c:pt idx="52">
                <c:v>0.91992824299716724</c:v>
              </c:pt>
              <c:pt idx="53">
                <c:v>0.93394345831621206</c:v>
              </c:pt>
              <c:pt idx="54">
                <c:v>0.9479490033846677</c:v>
              </c:pt>
              <c:pt idx="55">
                <c:v>0.96194605869392713</c:v>
              </c:pt>
              <c:pt idx="56">
                <c:v>0.97593753680015605</c:v>
              </c:pt>
              <c:pt idx="57">
                <c:v>0.98992309856677752</c:v>
              </c:pt>
              <c:pt idx="58">
                <c:v>1.0039040298847199</c:v>
              </c:pt>
              <c:pt idx="59">
                <c:v>1.0178815684436058</c:v>
              </c:pt>
              <c:pt idx="60">
                <c:v>1.0285430232328816</c:v>
              </c:pt>
            </c:numLit>
          </c:val>
          <c:extLst>
            <c:ext xmlns:c16="http://schemas.microsoft.com/office/drawing/2014/chart" uri="{C3380CC4-5D6E-409C-BE32-E72D297353CC}">
              <c16:uniqueId val="{00000004-0B7B-400F-84BC-22EFD8EA6417}"/>
            </c:ext>
          </c:extLst>
        </c:ser>
        <c:ser>
          <c:idx val="10"/>
          <c:order val="5"/>
          <c:tx>
            <c:v>bestehende 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1.2234599121306213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1.6227906958877998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3.1676256835809817</c:v>
              </c:pt>
              <c:pt idx="17">
                <c:v>3.6535018829080426</c:v>
              </c:pt>
              <c:pt idx="18">
                <c:v>3.7035762258100746</c:v>
              </c:pt>
              <c:pt idx="19">
                <c:v>3.6132744053589692</c:v>
              </c:pt>
              <c:pt idx="20">
                <c:v>3.2964191073727864</c:v>
              </c:pt>
              <c:pt idx="21">
                <c:v>3.2285298740207704</c:v>
              </c:pt>
              <c:pt idx="22">
                <c:v>3.1634216926081935</c:v>
              </c:pt>
              <c:pt idx="23">
                <c:v>3.0985689693785332</c:v>
              </c:pt>
              <c:pt idx="24">
                <c:v>3.03744980511701</c:v>
              </c:pt>
              <c:pt idx="25">
                <c:v>2.9725668364649955</c:v>
              </c:pt>
              <c:pt idx="26">
                <c:v>2.9162635793818286</c:v>
              </c:pt>
              <c:pt idx="27">
                <c:v>2.8547742031533261</c:v>
              </c:pt>
              <c:pt idx="28">
                <c:v>2.790158139644662</c:v>
              </c:pt>
              <c:pt idx="29">
                <c:v>2.7269532113385426</c:v>
              </c:pt>
              <c:pt idx="30">
                <c:v>2.6334623635243197</c:v>
              </c:pt>
              <c:pt idx="31">
                <c:v>2.562956025730633</c:v>
              </c:pt>
              <c:pt idx="32">
                <c:v>2.4968717935357776</c:v>
              </c:pt>
              <c:pt idx="33">
                <c:v>2.4208578183484528</c:v>
              </c:pt>
              <c:pt idx="34">
                <c:v>2.3590642169744682</c:v>
              </c:pt>
              <c:pt idx="35">
                <c:v>2.292530795351543</c:v>
              </c:pt>
              <c:pt idx="36">
                <c:v>2.2257759724193145</c:v>
              </c:pt>
              <c:pt idx="37">
                <c:v>2.1694069284242841</c:v>
              </c:pt>
              <c:pt idx="38">
                <c:v>2.1075625508036646</c:v>
              </c:pt>
              <c:pt idx="39">
                <c:v>2.0359981995505532</c:v>
              </c:pt>
              <c:pt idx="40">
                <c:v>1.9589689801500647</c:v>
              </c:pt>
              <c:pt idx="41">
                <c:v>1.8265794951236338</c:v>
              </c:pt>
              <c:pt idx="42">
                <c:v>1.6119672002994168</c:v>
              </c:pt>
              <c:pt idx="43">
                <c:v>1.3154030373374324</c:v>
              </c:pt>
              <c:pt idx="44">
                <c:v>1.0281240338751148</c:v>
              </c:pt>
              <c:pt idx="45">
                <c:v>0.72512363256751278</c:v>
              </c:pt>
              <c:pt idx="46">
                <c:v>0.47276592726121491</c:v>
              </c:pt>
              <c:pt idx="47">
                <c:v>0.24380027522803788</c:v>
              </c:pt>
              <c:pt idx="48">
                <c:v>0.21455511914075467</c:v>
              </c:pt>
              <c:pt idx="49">
                <c:v>0.18460254314701896</c:v>
              </c:pt>
              <c:pt idx="50">
                <c:v>0.15897492186237494</c:v>
              </c:pt>
              <c:pt idx="51">
                <c:v>0.14184127219884174</c:v>
              </c:pt>
              <c:pt idx="52">
                <c:v>0.12549038780228658</c:v>
              </c:pt>
              <c:pt idx="53">
                <c:v>0.10945867440800233</c:v>
              </c:pt>
              <c:pt idx="54">
                <c:v>9.3933569300669817E-2</c:v>
              </c:pt>
              <c:pt idx="55">
                <c:v>7.9236056210540265E-2</c:v>
              </c:pt>
              <c:pt idx="56">
                <c:v>6.3041238160313248E-2</c:v>
              </c:pt>
              <c:pt idx="57">
                <c:v>4.7462590987635236E-2</c:v>
              </c:pt>
              <c:pt idx="58">
                <c:v>3.1427730352630003E-2</c:v>
              </c:pt>
              <c:pt idx="59">
                <c:v>1.5901305692593876E-2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0B7B-400F-84BC-22EFD8EA6417}"/>
            </c:ext>
          </c:extLst>
        </c:ser>
        <c:ser>
          <c:idx val="11"/>
          <c:order val="6"/>
          <c:tx>
            <c:v>neue Erneuerbare (inkl. abgeregelte EE)*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0.17426775443370107</c:v>
              </c:pt>
              <c:pt idx="19">
                <c:v>0.57270814896009281</c:v>
              </c:pt>
              <c:pt idx="20">
                <c:v>0.91801037914328631</c:v>
              </c:pt>
              <c:pt idx="21">
                <c:v>1.3228578434212674</c:v>
              </c:pt>
              <c:pt idx="22">
                <c:v>1.7048769978321103</c:v>
              </c:pt>
              <c:pt idx="23">
                <c:v>2.1991729260111512</c:v>
              </c:pt>
              <c:pt idx="24">
                <c:v>2.6457998113656198</c:v>
              </c:pt>
              <c:pt idx="25">
                <c:v>3.1372780154544513</c:v>
              </c:pt>
              <c:pt idx="26">
                <c:v>3.8313507928651114</c:v>
              </c:pt>
              <c:pt idx="27">
                <c:v>4.6815466136800117</c:v>
              </c:pt>
              <c:pt idx="28">
                <c:v>5.7986094028755648</c:v>
              </c:pt>
              <c:pt idx="29">
                <c:v>6.9842708631654666</c:v>
              </c:pt>
              <c:pt idx="30">
                <c:v>8.2446524017417566</c:v>
              </c:pt>
              <c:pt idx="31">
                <c:v>9.498002005030143</c:v>
              </c:pt>
              <c:pt idx="32">
                <c:v>10.801930147716648</c:v>
              </c:pt>
              <c:pt idx="33">
                <c:v>12.118232880275079</c:v>
              </c:pt>
              <c:pt idx="34">
                <c:v>13.506756552237855</c:v>
              </c:pt>
              <c:pt idx="35">
                <c:v>15.037662852846429</c:v>
              </c:pt>
              <c:pt idx="36">
                <c:v>16.603987074308709</c:v>
              </c:pt>
              <c:pt idx="37">
                <c:v>18.430053217079752</c:v>
              </c:pt>
              <c:pt idx="38">
                <c:v>20.255375666279949</c:v>
              </c:pt>
              <c:pt idx="39">
                <c:v>21.963241727561481</c:v>
              </c:pt>
              <c:pt idx="40">
                <c:v>23.794000693475788</c:v>
              </c:pt>
              <c:pt idx="41">
                <c:v>25.285199855362219</c:v>
              </c:pt>
              <c:pt idx="42">
                <c:v>27.226695600910485</c:v>
              </c:pt>
              <c:pt idx="43">
                <c:v>28.787592834941272</c:v>
              </c:pt>
              <c:pt idx="44">
                <c:v>30.324285474224894</c:v>
              </c:pt>
              <c:pt idx="45">
                <c:v>32.18762113137776</c:v>
              </c:pt>
              <c:pt idx="46">
                <c:v>33.824069666631452</c:v>
              </c:pt>
              <c:pt idx="47">
                <c:v>35.278193659658875</c:v>
              </c:pt>
              <c:pt idx="48">
                <c:v>36.556896501180752</c:v>
              </c:pt>
              <c:pt idx="49">
                <c:v>37.602246265344746</c:v>
              </c:pt>
              <c:pt idx="50">
                <c:v>38.916625560081613</c:v>
              </c:pt>
              <c:pt idx="51">
                <c:v>39.760792794857146</c:v>
              </c:pt>
              <c:pt idx="52">
                <c:v>40.479436047911172</c:v>
              </c:pt>
              <c:pt idx="53">
                <c:v>41.048021651952212</c:v>
              </c:pt>
              <c:pt idx="54">
                <c:v>41.407632752213757</c:v>
              </c:pt>
              <c:pt idx="55">
                <c:v>41.956121206595689</c:v>
              </c:pt>
              <c:pt idx="56">
                <c:v>42.53936276734759</c:v>
              </c:pt>
              <c:pt idx="57">
                <c:v>42.7208597838763</c:v>
              </c:pt>
              <c:pt idx="58">
                <c:v>43.189338217545121</c:v>
              </c:pt>
              <c:pt idx="59">
                <c:v>43.433216409250264</c:v>
              </c:pt>
              <c:pt idx="60">
                <c:v>43.86044751223433</c:v>
              </c:pt>
            </c:numLit>
          </c:val>
          <c:extLst>
            <c:ext xmlns:c16="http://schemas.microsoft.com/office/drawing/2014/chart" uri="{C3380CC4-5D6E-409C-BE32-E72D297353CC}">
              <c16:uniqueId val="{00000006-0B7B-400F-84BC-22EFD8EA6417}"/>
            </c:ext>
          </c:extLst>
        </c:ser>
        <c:ser>
          <c:idx val="12"/>
          <c:order val="7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-7.07</c:v>
              </c:pt>
              <c:pt idx="1">
                <c:v>-10.444000000000001</c:v>
              </c:pt>
              <c:pt idx="2">
                <c:v>-4.508</c:v>
              </c:pt>
              <c:pt idx="3">
                <c:v>-3.1120000000000001</c:v>
              </c:pt>
              <c:pt idx="4">
                <c:v>-0.70299999999999996</c:v>
              </c:pt>
              <c:pt idx="5">
                <c:v>6.35</c:v>
              </c:pt>
              <c:pt idx="6">
                <c:v>2.7029999999999998</c:v>
              </c:pt>
              <c:pt idx="7">
                <c:v>-2.0619999999999998</c:v>
              </c:pt>
              <c:pt idx="8">
                <c:v>-1.135</c:v>
              </c:pt>
              <c:pt idx="9">
                <c:v>-2.157</c:v>
              </c:pt>
              <c:pt idx="10">
                <c:v>0.52</c:v>
              </c:pt>
              <c:pt idx="11">
                <c:v>2.5870000000000002</c:v>
              </c:pt>
              <c:pt idx="12">
                <c:v>-2.2000000000000002</c:v>
              </c:pt>
              <c:pt idx="13">
                <c:v>-2.3959999999999999</c:v>
              </c:pt>
              <c:pt idx="14">
                <c:v>-5.4909999999999997</c:v>
              </c:pt>
              <c:pt idx="15">
                <c:v>-1.0349999999999999</c:v>
              </c:pt>
              <c:pt idx="16">
                <c:v>3.923</c:v>
              </c:pt>
              <c:pt idx="17">
                <c:v>5.55</c:v>
              </c:pt>
              <c:pt idx="18">
                <c:v>-1.587</c:v>
              </c:pt>
              <c:pt idx="19">
                <c:v>-6.26</c:v>
              </c:pt>
              <c:pt idx="20">
                <c:v>0.10250277048909595</c:v>
              </c:pt>
              <c:pt idx="21">
                <c:v>-0.23588242129683579</c:v>
              </c:pt>
              <c:pt idx="22">
                <c:v>4.4781359234237783</c:v>
              </c:pt>
              <c:pt idx="23">
                <c:v>4.0436829369972997</c:v>
              </c:pt>
              <c:pt idx="24">
                <c:v>3.4480462496281632</c:v>
              </c:pt>
              <c:pt idx="25">
                <c:v>3.1563037144014459</c:v>
              </c:pt>
              <c:pt idx="26">
                <c:v>2.6302849409972566</c:v>
              </c:pt>
              <c:pt idx="27">
                <c:v>2.4631096796364602</c:v>
              </c:pt>
              <c:pt idx="28">
                <c:v>1.6359914272434111</c:v>
              </c:pt>
              <c:pt idx="29">
                <c:v>8.283021628327063</c:v>
              </c:pt>
              <c:pt idx="30">
                <c:v>7.4853091377878869</c:v>
              </c:pt>
              <c:pt idx="31">
                <c:v>6.9471572553049015</c:v>
              </c:pt>
              <c:pt idx="32">
                <c:v>6.3254763977449784</c:v>
              </c:pt>
              <c:pt idx="33">
                <c:v>6.1328102640488993</c:v>
              </c:pt>
              <c:pt idx="34">
                <c:v>13.818030975327758</c:v>
              </c:pt>
              <c:pt idx="35">
                <c:v>12.661992021624215</c:v>
              </c:pt>
              <c:pt idx="36">
                <c:v>11.826425830241675</c:v>
              </c:pt>
              <c:pt idx="37">
                <c:v>11.139948858028177</c:v>
              </c:pt>
              <c:pt idx="38">
                <c:v>10.457656297029573</c:v>
              </c:pt>
              <c:pt idx="39">
                <c:v>9.2286975057153313</c:v>
              </c:pt>
              <c:pt idx="40">
                <c:v>8.4981811953015693</c:v>
              </c:pt>
              <c:pt idx="41">
                <c:v>7.0131715496927995</c:v>
              </c:pt>
              <c:pt idx="42">
                <c:v>6.8556967137909055</c:v>
              </c:pt>
              <c:pt idx="43">
                <c:v>5.4374453956840654</c:v>
              </c:pt>
              <c:pt idx="44">
                <c:v>4.6478356730861066</c:v>
              </c:pt>
              <c:pt idx="45">
                <c:v>4.5250677111975506</c:v>
              </c:pt>
              <c:pt idx="46">
                <c:v>2.9292745254359716</c:v>
              </c:pt>
              <c:pt idx="47">
                <c:v>2.5430039512417153</c:v>
              </c:pt>
              <c:pt idx="48">
                <c:v>0.84487069023742833</c:v>
              </c:pt>
              <c:pt idx="49">
                <c:v>5.361372300026801E-2</c:v>
              </c:pt>
              <c:pt idx="50">
                <c:v>-0.36393399859353792</c:v>
              </c:pt>
              <c:pt idx="51">
                <c:v>-1.391597486943283</c:v>
              </c:pt>
              <c:pt idx="52">
                <c:v>-1.6797797783783182</c:v>
              </c:pt>
              <c:pt idx="53">
                <c:v>-2.1612984757625213</c:v>
              </c:pt>
              <c:pt idx="54">
                <c:v>-2.9165425158129494</c:v>
              </c:pt>
              <c:pt idx="55">
                <c:v>-2.9539604575571587</c:v>
              </c:pt>
              <c:pt idx="56">
                <c:v>-3.5270377013178802</c:v>
              </c:pt>
              <c:pt idx="57">
                <c:v>-3.8960334803812771</c:v>
              </c:pt>
              <c:pt idx="58">
                <c:v>-4.4454657315146733</c:v>
              </c:pt>
              <c:pt idx="59">
                <c:v>-4.6731991548118401</c:v>
              </c:pt>
              <c:pt idx="60">
                <c:v>-4.9521743140134475</c:v>
              </c:pt>
            </c:numLit>
          </c:val>
          <c:extLst>
            <c:ext xmlns:c16="http://schemas.microsoft.com/office/drawing/2014/chart" uri="{C3380CC4-5D6E-409C-BE32-E72D297353CC}">
              <c16:uniqueId val="{00000007-0B7B-400F-84BC-22EFD8EA6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8"/>
          <c:tx>
            <c:v>Bruttoverbrauch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58.277999999999999</c:v>
              </c:pt>
              <c:pt idx="1">
                <c:v>59.730000000000004</c:v>
              </c:pt>
              <c:pt idx="2">
                <c:v>60.503000000000007</c:v>
              </c:pt>
              <c:pt idx="3">
                <c:v>62.154000000000003</c:v>
              </c:pt>
              <c:pt idx="4">
                <c:v>62.82</c:v>
              </c:pt>
              <c:pt idx="5">
                <c:v>64.267999999999986</c:v>
              </c:pt>
              <c:pt idx="6">
                <c:v>64.843999999999994</c:v>
              </c:pt>
              <c:pt idx="7">
                <c:v>63.853999999999999</c:v>
              </c:pt>
              <c:pt idx="8">
                <c:v>65.831999999999994</c:v>
              </c:pt>
              <c:pt idx="9">
                <c:v>64.337000000000003</c:v>
              </c:pt>
              <c:pt idx="10">
                <c:v>66.771999999999991</c:v>
              </c:pt>
              <c:pt idx="11">
                <c:v>65.468000000000004</c:v>
              </c:pt>
              <c:pt idx="12">
                <c:v>65.819000000000017</c:v>
              </c:pt>
              <c:pt idx="13">
                <c:v>65.915999999999983</c:v>
              </c:pt>
              <c:pt idx="14">
                <c:v>64.141999999999996</c:v>
              </c:pt>
              <c:pt idx="15">
                <c:v>64.921999999999997</c:v>
              </c:pt>
              <c:pt idx="16">
                <c:v>65.539000000000001</c:v>
              </c:pt>
              <c:pt idx="17">
                <c:v>67.037000000000006</c:v>
              </c:pt>
              <c:pt idx="18">
                <c:v>65.971000000000004</c:v>
              </c:pt>
              <c:pt idx="19">
                <c:v>65.634</c:v>
              </c:pt>
              <c:pt idx="20">
                <c:v>66.823831829597935</c:v>
              </c:pt>
              <c:pt idx="21">
                <c:v>66.497489360818321</c:v>
              </c:pt>
              <c:pt idx="22">
                <c:v>67.284652264542018</c:v>
              </c:pt>
              <c:pt idx="23">
                <c:v>67.41688922108645</c:v>
              </c:pt>
              <c:pt idx="24">
                <c:v>67.582897472457319</c:v>
              </c:pt>
              <c:pt idx="25">
                <c:v>67.772019976757619</c:v>
              </c:pt>
              <c:pt idx="26">
                <c:v>68.17042083045348</c:v>
              </c:pt>
              <c:pt idx="27">
                <c:v>68.920287570581806</c:v>
              </c:pt>
              <c:pt idx="28">
                <c:v>69.305150518727785</c:v>
              </c:pt>
              <c:pt idx="29">
                <c:v>69.625857338604163</c:v>
              </c:pt>
              <c:pt idx="30">
                <c:v>70.440866696463303</c:v>
              </c:pt>
              <c:pt idx="31">
                <c:v>71.312802619191217</c:v>
              </c:pt>
              <c:pt idx="32">
                <c:v>72.271996949979396</c:v>
              </c:pt>
              <c:pt idx="33">
                <c:v>73.2536776392446</c:v>
              </c:pt>
              <c:pt idx="34">
                <c:v>73.493742972777937</c:v>
              </c:pt>
              <c:pt idx="35">
                <c:v>73.529063024852334</c:v>
              </c:pt>
              <c:pt idx="36">
                <c:v>74.795653670804811</c:v>
              </c:pt>
              <c:pt idx="37">
                <c:v>76.379723771071184</c:v>
              </c:pt>
              <c:pt idx="38">
                <c:v>77.762595375624613</c:v>
              </c:pt>
              <c:pt idx="39">
                <c:v>78.221513276210658</c:v>
              </c:pt>
              <c:pt idx="40">
                <c:v>79.478379832084002</c:v>
              </c:pt>
              <c:pt idx="41">
                <c:v>79.588707328312438</c:v>
              </c:pt>
              <c:pt idx="42">
                <c:v>81.286622020621508</c:v>
              </c:pt>
              <c:pt idx="43">
                <c:v>80.957214299709108</c:v>
              </c:pt>
              <c:pt idx="44">
                <c:v>81.460741652354244</c:v>
              </c:pt>
              <c:pt idx="45">
                <c:v>82.901101145371655</c:v>
              </c:pt>
              <c:pt idx="46">
                <c:v>82.565745536573189</c:v>
              </c:pt>
              <c:pt idx="47">
                <c:v>83.515111841546656</c:v>
              </c:pt>
              <c:pt idx="48">
                <c:v>83.193876093369624</c:v>
              </c:pt>
              <c:pt idx="49">
                <c:v>83.538085970620131</c:v>
              </c:pt>
              <c:pt idx="50">
                <c:v>84.447004379402031</c:v>
              </c:pt>
              <c:pt idx="51">
                <c:v>84.017540433381555</c:v>
              </c:pt>
              <c:pt idx="52">
                <c:v>84.539169433617602</c:v>
              </c:pt>
              <c:pt idx="53">
                <c:v>84.420075466807319</c:v>
              </c:pt>
              <c:pt idx="54">
                <c:v>84.011438978908416</c:v>
              </c:pt>
              <c:pt idx="55">
                <c:v>84.26978306141315</c:v>
              </c:pt>
              <c:pt idx="56">
                <c:v>84.014673896811757</c:v>
              </c:pt>
              <c:pt idx="57">
                <c:v>83.917065353979694</c:v>
              </c:pt>
              <c:pt idx="58">
                <c:v>83.635292193814365</c:v>
              </c:pt>
              <c:pt idx="59">
                <c:v>83.608671831826371</c:v>
              </c:pt>
              <c:pt idx="60">
                <c:v>83.749518789565101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0B7B-400F-84BC-22EFD8EA6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50</a:t>
                </a:r>
              </a:p>
            </c:rich>
          </c:tx>
          <c:layout>
            <c:manualLayout>
              <c:xMode val="edge"/>
              <c:yMode val="edge"/>
              <c:x val="0.46449466647578369"/>
              <c:y val="0.68565985774135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"/>
        <c:tickLblSkip val="5"/>
        <c:noMultiLvlLbl val="0"/>
      </c:catAx>
      <c:valAx>
        <c:axId val="2049885583"/>
        <c:scaling>
          <c:orientation val="minMax"/>
          <c:max val="90"/>
          <c:min val="-15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  <c:majorUnit val="1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868141444708198E-2"/>
          <c:y val="0.7504698777722788"/>
          <c:w val="0.9556043638191013"/>
          <c:h val="0.22751773411162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36.512999999999998</c:v>
              </c:pt>
              <c:pt idx="3">
                <c:v>36.445</c:v>
              </c:pt>
              <c:pt idx="4">
                <c:v>35.116999999999997</c:v>
              </c:pt>
              <c:pt idx="5">
                <c:v>32.759</c:v>
              </c:pt>
              <c:pt idx="6">
                <c:v>32.557000000000002</c:v>
              </c:pt>
              <c:pt idx="7">
                <c:v>36.372999999999998</c:v>
              </c:pt>
              <c:pt idx="8">
                <c:v>37.558999999999997</c:v>
              </c:pt>
              <c:pt idx="9">
                <c:v>37.136000000000003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39.905999999999999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37.318124115467839</c:v>
              </c:pt>
              <c:pt idx="19">
                <c:v>40.395368331083645</c:v>
              </c:pt>
              <c:pt idx="20">
                <c:v>38.73084604952529</c:v>
              </c:pt>
              <c:pt idx="21">
                <c:v>38.571582661376638</c:v>
              </c:pt>
              <c:pt idx="22">
                <c:v>38.554141057949899</c:v>
              </c:pt>
              <c:pt idx="23">
                <c:v>38.403820830055558</c:v>
              </c:pt>
              <c:pt idx="24">
                <c:v>38.616075075886961</c:v>
              </c:pt>
              <c:pt idx="25">
                <c:v>38.521811687738278</c:v>
              </c:pt>
              <c:pt idx="26">
                <c:v>38.810348299589592</c:v>
              </c:pt>
              <c:pt idx="27">
                <c:v>39.077306047344102</c:v>
              </c:pt>
              <c:pt idx="28">
                <c:v>39.191511072728645</c:v>
              </c:pt>
              <c:pt idx="29">
                <c:v>38.995459411851591</c:v>
              </c:pt>
              <c:pt idx="30">
                <c:v>39.395702361137296</c:v>
              </c:pt>
              <c:pt idx="31">
                <c:v>39.484473518375964</c:v>
              </c:pt>
              <c:pt idx="32">
                <c:v>39.653536300574622</c:v>
              </c:pt>
              <c:pt idx="33">
                <c:v>39.604644912970393</c:v>
              </c:pt>
              <c:pt idx="34">
                <c:v>39.941303559288542</c:v>
              </c:pt>
              <c:pt idx="35">
                <c:v>39.785010415344452</c:v>
              </c:pt>
              <c:pt idx="36">
                <c:v>39.769416909876092</c:v>
              </c:pt>
              <c:pt idx="37">
                <c:v>39.90071776198775</c:v>
              </c:pt>
              <c:pt idx="38">
                <c:v>40.138711830440393</c:v>
              </c:pt>
              <c:pt idx="39">
                <c:v>39.404627300813452</c:v>
              </c:pt>
              <c:pt idx="40">
                <c:v>39.515260453829804</c:v>
              </c:pt>
              <c:pt idx="41">
                <c:v>39.36408664404307</c:v>
              </c:pt>
              <c:pt idx="42">
                <c:v>39.283474297030629</c:v>
              </c:pt>
              <c:pt idx="43">
                <c:v>38.756505512521443</c:v>
              </c:pt>
              <c:pt idx="44">
                <c:v>37.474803062238244</c:v>
              </c:pt>
              <c:pt idx="45">
                <c:v>37.426336707237184</c:v>
              </c:pt>
              <c:pt idx="46">
                <c:v>37.092272213760822</c:v>
              </c:pt>
              <c:pt idx="47">
                <c:v>37.169755519335766</c:v>
              </c:pt>
              <c:pt idx="48">
                <c:v>37.090155113023798</c:v>
              </c:pt>
              <c:pt idx="49">
                <c:v>37.194451658264271</c:v>
              </c:pt>
              <c:pt idx="50">
                <c:v>37.04163633821878</c:v>
              </c:pt>
              <c:pt idx="51">
                <c:v>36.706951307636366</c:v>
              </c:pt>
              <c:pt idx="52">
                <c:v>36.66696627705398</c:v>
              </c:pt>
              <c:pt idx="53">
                <c:v>36.393281246471496</c:v>
              </c:pt>
              <c:pt idx="54">
                <c:v>36.260396215889145</c:v>
              </c:pt>
              <c:pt idx="55">
                <c:v>35.937311185306605</c:v>
              </c:pt>
              <c:pt idx="56">
                <c:v>35.552926154724169</c:v>
              </c:pt>
              <c:pt idx="57">
                <c:v>35.510141124141803</c:v>
              </c:pt>
              <c:pt idx="58">
                <c:v>35.206656093559403</c:v>
              </c:pt>
              <c:pt idx="59">
                <c:v>35.104671062976841</c:v>
              </c:pt>
              <c:pt idx="60">
                <c:v>34.993286032394487</c:v>
              </c:pt>
            </c:numLit>
          </c:val>
          <c:extLst>
            <c:ext xmlns:c16="http://schemas.microsoft.com/office/drawing/2014/chart" uri="{C3380CC4-5D6E-409C-BE32-E72D297353CC}">
              <c16:uniqueId val="{00000000-86D7-42F4-9C0E-C4A0C2719B87}"/>
            </c:ext>
          </c:extLst>
        </c:ser>
        <c:ser>
          <c:idx val="2"/>
          <c:order val="1"/>
          <c:tx>
            <c:v>neue Wasserkraft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0.10987588453215766</c:v>
              </c:pt>
              <c:pt idx="19">
                <c:v>0.16063166891635272</c:v>
              </c:pt>
              <c:pt idx="20">
                <c:v>0.33059555978862598</c:v>
              </c:pt>
              <c:pt idx="21">
                <c:v>0.38024253345611858</c:v>
              </c:pt>
              <c:pt idx="22">
                <c:v>1.5564986855663658</c:v>
              </c:pt>
              <c:pt idx="23">
                <c:v>1.7485878025651891</c:v>
              </c:pt>
              <c:pt idx="24">
                <c:v>1.910212330383922</c:v>
              </c:pt>
              <c:pt idx="25">
                <c:v>1.9550593040514148</c:v>
              </c:pt>
              <c:pt idx="26">
                <c:v>2.1045062777189072</c:v>
              </c:pt>
              <c:pt idx="27">
                <c:v>2.1717961988098939</c:v>
              </c:pt>
              <c:pt idx="28">
                <c:v>2.3339084988069487</c:v>
              </c:pt>
              <c:pt idx="29">
                <c:v>2.5380842830626942</c:v>
              </c:pt>
              <c:pt idx="30">
                <c:v>2.7219233829817835</c:v>
              </c:pt>
              <c:pt idx="31">
                <c:v>2.7759415457398995</c:v>
              </c:pt>
              <c:pt idx="32">
                <c:v>2.9447231924814572</c:v>
              </c:pt>
              <c:pt idx="33">
                <c:v>3.0296545870639915</c:v>
              </c:pt>
              <c:pt idx="34">
                <c:v>3.8864508725733482</c:v>
              </c:pt>
              <c:pt idx="35">
                <c:v>4.0467294676881167</c:v>
              </c:pt>
              <c:pt idx="36">
                <c:v>4.223510779257472</c:v>
              </c:pt>
              <c:pt idx="37">
                <c:v>5.3202412691503085</c:v>
              </c:pt>
              <c:pt idx="38">
                <c:v>5.4761739042369904</c:v>
              </c:pt>
              <c:pt idx="39">
                <c:v>5.5711362198916605</c:v>
              </c:pt>
              <c:pt idx="40">
                <c:v>5.7496436955192358</c:v>
              </c:pt>
              <c:pt idx="41">
                <c:v>5.8856544858192592</c:v>
              </c:pt>
              <c:pt idx="42">
                <c:v>6.2978867123685767</c:v>
              </c:pt>
              <c:pt idx="43">
                <c:v>6.4256598476629243</c:v>
              </c:pt>
              <c:pt idx="44">
                <c:v>6.7173543552457371</c:v>
              </c:pt>
              <c:pt idx="45">
                <c:v>6.8111922155781741</c:v>
              </c:pt>
              <c:pt idx="46">
                <c:v>7.058503675305106</c:v>
              </c:pt>
              <c:pt idx="47">
                <c:v>7.1267941999813065</c:v>
              </c:pt>
              <c:pt idx="48">
                <c:v>7.3685790602472796</c:v>
              </c:pt>
              <c:pt idx="49">
                <c:v>7.420730757457342</c:v>
              </c:pt>
              <c:pt idx="50">
                <c:v>7.6444502358490567</c:v>
              </c:pt>
              <c:pt idx="51">
                <c:v>7.7522668658358356</c:v>
              </c:pt>
              <c:pt idx="52">
                <c:v>7.9016834958226152</c:v>
              </c:pt>
              <c:pt idx="53">
                <c:v>7.9871001258093948</c:v>
              </c:pt>
              <c:pt idx="54">
                <c:v>8.1243167557961744</c:v>
              </c:pt>
              <c:pt idx="55">
                <c:v>8.211133385782956</c:v>
              </c:pt>
              <c:pt idx="56">
                <c:v>8.3481500157697361</c:v>
              </c:pt>
              <c:pt idx="57">
                <c:v>8.4980666457565146</c:v>
              </c:pt>
              <c:pt idx="58">
                <c:v>8.6183832757432945</c:v>
              </c:pt>
              <c:pt idx="59">
                <c:v>8.694699905730074</c:v>
              </c:pt>
              <c:pt idx="60">
                <c:v>8.8194165357168526</c:v>
              </c:pt>
            </c:numLit>
          </c:val>
          <c:extLst>
            <c:ext xmlns:c16="http://schemas.microsoft.com/office/drawing/2014/chart" uri="{C3380CC4-5D6E-409C-BE32-E72D297353CC}">
              <c16:uniqueId val="{00000001-86D7-42F4-9C0E-C4A0C2719B87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24.949000000000002</c:v>
              </c:pt>
              <c:pt idx="1">
                <c:v>25.292999999999999</c:v>
              </c:pt>
              <c:pt idx="2">
                <c:v>25.692</c:v>
              </c:pt>
              <c:pt idx="3">
                <c:v>25.931000000000001</c:v>
              </c:pt>
              <c:pt idx="4">
                <c:v>25.431999999999999</c:v>
              </c:pt>
              <c:pt idx="5">
                <c:v>22.02</c:v>
              </c:pt>
              <c:pt idx="6">
                <c:v>26.244</c:v>
              </c:pt>
              <c:pt idx="7">
                <c:v>26.344000000000001</c:v>
              </c:pt>
              <c:pt idx="8">
                <c:v>26.132000000000001</c:v>
              </c:pt>
              <c:pt idx="9">
                <c:v>26.119</c:v>
              </c:pt>
              <c:pt idx="10">
                <c:v>25.204999999999998</c:v>
              </c:pt>
              <c:pt idx="11">
                <c:v>25.56</c:v>
              </c:pt>
              <c:pt idx="12">
                <c:v>24.344999999999999</c:v>
              </c:pt>
              <c:pt idx="13">
                <c:v>24.870999999999999</c:v>
              </c:pt>
              <c:pt idx="14">
                <c:v>26.37</c:v>
              </c:pt>
              <c:pt idx="15">
                <c:v>22.094999999999999</c:v>
              </c:pt>
              <c:pt idx="16">
                <c:v>20.234999999999999</c:v>
              </c:pt>
              <c:pt idx="17">
                <c:v>19.498999999999999</c:v>
              </c:pt>
              <c:pt idx="18">
                <c:v>24.414000000000001</c:v>
              </c:pt>
              <c:pt idx="19">
                <c:v>25.28</c:v>
              </c:pt>
              <c:pt idx="20">
                <c:v>22.0532</c:v>
              </c:pt>
              <c:pt idx="21">
                <c:v>21.832699999999999</c:v>
              </c:pt>
              <c:pt idx="22">
                <c:v>21.8383</c:v>
              </c:pt>
              <c:pt idx="23">
                <c:v>22.043399999999998</c:v>
              </c:pt>
              <c:pt idx="24">
                <c:v>21.926900000000003</c:v>
              </c:pt>
              <c:pt idx="25">
                <c:v>22.057700000000004</c:v>
              </c:pt>
              <c:pt idx="26">
                <c:v>22.022899999999996</c:v>
              </c:pt>
              <c:pt idx="27">
                <c:v>21.754399999999997</c:v>
              </c:pt>
              <c:pt idx="28">
                <c:v>21.610300000000002</c:v>
              </c:pt>
              <c:pt idx="29">
                <c:v>18.997399999999999</c:v>
              </c:pt>
              <c:pt idx="30">
                <c:v>18.718299999999999</c:v>
              </c:pt>
              <c:pt idx="31">
                <c:v>18.5915</c:v>
              </c:pt>
              <c:pt idx="32">
                <c:v>16.0944</c:v>
              </c:pt>
              <c:pt idx="33">
                <c:v>15.944600000000001</c:v>
              </c:pt>
              <c:pt idx="34">
                <c:v>15.9526</c:v>
              </c:pt>
              <c:pt idx="35">
                <c:v>15.649199999999997</c:v>
              </c:pt>
              <c:pt idx="36">
                <c:v>15.393600000000001</c:v>
              </c:pt>
              <c:pt idx="37">
                <c:v>15.2371</c:v>
              </c:pt>
              <c:pt idx="38">
                <c:v>14.696300000000001</c:v>
              </c:pt>
              <c:pt idx="39">
                <c:v>7.9019999999999992</c:v>
              </c:pt>
              <c:pt idx="40">
                <c:v>7.7811000000000003</c:v>
              </c:pt>
              <c:pt idx="41">
                <c:v>7.6818999999999997</c:v>
              </c:pt>
              <c:pt idx="42">
                <c:v>7.5580999999999996</c:v>
              </c:pt>
              <c:pt idx="43">
                <c:v>7.6006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86D7-42F4-9C0E-C4A0C2719B87}"/>
            </c:ext>
          </c:extLst>
        </c:ser>
        <c:ser>
          <c:idx val="7"/>
          <c:order val="3"/>
          <c:tx>
            <c:v>bestehende 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1.7014055801655075</c:v>
              </c:pt>
              <c:pt idx="1">
                <c:v>1.7277451429374873</c:v>
              </c:pt>
              <c:pt idx="2">
                <c:v>1.8767839976223186</c:v>
              </c:pt>
              <c:pt idx="3">
                <c:v>1.9367455933098539</c:v>
              </c:pt>
              <c:pt idx="4">
                <c:v>1.9794280213506106</c:v>
              </c:pt>
              <c:pt idx="5">
                <c:v>2.0939776523473075</c:v>
              </c:pt>
              <c:pt idx="6">
                <c:v>2.1660412002778671</c:v>
              </c:pt>
              <c:pt idx="7">
                <c:v>1.9755400878693767</c:v>
              </c:pt>
              <c:pt idx="8">
                <c:v>1.9917868985166931</c:v>
              </c:pt>
              <c:pt idx="9">
                <c:v>1.9333123743233696</c:v>
              </c:pt>
              <c:pt idx="10">
                <c:v>2.1947990908546151</c:v>
              </c:pt>
              <c:pt idx="11">
                <c:v>1.9032093041122</c:v>
              </c:pt>
              <c:pt idx="12">
                <c:v>1.8540983572792822</c:v>
              </c:pt>
              <c:pt idx="13">
                <c:v>1.6722360356927526</c:v>
              </c:pt>
              <c:pt idx="14">
                <c:v>1.3414835240853167</c:v>
              </c:pt>
              <c:pt idx="15">
                <c:v>1.5459053169021093</c:v>
              </c:pt>
              <c:pt idx="16">
                <c:v>1.887374316419018</c:v>
              </c:pt>
              <c:pt idx="17">
                <c:v>1.6684981170919637</c:v>
              </c:pt>
              <c:pt idx="18">
                <c:v>1.6786238741330333</c:v>
              </c:pt>
              <c:pt idx="19">
                <c:v>1.6621714778155412</c:v>
              </c:pt>
              <c:pt idx="20">
                <c:v>1.1265094607843136</c:v>
              </c:pt>
              <c:pt idx="21">
                <c:v>1.0744633317432559</c:v>
              </c:pt>
              <c:pt idx="22">
                <c:v>1.0736785621120111</c:v>
              </c:pt>
              <c:pt idx="23">
                <c:v>1.000465671329712</c:v>
              </c:pt>
              <c:pt idx="24">
                <c:v>0.96935583949580262</c:v>
              </c:pt>
              <c:pt idx="25">
                <c:v>0.93111632638736475</c:v>
              </c:pt>
              <c:pt idx="26">
                <c:v>0.89188611937560214</c:v>
              </c:pt>
              <c:pt idx="27">
                <c:v>0.85387717100410698</c:v>
              </c:pt>
              <c:pt idx="28">
                <c:v>0.81572672745362163</c:v>
              </c:pt>
              <c:pt idx="29">
                <c:v>0.7756692304322127</c:v>
              </c:pt>
              <c:pt idx="30">
                <c:v>0.73824920312279629</c:v>
              </c:pt>
              <c:pt idx="31">
                <c:v>0.71035767351812107</c:v>
              </c:pt>
              <c:pt idx="32">
                <c:v>0.69663113422716061</c:v>
              </c:pt>
              <c:pt idx="33">
                <c:v>0.65466934519336906</c:v>
              </c:pt>
              <c:pt idx="34">
                <c:v>0.62607777646146967</c:v>
              </c:pt>
              <c:pt idx="35">
                <c:v>0.61331226288812779</c:v>
              </c:pt>
              <c:pt idx="36">
                <c:v>0.57162476614464741</c:v>
              </c:pt>
              <c:pt idx="37">
                <c:v>0.5390366324030329</c:v>
              </c:pt>
              <c:pt idx="38">
                <c:v>0.50187558645248076</c:v>
              </c:pt>
              <c:pt idx="39">
                <c:v>0.47558190062018574</c:v>
              </c:pt>
              <c:pt idx="40">
                <c:v>0.43639036950753091</c:v>
              </c:pt>
              <c:pt idx="41">
                <c:v>0.40541806039219785</c:v>
              </c:pt>
              <c:pt idx="42">
                <c:v>0.37490493597530822</c:v>
              </c:pt>
              <c:pt idx="43">
                <c:v>0.34480110262894303</c:v>
              </c:pt>
              <c:pt idx="44">
                <c:v>0.31987384484058184</c:v>
              </c:pt>
              <c:pt idx="45">
                <c:v>0.29015629125408421</c:v>
              </c:pt>
              <c:pt idx="46">
                <c:v>0.26204512852224082</c:v>
              </c:pt>
              <c:pt idx="47">
                <c:v>0.23514994849754672</c:v>
              </c:pt>
              <c:pt idx="48">
                <c:v>0.20887581618303869</c:v>
              </c:pt>
              <c:pt idx="49">
                <c:v>0.18267989524495398</c:v>
              </c:pt>
              <c:pt idx="50">
                <c:v>0.15738769829756077</c:v>
              </c:pt>
              <c:pt idx="51">
                <c:v>0.14138356677254732</c:v>
              </c:pt>
              <c:pt idx="52">
                <c:v>0.12544476040870461</c:v>
              </c:pt>
              <c:pt idx="53">
                <c:v>0.10956878561251648</c:v>
              </c:pt>
              <c:pt idx="54">
                <c:v>9.3753198136945132E-2</c:v>
              </c:pt>
              <c:pt idx="55">
                <c:v>7.7995626380588642E-2</c:v>
              </c:pt>
              <c:pt idx="56">
                <c:v>6.2293885327669468E-2</c:v>
              </c:pt>
              <c:pt idx="57">
                <c:v>4.6645591031942317E-2</c:v>
              </c:pt>
              <c:pt idx="58">
                <c:v>3.1048578243857226E-2</c:v>
              </c:pt>
              <c:pt idx="59">
                <c:v>1.5500734544826381E-2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86D7-42F4-9C0E-C4A0C2719B87}"/>
            </c:ext>
          </c:extLst>
        </c:ser>
        <c:ser>
          <c:idx val="8"/>
          <c:order val="4"/>
          <c:tx>
            <c:v>neue KW fossil*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0.15953214562319906</c:v>
              </c:pt>
              <c:pt idx="19">
                <c:v>0.20984596786540394</c:v>
              </c:pt>
              <c:pt idx="20">
                <c:v>0.26574850249453663</c:v>
              </c:pt>
              <c:pt idx="21">
                <c:v>0.3229955380971094</c:v>
              </c:pt>
              <c:pt idx="22">
                <c:v>0.39229934504964525</c:v>
              </c:pt>
              <c:pt idx="23">
                <c:v>0.44617893090284444</c:v>
              </c:pt>
              <c:pt idx="24">
                <c:v>0.50647451442600511</c:v>
              </c:pt>
              <c:pt idx="25">
                <c:v>0.55712870764429512</c:v>
              </c:pt>
              <c:pt idx="26">
                <c:v>0.61843466667903191</c:v>
              </c:pt>
              <c:pt idx="27">
                <c:v>0.66979688772314239</c:v>
              </c:pt>
              <c:pt idx="28">
                <c:v>0.71525601920571336</c:v>
              </c:pt>
              <c:pt idx="29">
                <c:v>0.75576871042658</c:v>
              </c:pt>
              <c:pt idx="30">
                <c:v>0.80174938462901424</c:v>
              </c:pt>
              <c:pt idx="31">
                <c:v>0.83440151856849443</c:v>
              </c:pt>
              <c:pt idx="32">
                <c:v>0.88191259908335051</c:v>
              </c:pt>
              <c:pt idx="33">
                <c:v>0.90771783134440942</c:v>
              </c:pt>
              <c:pt idx="34">
                <c:v>0.9403959429914267</c:v>
              </c:pt>
              <c:pt idx="35">
                <c:v>0.973955209109447</c:v>
              </c:pt>
              <c:pt idx="36">
                <c:v>0.98405433855689972</c:v>
              </c:pt>
              <c:pt idx="37">
                <c:v>0.98694910399787639</c:v>
              </c:pt>
              <c:pt idx="38">
                <c:v>0.98065954038155212</c:v>
              </c:pt>
              <c:pt idx="39">
                <c:v>0.98660075539132652</c:v>
              </c:pt>
              <c:pt idx="40">
                <c:v>0.97287777763334438</c:v>
              </c:pt>
              <c:pt idx="41">
                <c:v>0.96434623787925711</c:v>
              </c:pt>
              <c:pt idx="42">
                <c:v>0.95577256024620205</c:v>
              </c:pt>
              <c:pt idx="43">
                <c:v>0.94720156893301422</c:v>
              </c:pt>
              <c:pt idx="44">
                <c:v>0.94846520884356089</c:v>
              </c:pt>
              <c:pt idx="45">
                <c:v>0.93560345615939089</c:v>
              </c:pt>
              <c:pt idx="46">
                <c:v>0.92681439965638512</c:v>
              </c:pt>
              <c:pt idx="47">
                <c:v>0.91841428760340793</c:v>
              </c:pt>
              <c:pt idx="48">
                <c:v>0.90994379335656483</c:v>
              </c:pt>
              <c:pt idx="49">
                <c:v>0.8997611281615242</c:v>
              </c:pt>
              <c:pt idx="50">
                <c:v>0.89186362368617755</c:v>
              </c:pt>
              <c:pt idx="51">
                <c:v>0.9059021130240994</c:v>
              </c:pt>
              <c:pt idx="52">
                <c:v>0.91992824299716724</c:v>
              </c:pt>
              <c:pt idx="53">
                <c:v>0.93394345831621206</c:v>
              </c:pt>
              <c:pt idx="54">
                <c:v>0.9479490033846677</c:v>
              </c:pt>
              <c:pt idx="55">
                <c:v>0.96194605869392713</c:v>
              </c:pt>
              <c:pt idx="56">
                <c:v>0.97593753680015605</c:v>
              </c:pt>
              <c:pt idx="57">
                <c:v>0.98992309856677752</c:v>
              </c:pt>
              <c:pt idx="58">
                <c:v>1.0039040298847199</c:v>
              </c:pt>
              <c:pt idx="59">
                <c:v>1.0178815684436058</c:v>
              </c:pt>
              <c:pt idx="60">
                <c:v>1.0285430232328816</c:v>
              </c:pt>
            </c:numLit>
          </c:val>
          <c:extLst>
            <c:ext xmlns:c16="http://schemas.microsoft.com/office/drawing/2014/chart" uri="{C3380CC4-5D6E-409C-BE32-E72D297353CC}">
              <c16:uniqueId val="{00000004-86D7-42F4-9C0E-C4A0C2719B87}"/>
            </c:ext>
          </c:extLst>
        </c:ser>
        <c:ser>
          <c:idx val="10"/>
          <c:order val="5"/>
          <c:tx>
            <c:v>bestehende 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1.2234599121306213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1.6227906958877998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3.1676256835809817</c:v>
              </c:pt>
              <c:pt idx="17">
                <c:v>3.6535018829080426</c:v>
              </c:pt>
              <c:pt idx="18">
                <c:v>3.7035762258100746</c:v>
              </c:pt>
              <c:pt idx="19">
                <c:v>3.6132744053589692</c:v>
              </c:pt>
              <c:pt idx="20">
                <c:v>3.2964191073727864</c:v>
              </c:pt>
              <c:pt idx="21">
                <c:v>3.2285298740207704</c:v>
              </c:pt>
              <c:pt idx="22">
                <c:v>3.1632839148304162</c:v>
              </c:pt>
              <c:pt idx="23">
                <c:v>3.1063356360452001</c:v>
              </c:pt>
              <c:pt idx="24">
                <c:v>3.0399309162281209</c:v>
              </c:pt>
              <c:pt idx="25">
                <c:v>2.9768135031316625</c:v>
              </c:pt>
              <c:pt idx="26">
                <c:v>2.9188435793818286</c:v>
              </c:pt>
              <c:pt idx="27">
                <c:v>2.8537630920422155</c:v>
              </c:pt>
              <c:pt idx="28">
                <c:v>2.7905609174224399</c:v>
              </c:pt>
              <c:pt idx="29">
                <c:v>2.7281932113385428</c:v>
              </c:pt>
              <c:pt idx="30">
                <c:v>2.6313029190798756</c:v>
              </c:pt>
              <c:pt idx="31">
                <c:v>2.5626138035084107</c:v>
              </c:pt>
              <c:pt idx="32">
                <c:v>2.4994967935357777</c:v>
              </c:pt>
              <c:pt idx="33">
                <c:v>2.4229955961262304</c:v>
              </c:pt>
              <c:pt idx="34">
                <c:v>2.3654313280855792</c:v>
              </c:pt>
              <c:pt idx="35">
                <c:v>2.2991807953515426</c:v>
              </c:pt>
              <c:pt idx="36">
                <c:v>2.2303519724193142</c:v>
              </c:pt>
              <c:pt idx="37">
                <c:v>2.1754815950909507</c:v>
              </c:pt>
              <c:pt idx="38">
                <c:v>2.1121205508036645</c:v>
              </c:pt>
              <c:pt idx="39">
                <c:v>2.0399428662172201</c:v>
              </c:pt>
              <c:pt idx="40">
                <c:v>1.9537556468167314</c:v>
              </c:pt>
              <c:pt idx="41">
                <c:v>1.8277674951236338</c:v>
              </c:pt>
              <c:pt idx="42">
                <c:v>1.60930753363275</c:v>
              </c:pt>
              <c:pt idx="43">
                <c:v>1.3194763706707657</c:v>
              </c:pt>
              <c:pt idx="44">
                <c:v>1.0281240338751148</c:v>
              </c:pt>
              <c:pt idx="45">
                <c:v>0.72512363256751278</c:v>
              </c:pt>
              <c:pt idx="46">
                <c:v>0.47276592726121491</c:v>
              </c:pt>
              <c:pt idx="47">
                <c:v>0.24380027522803788</c:v>
              </c:pt>
              <c:pt idx="48">
                <c:v>0.21455511914075467</c:v>
              </c:pt>
              <c:pt idx="49">
                <c:v>0.18460254314701896</c:v>
              </c:pt>
              <c:pt idx="50">
                <c:v>0.15897492186237494</c:v>
              </c:pt>
              <c:pt idx="51">
                <c:v>0.14184127219884174</c:v>
              </c:pt>
              <c:pt idx="52">
                <c:v>0.12549038780228658</c:v>
              </c:pt>
              <c:pt idx="53">
                <c:v>0.10945867440800233</c:v>
              </c:pt>
              <c:pt idx="54">
                <c:v>9.3933569300669817E-2</c:v>
              </c:pt>
              <c:pt idx="55">
                <c:v>7.9236056210540265E-2</c:v>
              </c:pt>
              <c:pt idx="56">
                <c:v>6.3041238160313248E-2</c:v>
              </c:pt>
              <c:pt idx="57">
                <c:v>4.7462590987635236E-2</c:v>
              </c:pt>
              <c:pt idx="58">
                <c:v>3.1427730352630003E-2</c:v>
              </c:pt>
              <c:pt idx="59">
                <c:v>1.5901305692593876E-2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86D7-42F4-9C0E-C4A0C2719B87}"/>
            </c:ext>
          </c:extLst>
        </c:ser>
        <c:ser>
          <c:idx val="11"/>
          <c:order val="6"/>
          <c:tx>
            <c:v>neue Erneuerbare (inkl. abgeregelte EE)*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0.17426775443370107</c:v>
              </c:pt>
              <c:pt idx="19">
                <c:v>0.57270814896009281</c:v>
              </c:pt>
              <c:pt idx="20">
                <c:v>0.91801037914328631</c:v>
              </c:pt>
              <c:pt idx="21">
                <c:v>1.3228578434212674</c:v>
              </c:pt>
              <c:pt idx="22">
                <c:v>1.7048547756098882</c:v>
              </c:pt>
              <c:pt idx="23">
                <c:v>2.1999374131906384</c:v>
              </c:pt>
              <c:pt idx="24">
                <c:v>2.6456825464083549</c:v>
              </c:pt>
              <c:pt idx="25">
                <c:v>3.1367467334031693</c:v>
              </c:pt>
              <c:pt idx="26">
                <c:v>3.8300569467112653</c:v>
              </c:pt>
              <c:pt idx="27">
                <c:v>4.6819384940218924</c:v>
              </c:pt>
              <c:pt idx="28">
                <c:v>5.7980758558670171</c:v>
              </c:pt>
              <c:pt idx="29">
                <c:v>6.9785208631654658</c:v>
              </c:pt>
              <c:pt idx="30">
                <c:v>8.2358503077246628</c:v>
              </c:pt>
              <c:pt idx="31">
                <c:v>9.4831973041754409</c:v>
              </c:pt>
              <c:pt idx="32">
                <c:v>10.797720532332034</c:v>
              </c:pt>
              <c:pt idx="33">
                <c:v>12.109933102497303</c:v>
              </c:pt>
              <c:pt idx="34">
                <c:v>13.473616518049822</c:v>
              </c:pt>
              <c:pt idx="35">
                <c:v>15.031782852846428</c:v>
              </c:pt>
              <c:pt idx="36">
                <c:v>16.599369074308704</c:v>
              </c:pt>
              <c:pt idx="37">
                <c:v>18.429248550413085</c:v>
              </c:pt>
              <c:pt idx="38">
                <c:v>20.209297666279948</c:v>
              </c:pt>
              <c:pt idx="39">
                <c:v>21.989826727561478</c:v>
              </c:pt>
              <c:pt idx="40">
                <c:v>23.748070693475789</c:v>
              </c:pt>
              <c:pt idx="41">
                <c:v>25.256662855362219</c:v>
              </c:pt>
              <c:pt idx="42">
                <c:v>27.21017926757715</c:v>
              </c:pt>
              <c:pt idx="43">
                <c:v>28.578024501607938</c:v>
              </c:pt>
              <c:pt idx="44">
                <c:v>30.324285474224894</c:v>
              </c:pt>
              <c:pt idx="45">
                <c:v>32.18762113137776</c:v>
              </c:pt>
              <c:pt idx="46">
                <c:v>33.824069666631452</c:v>
              </c:pt>
              <c:pt idx="47">
                <c:v>35.278193659658875</c:v>
              </c:pt>
              <c:pt idx="48">
                <c:v>36.556896501180752</c:v>
              </c:pt>
              <c:pt idx="49">
                <c:v>37.602246265344746</c:v>
              </c:pt>
              <c:pt idx="50">
                <c:v>38.916625560081613</c:v>
              </c:pt>
              <c:pt idx="51">
                <c:v>39.760792794857146</c:v>
              </c:pt>
              <c:pt idx="52">
                <c:v>40.479436047911172</c:v>
              </c:pt>
              <c:pt idx="53">
                <c:v>41.048021651952212</c:v>
              </c:pt>
              <c:pt idx="54">
                <c:v>41.407632752213757</c:v>
              </c:pt>
              <c:pt idx="55">
                <c:v>41.956121206595689</c:v>
              </c:pt>
              <c:pt idx="56">
                <c:v>42.53936276734759</c:v>
              </c:pt>
              <c:pt idx="57">
                <c:v>42.7208597838763</c:v>
              </c:pt>
              <c:pt idx="58">
                <c:v>43.189338217545121</c:v>
              </c:pt>
              <c:pt idx="59">
                <c:v>43.433216409250264</c:v>
              </c:pt>
              <c:pt idx="60">
                <c:v>43.86044751223433</c:v>
              </c:pt>
            </c:numLit>
          </c:val>
          <c:extLst>
            <c:ext xmlns:c16="http://schemas.microsoft.com/office/drawing/2014/chart" uri="{C3380CC4-5D6E-409C-BE32-E72D297353CC}">
              <c16:uniqueId val="{00000006-86D7-42F4-9C0E-C4A0C2719B87}"/>
            </c:ext>
          </c:extLst>
        </c:ser>
        <c:ser>
          <c:idx val="12"/>
          <c:order val="7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-7.07</c:v>
              </c:pt>
              <c:pt idx="1">
                <c:v>-10.444000000000001</c:v>
              </c:pt>
              <c:pt idx="2">
                <c:v>-4.508</c:v>
              </c:pt>
              <c:pt idx="3">
                <c:v>-3.1120000000000001</c:v>
              </c:pt>
              <c:pt idx="4">
                <c:v>-0.70299999999999996</c:v>
              </c:pt>
              <c:pt idx="5">
                <c:v>6.35</c:v>
              </c:pt>
              <c:pt idx="6">
                <c:v>2.7029999999999998</c:v>
              </c:pt>
              <c:pt idx="7">
                <c:v>-2.0619999999999998</c:v>
              </c:pt>
              <c:pt idx="8">
                <c:v>-1.135</c:v>
              </c:pt>
              <c:pt idx="9">
                <c:v>-2.157</c:v>
              </c:pt>
              <c:pt idx="10">
                <c:v>0.52</c:v>
              </c:pt>
              <c:pt idx="11">
                <c:v>2.5870000000000002</c:v>
              </c:pt>
              <c:pt idx="12">
                <c:v>-2.2000000000000002</c:v>
              </c:pt>
              <c:pt idx="13">
                <c:v>-2.3959999999999999</c:v>
              </c:pt>
              <c:pt idx="14">
                <c:v>-5.4909999999999997</c:v>
              </c:pt>
              <c:pt idx="15">
                <c:v>-1.0349999999999999</c:v>
              </c:pt>
              <c:pt idx="16">
                <c:v>3.923</c:v>
              </c:pt>
              <c:pt idx="17">
                <c:v>5.55</c:v>
              </c:pt>
              <c:pt idx="18">
                <c:v>-1.587</c:v>
              </c:pt>
              <c:pt idx="19">
                <c:v>-6.26</c:v>
              </c:pt>
              <c:pt idx="20">
                <c:v>0.10250277048909595</c:v>
              </c:pt>
              <c:pt idx="21">
                <c:v>-0.23588242129683579</c:v>
              </c:pt>
              <c:pt idx="22">
                <c:v>-0.79440407657621392</c:v>
              </c:pt>
              <c:pt idx="23">
                <c:v>-1.2798370630026881</c:v>
              </c:pt>
              <c:pt idx="24">
                <c:v>-1.8397337503718347</c:v>
              </c:pt>
              <c:pt idx="25">
                <c:v>-2.2333562855985889</c:v>
              </c:pt>
              <c:pt idx="26">
                <c:v>-2.8005550590027326</c:v>
              </c:pt>
              <c:pt idx="27">
                <c:v>-2.9645903203635413</c:v>
              </c:pt>
              <c:pt idx="28">
                <c:v>-3.8601885727566128</c:v>
              </c:pt>
              <c:pt idx="29">
                <c:v>-1.7112383716729198</c:v>
              </c:pt>
              <c:pt idx="30">
                <c:v>-2.3692108622121282</c:v>
              </c:pt>
              <c:pt idx="31">
                <c:v>-2.6566827446951038</c:v>
              </c:pt>
              <c:pt idx="32">
                <c:v>-0.9344236022550092</c:v>
              </c:pt>
              <c:pt idx="33">
                <c:v>-0.95353773595110169</c:v>
              </c:pt>
              <c:pt idx="34">
                <c:v>-1.4001330246722432</c:v>
              </c:pt>
              <c:pt idx="35">
                <c:v>-2.5801079783757785</c:v>
              </c:pt>
              <c:pt idx="36">
                <c:v>-3.0472741697583388</c:v>
              </c:pt>
              <c:pt idx="37">
                <c:v>-3.5460511419718301</c:v>
              </c:pt>
              <c:pt idx="38">
                <c:v>-3.7965437029704248</c:v>
              </c:pt>
              <c:pt idx="39">
                <c:v>1.7447975057153258</c:v>
              </c:pt>
              <c:pt idx="40">
                <c:v>1.1332811953015778</c:v>
              </c:pt>
              <c:pt idx="41">
                <c:v>-0.1991284503071995</c:v>
              </c:pt>
              <c:pt idx="42">
                <c:v>-0.39300328620912239</c:v>
              </c:pt>
              <c:pt idx="43">
                <c:v>-1.5510546043159223</c:v>
              </c:pt>
              <c:pt idx="44">
                <c:v>4.6478356730861066</c:v>
              </c:pt>
              <c:pt idx="45">
                <c:v>4.5250677111975506</c:v>
              </c:pt>
              <c:pt idx="46">
                <c:v>2.9292745254359716</c:v>
              </c:pt>
              <c:pt idx="47">
                <c:v>2.5430039512417153</c:v>
              </c:pt>
              <c:pt idx="48">
                <c:v>0.84487069023742833</c:v>
              </c:pt>
              <c:pt idx="49">
                <c:v>5.361372300026801E-2</c:v>
              </c:pt>
              <c:pt idx="50">
                <c:v>-0.36393399859353792</c:v>
              </c:pt>
              <c:pt idx="51">
                <c:v>-1.391597486943283</c:v>
              </c:pt>
              <c:pt idx="52">
                <c:v>-1.6797797783783182</c:v>
              </c:pt>
              <c:pt idx="53">
                <c:v>-2.1612984757625213</c:v>
              </c:pt>
              <c:pt idx="54">
                <c:v>-2.9165425158129494</c:v>
              </c:pt>
              <c:pt idx="55">
                <c:v>-2.9539604575571587</c:v>
              </c:pt>
              <c:pt idx="56">
                <c:v>-3.5270377013178802</c:v>
              </c:pt>
              <c:pt idx="57">
                <c:v>-3.8960334803812771</c:v>
              </c:pt>
              <c:pt idx="58">
                <c:v>-4.4454657315146733</c:v>
              </c:pt>
              <c:pt idx="59">
                <c:v>-4.6731991548118401</c:v>
              </c:pt>
              <c:pt idx="60">
                <c:v>-4.9521743140134475</c:v>
              </c:pt>
            </c:numLit>
          </c:val>
          <c:extLst>
            <c:ext xmlns:c16="http://schemas.microsoft.com/office/drawing/2014/chart" uri="{C3380CC4-5D6E-409C-BE32-E72D297353CC}">
              <c16:uniqueId val="{00000007-86D7-42F4-9C0E-C4A0C2719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8"/>
          <c:tx>
            <c:v>Bruttoverbrauch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58.277999999999999</c:v>
              </c:pt>
              <c:pt idx="1">
                <c:v>59.730000000000004</c:v>
              </c:pt>
              <c:pt idx="2">
                <c:v>60.503000000000007</c:v>
              </c:pt>
              <c:pt idx="3">
                <c:v>62.154000000000003</c:v>
              </c:pt>
              <c:pt idx="4">
                <c:v>62.82</c:v>
              </c:pt>
              <c:pt idx="5">
                <c:v>64.267999999999986</c:v>
              </c:pt>
              <c:pt idx="6">
                <c:v>64.843999999999994</c:v>
              </c:pt>
              <c:pt idx="7">
                <c:v>63.853999999999999</c:v>
              </c:pt>
              <c:pt idx="8">
                <c:v>65.831999999999994</c:v>
              </c:pt>
              <c:pt idx="9">
                <c:v>64.337000000000003</c:v>
              </c:pt>
              <c:pt idx="10">
                <c:v>66.771999999999991</c:v>
              </c:pt>
              <c:pt idx="11">
                <c:v>65.468000000000004</c:v>
              </c:pt>
              <c:pt idx="12">
                <c:v>65.819000000000017</c:v>
              </c:pt>
              <c:pt idx="13">
                <c:v>65.915999999999983</c:v>
              </c:pt>
              <c:pt idx="14">
                <c:v>64.141999999999996</c:v>
              </c:pt>
              <c:pt idx="15">
                <c:v>64.921999999999997</c:v>
              </c:pt>
              <c:pt idx="16">
                <c:v>65.539000000000001</c:v>
              </c:pt>
              <c:pt idx="17">
                <c:v>67.037000000000006</c:v>
              </c:pt>
              <c:pt idx="18">
                <c:v>65.971000000000004</c:v>
              </c:pt>
              <c:pt idx="19">
                <c:v>65.634</c:v>
              </c:pt>
              <c:pt idx="20">
                <c:v>66.823831829597935</c:v>
              </c:pt>
              <c:pt idx="21">
                <c:v>66.497489360818321</c:v>
              </c:pt>
              <c:pt idx="22">
                <c:v>67.488652264542011</c:v>
              </c:pt>
              <c:pt idx="23">
                <c:v>67.668889221086459</c:v>
              </c:pt>
              <c:pt idx="24">
                <c:v>67.77489747245734</c:v>
              </c:pt>
              <c:pt idx="25">
                <c:v>67.903019976757605</c:v>
              </c:pt>
              <c:pt idx="26">
                <c:v>68.396420830453494</c:v>
              </c:pt>
              <c:pt idx="27">
                <c:v>69.098287570581803</c:v>
              </c:pt>
              <c:pt idx="28">
                <c:v>69.395150518727775</c:v>
              </c:pt>
              <c:pt idx="29">
                <c:v>70.057857338604165</c:v>
              </c:pt>
              <c:pt idx="30">
                <c:v>70.873866696463296</c:v>
              </c:pt>
              <c:pt idx="31">
                <c:v>71.785802619191216</c:v>
              </c:pt>
              <c:pt idx="32">
                <c:v>72.633996949979391</c:v>
              </c:pt>
              <c:pt idx="33">
                <c:v>73.720677639244599</c:v>
              </c:pt>
              <c:pt idx="34">
                <c:v>75.785742972777939</c:v>
              </c:pt>
              <c:pt idx="35">
                <c:v>75.819063024852326</c:v>
              </c:pt>
              <c:pt idx="36">
                <c:v>76.724653670804798</c:v>
              </c:pt>
              <c:pt idx="37">
                <c:v>79.042723771071181</c:v>
              </c:pt>
              <c:pt idx="38">
                <c:v>80.318595375624611</c:v>
              </c:pt>
              <c:pt idx="39">
                <c:v>80.114513276210658</c:v>
              </c:pt>
              <c:pt idx="40">
                <c:v>81.290379832084014</c:v>
              </c:pt>
              <c:pt idx="41">
                <c:v>81.186707328312437</c:v>
              </c:pt>
              <c:pt idx="42">
                <c:v>82.896622020621493</c:v>
              </c:pt>
              <c:pt idx="43">
                <c:v>82.421214299709121</c:v>
              </c:pt>
              <c:pt idx="44">
                <c:v>81.460741652354244</c:v>
              </c:pt>
              <c:pt idx="45">
                <c:v>82.901101145371655</c:v>
              </c:pt>
              <c:pt idx="46">
                <c:v>82.565745536573189</c:v>
              </c:pt>
              <c:pt idx="47">
                <c:v>83.515111841546656</c:v>
              </c:pt>
              <c:pt idx="48">
                <c:v>83.193876093369624</c:v>
              </c:pt>
              <c:pt idx="49">
                <c:v>83.538085970620131</c:v>
              </c:pt>
              <c:pt idx="50">
                <c:v>84.447004379402031</c:v>
              </c:pt>
              <c:pt idx="51">
                <c:v>84.017540433381555</c:v>
              </c:pt>
              <c:pt idx="52">
                <c:v>84.539169433617602</c:v>
              </c:pt>
              <c:pt idx="53">
                <c:v>84.420075466807319</c:v>
              </c:pt>
              <c:pt idx="54">
                <c:v>84.011438978908416</c:v>
              </c:pt>
              <c:pt idx="55">
                <c:v>84.26978306141315</c:v>
              </c:pt>
              <c:pt idx="56">
                <c:v>84.014673896811757</c:v>
              </c:pt>
              <c:pt idx="57">
                <c:v>83.917065353979694</c:v>
              </c:pt>
              <c:pt idx="58">
                <c:v>83.635292193814365</c:v>
              </c:pt>
              <c:pt idx="59">
                <c:v>83.608671831826371</c:v>
              </c:pt>
              <c:pt idx="60">
                <c:v>83.749518789565101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6D7-42F4-9C0E-C4A0C2719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</a:t>
                </a:r>
                <a:r>
                  <a:rPr lang="en-US" baseline="0"/>
                  <a:t> 60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6449466647578369"/>
              <c:y val="0.68565985774135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"/>
        <c:tickLblSkip val="5"/>
        <c:noMultiLvlLbl val="0"/>
      </c:catAx>
      <c:valAx>
        <c:axId val="2049885583"/>
        <c:scaling>
          <c:orientation val="minMax"/>
          <c:max val="90"/>
          <c:min val="-15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  <c:majorUnit val="1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868141444708198E-2"/>
          <c:y val="0.7504698777722788"/>
          <c:w val="0.9556043638191013"/>
          <c:h val="0.22751773411162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13.198</c:v>
              </c:pt>
              <c:pt idx="1">
                <c:v>13.241</c:v>
              </c:pt>
              <c:pt idx="2">
                <c:v>13.253</c:v>
              </c:pt>
              <c:pt idx="3">
                <c:v>13.268000000000001</c:v>
              </c:pt>
              <c:pt idx="4">
                <c:v>13.275</c:v>
              </c:pt>
              <c:pt idx="5">
                <c:v>13.314</c:v>
              </c:pt>
              <c:pt idx="6">
                <c:v>13.314</c:v>
              </c:pt>
              <c:pt idx="7">
                <c:v>13.422000000000001</c:v>
              </c:pt>
              <c:pt idx="8">
                <c:v>13.433999999999999</c:v>
              </c:pt>
              <c:pt idx="9">
                <c:v>13.48</c:v>
              </c:pt>
              <c:pt idx="10">
                <c:v>13.680999999999999</c:v>
              </c:pt>
              <c:pt idx="11">
                <c:v>13.728</c:v>
              </c:pt>
              <c:pt idx="12">
                <c:v>13.760999999999999</c:v>
              </c:pt>
              <c:pt idx="13">
                <c:v>13.773999999999999</c:v>
              </c:pt>
              <c:pt idx="14">
                <c:v>13.69</c:v>
              </c:pt>
              <c:pt idx="15">
                <c:v>13.76</c:v>
              </c:pt>
              <c:pt idx="16">
                <c:v>14.75</c:v>
              </c:pt>
              <c:pt idx="17">
                <c:v>15.294</c:v>
              </c:pt>
              <c:pt idx="18">
                <c:v>15.48</c:v>
              </c:pt>
              <c:pt idx="19">
                <c:v>15.51</c:v>
              </c:pt>
              <c:pt idx="20">
                <c:v>15.293484877549691</c:v>
              </c:pt>
              <c:pt idx="21">
                <c:v>15.293178860066252</c:v>
              </c:pt>
              <c:pt idx="22">
                <c:v>15.292872842582817</c:v>
              </c:pt>
              <c:pt idx="23">
                <c:v>15.292566825099382</c:v>
              </c:pt>
              <c:pt idx="24">
                <c:v>15.292260807615943</c:v>
              </c:pt>
              <c:pt idx="25">
                <c:v>15.291954790132507</c:v>
              </c:pt>
              <c:pt idx="26">
                <c:v>15.29164877264907</c:v>
              </c:pt>
              <c:pt idx="27">
                <c:v>15.291342755165633</c:v>
              </c:pt>
              <c:pt idx="28">
                <c:v>15.291036737682198</c:v>
              </c:pt>
              <c:pt idx="29">
                <c:v>15.290730720198761</c:v>
              </c:pt>
              <c:pt idx="30">
                <c:v>15.290424702715324</c:v>
              </c:pt>
              <c:pt idx="31">
                <c:v>15.290118472078563</c:v>
              </c:pt>
              <c:pt idx="32">
                <c:v>15.289606536807513</c:v>
              </c:pt>
              <c:pt idx="33">
                <c:v>15.289133932528159</c:v>
              </c:pt>
              <c:pt idx="34">
                <c:v>15.288567379830758</c:v>
              </c:pt>
              <c:pt idx="35">
                <c:v>15.287968594503095</c:v>
              </c:pt>
              <c:pt idx="36">
                <c:v>15.279469034325988</c:v>
              </c:pt>
              <c:pt idx="37">
                <c:v>15.271081774569968</c:v>
              </c:pt>
              <c:pt idx="38">
                <c:v>15.262874615206302</c:v>
              </c:pt>
              <c:pt idx="39">
                <c:v>15.254511458166572</c:v>
              </c:pt>
              <c:pt idx="40">
                <c:v>15.246259267452533</c:v>
              </c:pt>
              <c:pt idx="41">
                <c:v>15.245842208613155</c:v>
              </c:pt>
              <c:pt idx="42">
                <c:v>15.245062747312847</c:v>
              </c:pt>
              <c:pt idx="43">
                <c:v>15.244480784526651</c:v>
              </c:pt>
              <c:pt idx="44">
                <c:v>15.2438182467908</c:v>
              </c:pt>
              <c:pt idx="45">
                <c:v>15.243512229307363</c:v>
              </c:pt>
              <c:pt idx="46">
                <c:v>15.243206211823928</c:v>
              </c:pt>
              <c:pt idx="47">
                <c:v>15.242900194340491</c:v>
              </c:pt>
              <c:pt idx="48">
                <c:v>15.242594176857054</c:v>
              </c:pt>
              <c:pt idx="49">
                <c:v>15.242288159373619</c:v>
              </c:pt>
              <c:pt idx="50">
                <c:v>15.24198214189018</c:v>
              </c:pt>
              <c:pt idx="51">
                <c:v>15.241596135217883</c:v>
              </c:pt>
              <c:pt idx="52">
                <c:v>15.241210128545585</c:v>
              </c:pt>
              <c:pt idx="53">
                <c:v>15.240824121873288</c:v>
              </c:pt>
              <c:pt idx="54">
                <c:v>15.240438115200991</c:v>
              </c:pt>
              <c:pt idx="55">
                <c:v>15.240052108528694</c:v>
              </c:pt>
              <c:pt idx="56">
                <c:v>15.239666101856397</c:v>
              </c:pt>
              <c:pt idx="57">
                <c:v>15.2392800951841</c:v>
              </c:pt>
              <c:pt idx="58">
                <c:v>15.238894088511802</c:v>
              </c:pt>
              <c:pt idx="59">
                <c:v>15.238508081839505</c:v>
              </c:pt>
              <c:pt idx="60">
                <c:v>15.238122075167206</c:v>
              </c:pt>
            </c:numLit>
          </c:val>
          <c:extLst>
            <c:ext xmlns:c16="http://schemas.microsoft.com/office/drawing/2014/chart" uri="{C3380CC4-5D6E-409C-BE32-E72D297353CC}">
              <c16:uniqueId val="{00000000-E8E0-4E49-AF6E-E3C899276578}"/>
            </c:ext>
          </c:extLst>
        </c:ser>
        <c:ser>
          <c:idx val="2"/>
          <c:order val="1"/>
          <c:tx>
            <c:v>neue Wasserkraftwerke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0.12523827456475414</c:v>
              </c:pt>
              <c:pt idx="21">
                <c:v>0.13733641495266324</c:v>
              </c:pt>
              <c:pt idx="22">
                <c:v>1.2098697581003546</c:v>
              </c:pt>
              <c:pt idx="23">
                <c:v>1.3432065429898818</c:v>
              </c:pt>
              <c:pt idx="24">
                <c:v>1.4183058677265468</c:v>
              </c:pt>
              <c:pt idx="25">
                <c:v>1.430404008114456</c:v>
              </c:pt>
              <c:pt idx="26">
                <c:v>1.4895248718045695</c:v>
              </c:pt>
              <c:pt idx="27">
                <c:v>1.5027380742512155</c:v>
              </c:pt>
              <c:pt idx="28">
                <c:v>1.5770049122478837</c:v>
              </c:pt>
              <c:pt idx="29">
                <c:v>1.7393294491349076</c:v>
              </c:pt>
              <c:pt idx="30">
                <c:v>1.8184025044649414</c:v>
              </c:pt>
              <c:pt idx="31">
                <c:v>1.830824953225564</c:v>
              </c:pt>
              <c:pt idx="32">
                <c:v>1.8978367864901102</c:v>
              </c:pt>
              <c:pt idx="33">
                <c:v>1.9119851461639497</c:v>
              </c:pt>
              <c:pt idx="34">
                <c:v>2.6731513047747595</c:v>
              </c:pt>
              <c:pt idx="35">
                <c:v>2.6909830485149895</c:v>
              </c:pt>
              <c:pt idx="36">
                <c:v>2.8091534938025355</c:v>
              </c:pt>
              <c:pt idx="37">
                <c:v>3.8235883939581417</c:v>
              </c:pt>
              <c:pt idx="38">
                <c:v>3.9073934391878189</c:v>
              </c:pt>
              <c:pt idx="39">
                <c:v>3.9218863221487865</c:v>
              </c:pt>
              <c:pt idx="40">
                <c:v>4.011838008941349</c:v>
              </c:pt>
              <c:pt idx="41">
                <c:v>4.0281599331416142</c:v>
              </c:pt>
              <c:pt idx="42">
                <c:v>4.2401180356765762</c:v>
              </c:pt>
              <c:pt idx="43">
                <c:v>4.2565502326303104</c:v>
              </c:pt>
              <c:pt idx="44">
                <c:v>4.4187487530641896</c:v>
              </c:pt>
              <c:pt idx="45">
                <c:v>4.4327457512602155</c:v>
              </c:pt>
              <c:pt idx="46">
                <c:v>4.5608900643238135</c:v>
              </c:pt>
              <c:pt idx="47">
                <c:v>4.5731255185371458</c:v>
              </c:pt>
              <c:pt idx="48">
                <c:v>4.6820410849701473</c:v>
              </c:pt>
              <c:pt idx="49">
                <c:v>4.6942687378605763</c:v>
              </c:pt>
              <c:pt idx="50">
                <c:v>4.7952337029024052</c:v>
              </c:pt>
              <c:pt idx="51">
                <c:v>4.8076404195775062</c:v>
              </c:pt>
              <c:pt idx="52">
                <c:v>4.8895200574946376</c:v>
              </c:pt>
              <c:pt idx="53">
                <c:v>4.9019267741697394</c:v>
              </c:pt>
              <c:pt idx="54">
                <c:v>4.9838064120868708</c:v>
              </c:pt>
              <c:pt idx="55">
                <c:v>4.9962131287619709</c:v>
              </c:pt>
              <c:pt idx="56">
                <c:v>5.0086198454370727</c:v>
              </c:pt>
              <c:pt idx="57">
                <c:v>5.0210265621121746</c:v>
              </c:pt>
              <c:pt idx="58">
                <c:v>5.0334332787872755</c:v>
              </c:pt>
              <c:pt idx="59">
                <c:v>5.0458399954623765</c:v>
              </c:pt>
              <c:pt idx="60">
                <c:v>5.0582467121374783</c:v>
              </c:pt>
            </c:numLit>
          </c:val>
          <c:extLst>
            <c:ext xmlns:c16="http://schemas.microsoft.com/office/drawing/2014/chart" uri="{C3380CC4-5D6E-409C-BE32-E72D297353CC}">
              <c16:uniqueId val="{00000001-E8E0-4E49-AF6E-E3C899276578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3.2</c:v>
              </c:pt>
              <c:pt idx="1">
                <c:v>3.2</c:v>
              </c:pt>
              <c:pt idx="2">
                <c:v>3.22</c:v>
              </c:pt>
              <c:pt idx="3">
                <c:v>3.22</c:v>
              </c:pt>
              <c:pt idx="4">
                <c:v>3.22</c:v>
              </c:pt>
              <c:pt idx="5">
                <c:v>3.22</c:v>
              </c:pt>
              <c:pt idx="6">
                <c:v>3.22</c:v>
              </c:pt>
              <c:pt idx="7">
                <c:v>3.22</c:v>
              </c:pt>
              <c:pt idx="8">
                <c:v>3.22</c:v>
              </c:pt>
              <c:pt idx="9">
                <c:v>3.238</c:v>
              </c:pt>
              <c:pt idx="10">
                <c:v>3.2530000000000001</c:v>
              </c:pt>
              <c:pt idx="11">
                <c:v>3.278</c:v>
              </c:pt>
              <c:pt idx="12">
                <c:v>3.278</c:v>
              </c:pt>
              <c:pt idx="13">
                <c:v>3.3079999999999998</c:v>
              </c:pt>
              <c:pt idx="14">
                <c:v>3.3330000000000002</c:v>
              </c:pt>
              <c:pt idx="15">
                <c:v>3.3330000000000002</c:v>
              </c:pt>
              <c:pt idx="16">
                <c:v>3.3330000000000002</c:v>
              </c:pt>
              <c:pt idx="17">
                <c:v>3.3330000000000002</c:v>
              </c:pt>
              <c:pt idx="18">
                <c:v>3.3330000000000002</c:v>
              </c:pt>
              <c:pt idx="19">
                <c:v>2.96</c:v>
              </c:pt>
              <c:pt idx="20">
                <c:v>2.96</c:v>
              </c:pt>
              <c:pt idx="21">
                <c:v>2.96</c:v>
              </c:pt>
              <c:pt idx="22">
                <c:v>2.23</c:v>
              </c:pt>
              <c:pt idx="23">
                <c:v>2.23</c:v>
              </c:pt>
              <c:pt idx="24">
                <c:v>2.23</c:v>
              </c:pt>
              <c:pt idx="25">
                <c:v>2.23</c:v>
              </c:pt>
              <c:pt idx="26">
                <c:v>2.23</c:v>
              </c:pt>
              <c:pt idx="27">
                <c:v>2.23</c:v>
              </c:pt>
              <c:pt idx="28">
                <c:v>2.23</c:v>
              </c:pt>
              <c:pt idx="29">
                <c:v>1.22</c:v>
              </c:pt>
              <c:pt idx="30">
                <c:v>1.22</c:v>
              </c:pt>
              <c:pt idx="31">
                <c:v>1.22</c:v>
              </c:pt>
              <c:pt idx="32">
                <c:v>1.22</c:v>
              </c:pt>
              <c:pt idx="33">
                <c:v>1.22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E8E0-4E49-AF6E-E3C899276578}"/>
            </c:ext>
          </c:extLst>
        </c:ser>
        <c:ser>
          <c:idx val="7"/>
          <c:order val="3"/>
          <c:tx>
            <c:v>bestehende fossile KW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0.60511827080673708</c:v>
              </c:pt>
              <c:pt idx="1">
                <c:v>0.61554958818609007</c:v>
              </c:pt>
              <c:pt idx="2">
                <c:v>0.59403607116455648</c:v>
              </c:pt>
              <c:pt idx="3">
                <c:v>0.60313421819206015</c:v>
              </c:pt>
              <c:pt idx="4">
                <c:v>0.58781289968831785</c:v>
              </c:pt>
              <c:pt idx="5">
                <c:v>0.58214804753099347</c:v>
              </c:pt>
              <c:pt idx="6">
                <c:v>0.57422722157758588</c:v>
              </c:pt>
              <c:pt idx="7">
                <c:v>0.54068959975226494</c:v>
              </c:pt>
              <c:pt idx="8">
                <c:v>0.53473524000690775</c:v>
              </c:pt>
              <c:pt idx="9">
                <c:v>0.57939872247122659</c:v>
              </c:pt>
              <c:pt idx="10">
                <c:v>0.6029137650709423</c:v>
              </c:pt>
              <c:pt idx="11">
                <c:v>0.55530446498665087</c:v>
              </c:pt>
              <c:pt idx="12">
                <c:v>0.57197391455844915</c:v>
              </c:pt>
              <c:pt idx="13">
                <c:v>0.57566656787097958</c:v>
              </c:pt>
              <c:pt idx="14">
                <c:v>0.52060667137745531</c:v>
              </c:pt>
              <c:pt idx="15">
                <c:v>0.59022190045973533</c:v>
              </c:pt>
              <c:pt idx="16">
                <c:v>0.57665056631598177</c:v>
              </c:pt>
              <c:pt idx="17">
                <c:v>0.52567939806998798</c:v>
              </c:pt>
              <c:pt idx="18">
                <c:v>0.53142032330930811</c:v>
              </c:pt>
              <c:pt idx="19">
                <c:v>0.53796222034004548</c:v>
              </c:pt>
              <c:pt idx="20">
                <c:v>0.52364518444769104</c:v>
              </c:pt>
              <c:pt idx="21">
                <c:v>0.50301469103899699</c:v>
              </c:pt>
              <c:pt idx="22">
                <c:v>0.48870962900285186</c:v>
              </c:pt>
              <c:pt idx="23">
                <c:v>0.46633767636285189</c:v>
              </c:pt>
              <c:pt idx="24">
                <c:v>0.44440619878271692</c:v>
              </c:pt>
              <c:pt idx="25">
                <c:v>0.42291519626244661</c:v>
              </c:pt>
              <c:pt idx="26">
                <c:v>0.40186466880204119</c:v>
              </c:pt>
              <c:pt idx="27">
                <c:v>0.38125461640150055</c:v>
              </c:pt>
              <c:pt idx="28">
                <c:v>0.36108503906082479</c:v>
              </c:pt>
              <c:pt idx="29">
                <c:v>0.3413559367800138</c:v>
              </c:pt>
              <c:pt idx="30">
                <c:v>0.32206730955906782</c:v>
              </c:pt>
              <c:pt idx="31">
                <c:v>0.30321915739798644</c:v>
              </c:pt>
              <c:pt idx="32">
                <c:v>0.28481148029677006</c:v>
              </c:pt>
              <c:pt idx="33">
                <c:v>0.26684427825541834</c:v>
              </c:pt>
              <c:pt idx="34">
                <c:v>0.2493175512739316</c:v>
              </c:pt>
              <c:pt idx="35">
                <c:v>0.23223129935230966</c:v>
              </c:pt>
              <c:pt idx="36">
                <c:v>0.21454469169036619</c:v>
              </c:pt>
              <c:pt idx="37">
                <c:v>0.19782329655772601</c:v>
              </c:pt>
              <c:pt idx="38">
                <c:v>0.18174211395438905</c:v>
              </c:pt>
              <c:pt idx="39">
                <c:v>0.16630114388035533</c:v>
              </c:pt>
              <c:pt idx="40">
                <c:v>0.15133427522451381</c:v>
              </c:pt>
              <c:pt idx="41">
                <c:v>0.13663784132019777</c:v>
              </c:pt>
              <c:pt idx="42">
                <c:v>0.1232359532785183</c:v>
              </c:pt>
              <c:pt idx="43">
                <c:v>0.110464166655031</c:v>
              </c:pt>
              <c:pt idx="44">
                <c:v>9.8322481449735835E-2</c:v>
              </c:pt>
              <c:pt idx="45">
                <c:v>8.6810897662632835E-2</c:v>
              </c:pt>
              <c:pt idx="46">
                <c:v>7.592941529372195E-2</c:v>
              </c:pt>
              <c:pt idx="47">
                <c:v>6.5678034343003247E-2</c:v>
              </c:pt>
              <c:pt idx="48">
                <c:v>5.6056754810476686E-2</c:v>
              </c:pt>
              <c:pt idx="49">
                <c:v>4.7065576696142281E-2</c:v>
              </c:pt>
              <c:pt idx="50">
                <c:v>3.8704500000000003E-2</c:v>
              </c:pt>
              <c:pt idx="51">
                <c:v>3.4834049999999998E-2</c:v>
              </c:pt>
              <c:pt idx="52">
                <c:v>3.0963599999999997E-2</c:v>
              </c:pt>
              <c:pt idx="53">
                <c:v>2.7093149999999993E-2</c:v>
              </c:pt>
              <c:pt idx="54">
                <c:v>2.3222699999999992E-2</c:v>
              </c:pt>
              <c:pt idx="55">
                <c:v>1.9352249999999988E-2</c:v>
              </c:pt>
              <c:pt idx="56">
                <c:v>1.5481799999999985E-2</c:v>
              </c:pt>
              <c:pt idx="57">
                <c:v>1.161134999999998E-2</c:v>
              </c:pt>
              <c:pt idx="58">
                <c:v>7.7408999999999777E-3</c:v>
              </c:pt>
              <c:pt idx="59">
                <c:v>3.8704499999999745E-3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E8E0-4E49-AF6E-E3C899276578}"/>
            </c:ext>
          </c:extLst>
        </c:ser>
        <c:ser>
          <c:idx val="8"/>
          <c:order val="4"/>
          <c:tx>
            <c:v>neue KW fossil/PtG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1.5374401960784313E-2</c:v>
              </c:pt>
              <c:pt idx="19">
                <c:v>3.3722526638982592E-2</c:v>
              </c:pt>
              <c:pt idx="20">
                <c:v>5.4328532028291902E-2</c:v>
              </c:pt>
              <c:pt idx="21">
                <c:v>7.5063907400193641E-2</c:v>
              </c:pt>
              <c:pt idx="22">
                <c:v>9.7746024318150215E-2</c:v>
              </c:pt>
              <c:pt idx="23">
                <c:v>0.11904390268217412</c:v>
              </c:pt>
              <c:pt idx="24">
                <c:v>0.13980986609436247</c:v>
              </c:pt>
              <c:pt idx="25">
                <c:v>0.15823173125379497</c:v>
              </c:pt>
              <c:pt idx="26">
                <c:v>0.17912032154682209</c:v>
              </c:pt>
              <c:pt idx="27">
                <c:v>0.197165400651616</c:v>
              </c:pt>
              <c:pt idx="28">
                <c:v>0.21349469224434933</c:v>
              </c:pt>
              <c:pt idx="29">
                <c:v>0.22859164578191865</c:v>
              </c:pt>
              <c:pt idx="30">
                <c:v>0.24453176038214189</c:v>
              </c:pt>
              <c:pt idx="31">
                <c:v>0.25541190232319144</c:v>
              </c:pt>
              <c:pt idx="32">
                <c:v>0.26692005793031565</c:v>
              </c:pt>
              <c:pt idx="33">
                <c:v>0.27745988793767512</c:v>
              </c:pt>
              <c:pt idx="34">
                <c:v>0.28675016579624046</c:v>
              </c:pt>
              <c:pt idx="35">
                <c:v>0.29169284373306315</c:v>
              </c:pt>
              <c:pt idx="36">
                <c:v>0.29556735809605755</c:v>
              </c:pt>
              <c:pt idx="37">
                <c:v>0.29535149993526999</c:v>
              </c:pt>
              <c:pt idx="38">
                <c:v>0.29405415814521696</c:v>
              </c:pt>
              <c:pt idx="39">
                <c:v>0.29190230296329017</c:v>
              </c:pt>
              <c:pt idx="40">
                <c:v>0.2891074743865768</c:v>
              </c:pt>
              <c:pt idx="41">
                <c:v>0.2836738026871114</c:v>
              </c:pt>
              <c:pt idx="42">
                <c:v>0.27893032266207818</c:v>
              </c:pt>
              <c:pt idx="43">
                <c:v>0.27386533438659227</c:v>
              </c:pt>
              <c:pt idx="44">
                <c:v>0.2680531753037978</c:v>
              </c:pt>
              <c:pt idx="45">
                <c:v>0.26132350835210533</c:v>
              </c:pt>
              <c:pt idx="46">
                <c:v>0.25451246861153332</c:v>
              </c:pt>
              <c:pt idx="47">
                <c:v>0.24674775224833248</c:v>
              </c:pt>
              <c:pt idx="48">
                <c:v>0.23824142194607856</c:v>
              </c:pt>
              <c:pt idx="49">
                <c:v>0.22910391465896279</c:v>
              </c:pt>
              <c:pt idx="50">
                <c:v>0.21932549999999998</c:v>
              </c:pt>
              <c:pt idx="51">
                <c:v>0.22319594999999998</c:v>
              </c:pt>
              <c:pt idx="52">
                <c:v>0.22706639999999997</c:v>
              </c:pt>
              <c:pt idx="53">
                <c:v>0.23093685</c:v>
              </c:pt>
              <c:pt idx="54">
                <c:v>0.2348073</c:v>
              </c:pt>
              <c:pt idx="55">
                <c:v>0.23867774999999999</c:v>
              </c:pt>
              <c:pt idx="56">
                <c:v>0.24254819999999999</c:v>
              </c:pt>
              <c:pt idx="57">
                <c:v>0.24641864999999999</c:v>
              </c:pt>
              <c:pt idx="58">
                <c:v>0.25028909999999999</c:v>
              </c:pt>
              <c:pt idx="59">
                <c:v>0.25415955000000001</c:v>
              </c:pt>
              <c:pt idx="60">
                <c:v>0.25802999999999998</c:v>
              </c:pt>
            </c:numLit>
          </c:val>
          <c:extLst>
            <c:ext xmlns:c16="http://schemas.microsoft.com/office/drawing/2014/chart" uri="{C3380CC4-5D6E-409C-BE32-E72D297353CC}">
              <c16:uniqueId val="{00000004-E8E0-4E49-AF6E-E3C899276578}"/>
            </c:ext>
          </c:extLst>
        </c:ser>
        <c:ser>
          <c:idx val="10"/>
          <c:order val="5"/>
          <c:tx>
            <c:v>bestehende Erneuerbare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0.19575893899243904</c:v>
              </c:pt>
              <c:pt idx="1">
                <c:v>0.20720696111077846</c:v>
              </c:pt>
              <c:pt idx="2">
                <c:v>0.21103969125385391</c:v>
              </c:pt>
              <c:pt idx="3">
                <c:v>0.21866656604026519</c:v>
              </c:pt>
              <c:pt idx="4">
                <c:v>0.23010134121672349</c:v>
              </c:pt>
              <c:pt idx="5">
                <c:v>0.23941491062038034</c:v>
              </c:pt>
              <c:pt idx="6">
                <c:v>0.25945548300640853</c:v>
              </c:pt>
              <c:pt idx="7">
                <c:v>0.28005710564783032</c:v>
              </c:pt>
              <c:pt idx="8">
                <c:v>0.30178997513228029</c:v>
              </c:pt>
              <c:pt idx="9">
                <c:v>0.3467685994567194</c:v>
              </c:pt>
              <c:pt idx="10">
                <c:v>0.4259865302623469</c:v>
              </c:pt>
              <c:pt idx="11">
                <c:v>0.53839799549431655</c:v>
              </c:pt>
              <c:pt idx="12">
                <c:v>0.79916340148347742</c:v>
              </c:pt>
              <c:pt idx="13">
                <c:v>1.139315189696555</c:v>
              </c:pt>
              <c:pt idx="14">
                <c:v>1.441471102241257</c:v>
              </c:pt>
              <c:pt idx="15">
                <c:v>1.7720219278276783</c:v>
              </c:pt>
              <c:pt idx="16">
                <c:v>2.0684614815671436</c:v>
              </c:pt>
              <c:pt idx="17">
                <c:v>2.3321637647058826</c:v>
              </c:pt>
              <c:pt idx="18">
                <c:v>2.3218697656862748</c:v>
              </c:pt>
              <c:pt idx="19">
                <c:v>2.3120492166666669</c:v>
              </c:pt>
              <c:pt idx="20">
                <c:v>2.3021237676470587</c:v>
              </c:pt>
              <c:pt idx="21">
                <c:v>2.2894125186274508</c:v>
              </c:pt>
              <c:pt idx="22">
                <c:v>2.2774366696078427</c:v>
              </c:pt>
              <c:pt idx="23">
                <c:v>2.2733743577820058</c:v>
              </c:pt>
              <c:pt idx="24">
                <c:v>2.266408583476585</c:v>
              </c:pt>
              <c:pt idx="25">
                <c:v>2.259385846691579</c:v>
              </c:pt>
              <c:pt idx="26">
                <c:v>2.2541221474269881</c:v>
              </c:pt>
              <c:pt idx="27">
                <c:v>2.2484386856828125</c:v>
              </c:pt>
              <c:pt idx="28">
                <c:v>2.2399594614590517</c:v>
              </c:pt>
              <c:pt idx="29">
                <c:v>2.2269250747557074</c:v>
              </c:pt>
              <c:pt idx="30">
                <c:v>2.198450825572777</c:v>
              </c:pt>
              <c:pt idx="31">
                <c:v>2.1842955814298688</c:v>
              </c:pt>
              <c:pt idx="32">
                <c:v>2.1709834507738068</c:v>
              </c:pt>
              <c:pt idx="33">
                <c:v>2.1527558763309358</c:v>
              </c:pt>
              <c:pt idx="34">
                <c:v>2.1413484391119382</c:v>
              </c:pt>
              <c:pt idx="35">
                <c:v>2.1279666231907357</c:v>
              </c:pt>
              <c:pt idx="36">
                <c:v>2.1091393551127839</c:v>
              </c:pt>
              <c:pt idx="37">
                <c:v>2.095641270074041</c:v>
              </c:pt>
              <c:pt idx="38">
                <c:v>2.0748511680745048</c:v>
              </c:pt>
              <c:pt idx="39">
                <c:v>2.038643299114177</c:v>
              </c:pt>
              <c:pt idx="40">
                <c:v>1.9821885409708344</c:v>
              </c:pt>
              <c:pt idx="41">
                <c:v>1.86988614539105</c:v>
              </c:pt>
              <c:pt idx="42">
                <c:v>1.6492573979892755</c:v>
              </c:pt>
              <c:pt idx="43">
                <c:v>1.3334375434939154</c:v>
              </c:pt>
              <c:pt idx="44">
                <c:v>1.0148065819049683</c:v>
              </c:pt>
              <c:pt idx="45">
                <c:v>0.6806085132224351</c:v>
              </c:pt>
              <c:pt idx="46">
                <c:v>0.39645533744631534</c:v>
              </c:pt>
              <c:pt idx="47">
                <c:v>0.13821119743375218</c:v>
              </c:pt>
              <c:pt idx="48">
                <c:v>0.12618566461331701</c:v>
              </c:pt>
              <c:pt idx="49">
                <c:v>0.11360316755643812</c:v>
              </c:pt>
              <c:pt idx="50">
                <c:v>0.10037747113827759</c:v>
              </c:pt>
              <c:pt idx="51">
                <c:v>9.0339724024449841E-2</c:v>
              </c:pt>
              <c:pt idx="52">
                <c:v>8.0301976910622075E-2</c:v>
              </c:pt>
              <c:pt idx="53">
                <c:v>7.0264229796794309E-2</c:v>
              </c:pt>
              <c:pt idx="54">
                <c:v>6.0226482682966535E-2</c:v>
              </c:pt>
              <c:pt idx="55">
                <c:v>5.0188735569138762E-2</c:v>
              </c:pt>
              <c:pt idx="56">
                <c:v>4.0150988455310996E-2</c:v>
              </c:pt>
              <c:pt idx="57">
                <c:v>3.011324134148323E-2</c:v>
              </c:pt>
              <c:pt idx="58">
                <c:v>2.007549422765546E-2</c:v>
              </c:pt>
              <c:pt idx="59">
                <c:v>1.0037747113827693E-2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E8E0-4E49-AF6E-E3C899276578}"/>
            </c:ext>
          </c:extLst>
        </c:ser>
        <c:ser>
          <c:idx val="11"/>
          <c:order val="6"/>
          <c:tx>
            <c:v>neue Erneuerbare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0.27312033515406142</c:v>
              </c:pt>
              <c:pt idx="19">
                <c:v>0.65129864887955158</c:v>
              </c:pt>
              <c:pt idx="20">
                <c:v>0.98958186260504233</c:v>
              </c:pt>
              <c:pt idx="21">
                <c:v>1.3610794477591037</c:v>
              </c:pt>
              <c:pt idx="22">
                <c:v>1.741413061484594</c:v>
              </c:pt>
              <c:pt idx="23">
                <c:v>2.1934106799734487</c:v>
              </c:pt>
              <c:pt idx="24">
                <c:v>2.6287843316775059</c:v>
              </c:pt>
              <c:pt idx="25">
                <c:v>3.1045576375341781</c:v>
              </c:pt>
              <c:pt idx="26">
                <c:v>3.8193496600371861</c:v>
              </c:pt>
              <c:pt idx="27">
                <c:v>4.6998526959685023</c:v>
              </c:pt>
              <c:pt idx="28">
                <c:v>5.8532297759007843</c:v>
              </c:pt>
              <c:pt idx="29">
                <c:v>7.0664998017430012</c:v>
              </c:pt>
              <c:pt idx="30">
                <c:v>8.3075932570432993</c:v>
              </c:pt>
              <c:pt idx="31">
                <c:v>9.5783497226053314</c:v>
              </c:pt>
              <c:pt idx="32">
                <c:v>10.908130921415545</c:v>
              </c:pt>
              <c:pt idx="33">
                <c:v>12.234418526893101</c:v>
              </c:pt>
              <c:pt idx="34">
                <c:v>13.57728251233833</c:v>
              </c:pt>
              <c:pt idx="35">
                <c:v>15.153712044771874</c:v>
              </c:pt>
              <c:pt idx="36">
                <c:v>16.757639599610162</c:v>
              </c:pt>
              <c:pt idx="37">
                <c:v>18.490792398447308</c:v>
              </c:pt>
              <c:pt idx="38">
                <c:v>20.242120597499294</c:v>
              </c:pt>
              <c:pt idx="39">
                <c:v>22.096988780628728</c:v>
              </c:pt>
              <c:pt idx="40">
                <c:v>23.862618718022325</c:v>
              </c:pt>
              <c:pt idx="41">
                <c:v>25.575025196211925</c:v>
              </c:pt>
              <c:pt idx="42">
                <c:v>27.381648875299092</c:v>
              </c:pt>
              <c:pt idx="43">
                <c:v>29.225320646522061</c:v>
              </c:pt>
              <c:pt idx="44">
                <c:v>31.078091426209564</c:v>
              </c:pt>
              <c:pt idx="45">
                <c:v>32.950920108839817</c:v>
              </c:pt>
              <c:pt idx="46">
                <c:v>34.769172075180492</c:v>
              </c:pt>
              <c:pt idx="47">
                <c:v>36.459029729483973</c:v>
              </c:pt>
              <c:pt idx="48">
                <c:v>37.887342730978339</c:v>
              </c:pt>
              <c:pt idx="49">
                <c:v>39.300454414654006</c:v>
              </c:pt>
              <c:pt idx="50">
                <c:v>40.654392080517681</c:v>
              </c:pt>
              <c:pt idx="51">
                <c:v>41.806963266315961</c:v>
              </c:pt>
              <c:pt idx="52">
                <c:v>42.463786651503639</c:v>
              </c:pt>
              <c:pt idx="53">
                <c:v>42.974256118766995</c:v>
              </c:pt>
              <c:pt idx="54">
                <c:v>43.384428606263867</c:v>
              </c:pt>
              <c:pt idx="55">
                <c:v>43.694302842768458</c:v>
              </c:pt>
              <c:pt idx="56">
                <c:v>44.004421295331056</c:v>
              </c:pt>
              <c:pt idx="57">
                <c:v>44.314402051064242</c:v>
              </c:pt>
              <c:pt idx="58">
                <c:v>44.624330362158233</c:v>
              </c:pt>
              <c:pt idx="59">
                <c:v>44.934326774703251</c:v>
              </c:pt>
              <c:pt idx="60">
                <c:v>45.244020381504363</c:v>
              </c:pt>
            </c:numLit>
          </c:val>
          <c:extLst>
            <c:ext xmlns:c16="http://schemas.microsoft.com/office/drawing/2014/chart" uri="{C3380CC4-5D6E-409C-BE32-E72D297353CC}">
              <c16:uniqueId val="{00000006-E8E0-4E49-AF6E-E3C899276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7"/>
          <c:tx>
            <c:v>Installierte Leistung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17.198877209799178</c:v>
              </c:pt>
              <c:pt idx="1">
                <c:v>17.263756549296868</c:v>
              </c:pt>
              <c:pt idx="2">
                <c:v>17.27807576241841</c:v>
              </c:pt>
              <c:pt idx="3">
                <c:v>17.309800784232326</c:v>
              </c:pt>
              <c:pt idx="4">
                <c:v>17.312914240905041</c:v>
              </c:pt>
              <c:pt idx="5">
                <c:v>17.355562958151371</c:v>
              </c:pt>
              <c:pt idx="6">
                <c:v>17.367682704583995</c:v>
              </c:pt>
              <c:pt idx="7">
                <c:v>17.462746705400097</c:v>
              </c:pt>
              <c:pt idx="8">
                <c:v>17.490525215139186</c:v>
              </c:pt>
              <c:pt idx="9">
                <c:v>17.644167321927945</c:v>
              </c:pt>
              <c:pt idx="10">
                <c:v>17.962900295333284</c:v>
              </c:pt>
              <c:pt idx="11">
                <c:v>18.09970246048097</c:v>
              </c:pt>
              <c:pt idx="12">
                <c:v>18.410137316041922</c:v>
              </c:pt>
              <c:pt idx="13">
                <c:v>18.796981757567533</c:v>
              </c:pt>
              <c:pt idx="14">
                <c:v>18.985077773618709</c:v>
              </c:pt>
              <c:pt idx="15">
                <c:v>19.455243828287415</c:v>
              </c:pt>
              <c:pt idx="16">
                <c:v>20.728112047883126</c:v>
              </c:pt>
              <c:pt idx="17">
                <c:v>21.484843162775874</c:v>
              </c:pt>
              <c:pt idx="18">
                <c:v>21.954784826110433</c:v>
              </c:pt>
              <c:pt idx="19">
                <c:v>22.005032612525245</c:v>
              </c:pt>
              <c:pt idx="20">
                <c:v>22.24840249884253</c:v>
              </c:pt>
              <c:pt idx="21">
                <c:v>22.619085839844661</c:v>
              </c:pt>
              <c:pt idx="22">
                <c:v>23.338047985096612</c:v>
              </c:pt>
              <c:pt idx="23">
                <c:v>23.917939984889745</c:v>
              </c:pt>
              <c:pt idx="24">
                <c:v>24.419975655373662</c:v>
              </c:pt>
              <c:pt idx="25">
                <c:v>24.897449209988963</c:v>
              </c:pt>
              <c:pt idx="26">
                <c:v>25.665630442266679</c:v>
              </c:pt>
              <c:pt idx="27">
                <c:v>26.550792228121281</c:v>
              </c:pt>
              <c:pt idx="28">
                <c:v>27.76581061859509</c:v>
              </c:pt>
              <c:pt idx="29">
                <c:v>28.11343262839431</c:v>
              </c:pt>
              <c:pt idx="30">
                <c:v>29.401470359737552</c:v>
              </c:pt>
              <c:pt idx="31">
                <c:v>30.662219789060504</c:v>
              </c:pt>
              <c:pt idx="32">
                <c:v>32.038289233714053</c:v>
              </c:pt>
              <c:pt idx="33">
                <c:v>33.352597648109239</c:v>
              </c:pt>
              <c:pt idx="34">
                <c:v>34.216417353125962</c:v>
              </c:pt>
              <c:pt idx="35">
                <c:v>35.784554454066068</c:v>
              </c:pt>
              <c:pt idx="36">
                <c:v>37.4655135326379</c:v>
              </c:pt>
              <c:pt idx="37">
                <c:v>40.174278633542457</c:v>
              </c:pt>
              <c:pt idx="38">
                <c:v>41.963036092067526</c:v>
              </c:pt>
              <c:pt idx="39">
                <c:v>43.770233306901908</c:v>
              </c:pt>
              <c:pt idx="40">
                <c:v>45.543346284998137</c:v>
              </c:pt>
              <c:pt idx="41">
                <c:v>47.139225127365052</c:v>
              </c:pt>
              <c:pt idx="42">
                <c:v>48.918253332218384</c:v>
              </c:pt>
              <c:pt idx="43">
                <c:v>50.44411870821456</c:v>
              </c:pt>
              <c:pt idx="44">
                <c:v>52.121840664723052</c:v>
              </c:pt>
              <c:pt idx="45">
                <c:v>53.645921008644571</c:v>
              </c:pt>
              <c:pt idx="46">
                <c:v>55.290165572679804</c:v>
              </c:pt>
              <c:pt idx="47">
                <c:v>56.715692426386703</c:v>
              </c:pt>
              <c:pt idx="48">
                <c:v>58.227461834175415</c:v>
              </c:pt>
              <c:pt idx="49">
                <c:v>59.62178397079974</c:v>
              </c:pt>
              <c:pt idx="50">
                <c:v>61.045015396448548</c:v>
              </c:pt>
              <c:pt idx="51">
                <c:v>62.204569545135804</c:v>
              </c:pt>
              <c:pt idx="52">
                <c:v>62.932848814454488</c:v>
              </c:pt>
              <c:pt idx="53">
                <c:v>63.44530124460681</c:v>
              </c:pt>
              <c:pt idx="54">
                <c:v>63.926929616234695</c:v>
              </c:pt>
              <c:pt idx="55">
                <c:v>64.238786815628259</c:v>
              </c:pt>
              <c:pt idx="56">
                <c:v>64.550888231079838</c:v>
              </c:pt>
              <c:pt idx="57">
                <c:v>64.862851949702005</c:v>
              </c:pt>
              <c:pt idx="58">
                <c:v>65.174763223684963</c:v>
              </c:pt>
              <c:pt idx="59">
                <c:v>65.486742599118969</c:v>
              </c:pt>
              <c:pt idx="60">
                <c:v>65.798419168809048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E8E0-4E49-AF6E-E3C899276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CH"/>
                  <a:t>Kalenderjahr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0"/>
        <c:tickLblSkip val="5"/>
        <c:noMultiLvlLbl val="0"/>
      </c:catAx>
      <c:valAx>
        <c:axId val="204988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GW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7.6565798611111111E-2"/>
          <c:y val="0.76080392156862742"/>
          <c:w val="0.91962881944444441"/>
          <c:h val="0.235045751633986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13.198</c:v>
              </c:pt>
              <c:pt idx="1">
                <c:v>13.241</c:v>
              </c:pt>
              <c:pt idx="2">
                <c:v>13.253</c:v>
              </c:pt>
              <c:pt idx="3">
                <c:v>13.268000000000001</c:v>
              </c:pt>
              <c:pt idx="4">
                <c:v>13.275</c:v>
              </c:pt>
              <c:pt idx="5">
                <c:v>13.314</c:v>
              </c:pt>
              <c:pt idx="6">
                <c:v>13.314</c:v>
              </c:pt>
              <c:pt idx="7">
                <c:v>13.422000000000001</c:v>
              </c:pt>
              <c:pt idx="8">
                <c:v>13.433999999999999</c:v>
              </c:pt>
              <c:pt idx="9">
                <c:v>13.48</c:v>
              </c:pt>
              <c:pt idx="10">
                <c:v>13.680999999999999</c:v>
              </c:pt>
              <c:pt idx="11">
                <c:v>13.728</c:v>
              </c:pt>
              <c:pt idx="12">
                <c:v>13.760999999999999</c:v>
              </c:pt>
              <c:pt idx="13">
                <c:v>13.773999999999999</c:v>
              </c:pt>
              <c:pt idx="14">
                <c:v>13.69</c:v>
              </c:pt>
              <c:pt idx="15">
                <c:v>13.76</c:v>
              </c:pt>
              <c:pt idx="16">
                <c:v>14.75</c:v>
              </c:pt>
              <c:pt idx="17">
                <c:v>15.294</c:v>
              </c:pt>
              <c:pt idx="18">
                <c:v>15.48</c:v>
              </c:pt>
              <c:pt idx="19">
                <c:v>15.51</c:v>
              </c:pt>
              <c:pt idx="20">
                <c:v>15.293484877549691</c:v>
              </c:pt>
              <c:pt idx="21">
                <c:v>15.293178860066252</c:v>
              </c:pt>
              <c:pt idx="22">
                <c:v>15.292872842582817</c:v>
              </c:pt>
              <c:pt idx="23">
                <c:v>15.292566825099382</c:v>
              </c:pt>
              <c:pt idx="24">
                <c:v>15.292260807615943</c:v>
              </c:pt>
              <c:pt idx="25">
                <c:v>15.291954790132507</c:v>
              </c:pt>
              <c:pt idx="26">
                <c:v>15.29164877264907</c:v>
              </c:pt>
              <c:pt idx="27">
                <c:v>15.291342755165633</c:v>
              </c:pt>
              <c:pt idx="28">
                <c:v>15.291036737682198</c:v>
              </c:pt>
              <c:pt idx="29">
                <c:v>15.290730720198761</c:v>
              </c:pt>
              <c:pt idx="30">
                <c:v>15.290424702715324</c:v>
              </c:pt>
              <c:pt idx="31">
                <c:v>15.290118472078563</c:v>
              </c:pt>
              <c:pt idx="32">
                <c:v>15.289606536807513</c:v>
              </c:pt>
              <c:pt idx="33">
                <c:v>15.289133932528159</c:v>
              </c:pt>
              <c:pt idx="34">
                <c:v>15.288567379830758</c:v>
              </c:pt>
              <c:pt idx="35">
                <c:v>15.287968594503095</c:v>
              </c:pt>
              <c:pt idx="36">
                <c:v>15.279469034325988</c:v>
              </c:pt>
              <c:pt idx="37">
                <c:v>15.271081774569968</c:v>
              </c:pt>
              <c:pt idx="38">
                <c:v>15.262874615206302</c:v>
              </c:pt>
              <c:pt idx="39">
                <c:v>15.254511458166572</c:v>
              </c:pt>
              <c:pt idx="40">
                <c:v>15.246259267452533</c:v>
              </c:pt>
              <c:pt idx="41">
                <c:v>15.245842208613155</c:v>
              </c:pt>
              <c:pt idx="42">
                <c:v>15.245062747312847</c:v>
              </c:pt>
              <c:pt idx="43">
                <c:v>15.244480784526651</c:v>
              </c:pt>
              <c:pt idx="44">
                <c:v>15.2438182467908</c:v>
              </c:pt>
              <c:pt idx="45">
                <c:v>15.243512229307363</c:v>
              </c:pt>
              <c:pt idx="46">
                <c:v>15.243206211823928</c:v>
              </c:pt>
              <c:pt idx="47">
                <c:v>15.242900194340491</c:v>
              </c:pt>
              <c:pt idx="48">
                <c:v>15.242594176857054</c:v>
              </c:pt>
              <c:pt idx="49">
                <c:v>15.242288159373619</c:v>
              </c:pt>
              <c:pt idx="50">
                <c:v>15.24198214189018</c:v>
              </c:pt>
              <c:pt idx="51">
                <c:v>15.241596135217883</c:v>
              </c:pt>
              <c:pt idx="52">
                <c:v>15.241210128545585</c:v>
              </c:pt>
              <c:pt idx="53">
                <c:v>15.240824121873288</c:v>
              </c:pt>
              <c:pt idx="54">
                <c:v>15.240438115200991</c:v>
              </c:pt>
              <c:pt idx="55">
                <c:v>15.240052108528694</c:v>
              </c:pt>
              <c:pt idx="56">
                <c:v>15.239666101856397</c:v>
              </c:pt>
              <c:pt idx="57">
                <c:v>15.2392800951841</c:v>
              </c:pt>
              <c:pt idx="58">
                <c:v>15.238894088511802</c:v>
              </c:pt>
              <c:pt idx="59">
                <c:v>15.238508081839505</c:v>
              </c:pt>
              <c:pt idx="60">
                <c:v>15.238122075167206</c:v>
              </c:pt>
            </c:numLit>
          </c:val>
          <c:extLst>
            <c:ext xmlns:c16="http://schemas.microsoft.com/office/drawing/2014/chart" uri="{C3380CC4-5D6E-409C-BE32-E72D297353CC}">
              <c16:uniqueId val="{00000000-F5D7-49A6-9CAA-9B26DEFFC526}"/>
            </c:ext>
          </c:extLst>
        </c:ser>
        <c:ser>
          <c:idx val="2"/>
          <c:order val="1"/>
          <c:tx>
            <c:v>neue Wasserkraftwerke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4.1714825168477007E-2</c:v>
              </c:pt>
              <c:pt idx="19">
                <c:v>5.3819080106769668E-2</c:v>
              </c:pt>
              <c:pt idx="20">
                <c:v>0.12523827456475414</c:v>
              </c:pt>
              <c:pt idx="21">
                <c:v>0.13733641495266324</c:v>
              </c:pt>
              <c:pt idx="22">
                <c:v>1.2098697581003546</c:v>
              </c:pt>
              <c:pt idx="23">
                <c:v>1.3432065429898818</c:v>
              </c:pt>
              <c:pt idx="24">
                <c:v>1.4183058677265468</c:v>
              </c:pt>
              <c:pt idx="25">
                <c:v>1.430404008114456</c:v>
              </c:pt>
              <c:pt idx="26">
                <c:v>1.4895248718045695</c:v>
              </c:pt>
              <c:pt idx="27">
                <c:v>1.5027380742512155</c:v>
              </c:pt>
              <c:pt idx="28">
                <c:v>1.5770049122478837</c:v>
              </c:pt>
              <c:pt idx="29">
                <c:v>1.7393294491349076</c:v>
              </c:pt>
              <c:pt idx="30">
                <c:v>1.8184025044649414</c:v>
              </c:pt>
              <c:pt idx="31">
                <c:v>1.830824953225564</c:v>
              </c:pt>
              <c:pt idx="32">
                <c:v>1.8978367864901102</c:v>
              </c:pt>
              <c:pt idx="33">
                <c:v>1.9119851461639497</c:v>
              </c:pt>
              <c:pt idx="34">
                <c:v>2.6731513047747595</c:v>
              </c:pt>
              <c:pt idx="35">
                <c:v>2.6909830485149895</c:v>
              </c:pt>
              <c:pt idx="36">
                <c:v>2.8091534938025355</c:v>
              </c:pt>
              <c:pt idx="37">
                <c:v>3.8235883939581417</c:v>
              </c:pt>
              <c:pt idx="38">
                <c:v>3.9073934391878189</c:v>
              </c:pt>
              <c:pt idx="39">
                <c:v>3.9218863221487865</c:v>
              </c:pt>
              <c:pt idx="40">
                <c:v>4.011838008941349</c:v>
              </c:pt>
              <c:pt idx="41">
                <c:v>4.0281599331416142</c:v>
              </c:pt>
              <c:pt idx="42">
                <c:v>4.2401180356765762</c:v>
              </c:pt>
              <c:pt idx="43">
                <c:v>4.2565502326303104</c:v>
              </c:pt>
              <c:pt idx="44">
                <c:v>4.4187487530641896</c:v>
              </c:pt>
              <c:pt idx="45">
                <c:v>4.4327457512602155</c:v>
              </c:pt>
              <c:pt idx="46">
                <c:v>4.5608900643238135</c:v>
              </c:pt>
              <c:pt idx="47">
                <c:v>4.5731255185371458</c:v>
              </c:pt>
              <c:pt idx="48">
                <c:v>4.6820410849701473</c:v>
              </c:pt>
              <c:pt idx="49">
                <c:v>4.6942687378605763</c:v>
              </c:pt>
              <c:pt idx="50">
                <c:v>4.7952337029024052</c:v>
              </c:pt>
              <c:pt idx="51">
                <c:v>4.8076404195775062</c:v>
              </c:pt>
              <c:pt idx="52">
                <c:v>4.8895200574946376</c:v>
              </c:pt>
              <c:pt idx="53">
                <c:v>4.9019267741697394</c:v>
              </c:pt>
              <c:pt idx="54">
                <c:v>4.9838064120868708</c:v>
              </c:pt>
              <c:pt idx="55">
                <c:v>4.9962131287619709</c:v>
              </c:pt>
              <c:pt idx="56">
                <c:v>5.0086198454370727</c:v>
              </c:pt>
              <c:pt idx="57">
                <c:v>5.0210265621121746</c:v>
              </c:pt>
              <c:pt idx="58">
                <c:v>5.0334332787872755</c:v>
              </c:pt>
              <c:pt idx="59">
                <c:v>5.0458399954623765</c:v>
              </c:pt>
              <c:pt idx="60">
                <c:v>5.0582467121374783</c:v>
              </c:pt>
            </c:numLit>
          </c:val>
          <c:extLst>
            <c:ext xmlns:c16="http://schemas.microsoft.com/office/drawing/2014/chart" uri="{C3380CC4-5D6E-409C-BE32-E72D297353CC}">
              <c16:uniqueId val="{00000001-F5D7-49A6-9CAA-9B26DEFFC526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3.2</c:v>
              </c:pt>
              <c:pt idx="1">
                <c:v>3.2</c:v>
              </c:pt>
              <c:pt idx="2">
                <c:v>3.22</c:v>
              </c:pt>
              <c:pt idx="3">
                <c:v>3.22</c:v>
              </c:pt>
              <c:pt idx="4">
                <c:v>3.22</c:v>
              </c:pt>
              <c:pt idx="5">
                <c:v>3.22</c:v>
              </c:pt>
              <c:pt idx="6">
                <c:v>3.22</c:v>
              </c:pt>
              <c:pt idx="7">
                <c:v>3.22</c:v>
              </c:pt>
              <c:pt idx="8">
                <c:v>3.22</c:v>
              </c:pt>
              <c:pt idx="9">
                <c:v>3.238</c:v>
              </c:pt>
              <c:pt idx="10">
                <c:v>3.2530000000000001</c:v>
              </c:pt>
              <c:pt idx="11">
                <c:v>3.278</c:v>
              </c:pt>
              <c:pt idx="12">
                <c:v>3.278</c:v>
              </c:pt>
              <c:pt idx="13">
                <c:v>3.3079999999999998</c:v>
              </c:pt>
              <c:pt idx="14">
                <c:v>3.3330000000000002</c:v>
              </c:pt>
              <c:pt idx="15">
                <c:v>3.3330000000000002</c:v>
              </c:pt>
              <c:pt idx="16">
                <c:v>3.3330000000000002</c:v>
              </c:pt>
              <c:pt idx="17">
                <c:v>3.3330000000000002</c:v>
              </c:pt>
              <c:pt idx="18">
                <c:v>3.3330000000000002</c:v>
              </c:pt>
              <c:pt idx="19">
                <c:v>2.96</c:v>
              </c:pt>
              <c:pt idx="20">
                <c:v>2.96</c:v>
              </c:pt>
              <c:pt idx="21">
                <c:v>2.96</c:v>
              </c:pt>
              <c:pt idx="22">
                <c:v>2.96</c:v>
              </c:pt>
              <c:pt idx="23">
                <c:v>2.96</c:v>
              </c:pt>
              <c:pt idx="24">
                <c:v>2.96</c:v>
              </c:pt>
              <c:pt idx="25">
                <c:v>2.96</c:v>
              </c:pt>
              <c:pt idx="26">
                <c:v>2.96</c:v>
              </c:pt>
              <c:pt idx="27">
                <c:v>2.96</c:v>
              </c:pt>
              <c:pt idx="28">
                <c:v>2.96</c:v>
              </c:pt>
              <c:pt idx="29">
                <c:v>2.5950000000000002</c:v>
              </c:pt>
              <c:pt idx="30">
                <c:v>2.5950000000000002</c:v>
              </c:pt>
              <c:pt idx="31">
                <c:v>2.5950000000000002</c:v>
              </c:pt>
              <c:pt idx="32">
                <c:v>2.23</c:v>
              </c:pt>
              <c:pt idx="33">
                <c:v>2.23</c:v>
              </c:pt>
              <c:pt idx="34">
                <c:v>2.23</c:v>
              </c:pt>
              <c:pt idx="35">
                <c:v>2.23</c:v>
              </c:pt>
              <c:pt idx="36">
                <c:v>2.23</c:v>
              </c:pt>
              <c:pt idx="37">
                <c:v>2.23</c:v>
              </c:pt>
              <c:pt idx="38">
                <c:v>2.23</c:v>
              </c:pt>
              <c:pt idx="39">
                <c:v>1.22</c:v>
              </c:pt>
              <c:pt idx="40">
                <c:v>1.22</c:v>
              </c:pt>
              <c:pt idx="41">
                <c:v>1.22</c:v>
              </c:pt>
              <c:pt idx="42">
                <c:v>1.22</c:v>
              </c:pt>
              <c:pt idx="43">
                <c:v>1.22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F5D7-49A6-9CAA-9B26DEFFC526}"/>
            </c:ext>
          </c:extLst>
        </c:ser>
        <c:ser>
          <c:idx val="7"/>
          <c:order val="3"/>
          <c:tx>
            <c:v>bestehende fossile KW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0.60511827080673708</c:v>
              </c:pt>
              <c:pt idx="1">
                <c:v>0.61554958818609007</c:v>
              </c:pt>
              <c:pt idx="2">
                <c:v>0.59403607116455648</c:v>
              </c:pt>
              <c:pt idx="3">
                <c:v>0.60313421819206015</c:v>
              </c:pt>
              <c:pt idx="4">
                <c:v>0.58781289968831785</c:v>
              </c:pt>
              <c:pt idx="5">
                <c:v>0.58214804753099347</c:v>
              </c:pt>
              <c:pt idx="6">
                <c:v>0.57422722157758588</c:v>
              </c:pt>
              <c:pt idx="7">
                <c:v>0.54068959975226494</c:v>
              </c:pt>
              <c:pt idx="8">
                <c:v>0.53473524000690775</c:v>
              </c:pt>
              <c:pt idx="9">
                <c:v>0.57939872247122659</c:v>
              </c:pt>
              <c:pt idx="10">
                <c:v>0.6029137650709423</c:v>
              </c:pt>
              <c:pt idx="11">
                <c:v>0.55530446498665087</c:v>
              </c:pt>
              <c:pt idx="12">
                <c:v>0.57197391455844915</c:v>
              </c:pt>
              <c:pt idx="13">
                <c:v>0.57566656787097958</c:v>
              </c:pt>
              <c:pt idx="14">
                <c:v>0.52060667137745531</c:v>
              </c:pt>
              <c:pt idx="15">
                <c:v>0.59022190045973533</c:v>
              </c:pt>
              <c:pt idx="16">
                <c:v>0.57665056631598177</c:v>
              </c:pt>
              <c:pt idx="17">
                <c:v>0.52567939806998798</c:v>
              </c:pt>
              <c:pt idx="18">
                <c:v>0.53142032330930811</c:v>
              </c:pt>
              <c:pt idx="19">
                <c:v>0.53796222034004548</c:v>
              </c:pt>
              <c:pt idx="20">
                <c:v>0.52364518444769104</c:v>
              </c:pt>
              <c:pt idx="21">
                <c:v>0.50301469103899699</c:v>
              </c:pt>
              <c:pt idx="22">
                <c:v>0.48870962900285186</c:v>
              </c:pt>
              <c:pt idx="23">
                <c:v>0.46633767636285189</c:v>
              </c:pt>
              <c:pt idx="24">
                <c:v>0.44440619878271692</c:v>
              </c:pt>
              <c:pt idx="25">
                <c:v>0.42291519626244661</c:v>
              </c:pt>
              <c:pt idx="26">
                <c:v>0.40186466880204119</c:v>
              </c:pt>
              <c:pt idx="27">
                <c:v>0.38125461640150055</c:v>
              </c:pt>
              <c:pt idx="28">
                <c:v>0.36108503906082479</c:v>
              </c:pt>
              <c:pt idx="29">
                <c:v>0.3413559367800138</c:v>
              </c:pt>
              <c:pt idx="30">
                <c:v>0.32206730955906782</c:v>
              </c:pt>
              <c:pt idx="31">
                <c:v>0.30321915739798644</c:v>
              </c:pt>
              <c:pt idx="32">
                <c:v>0.28481148029677006</c:v>
              </c:pt>
              <c:pt idx="33">
                <c:v>0.26684427825541834</c:v>
              </c:pt>
              <c:pt idx="34">
                <c:v>0.2493175512739316</c:v>
              </c:pt>
              <c:pt idx="35">
                <c:v>0.23223129935230966</c:v>
              </c:pt>
              <c:pt idx="36">
                <c:v>0.21454469169036619</c:v>
              </c:pt>
              <c:pt idx="37">
                <c:v>0.19782329655772601</c:v>
              </c:pt>
              <c:pt idx="38">
                <c:v>0.18174211395438905</c:v>
              </c:pt>
              <c:pt idx="39">
                <c:v>0.16630114388035533</c:v>
              </c:pt>
              <c:pt idx="40">
                <c:v>0.15133427522451381</c:v>
              </c:pt>
              <c:pt idx="41">
                <c:v>0.13663784132019777</c:v>
              </c:pt>
              <c:pt idx="42">
                <c:v>0.1232359532785183</c:v>
              </c:pt>
              <c:pt idx="43">
                <c:v>0.110464166655031</c:v>
              </c:pt>
              <c:pt idx="44">
                <c:v>9.8322481449735835E-2</c:v>
              </c:pt>
              <c:pt idx="45">
                <c:v>8.6810897662632835E-2</c:v>
              </c:pt>
              <c:pt idx="46">
                <c:v>7.592941529372195E-2</c:v>
              </c:pt>
              <c:pt idx="47">
                <c:v>6.5678034343003247E-2</c:v>
              </c:pt>
              <c:pt idx="48">
                <c:v>5.6056754810476686E-2</c:v>
              </c:pt>
              <c:pt idx="49">
                <c:v>4.7065576696142281E-2</c:v>
              </c:pt>
              <c:pt idx="50">
                <c:v>3.8704500000000003E-2</c:v>
              </c:pt>
              <c:pt idx="51">
                <c:v>3.4834049999999998E-2</c:v>
              </c:pt>
              <c:pt idx="52">
                <c:v>3.0963599999999997E-2</c:v>
              </c:pt>
              <c:pt idx="53">
                <c:v>2.7093149999999993E-2</c:v>
              </c:pt>
              <c:pt idx="54">
                <c:v>2.3222699999999992E-2</c:v>
              </c:pt>
              <c:pt idx="55">
                <c:v>1.9352249999999988E-2</c:v>
              </c:pt>
              <c:pt idx="56">
                <c:v>1.5481799999999985E-2</c:v>
              </c:pt>
              <c:pt idx="57">
                <c:v>1.161134999999998E-2</c:v>
              </c:pt>
              <c:pt idx="58">
                <c:v>7.7408999999999777E-3</c:v>
              </c:pt>
              <c:pt idx="59">
                <c:v>3.8704499999999745E-3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F5D7-49A6-9CAA-9B26DEFFC526}"/>
            </c:ext>
          </c:extLst>
        </c:ser>
        <c:ser>
          <c:idx val="8"/>
          <c:order val="4"/>
          <c:tx>
            <c:v>neue KW fossil/PtG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1.5374401960784313E-2</c:v>
              </c:pt>
              <c:pt idx="19">
                <c:v>3.3722526638982592E-2</c:v>
              </c:pt>
              <c:pt idx="20">
                <c:v>5.4328532028291902E-2</c:v>
              </c:pt>
              <c:pt idx="21">
                <c:v>7.5063907400193641E-2</c:v>
              </c:pt>
              <c:pt idx="22">
                <c:v>9.7746024318150215E-2</c:v>
              </c:pt>
              <c:pt idx="23">
                <c:v>0.11904390268217412</c:v>
              </c:pt>
              <c:pt idx="24">
                <c:v>0.13980986609436247</c:v>
              </c:pt>
              <c:pt idx="25">
                <c:v>0.15823173125379497</c:v>
              </c:pt>
              <c:pt idx="26">
                <c:v>0.17912032154682209</c:v>
              </c:pt>
              <c:pt idx="27">
                <c:v>0.197165400651616</c:v>
              </c:pt>
              <c:pt idx="28">
                <c:v>0.21349469224434933</c:v>
              </c:pt>
              <c:pt idx="29">
                <c:v>0.22859164578191865</c:v>
              </c:pt>
              <c:pt idx="30">
                <c:v>0.24453176038214189</c:v>
              </c:pt>
              <c:pt idx="31">
                <c:v>0.25541190232319144</c:v>
              </c:pt>
              <c:pt idx="32">
                <c:v>0.26692005793031565</c:v>
              </c:pt>
              <c:pt idx="33">
                <c:v>0.27745988793767512</c:v>
              </c:pt>
              <c:pt idx="34">
                <c:v>0.28675016579624046</c:v>
              </c:pt>
              <c:pt idx="35">
                <c:v>0.29169284373306315</c:v>
              </c:pt>
              <c:pt idx="36">
                <c:v>0.29556735809605755</c:v>
              </c:pt>
              <c:pt idx="37">
                <c:v>0.29535149993526999</c:v>
              </c:pt>
              <c:pt idx="38">
                <c:v>0.29405415814521696</c:v>
              </c:pt>
              <c:pt idx="39">
                <c:v>0.29190230296329017</c:v>
              </c:pt>
              <c:pt idx="40">
                <c:v>0.2891074743865768</c:v>
              </c:pt>
              <c:pt idx="41">
                <c:v>0.2836738026871114</c:v>
              </c:pt>
              <c:pt idx="42">
                <c:v>0.27893032266207818</c:v>
              </c:pt>
              <c:pt idx="43">
                <c:v>0.27386533438659227</c:v>
              </c:pt>
              <c:pt idx="44">
                <c:v>0.2680531753037978</c:v>
              </c:pt>
              <c:pt idx="45">
                <c:v>0.26132350835210533</c:v>
              </c:pt>
              <c:pt idx="46">
                <c:v>0.25451246861153332</c:v>
              </c:pt>
              <c:pt idx="47">
                <c:v>0.24674775224833248</c:v>
              </c:pt>
              <c:pt idx="48">
                <c:v>0.23824142194607856</c:v>
              </c:pt>
              <c:pt idx="49">
                <c:v>0.22910391465896279</c:v>
              </c:pt>
              <c:pt idx="50">
                <c:v>0.21932549999999998</c:v>
              </c:pt>
              <c:pt idx="51">
                <c:v>0.22319594999999998</c:v>
              </c:pt>
              <c:pt idx="52">
                <c:v>0.22706639999999997</c:v>
              </c:pt>
              <c:pt idx="53">
                <c:v>0.23093685</c:v>
              </c:pt>
              <c:pt idx="54">
                <c:v>0.2348073</c:v>
              </c:pt>
              <c:pt idx="55">
                <c:v>0.23867774999999999</c:v>
              </c:pt>
              <c:pt idx="56">
                <c:v>0.24254819999999999</c:v>
              </c:pt>
              <c:pt idx="57">
                <c:v>0.24641864999999999</c:v>
              </c:pt>
              <c:pt idx="58">
                <c:v>0.25028909999999999</c:v>
              </c:pt>
              <c:pt idx="59">
                <c:v>0.25415955000000001</c:v>
              </c:pt>
              <c:pt idx="60">
                <c:v>0.25802999999999998</c:v>
              </c:pt>
            </c:numLit>
          </c:val>
          <c:extLst>
            <c:ext xmlns:c16="http://schemas.microsoft.com/office/drawing/2014/chart" uri="{C3380CC4-5D6E-409C-BE32-E72D297353CC}">
              <c16:uniqueId val="{00000004-F5D7-49A6-9CAA-9B26DEFFC526}"/>
            </c:ext>
          </c:extLst>
        </c:ser>
        <c:ser>
          <c:idx val="10"/>
          <c:order val="5"/>
          <c:tx>
            <c:v>bestehende Erneuerbare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0.19575893899243904</c:v>
              </c:pt>
              <c:pt idx="1">
                <c:v>0.20720696111077846</c:v>
              </c:pt>
              <c:pt idx="2">
                <c:v>0.21103969125385391</c:v>
              </c:pt>
              <c:pt idx="3">
                <c:v>0.21866656604026519</c:v>
              </c:pt>
              <c:pt idx="4">
                <c:v>0.23010134121672349</c:v>
              </c:pt>
              <c:pt idx="5">
                <c:v>0.23941491062038034</c:v>
              </c:pt>
              <c:pt idx="6">
                <c:v>0.25945548300640853</c:v>
              </c:pt>
              <c:pt idx="7">
                <c:v>0.28005710564783032</c:v>
              </c:pt>
              <c:pt idx="8">
                <c:v>0.30178997513228029</c:v>
              </c:pt>
              <c:pt idx="9">
                <c:v>0.3467685994567194</c:v>
              </c:pt>
              <c:pt idx="10">
                <c:v>0.4259865302623469</c:v>
              </c:pt>
              <c:pt idx="11">
                <c:v>0.56397599549431665</c:v>
              </c:pt>
              <c:pt idx="12">
                <c:v>0.79916340148347742</c:v>
              </c:pt>
              <c:pt idx="13">
                <c:v>1.139315189696555</c:v>
              </c:pt>
              <c:pt idx="14">
                <c:v>1.441471102241257</c:v>
              </c:pt>
              <c:pt idx="15">
                <c:v>1.7720219278276783</c:v>
              </c:pt>
              <c:pt idx="16">
                <c:v>2.0684614815671436</c:v>
              </c:pt>
              <c:pt idx="17">
                <c:v>2.3321637647058826</c:v>
              </c:pt>
              <c:pt idx="18">
                <c:v>2.3218697656862748</c:v>
              </c:pt>
              <c:pt idx="19">
                <c:v>2.3120492166666669</c:v>
              </c:pt>
              <c:pt idx="20">
                <c:v>2.3021237676470587</c:v>
              </c:pt>
              <c:pt idx="21">
                <c:v>2.2894125186274508</c:v>
              </c:pt>
              <c:pt idx="22">
                <c:v>2.2774366696078427</c:v>
              </c:pt>
              <c:pt idx="23">
                <c:v>2.2733743577820058</c:v>
              </c:pt>
              <c:pt idx="24">
                <c:v>2.266408583476585</c:v>
              </c:pt>
              <c:pt idx="25">
                <c:v>2.259385846691579</c:v>
              </c:pt>
              <c:pt idx="26">
                <c:v>2.2541221474269881</c:v>
              </c:pt>
              <c:pt idx="27">
                <c:v>2.2484386856828125</c:v>
              </c:pt>
              <c:pt idx="28">
                <c:v>2.2399594614590517</c:v>
              </c:pt>
              <c:pt idx="29">
                <c:v>2.2269250747557074</c:v>
              </c:pt>
              <c:pt idx="30">
                <c:v>2.198450825572777</c:v>
              </c:pt>
              <c:pt idx="31">
                <c:v>2.1842955814298688</c:v>
              </c:pt>
              <c:pt idx="32">
                <c:v>2.1709834507738068</c:v>
              </c:pt>
              <c:pt idx="33">
                <c:v>2.1527558763309358</c:v>
              </c:pt>
              <c:pt idx="34">
                <c:v>2.1413484391119382</c:v>
              </c:pt>
              <c:pt idx="35">
                <c:v>2.1279666231907357</c:v>
              </c:pt>
              <c:pt idx="36">
                <c:v>2.1091393551127839</c:v>
              </c:pt>
              <c:pt idx="37">
                <c:v>2.095641270074041</c:v>
              </c:pt>
              <c:pt idx="38">
                <c:v>2.0748511680745048</c:v>
              </c:pt>
              <c:pt idx="39">
                <c:v>2.038643299114177</c:v>
              </c:pt>
              <c:pt idx="40">
                <c:v>1.9821885409708344</c:v>
              </c:pt>
              <c:pt idx="41">
                <c:v>1.86988614539105</c:v>
              </c:pt>
              <c:pt idx="42">
                <c:v>1.6492573979892755</c:v>
              </c:pt>
              <c:pt idx="43">
                <c:v>1.3334375434939154</c:v>
              </c:pt>
              <c:pt idx="44">
                <c:v>1.0148065819049683</c:v>
              </c:pt>
              <c:pt idx="45">
                <c:v>0.6806085132224351</c:v>
              </c:pt>
              <c:pt idx="46">
                <c:v>0.39645533744631534</c:v>
              </c:pt>
              <c:pt idx="47">
                <c:v>0.13821119743375218</c:v>
              </c:pt>
              <c:pt idx="48">
                <c:v>0.12618566461331701</c:v>
              </c:pt>
              <c:pt idx="49">
                <c:v>0.11360316755643812</c:v>
              </c:pt>
              <c:pt idx="50">
                <c:v>0.10037747113827759</c:v>
              </c:pt>
              <c:pt idx="51">
                <c:v>9.0339724024449841E-2</c:v>
              </c:pt>
              <c:pt idx="52">
                <c:v>8.0301976910622075E-2</c:v>
              </c:pt>
              <c:pt idx="53">
                <c:v>7.0264229796794309E-2</c:v>
              </c:pt>
              <c:pt idx="54">
                <c:v>6.0226482682966535E-2</c:v>
              </c:pt>
              <c:pt idx="55">
                <c:v>5.0188735569138762E-2</c:v>
              </c:pt>
              <c:pt idx="56">
                <c:v>4.0150988455310996E-2</c:v>
              </c:pt>
              <c:pt idx="57">
                <c:v>3.011324134148323E-2</c:v>
              </c:pt>
              <c:pt idx="58">
                <c:v>2.007549422765546E-2</c:v>
              </c:pt>
              <c:pt idx="59">
                <c:v>1.0037747113827693E-2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F5D7-49A6-9CAA-9B26DEFFC526}"/>
            </c:ext>
          </c:extLst>
        </c:ser>
        <c:ser>
          <c:idx val="11"/>
          <c:order val="6"/>
          <c:tx>
            <c:v>neue Erneuerbare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0.27312033515406142</c:v>
              </c:pt>
              <c:pt idx="19">
                <c:v>0.65129864887955158</c:v>
              </c:pt>
              <c:pt idx="20">
                <c:v>0.98958186260504233</c:v>
              </c:pt>
              <c:pt idx="21">
                <c:v>1.3610794477591037</c:v>
              </c:pt>
              <c:pt idx="22">
                <c:v>1.741413061484594</c:v>
              </c:pt>
              <c:pt idx="23">
                <c:v>2.1934106799734487</c:v>
              </c:pt>
              <c:pt idx="24">
                <c:v>2.6287843316775059</c:v>
              </c:pt>
              <c:pt idx="25">
                <c:v>3.1045576375341781</c:v>
              </c:pt>
              <c:pt idx="26">
                <c:v>3.8193496600371861</c:v>
              </c:pt>
              <c:pt idx="27">
                <c:v>4.6998526959685023</c:v>
              </c:pt>
              <c:pt idx="28">
                <c:v>5.8532297759007843</c:v>
              </c:pt>
              <c:pt idx="29">
                <c:v>7.0664998017430012</c:v>
              </c:pt>
              <c:pt idx="30">
                <c:v>8.3075932570432993</c:v>
              </c:pt>
              <c:pt idx="31">
                <c:v>9.5783497226053314</c:v>
              </c:pt>
              <c:pt idx="32">
                <c:v>10.908130921415545</c:v>
              </c:pt>
              <c:pt idx="33">
                <c:v>12.234418526893101</c:v>
              </c:pt>
              <c:pt idx="34">
                <c:v>13.57728251233833</c:v>
              </c:pt>
              <c:pt idx="35">
                <c:v>15.153712044771874</c:v>
              </c:pt>
              <c:pt idx="36">
                <c:v>16.757639599610162</c:v>
              </c:pt>
              <c:pt idx="37">
                <c:v>18.490792398447308</c:v>
              </c:pt>
              <c:pt idx="38">
                <c:v>20.242120597499294</c:v>
              </c:pt>
              <c:pt idx="39">
                <c:v>22.096988780628728</c:v>
              </c:pt>
              <c:pt idx="40">
                <c:v>23.862618718022325</c:v>
              </c:pt>
              <c:pt idx="41">
                <c:v>25.575025196211925</c:v>
              </c:pt>
              <c:pt idx="42">
                <c:v>27.381648875299092</c:v>
              </c:pt>
              <c:pt idx="43">
                <c:v>29.225320646522061</c:v>
              </c:pt>
              <c:pt idx="44">
                <c:v>31.078091426209564</c:v>
              </c:pt>
              <c:pt idx="45">
                <c:v>32.950920108839817</c:v>
              </c:pt>
              <c:pt idx="46">
                <c:v>34.769172075180492</c:v>
              </c:pt>
              <c:pt idx="47">
                <c:v>36.459029729483973</c:v>
              </c:pt>
              <c:pt idx="48">
                <c:v>37.887342730978339</c:v>
              </c:pt>
              <c:pt idx="49">
                <c:v>39.300454414654006</c:v>
              </c:pt>
              <c:pt idx="50">
                <c:v>40.654392080517681</c:v>
              </c:pt>
              <c:pt idx="51">
                <c:v>41.806963266315961</c:v>
              </c:pt>
              <c:pt idx="52">
                <c:v>42.463786651503639</c:v>
              </c:pt>
              <c:pt idx="53">
                <c:v>42.974256118766995</c:v>
              </c:pt>
              <c:pt idx="54">
                <c:v>43.384428606263867</c:v>
              </c:pt>
              <c:pt idx="55">
                <c:v>43.694302842768458</c:v>
              </c:pt>
              <c:pt idx="56">
                <c:v>44.004421295331056</c:v>
              </c:pt>
              <c:pt idx="57">
                <c:v>44.314402051064242</c:v>
              </c:pt>
              <c:pt idx="58">
                <c:v>44.624330362158233</c:v>
              </c:pt>
              <c:pt idx="59">
                <c:v>44.934326774703251</c:v>
              </c:pt>
              <c:pt idx="60">
                <c:v>45.244020381504363</c:v>
              </c:pt>
            </c:numLit>
          </c:val>
          <c:extLst>
            <c:ext xmlns:c16="http://schemas.microsoft.com/office/drawing/2014/chart" uri="{C3380CC4-5D6E-409C-BE32-E72D297353CC}">
              <c16:uniqueId val="{00000006-F5D7-49A6-9CAA-9B26DEFFC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7"/>
          <c:tx>
            <c:v>installierte Leistung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17.198877209799178</c:v>
              </c:pt>
              <c:pt idx="1">
                <c:v>17.263756549296868</c:v>
              </c:pt>
              <c:pt idx="2">
                <c:v>17.27807576241841</c:v>
              </c:pt>
              <c:pt idx="3">
                <c:v>17.309800784232326</c:v>
              </c:pt>
              <c:pt idx="4">
                <c:v>17.312914240905041</c:v>
              </c:pt>
              <c:pt idx="5">
                <c:v>17.355562958151371</c:v>
              </c:pt>
              <c:pt idx="6">
                <c:v>17.367682704583995</c:v>
              </c:pt>
              <c:pt idx="7">
                <c:v>17.462746705400097</c:v>
              </c:pt>
              <c:pt idx="8">
                <c:v>17.490525215139186</c:v>
              </c:pt>
              <c:pt idx="9">
                <c:v>17.644167321927945</c:v>
              </c:pt>
              <c:pt idx="10">
                <c:v>17.962900295333284</c:v>
              </c:pt>
              <c:pt idx="11">
                <c:v>18.125280460480969</c:v>
              </c:pt>
              <c:pt idx="12">
                <c:v>18.410137316041922</c:v>
              </c:pt>
              <c:pt idx="13">
                <c:v>18.796981757567533</c:v>
              </c:pt>
              <c:pt idx="14">
                <c:v>18.985077773618709</c:v>
              </c:pt>
              <c:pt idx="15">
                <c:v>19.455243828287415</c:v>
              </c:pt>
              <c:pt idx="16">
                <c:v>20.728112047883126</c:v>
              </c:pt>
              <c:pt idx="17">
                <c:v>21.484843162775874</c:v>
              </c:pt>
              <c:pt idx="18">
                <c:v>21.954784826110433</c:v>
              </c:pt>
              <c:pt idx="19">
                <c:v>22.005032612525245</c:v>
              </c:pt>
              <c:pt idx="20">
                <c:v>22.24840249884253</c:v>
              </c:pt>
              <c:pt idx="21">
                <c:v>22.619085839844661</c:v>
              </c:pt>
              <c:pt idx="22">
                <c:v>24.068047985096612</c:v>
              </c:pt>
              <c:pt idx="23">
                <c:v>24.647939984889746</c:v>
              </c:pt>
              <c:pt idx="24">
                <c:v>25.149975655373662</c:v>
              </c:pt>
              <c:pt idx="25">
                <c:v>25.627449209988963</c:v>
              </c:pt>
              <c:pt idx="26">
                <c:v>26.395630442266679</c:v>
              </c:pt>
              <c:pt idx="27">
                <c:v>27.280792228121282</c:v>
              </c:pt>
              <c:pt idx="28">
                <c:v>28.495810618595094</c:v>
              </c:pt>
              <c:pt idx="29">
                <c:v>29.48843262839431</c:v>
              </c:pt>
              <c:pt idx="30">
                <c:v>30.776470359737552</c:v>
              </c:pt>
              <c:pt idx="31">
                <c:v>32.037219789060501</c:v>
              </c:pt>
              <c:pt idx="32">
                <c:v>33.048289233714058</c:v>
              </c:pt>
              <c:pt idx="33">
                <c:v>34.362597648109244</c:v>
              </c:pt>
              <c:pt idx="34">
                <c:v>36.446417353125959</c:v>
              </c:pt>
              <c:pt idx="35">
                <c:v>38.014554454066072</c:v>
              </c:pt>
              <c:pt idx="36">
                <c:v>39.695513532637897</c:v>
              </c:pt>
              <c:pt idx="37">
                <c:v>42.404278633542461</c:v>
              </c:pt>
              <c:pt idx="38">
                <c:v>44.19303609206753</c:v>
              </c:pt>
              <c:pt idx="39">
                <c:v>44.990233306901906</c:v>
              </c:pt>
              <c:pt idx="40">
                <c:v>46.763346284998136</c:v>
              </c:pt>
              <c:pt idx="41">
                <c:v>48.35922512736505</c:v>
              </c:pt>
              <c:pt idx="42">
                <c:v>50.138253332218383</c:v>
              </c:pt>
              <c:pt idx="43">
                <c:v>51.664118708214559</c:v>
              </c:pt>
              <c:pt idx="44">
                <c:v>52.121840664723052</c:v>
              </c:pt>
              <c:pt idx="45">
                <c:v>53.645921008644571</c:v>
              </c:pt>
              <c:pt idx="46">
                <c:v>55.290165572679804</c:v>
              </c:pt>
              <c:pt idx="47">
                <c:v>56.715692426386703</c:v>
              </c:pt>
              <c:pt idx="48">
                <c:v>58.227461834175415</c:v>
              </c:pt>
              <c:pt idx="49">
                <c:v>59.62178397079974</c:v>
              </c:pt>
              <c:pt idx="50">
                <c:v>61.045015396448548</c:v>
              </c:pt>
              <c:pt idx="51">
                <c:v>62.204569545135804</c:v>
              </c:pt>
              <c:pt idx="52">
                <c:v>62.932848814454488</c:v>
              </c:pt>
              <c:pt idx="53">
                <c:v>63.44530124460681</c:v>
              </c:pt>
              <c:pt idx="54">
                <c:v>63.926929616234695</c:v>
              </c:pt>
              <c:pt idx="55">
                <c:v>64.238786815628259</c:v>
              </c:pt>
              <c:pt idx="56">
                <c:v>64.550888231079838</c:v>
              </c:pt>
              <c:pt idx="57">
                <c:v>64.862851949702005</c:v>
              </c:pt>
              <c:pt idx="58">
                <c:v>65.174763223684963</c:v>
              </c:pt>
              <c:pt idx="59">
                <c:v>65.486742599118969</c:v>
              </c:pt>
              <c:pt idx="60">
                <c:v>65.798419168809048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F5D7-49A6-9CAA-9B26DEFFC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CH"/>
                  <a:t>Kalenderjahr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0"/>
        <c:tickLblSkip val="5"/>
        <c:noMultiLvlLbl val="0"/>
      </c:catAx>
      <c:valAx>
        <c:axId val="204988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GW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7.6565798611111111E-2"/>
          <c:y val="0.76080392156862742"/>
          <c:w val="0.91962881944444441"/>
          <c:h val="0.235045751633986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17.177</c:v>
              </c:pt>
              <c:pt idx="1">
                <c:v>17.269000000000002</c:v>
              </c:pt>
              <c:pt idx="2">
                <c:v>15.098999999999997</c:v>
              </c:pt>
              <c:pt idx="3">
                <c:v>15.377999999999997</c:v>
              </c:pt>
              <c:pt idx="4">
                <c:v>14.940999999999995</c:v>
              </c:pt>
              <c:pt idx="5">
                <c:v>13.98</c:v>
              </c:pt>
              <c:pt idx="6">
                <c:v>13.472000000000001</c:v>
              </c:pt>
              <c:pt idx="7">
                <c:v>14.557999999999996</c:v>
              </c:pt>
              <c:pt idx="8">
                <c:v>14.583999999999996</c:v>
              </c:pt>
              <c:pt idx="9">
                <c:v>13.923000000000002</c:v>
              </c:pt>
              <c:pt idx="10">
                <c:v>16.194000000000003</c:v>
              </c:pt>
              <c:pt idx="11">
                <c:v>14.746000000000002</c:v>
              </c:pt>
              <c:pt idx="12">
                <c:v>16.974</c:v>
              </c:pt>
              <c:pt idx="13">
                <c:v>17.584000000000003</c:v>
              </c:pt>
              <c:pt idx="14">
                <c:v>17.137999999999998</c:v>
              </c:pt>
              <c:pt idx="15">
                <c:v>17.046999999999997</c:v>
              </c:pt>
              <c:pt idx="16">
                <c:v>14.429000000000002</c:v>
              </c:pt>
              <c:pt idx="17">
                <c:v>15.964999999999996</c:v>
              </c:pt>
              <c:pt idx="18">
                <c:v>15.615999999999996</c:v>
              </c:pt>
              <c:pt idx="19">
                <c:v>16.958999999999996</c:v>
              </c:pt>
              <c:pt idx="20">
                <c:v>16.098815909227177</c:v>
              </c:pt>
              <c:pt idx="21">
                <c:v>16.303827823799988</c:v>
              </c:pt>
              <c:pt idx="22">
                <c:v>17.25420592089441</c:v>
              </c:pt>
              <c:pt idx="23">
                <c:v>17.232267908561088</c:v>
              </c:pt>
              <c:pt idx="24">
                <c:v>17.314700186102044</c:v>
              </c:pt>
              <c:pt idx="25">
                <c:v>17.554189713833839</c:v>
              </c:pt>
              <c:pt idx="26">
                <c:v>17.58736204142998</c:v>
              </c:pt>
              <c:pt idx="27">
                <c:v>17.390872608273142</c:v>
              </c:pt>
              <c:pt idx="28">
                <c:v>17.602458764440012</c:v>
              </c:pt>
              <c:pt idx="29">
                <c:v>17.483889463309762</c:v>
              </c:pt>
              <c:pt idx="30">
                <c:v>17.696831077135048</c:v>
              </c:pt>
              <c:pt idx="31">
                <c:v>17.727807100375582</c:v>
              </c:pt>
              <c:pt idx="32">
                <c:v>17.66235761205564</c:v>
              </c:pt>
              <c:pt idx="33">
                <c:v>17.613633128269818</c:v>
              </c:pt>
              <c:pt idx="34">
                <c:v>17.729437668071469</c:v>
              </c:pt>
              <c:pt idx="35">
                <c:v>17.727666873881482</c:v>
              </c:pt>
              <c:pt idx="36">
                <c:v>18.000650874322019</c:v>
              </c:pt>
              <c:pt idx="37">
                <c:v>17.950005058424065</c:v>
              </c:pt>
              <c:pt idx="38">
                <c:v>18.219523738817376</c:v>
              </c:pt>
              <c:pt idx="39">
                <c:v>18.223127114152216</c:v>
              </c:pt>
              <c:pt idx="40">
                <c:v>18.233732081253873</c:v>
              </c:pt>
              <c:pt idx="41">
                <c:v>18.573605508502855</c:v>
              </c:pt>
              <c:pt idx="42">
                <c:v>18.581122754517967</c:v>
              </c:pt>
              <c:pt idx="43">
                <c:v>18.634686392417997</c:v>
              </c:pt>
              <c:pt idx="44">
                <c:v>18.699627796279017</c:v>
              </c:pt>
              <c:pt idx="45">
                <c:v>18.906608739034073</c:v>
              </c:pt>
              <c:pt idx="46">
                <c:v>18.677452145236817</c:v>
              </c:pt>
              <c:pt idx="47">
                <c:v>18.85620604537149</c:v>
              </c:pt>
              <c:pt idx="48">
                <c:v>19.149188810660128</c:v>
              </c:pt>
              <c:pt idx="49">
                <c:v>19.399442396140795</c:v>
              </c:pt>
              <c:pt idx="50">
                <c:v>19.69332805491252</c:v>
              </c:pt>
              <c:pt idx="51">
                <c:v>19.761429815309665</c:v>
              </c:pt>
              <c:pt idx="52">
                <c:v>19.851952796616846</c:v>
              </c:pt>
              <c:pt idx="53">
                <c:v>19.705448990433201</c:v>
              </c:pt>
              <c:pt idx="54">
                <c:v>19.723515656517719</c:v>
              </c:pt>
              <c:pt idx="55">
                <c:v>19.168216818450887</c:v>
              </c:pt>
              <c:pt idx="56">
                <c:v>18.904501828282644</c:v>
              </c:pt>
              <c:pt idx="57">
                <c:v>18.831611439254651</c:v>
              </c:pt>
              <c:pt idx="58">
                <c:v>18.750421092336367</c:v>
              </c:pt>
              <c:pt idx="59">
                <c:v>18.759388868884741</c:v>
              </c:pt>
              <c:pt idx="60">
                <c:v>18.701357342590335</c:v>
              </c:pt>
            </c:numLit>
          </c:val>
          <c:extLst>
            <c:ext xmlns:c16="http://schemas.microsoft.com/office/drawing/2014/chart" uri="{C3380CC4-5D6E-409C-BE32-E72D297353CC}">
              <c16:uniqueId val="{00000000-E90A-4F3E-A282-83B59872D0E2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13.943000000000001</c:v>
              </c:pt>
              <c:pt idx="1">
                <c:v>13.898999999999999</c:v>
              </c:pt>
              <c:pt idx="2">
                <c:v>14.020000000000001</c:v>
              </c:pt>
              <c:pt idx="3">
                <c:v>14.068000000000001</c:v>
              </c:pt>
              <c:pt idx="4">
                <c:v>14.117999999999999</c:v>
              </c:pt>
              <c:pt idx="5">
                <c:v>14.052999999999999</c:v>
              </c:pt>
              <c:pt idx="6">
                <c:v>14.161</c:v>
              </c:pt>
              <c:pt idx="7">
                <c:v>14.039000000000003</c:v>
              </c:pt>
              <c:pt idx="8">
                <c:v>14.216000000000003</c:v>
              </c:pt>
              <c:pt idx="9">
                <c:v>14.169</c:v>
              </c:pt>
              <c:pt idx="10">
                <c:v>14.244999999999997</c:v>
              </c:pt>
              <c:pt idx="11">
                <c:v>14.238</c:v>
              </c:pt>
              <c:pt idx="12">
                <c:v>13.440999999999999</c:v>
              </c:pt>
              <c:pt idx="13">
                <c:v>14.395999999999999</c:v>
              </c:pt>
              <c:pt idx="14">
                <c:v>14.461</c:v>
              </c:pt>
              <c:pt idx="15">
                <c:v>12.226999999999999</c:v>
              </c:pt>
              <c:pt idx="16">
                <c:v>10.273</c:v>
              </c:pt>
              <c:pt idx="17">
                <c:v>8.9159999999999986</c:v>
              </c:pt>
              <c:pt idx="18">
                <c:v>12.238000000000001</c:v>
              </c:pt>
              <c:pt idx="19">
                <c:v>13.9</c:v>
              </c:pt>
              <c:pt idx="20">
                <c:v>12.646283999999694</c:v>
              </c:pt>
              <c:pt idx="21">
                <c:v>12.625132199999852</c:v>
              </c:pt>
              <c:pt idx="22">
                <c:v>9.4814369000001317</c:v>
              </c:pt>
              <c:pt idx="23">
                <c:v>9.4283693000000763</c:v>
              </c:pt>
              <c:pt idx="24">
                <c:v>9.5016266000000638</c:v>
              </c:pt>
              <c:pt idx="25">
                <c:v>9.509502100000109</c:v>
              </c:pt>
              <c:pt idx="26">
                <c:v>9.505708100000124</c:v>
              </c:pt>
              <c:pt idx="27">
                <c:v>9.4566872000000988</c:v>
              </c:pt>
              <c:pt idx="28">
                <c:v>9.3740446999999794</c:v>
              </c:pt>
              <c:pt idx="29">
                <c:v>5.1434626000000101</c:v>
              </c:pt>
              <c:pt idx="30">
                <c:v>5.129216199999993</c:v>
              </c:pt>
              <c:pt idx="31">
                <c:v>5.1596286000000049</c:v>
              </c:pt>
              <c:pt idx="32">
                <c:v>5.1679909000000208</c:v>
              </c:pt>
              <c:pt idx="33">
                <c:v>5.1633371000000032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E90A-4F3E-A282-83B59872D0E2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1.0274655691031063</c:v>
              </c:pt>
              <c:pt idx="1">
                <c:v>1.0786361515400391</c:v>
              </c:pt>
              <c:pt idx="2">
                <c:v>1.1678972085524615</c:v>
              </c:pt>
              <c:pt idx="3">
                <c:v>1.1630880605725031</c:v>
              </c:pt>
              <c:pt idx="4">
                <c:v>1.2207958065528266</c:v>
              </c:pt>
              <c:pt idx="5">
                <c:v>1.2706895222159438</c:v>
              </c:pt>
              <c:pt idx="6">
                <c:v>1.2799943434293923</c:v>
              </c:pt>
              <c:pt idx="7">
                <c:v>1.1666424656647034</c:v>
              </c:pt>
              <c:pt idx="8">
                <c:v>1.1994681404122238</c:v>
              </c:pt>
              <c:pt idx="9">
                <c:v>0.77186555165322979</c:v>
              </c:pt>
              <c:pt idx="10">
                <c:v>1.1180071381039551</c:v>
              </c:pt>
              <c:pt idx="11">
                <c:v>1.0596800281269363</c:v>
              </c:pt>
              <c:pt idx="12">
                <c:v>1.0260835140744979</c:v>
              </c:pt>
              <c:pt idx="13">
                <c:v>0.98439226119796519</c:v>
              </c:pt>
              <c:pt idx="14">
                <c:v>0.85528929341826632</c:v>
              </c:pt>
              <c:pt idx="15">
                <c:v>1.0443304743712913</c:v>
              </c:pt>
              <c:pt idx="16">
                <c:v>1.2570560368199171</c:v>
              </c:pt>
              <c:pt idx="17">
                <c:v>1.120128629312152</c:v>
              </c:pt>
              <c:pt idx="18">
                <c:v>1.0113978096474106</c:v>
              </c:pt>
              <c:pt idx="19">
                <c:v>1.0707889589231079</c:v>
              </c:pt>
              <c:pt idx="20">
                <c:v>0.75200739561434959</c:v>
              </c:pt>
              <c:pt idx="21">
                <c:v>0.76858900236513394</c:v>
              </c:pt>
              <c:pt idx="22">
                <c:v>0.79069816320593045</c:v>
              </c:pt>
              <c:pt idx="23">
                <c:v>0.80561828353252618</c:v>
              </c:pt>
              <c:pt idx="24">
                <c:v>0.81720574779407429</c:v>
              </c:pt>
              <c:pt idx="25">
                <c:v>0.82209994915122242</c:v>
              </c:pt>
              <c:pt idx="26">
                <c:v>0.83492933252448231</c:v>
              </c:pt>
              <c:pt idx="27">
                <c:v>0.83850381322683598</c:v>
              </c:pt>
              <c:pt idx="28">
                <c:v>0.84087143337085457</c:v>
              </c:pt>
              <c:pt idx="29">
                <c:v>0.84698682137186532</c:v>
              </c:pt>
              <c:pt idx="30">
                <c:v>0.84478352615579178</c:v>
              </c:pt>
              <c:pt idx="31">
                <c:v>0.84861782585335988</c:v>
              </c:pt>
              <c:pt idx="32">
                <c:v>0.87769223732841228</c:v>
              </c:pt>
              <c:pt idx="33">
                <c:v>0.87211149303650448</c:v>
              </c:pt>
              <c:pt idx="34">
                <c:v>0.91586259986674601</c:v>
              </c:pt>
              <c:pt idx="35">
                <c:v>0.88832958586195587</c:v>
              </c:pt>
              <c:pt idx="36">
                <c:v>0.89237232479337003</c:v>
              </c:pt>
              <c:pt idx="37">
                <c:v>0.86838127221573913</c:v>
              </c:pt>
              <c:pt idx="38">
                <c:v>0.85681278863621091</c:v>
              </c:pt>
              <c:pt idx="39">
                <c:v>0.81452597668555227</c:v>
              </c:pt>
              <c:pt idx="40">
                <c:v>0.79792903702039697</c:v>
              </c:pt>
              <c:pt idx="41">
                <c:v>0.76810518992148891</c:v>
              </c:pt>
              <c:pt idx="42">
                <c:v>0.73665268208714851</c:v>
              </c:pt>
              <c:pt idx="43">
                <c:v>0.70607143954063323</c:v>
              </c:pt>
              <c:pt idx="44">
                <c:v>0.67654078698016995</c:v>
              </c:pt>
              <c:pt idx="45">
                <c:v>0.64730184278015512</c:v>
              </c:pt>
              <c:pt idx="46">
                <c:v>0.61861359691361573</c:v>
              </c:pt>
              <c:pt idx="47">
                <c:v>0.59185917703575419</c:v>
              </c:pt>
              <c:pt idx="48">
                <c:v>0.56568061521199198</c:v>
              </c:pt>
              <c:pt idx="49">
                <c:v>0.53788625456086214</c:v>
              </c:pt>
              <c:pt idx="50">
                <c:v>0.5134273219837</c:v>
              </c:pt>
              <c:pt idx="51">
                <c:v>0.5114616797966085</c:v>
              </c:pt>
              <c:pt idx="52">
                <c:v>0.50954900340583364</c:v>
              </c:pt>
              <c:pt idx="53">
                <c:v>0.50768824392869027</c:v>
              </c:pt>
              <c:pt idx="54">
                <c:v>0.53266940152155973</c:v>
              </c:pt>
              <c:pt idx="55">
                <c:v>0.53090888507446266</c:v>
              </c:pt>
              <c:pt idx="56">
                <c:v>0.52919862212777236</c:v>
              </c:pt>
              <c:pt idx="57">
                <c:v>0.52753588959866671</c:v>
              </c:pt>
              <c:pt idx="58">
                <c:v>0.52591980812852401</c:v>
              </c:pt>
              <c:pt idx="59">
                <c:v>0.52434950298837901</c:v>
              </c:pt>
              <c:pt idx="60">
                <c:v>0.51951022323282847</c:v>
              </c:pt>
            </c:numLit>
          </c:val>
          <c:extLst>
            <c:ext xmlns:c16="http://schemas.microsoft.com/office/drawing/2014/chart" uri="{C3380CC4-5D6E-409C-BE32-E72D297353CC}">
              <c16:uniqueId val="{00000002-E90A-4F3E-A282-83B59872D0E2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0.48381112074726818</c:v>
              </c:pt>
              <c:pt idx="1">
                <c:v>0.50494889385548403</c:v>
              </c:pt>
              <c:pt idx="2">
                <c:v>0.52602607438635296</c:v>
              </c:pt>
              <c:pt idx="3">
                <c:v>0.53956463467508631</c:v>
              </c:pt>
              <c:pt idx="4">
                <c:v>0.56418827544778538</c:v>
              </c:pt>
              <c:pt idx="5">
                <c:v>0.59132139474859868</c:v>
              </c:pt>
              <c:pt idx="6">
                <c:v>0.66139118769892247</c:v>
              </c:pt>
              <c:pt idx="7">
                <c:v>0.69660644873929278</c:v>
              </c:pt>
              <c:pt idx="8">
                <c:v>0.72694799189118464</c:v>
              </c:pt>
              <c:pt idx="9">
                <c:v>0.65886268857724839</c:v>
              </c:pt>
              <c:pt idx="10">
                <c:v>0.70099286189603904</c:v>
              </c:pt>
              <c:pt idx="11">
                <c:v>0.79031997187306358</c:v>
              </c:pt>
              <c:pt idx="12">
                <c:v>0.90991648592550978</c:v>
              </c:pt>
              <c:pt idx="13">
                <c:v>1.023607738802031</c:v>
              </c:pt>
              <c:pt idx="14">
                <c:v>1.1927107065817284</c:v>
              </c:pt>
              <c:pt idx="15">
                <c:v>1.2796695256287063</c:v>
              </c:pt>
              <c:pt idx="16">
                <c:v>1.4159439631800825</c:v>
              </c:pt>
              <c:pt idx="17">
                <c:v>1.6078713706878545</c:v>
              </c:pt>
              <c:pt idx="18">
                <c:v>1.7066021903525974</c:v>
              </c:pt>
              <c:pt idx="19">
                <c:v>1.842211041076899</c:v>
              </c:pt>
              <c:pt idx="20">
                <c:v>1.544022641416892</c:v>
              </c:pt>
              <c:pt idx="21">
                <c:v>1.6508136862075253</c:v>
              </c:pt>
              <c:pt idx="22">
                <c:v>1.7308582162634649</c:v>
              </c:pt>
              <c:pt idx="23">
                <c:v>1.8697421578813649</c:v>
              </c:pt>
              <c:pt idx="24">
                <c:v>1.9754882244778784</c:v>
              </c:pt>
              <c:pt idx="25">
                <c:v>2.0971511572640971</c:v>
              </c:pt>
              <c:pt idx="26">
                <c:v>2.2798843101785486</c:v>
              </c:pt>
              <c:pt idx="27">
                <c:v>2.5178481408459294</c:v>
              </c:pt>
              <c:pt idx="28">
                <c:v>2.838979705088537</c:v>
              </c:pt>
              <c:pt idx="29">
                <c:v>3.1909911816332901</c:v>
              </c:pt>
              <c:pt idx="30">
                <c:v>3.5500819951855016</c:v>
              </c:pt>
              <c:pt idx="31">
                <c:v>3.9400744046871807</c:v>
              </c:pt>
              <c:pt idx="32">
                <c:v>4.367392601103731</c:v>
              </c:pt>
              <c:pt idx="33">
                <c:v>4.7830490264104988</c:v>
              </c:pt>
              <c:pt idx="34">
                <c:v>5.2653473888676672</c:v>
              </c:pt>
              <c:pt idx="35">
                <c:v>5.7570459175819515</c:v>
              </c:pt>
              <c:pt idx="36">
                <c:v>6.3214395636951117</c:v>
              </c:pt>
              <c:pt idx="37">
                <c:v>6.9966747263559732</c:v>
              </c:pt>
              <c:pt idx="38">
                <c:v>7.6645936141272593</c:v>
              </c:pt>
              <c:pt idx="39">
                <c:v>8.3209678419897344</c:v>
              </c:pt>
              <c:pt idx="40">
                <c:v>9.0745345381304858</c:v>
              </c:pt>
              <c:pt idx="41">
                <c:v>9.6983234981647684</c:v>
              </c:pt>
              <c:pt idx="42">
                <c:v>10.383212749952165</c:v>
              </c:pt>
              <c:pt idx="43">
                <c:v>10.992611865097032</c:v>
              </c:pt>
              <c:pt idx="44">
                <c:v>11.666080459091958</c:v>
              </c:pt>
              <c:pt idx="45">
                <c:v>12.268646366497364</c:v>
              </c:pt>
              <c:pt idx="46">
                <c:v>12.883123964624431</c:v>
              </c:pt>
              <c:pt idx="47">
                <c:v>13.535675821677096</c:v>
              </c:pt>
              <c:pt idx="48">
                <c:v>14.13470531001861</c:v>
              </c:pt>
              <c:pt idx="49">
                <c:v>14.71173412374247</c:v>
              </c:pt>
              <c:pt idx="50">
                <c:v>15.293491419488504</c:v>
              </c:pt>
              <c:pt idx="51">
                <c:v>15.72899548649649</c:v>
              </c:pt>
              <c:pt idx="52">
                <c:v>16.038468498255192</c:v>
              </c:pt>
              <c:pt idx="53">
                <c:v>16.2590679746151</c:v>
              </c:pt>
              <c:pt idx="54">
                <c:v>16.465165746773387</c:v>
              </c:pt>
              <c:pt idx="55">
                <c:v>16.672647957436141</c:v>
              </c:pt>
              <c:pt idx="56">
                <c:v>16.81612470718408</c:v>
              </c:pt>
              <c:pt idx="57">
                <c:v>16.992036378129765</c:v>
              </c:pt>
              <c:pt idx="58">
                <c:v>17.138343102753527</c:v>
              </c:pt>
              <c:pt idx="59">
                <c:v>17.30830172373917</c:v>
              </c:pt>
              <c:pt idx="60">
                <c:v>17.464473135843704</c:v>
              </c:pt>
            </c:numLit>
          </c:val>
          <c:extLst>
            <c:ext xmlns:c16="http://schemas.microsoft.com/office/drawing/2014/chart" uri="{C3380CC4-5D6E-409C-BE32-E72D297353CC}">
              <c16:uniqueId val="{00000003-E90A-4F3E-A282-83B59872D0E2}"/>
            </c:ext>
          </c:extLst>
        </c:ser>
        <c:ser>
          <c:idx val="4"/>
          <c:order val="4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-1.2327454979261274</c:v>
              </c:pt>
              <c:pt idx="1">
                <c:v>-0.94169641434813478</c:v>
              </c:pt>
              <c:pt idx="2">
                <c:v>1.6912364602263459</c:v>
              </c:pt>
              <c:pt idx="3">
                <c:v>2.6305768977360042</c:v>
              </c:pt>
              <c:pt idx="4">
                <c:v>3.1608656849479688</c:v>
              </c:pt>
              <c:pt idx="5">
                <c:v>5.0300379445337073</c:v>
              </c:pt>
              <c:pt idx="6">
                <c:v>5.6311645799795329</c:v>
              </c:pt>
              <c:pt idx="7">
                <c:v>3.8495410080872685</c:v>
              </c:pt>
              <c:pt idx="8">
                <c:v>5.148018802490566</c:v>
              </c:pt>
              <c:pt idx="9">
                <c:v>5.1859999999999999</c:v>
              </c:pt>
              <c:pt idx="10">
                <c:v>3.7450000000000001</c:v>
              </c:pt>
              <c:pt idx="11">
                <c:v>4.3959999999999999</c:v>
              </c:pt>
              <c:pt idx="12">
                <c:v>3.3490000000000002</c:v>
              </c:pt>
              <c:pt idx="13">
                <c:v>1.6639999999999997</c:v>
              </c:pt>
              <c:pt idx="14">
                <c:v>0.6670000000000007</c:v>
              </c:pt>
              <c:pt idx="15">
                <c:v>3.26</c:v>
              </c:pt>
              <c:pt idx="16">
                <c:v>8.1750000000000007</c:v>
              </c:pt>
              <c:pt idx="17">
                <c:v>8.6879999999999988</c:v>
              </c:pt>
              <c:pt idx="18">
                <c:v>5.1190000000000007</c:v>
              </c:pt>
              <c:pt idx="19">
                <c:v>1.4460000000000006</c:v>
              </c:pt>
              <c:pt idx="20">
                <c:v>5.2859627704890961</c:v>
              </c:pt>
              <c:pt idx="21">
                <c:v>4.6936085787031638</c:v>
              </c:pt>
              <c:pt idx="22">
                <c:v>7.1856189234237782</c:v>
              </c:pt>
              <c:pt idx="23">
                <c:v>7.0600809369973003</c:v>
              </c:pt>
              <c:pt idx="24">
                <c:v>6.9371722496281638</c:v>
              </c:pt>
              <c:pt idx="25">
                <c:v>6.8455717144014461</c:v>
              </c:pt>
              <c:pt idx="26">
                <c:v>6.740780940997257</c:v>
              </c:pt>
              <c:pt idx="27">
                <c:v>7.12299267963646</c:v>
              </c:pt>
              <c:pt idx="28">
                <c:v>6.831001427243411</c:v>
              </c:pt>
              <c:pt idx="29">
                <c:v>10.981826628327063</c:v>
              </c:pt>
              <c:pt idx="30">
                <c:v>10.780061137787886</c:v>
              </c:pt>
              <c:pt idx="31">
                <c:v>10.778807255304901</c:v>
              </c:pt>
              <c:pt idx="32">
                <c:v>11.017445397744979</c:v>
              </c:pt>
              <c:pt idx="33">
                <c:v>11.110428264048899</c:v>
              </c:pt>
              <c:pt idx="34">
                <c:v>15.571084975327759</c:v>
              </c:pt>
              <c:pt idx="35">
                <c:v>14.726305021624215</c:v>
              </c:pt>
              <c:pt idx="36">
                <c:v>14.772194830241675</c:v>
              </c:pt>
              <c:pt idx="37">
                <c:v>14.424245858028177</c:v>
              </c:pt>
              <c:pt idx="38">
                <c:v>13.933672297029572</c:v>
              </c:pt>
              <c:pt idx="39">
                <c:v>13.545869505715331</c:v>
              </c:pt>
              <c:pt idx="40">
                <c:v>13.10183019530157</c:v>
              </c:pt>
              <c:pt idx="41">
                <c:v>12.632474549692798</c:v>
              </c:pt>
              <c:pt idx="42">
                <c:v>12.381653713790906</c:v>
              </c:pt>
              <c:pt idx="43">
                <c:v>11.607698395684064</c:v>
              </c:pt>
              <c:pt idx="44">
                <c:v>11.493052673086106</c:v>
              </c:pt>
              <c:pt idx="45">
                <c:v>11.583031711197551</c:v>
              </c:pt>
              <c:pt idx="46">
                <c:v>10.85515752543597</c:v>
              </c:pt>
              <c:pt idx="47">
                <c:v>10.596398951241715</c:v>
              </c:pt>
              <c:pt idx="48">
                <c:v>9.5582986902374287</c:v>
              </c:pt>
              <c:pt idx="49">
                <c:v>9.0783907230002683</c:v>
              </c:pt>
              <c:pt idx="50">
                <c:v>8.7926920014064631</c:v>
              </c:pt>
              <c:pt idx="51">
                <c:v>8.1252635130567175</c:v>
              </c:pt>
              <c:pt idx="52">
                <c:v>8.0812452216216819</c:v>
              </c:pt>
              <c:pt idx="53">
                <c:v>7.7215675242374786</c:v>
              </c:pt>
              <c:pt idx="54">
                <c:v>7.4629374841870497</c:v>
              </c:pt>
              <c:pt idx="55">
                <c:v>7.6124765424428418</c:v>
              </c:pt>
              <c:pt idx="56">
                <c:v>7.2897972986821191</c:v>
              </c:pt>
              <c:pt idx="57">
                <c:v>7.158937519618723</c:v>
              </c:pt>
              <c:pt idx="58">
                <c:v>6.928082268485328</c:v>
              </c:pt>
              <c:pt idx="59">
                <c:v>6.768400845188161</c:v>
              </c:pt>
              <c:pt idx="60">
                <c:v>6.603460685986553</c:v>
              </c:pt>
            </c:numLit>
          </c:val>
          <c:extLst>
            <c:ext xmlns:c16="http://schemas.microsoft.com/office/drawing/2014/chart" uri="{C3380CC4-5D6E-409C-BE32-E72D297353CC}">
              <c16:uniqueId val="{00000004-E90A-4F3E-A282-83B59872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31.398531191924246</c:v>
              </c:pt>
              <c:pt idx="1">
                <c:v>31.809888631047386</c:v>
              </c:pt>
              <c:pt idx="2">
                <c:v>32.504159743165161</c:v>
              </c:pt>
              <c:pt idx="3">
                <c:v>33.77922959298359</c:v>
              </c:pt>
              <c:pt idx="4">
                <c:v>34.004849766948574</c:v>
              </c:pt>
              <c:pt idx="5">
                <c:v>34.925048861498247</c:v>
              </c:pt>
              <c:pt idx="6">
                <c:v>35.205550111107854</c:v>
              </c:pt>
              <c:pt idx="7">
                <c:v>34.309789922491269</c:v>
              </c:pt>
              <c:pt idx="8">
                <c:v>35.874434934793975</c:v>
              </c:pt>
              <c:pt idx="9">
                <c:v>34.708728240230485</c:v>
              </c:pt>
              <c:pt idx="10">
                <c:v>36.002999999999993</c:v>
              </c:pt>
              <c:pt idx="11">
                <c:v>35.230000000000004</c:v>
              </c:pt>
              <c:pt idx="12">
                <c:v>35.700000000000003</c:v>
              </c:pt>
              <c:pt idx="13">
                <c:v>35.652000000000001</c:v>
              </c:pt>
              <c:pt idx="14">
                <c:v>34.313999999999993</c:v>
              </c:pt>
              <c:pt idx="15">
                <c:v>34.85799999999999</c:v>
              </c:pt>
              <c:pt idx="16">
                <c:v>35.550000000000004</c:v>
              </c:pt>
              <c:pt idx="17">
                <c:v>36.296999999999997</c:v>
              </c:pt>
              <c:pt idx="18">
                <c:v>35.69100000000001</c:v>
              </c:pt>
              <c:pt idx="19">
                <c:v>35.217999999999996</c:v>
              </c:pt>
              <c:pt idx="20">
                <c:v>36.32709271674721</c:v>
              </c:pt>
              <c:pt idx="21">
                <c:v>36.041971291075662</c:v>
              </c:pt>
              <c:pt idx="22">
                <c:v>36.442818123787717</c:v>
              </c:pt>
              <c:pt idx="23">
                <c:v>36.396078586972351</c:v>
              </c:pt>
              <c:pt idx="24">
                <c:v>36.546193008002227</c:v>
              </c:pt>
              <c:pt idx="25">
                <c:v>36.828514634650716</c:v>
              </c:pt>
              <c:pt idx="26">
                <c:v>36.948664725130392</c:v>
              </c:pt>
              <c:pt idx="27">
                <c:v>37.326904441982464</c:v>
              </c:pt>
              <c:pt idx="28">
                <c:v>37.487356030142791</c:v>
              </c:pt>
              <c:pt idx="29">
                <c:v>37.647156694641993</c:v>
              </c:pt>
              <c:pt idx="30">
                <c:v>38.000973936264216</c:v>
              </c:pt>
              <c:pt idx="31">
                <c:v>38.454935186221029</c:v>
              </c:pt>
              <c:pt idx="32">
                <c:v>39.092878748232778</c:v>
              </c:pt>
              <c:pt idx="33">
                <c:v>39.542559011765725</c:v>
              </c:pt>
              <c:pt idx="34">
                <c:v>39.481732632133642</c:v>
              </c:pt>
              <c:pt idx="35">
                <c:v>39.099347398949604</c:v>
              </c:pt>
              <c:pt idx="36">
                <c:v>39.986657593052179</c:v>
              </c:pt>
              <c:pt idx="37">
                <c:v>40.239306915023953</c:v>
              </c:pt>
              <c:pt idx="38">
                <c:v>40.674602438610421</c:v>
              </c:pt>
              <c:pt idx="39">
                <c:v>40.904490438542837</c:v>
              </c:pt>
              <c:pt idx="40">
                <c:v>41.208025851706324</c:v>
              </c:pt>
              <c:pt idx="41">
                <c:v>41.672508746281906</c:v>
              </c:pt>
              <c:pt idx="42">
                <c:v>42.082641900348186</c:v>
              </c:pt>
              <c:pt idx="43">
                <c:v>41.941068092739727</c:v>
              </c:pt>
              <c:pt idx="44">
                <c:v>42.535301715437249</c:v>
              </c:pt>
              <c:pt idx="45">
                <c:v>43.405588659509142</c:v>
              </c:pt>
              <c:pt idx="46">
                <c:v>43.034347232210834</c:v>
              </c:pt>
              <c:pt idx="47">
                <c:v>43.580139995326057</c:v>
              </c:pt>
              <c:pt idx="48">
                <c:v>43.407873426128155</c:v>
              </c:pt>
              <c:pt idx="49">
                <c:v>43.727453497444401</c:v>
              </c:pt>
              <c:pt idx="50">
                <c:v>44.292938797791187</c:v>
              </c:pt>
              <c:pt idx="51">
                <c:v>44.127150494659482</c:v>
              </c:pt>
              <c:pt idx="52">
                <c:v>44.48121551989955</c:v>
              </c:pt>
              <c:pt idx="53">
                <c:v>44.193772733214466</c:v>
              </c:pt>
              <c:pt idx="54">
                <c:v>44.184288288999717</c:v>
              </c:pt>
              <c:pt idx="55">
                <c:v>43.984250203404336</c:v>
              </c:pt>
              <c:pt idx="56">
                <c:v>43.539622456276618</c:v>
              </c:pt>
              <c:pt idx="57">
                <c:v>43.510121226601804</c:v>
              </c:pt>
              <c:pt idx="58">
                <c:v>43.342766271703745</c:v>
              </c:pt>
              <c:pt idx="59">
                <c:v>43.360440940800451</c:v>
              </c:pt>
              <c:pt idx="60">
                <c:v>43.288801387653422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E90A-4F3E-A282-83B59872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Winterhalbjahr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2.5686509097419014E-2"/>
          <c:y val="0.87442346569281937"/>
          <c:w val="0.94862698180516192"/>
          <c:h val="9.9422693433738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20.673999999999999</c:v>
              </c:pt>
              <c:pt idx="1">
                <c:v>24.992000000000001</c:v>
              </c:pt>
              <c:pt idx="2">
                <c:v>21.414000000000001</c:v>
              </c:pt>
              <c:pt idx="3">
                <c:v>21.067000000000004</c:v>
              </c:pt>
              <c:pt idx="4">
                <c:v>20.176000000000002</c:v>
              </c:pt>
              <c:pt idx="5">
                <c:v>18.779</c:v>
              </c:pt>
              <c:pt idx="6">
                <c:v>19.085000000000001</c:v>
              </c:pt>
              <c:pt idx="7">
                <c:v>21.815000000000001</c:v>
              </c:pt>
              <c:pt idx="8">
                <c:v>22.975000000000001</c:v>
              </c:pt>
              <c:pt idx="9">
                <c:v>23.213000000000001</c:v>
              </c:pt>
              <c:pt idx="10">
                <c:v>21.256</c:v>
              </c:pt>
              <c:pt idx="11">
                <c:v>19.048999999999999</c:v>
              </c:pt>
              <c:pt idx="12">
                <c:v>22.931999999999999</c:v>
              </c:pt>
              <c:pt idx="13">
                <c:v>21.988</c:v>
              </c:pt>
              <c:pt idx="14">
                <c:v>22.17</c:v>
              </c:pt>
              <c:pt idx="15">
                <c:v>22.439</c:v>
              </c:pt>
              <c:pt idx="16">
                <c:v>21.896999999999998</c:v>
              </c:pt>
              <c:pt idx="17">
                <c:v>20.701000000000001</c:v>
              </c:pt>
              <c:pt idx="18">
                <c:v>21.812000000000001</c:v>
              </c:pt>
              <c:pt idx="19">
                <c:v>23.597000000000001</c:v>
              </c:pt>
              <c:pt idx="20">
                <c:v>22.96262570008674</c:v>
              </c:pt>
              <c:pt idx="21">
                <c:v>22.647997371032769</c:v>
              </c:pt>
              <c:pt idx="22">
                <c:v>22.603133822621867</c:v>
              </c:pt>
              <c:pt idx="23">
                <c:v>22.889540724059668</c:v>
              </c:pt>
              <c:pt idx="24">
                <c:v>23.087987220168834</c:v>
              </c:pt>
              <c:pt idx="25">
                <c:v>22.869781277955834</c:v>
              </c:pt>
              <c:pt idx="26">
                <c:v>23.075792535878524</c:v>
              </c:pt>
              <c:pt idx="27">
                <c:v>23.584829637880851</c:v>
              </c:pt>
              <c:pt idx="28">
                <c:v>23.768260807095576</c:v>
              </c:pt>
              <c:pt idx="29">
                <c:v>23.666054231604537</c:v>
              </c:pt>
              <c:pt idx="30">
                <c:v>23.968694666984018</c:v>
              </c:pt>
              <c:pt idx="31">
                <c:v>24.176507963740274</c:v>
              </c:pt>
              <c:pt idx="32">
                <c:v>24.557101881000452</c:v>
              </c:pt>
              <c:pt idx="33">
                <c:v>24.646466371764575</c:v>
              </c:pt>
              <c:pt idx="34">
                <c:v>24.428416763790409</c:v>
              </c:pt>
              <c:pt idx="35">
                <c:v>24.198673009151094</c:v>
              </c:pt>
              <c:pt idx="36">
                <c:v>24.525076814811548</c:v>
              </c:pt>
              <c:pt idx="37">
                <c:v>25.125453972713995</c:v>
              </c:pt>
              <c:pt idx="38">
                <c:v>25.179361995860017</c:v>
              </c:pt>
              <c:pt idx="39">
                <c:v>25.297636406552886</c:v>
              </c:pt>
              <c:pt idx="40">
                <c:v>25.547872068095163</c:v>
              </c:pt>
              <c:pt idx="41">
                <c:v>25.496635621359477</c:v>
              </c:pt>
              <c:pt idx="42">
                <c:v>25.656438254881227</c:v>
              </c:pt>
              <c:pt idx="43">
                <c:v>25.47597896776638</c:v>
              </c:pt>
              <c:pt idx="44">
                <c:v>25.492529621204966</c:v>
              </c:pt>
              <c:pt idx="45">
                <c:v>25.330920183781284</c:v>
              </c:pt>
              <c:pt idx="46">
                <c:v>25.473323743829109</c:v>
              </c:pt>
              <c:pt idx="47">
                <c:v>25.440343673945581</c:v>
              </c:pt>
              <c:pt idx="48">
                <c:v>25.309545362610947</c:v>
              </c:pt>
              <c:pt idx="49">
                <c:v>25.215740019580817</c:v>
              </c:pt>
              <c:pt idx="50">
                <c:v>24.992758519155316</c:v>
              </c:pt>
              <c:pt idx="51">
                <c:v>24.697788358162537</c:v>
              </c:pt>
              <c:pt idx="52">
                <c:v>24.716696976259751</c:v>
              </c:pt>
              <c:pt idx="53">
                <c:v>24.674932381847693</c:v>
              </c:pt>
              <c:pt idx="54">
                <c:v>24.661197315167598</c:v>
              </c:pt>
              <c:pt idx="55">
                <c:v>24.980227752638676</c:v>
              </c:pt>
              <c:pt idx="56">
                <c:v>24.996574342211265</c:v>
              </c:pt>
              <c:pt idx="57">
                <c:v>25.176596330643669</c:v>
              </c:pt>
              <c:pt idx="58">
                <c:v>25.074618276966333</c:v>
              </c:pt>
              <c:pt idx="59">
                <c:v>25.039982099822176</c:v>
              </c:pt>
              <c:pt idx="60">
                <c:v>25.111345225521006</c:v>
              </c:pt>
            </c:numLit>
          </c:val>
          <c:extLst>
            <c:ext xmlns:c16="http://schemas.microsoft.com/office/drawing/2014/chart" uri="{C3380CC4-5D6E-409C-BE32-E72D297353CC}">
              <c16:uniqueId val="{00000000-D39E-4BD8-8F09-C4A974EBDDF8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11.006</c:v>
              </c:pt>
              <c:pt idx="1">
                <c:v>11.394</c:v>
              </c:pt>
              <c:pt idx="2">
                <c:v>11.671999999999999</c:v>
              </c:pt>
              <c:pt idx="3">
                <c:v>11.863</c:v>
              </c:pt>
              <c:pt idx="4">
                <c:v>11.314</c:v>
              </c:pt>
              <c:pt idx="5">
                <c:v>7.9670000000000005</c:v>
              </c:pt>
              <c:pt idx="6">
                <c:v>12.083</c:v>
              </c:pt>
              <c:pt idx="7">
                <c:v>12.304999999999998</c:v>
              </c:pt>
              <c:pt idx="8">
                <c:v>11.915999999999999</c:v>
              </c:pt>
              <c:pt idx="9">
                <c:v>11.95</c:v>
              </c:pt>
              <c:pt idx="10">
                <c:v>10.96</c:v>
              </c:pt>
              <c:pt idx="11">
                <c:v>11.321999999999999</c:v>
              </c:pt>
              <c:pt idx="12">
                <c:v>10.904</c:v>
              </c:pt>
              <c:pt idx="13">
                <c:v>10.475</c:v>
              </c:pt>
              <c:pt idx="14">
                <c:v>11.909000000000001</c:v>
              </c:pt>
              <c:pt idx="15">
                <c:v>9.8680000000000003</c:v>
              </c:pt>
              <c:pt idx="16">
                <c:v>9.9619999999999997</c:v>
              </c:pt>
              <c:pt idx="17">
                <c:v>10.583</c:v>
              </c:pt>
              <c:pt idx="18">
                <c:v>12.176</c:v>
              </c:pt>
              <c:pt idx="19">
                <c:v>11.38</c:v>
              </c:pt>
              <c:pt idx="20">
                <c:v>9.4069160000003063</c:v>
              </c:pt>
              <c:pt idx="21">
                <c:v>9.2075678000001471</c:v>
              </c:pt>
              <c:pt idx="22">
                <c:v>7.1473630999998665</c:v>
              </c:pt>
              <c:pt idx="23">
                <c:v>7.050130699999924</c:v>
              </c:pt>
              <c:pt idx="24">
                <c:v>7.0588733999999373</c:v>
              </c:pt>
              <c:pt idx="25">
                <c:v>7.0642978999998922</c:v>
              </c:pt>
              <c:pt idx="26">
                <c:v>7.0954918999998746</c:v>
              </c:pt>
              <c:pt idx="27">
                <c:v>6.9698127999998984</c:v>
              </c:pt>
              <c:pt idx="28">
                <c:v>6.8009553000000178</c:v>
              </c:pt>
              <c:pt idx="29">
                <c:v>3.77933739999999</c:v>
              </c:pt>
              <c:pt idx="30">
                <c:v>3.7150838000000075</c:v>
              </c:pt>
              <c:pt idx="31">
                <c:v>3.6503713999999934</c:v>
              </c:pt>
              <c:pt idx="32">
                <c:v>3.6652090999999807</c:v>
              </c:pt>
              <c:pt idx="33">
                <c:v>3.5721628999999973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D39E-4BD8-8F09-C4A974EBDDF8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0.67394001106240131</c:v>
              </c:pt>
              <c:pt idx="1">
                <c:v>0.64910899139744815</c:v>
              </c:pt>
              <c:pt idx="2">
                <c:v>0.70888678906985714</c:v>
              </c:pt>
              <c:pt idx="3">
                <c:v>0.77365753273735083</c:v>
              </c:pt>
              <c:pt idx="4">
                <c:v>0.75863221479778387</c:v>
              </c:pt>
              <c:pt idx="5">
                <c:v>0.82328813013136359</c:v>
              </c:pt>
              <c:pt idx="6">
                <c:v>0.88604685684847473</c:v>
              </c:pt>
              <c:pt idx="7">
                <c:v>0.80889762220467332</c:v>
              </c:pt>
              <c:pt idx="8">
                <c:v>0.79231875810446928</c:v>
              </c:pt>
              <c:pt idx="9">
                <c:v>1.1614468226701398</c:v>
              </c:pt>
              <c:pt idx="10">
                <c:v>1.07679195275066</c:v>
              </c:pt>
              <c:pt idx="11">
                <c:v>0.84352927598526373</c:v>
              </c:pt>
              <c:pt idx="12">
                <c:v>0.82801484320478425</c:v>
              </c:pt>
              <c:pt idx="13">
                <c:v>0.6878437744947874</c:v>
              </c:pt>
              <c:pt idx="14">
                <c:v>0.48619423066705036</c:v>
              </c:pt>
              <c:pt idx="15">
                <c:v>0.50157484253081797</c:v>
              </c:pt>
              <c:pt idx="16">
                <c:v>0.63031827959910092</c:v>
              </c:pt>
              <c:pt idx="17">
                <c:v>0.54836948777981176</c:v>
              </c:pt>
              <c:pt idx="18">
                <c:v>0.82675821010882178</c:v>
              </c:pt>
              <c:pt idx="19">
                <c:v>0.8012284867578372</c:v>
              </c:pt>
              <c:pt idx="20">
                <c:v>0.64025056766450072</c:v>
              </c:pt>
              <c:pt idx="21">
                <c:v>0.62886986747523144</c:v>
              </c:pt>
              <c:pt idx="22">
                <c:v>0.66137974395572607</c:v>
              </c:pt>
              <c:pt idx="23">
                <c:v>0.66953747254618412</c:v>
              </c:pt>
              <c:pt idx="24">
                <c:v>0.67120845228157966</c:v>
              </c:pt>
              <c:pt idx="25">
                <c:v>0.68600046949582216</c:v>
              </c:pt>
              <c:pt idx="26">
                <c:v>0.69323760737630569</c:v>
              </c:pt>
              <c:pt idx="27">
                <c:v>0.68015101473118278</c:v>
              </c:pt>
              <c:pt idx="28">
                <c:v>0.69380054405771141</c:v>
              </c:pt>
              <c:pt idx="29">
                <c:v>0.71188111948692734</c:v>
              </c:pt>
              <c:pt idx="30">
                <c:v>0.72283352313448035</c:v>
              </c:pt>
              <c:pt idx="31">
                <c:v>0.74175444315633254</c:v>
              </c:pt>
              <c:pt idx="32">
                <c:v>0.71736688059748344</c:v>
              </c:pt>
              <c:pt idx="33">
                <c:v>0.71406568350127386</c:v>
              </c:pt>
              <c:pt idx="34">
                <c:v>0.736174196509227</c:v>
              </c:pt>
              <c:pt idx="35">
                <c:v>0.72220788613561904</c:v>
              </c:pt>
              <c:pt idx="36">
                <c:v>0.72136477990817738</c:v>
              </c:pt>
              <c:pt idx="37">
                <c:v>0.69647446418517034</c:v>
              </c:pt>
              <c:pt idx="38">
                <c:v>0.68630233819782194</c:v>
              </c:pt>
              <c:pt idx="39">
                <c:v>0.65828634599262681</c:v>
              </c:pt>
              <c:pt idx="40">
                <c:v>0.64769577678714485</c:v>
              </c:pt>
              <c:pt idx="41">
                <c:v>0.62541010834996602</c:v>
              </c:pt>
              <c:pt idx="42">
                <c:v>0.61804881413436175</c:v>
              </c:pt>
              <c:pt idx="43">
                <c:v>0.60003623202132406</c:v>
              </c:pt>
              <c:pt idx="44">
                <c:v>0.59179826670397284</c:v>
              </c:pt>
              <c:pt idx="45">
                <c:v>0.57845790463332003</c:v>
              </c:pt>
              <c:pt idx="46">
                <c:v>0.57024593126501033</c:v>
              </c:pt>
              <c:pt idx="47">
                <c:v>0.56170505906520041</c:v>
              </c:pt>
              <c:pt idx="48">
                <c:v>0.55313899432761149</c:v>
              </c:pt>
              <c:pt idx="49">
                <c:v>0.54455476884561616</c:v>
              </c:pt>
              <c:pt idx="50">
                <c:v>0.53582400000003827</c:v>
              </c:pt>
              <c:pt idx="51">
                <c:v>0.53582400000003827</c:v>
              </c:pt>
              <c:pt idx="52">
                <c:v>0.53582400000003827</c:v>
              </c:pt>
              <c:pt idx="53">
                <c:v>0.53582400000003827</c:v>
              </c:pt>
              <c:pt idx="54">
                <c:v>0.50903280000005313</c:v>
              </c:pt>
              <c:pt idx="55">
                <c:v>0.50903280000005313</c:v>
              </c:pt>
              <c:pt idx="56">
                <c:v>0.50903280000005313</c:v>
              </c:pt>
              <c:pt idx="57">
                <c:v>0.50903280000005313</c:v>
              </c:pt>
              <c:pt idx="58">
                <c:v>0.50903280000005313</c:v>
              </c:pt>
              <c:pt idx="59">
                <c:v>0.50903280000005313</c:v>
              </c:pt>
              <c:pt idx="60">
                <c:v>0.50903280000005313</c:v>
              </c:pt>
            </c:numLit>
          </c:val>
          <c:extLst>
            <c:ext xmlns:c16="http://schemas.microsoft.com/office/drawing/2014/chart" uri="{C3380CC4-5D6E-409C-BE32-E72D297353CC}">
              <c16:uniqueId val="{00000002-D39E-4BD8-8F09-C4A974EBDDF8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0.36278329908722262</c:v>
              </c:pt>
              <c:pt idx="1">
                <c:v>0.38730596320703309</c:v>
              </c:pt>
              <c:pt idx="2">
                <c:v>0.40318992799132586</c:v>
              </c:pt>
              <c:pt idx="3">
                <c:v>0.41368977201506396</c:v>
              </c:pt>
              <c:pt idx="4">
                <c:v>0.43038370320161146</c:v>
              </c:pt>
              <c:pt idx="5">
                <c:v>0.45370095290409346</c:v>
              </c:pt>
              <c:pt idx="6">
                <c:v>0.512567612023207</c:v>
              </c:pt>
              <c:pt idx="7">
                <c:v>0.52685346339132855</c:v>
              </c:pt>
              <c:pt idx="8">
                <c:v>0.55726510959212205</c:v>
              </c:pt>
              <c:pt idx="9">
                <c:v>0.64682493709937927</c:v>
              </c:pt>
              <c:pt idx="10">
                <c:v>0.70120804724934005</c:v>
              </c:pt>
              <c:pt idx="11">
                <c:v>0.83247072401473621</c:v>
              </c:pt>
              <c:pt idx="12">
                <c:v>1.0039851567952158</c:v>
              </c:pt>
              <c:pt idx="13">
                <c:v>1.1731562255052126</c:v>
              </c:pt>
              <c:pt idx="14">
                <c:v>1.4208057693329497</c:v>
              </c:pt>
              <c:pt idx="15">
                <c:v>1.5504251574691821</c:v>
              </c:pt>
              <c:pt idx="16">
                <c:v>1.7516817204008992</c:v>
              </c:pt>
              <c:pt idx="17">
                <c:v>2.0456305122201881</c:v>
              </c:pt>
              <c:pt idx="18">
                <c:v>2.1712417898911784</c:v>
              </c:pt>
              <c:pt idx="19">
                <c:v>2.3437715132421628</c:v>
              </c:pt>
              <c:pt idx="20">
                <c:v>2.6704068450991807</c:v>
              </c:pt>
              <c:pt idx="21">
                <c:v>2.900574031234513</c:v>
              </c:pt>
              <c:pt idx="22">
                <c:v>3.1374404741768385</c:v>
              </c:pt>
              <c:pt idx="23">
                <c:v>3.4279997375083195</c:v>
              </c:pt>
              <c:pt idx="24">
                <c:v>3.7077613920047519</c:v>
              </c:pt>
              <c:pt idx="25">
                <c:v>4.0126936946553498</c:v>
              </c:pt>
              <c:pt idx="26">
                <c:v>4.4677300620683909</c:v>
              </c:pt>
              <c:pt idx="27">
                <c:v>5.0184726759874083</c:v>
              </c:pt>
              <c:pt idx="28">
                <c:v>5.7497878374316898</c:v>
              </c:pt>
              <c:pt idx="29">
                <c:v>6.5202328928707196</c:v>
              </c:pt>
              <c:pt idx="30">
                <c:v>7.3280327700805747</c:v>
              </c:pt>
              <c:pt idx="31">
                <c:v>8.1208836260735957</c:v>
              </c:pt>
              <c:pt idx="32">
                <c:v>8.9314093401486954</c:v>
              </c:pt>
              <c:pt idx="33">
                <c:v>9.7560416722130334</c:v>
              </c:pt>
              <c:pt idx="34">
                <c:v>10.600473380344656</c:v>
              </c:pt>
              <c:pt idx="35">
                <c:v>11.573147730616022</c:v>
              </c:pt>
              <c:pt idx="36">
                <c:v>12.50832348303291</c:v>
              </c:pt>
              <c:pt idx="37">
                <c:v>13.602785419148063</c:v>
              </c:pt>
              <c:pt idx="38">
                <c:v>14.698344602956354</c:v>
              </c:pt>
              <c:pt idx="39">
                <c:v>15.678272085122302</c:v>
              </c:pt>
              <c:pt idx="40">
                <c:v>16.678435135495366</c:v>
              </c:pt>
              <c:pt idx="41">
                <c:v>17.413455852321086</c:v>
              </c:pt>
              <c:pt idx="42">
                <c:v>18.455450051257738</c:v>
              </c:pt>
              <c:pt idx="43">
                <c:v>19.110384007181672</c:v>
              </c:pt>
              <c:pt idx="44">
                <c:v>19.686329049008052</c:v>
              </c:pt>
              <c:pt idx="45">
                <c:v>20.644098397447905</c:v>
              </c:pt>
              <c:pt idx="46">
                <c:v>21.413711629268235</c:v>
              </c:pt>
              <c:pt idx="47">
                <c:v>21.986318113209819</c:v>
              </c:pt>
              <c:pt idx="48">
                <c:v>22.636746310302897</c:v>
              </c:pt>
              <c:pt idx="49">
                <c:v>23.075114684749298</c:v>
              </c:pt>
              <c:pt idx="50">
                <c:v>23.782109062455483</c:v>
              </c:pt>
              <c:pt idx="51">
                <c:v>24.173638580559494</c:v>
              </c:pt>
              <c:pt idx="52">
                <c:v>24.566457937458267</c:v>
              </c:pt>
              <c:pt idx="53">
                <c:v>24.898412351745115</c:v>
              </c:pt>
              <c:pt idx="54">
                <c:v>25.036400574741037</c:v>
              </c:pt>
              <c:pt idx="55">
                <c:v>25.362709305370089</c:v>
              </c:pt>
              <c:pt idx="56">
                <c:v>25.786279298323826</c:v>
              </c:pt>
              <c:pt idx="57">
                <c:v>25.77628599673417</c:v>
              </c:pt>
              <c:pt idx="58">
                <c:v>26.082422845144226</c:v>
              </c:pt>
              <c:pt idx="59">
                <c:v>26.140815991203688</c:v>
              </c:pt>
              <c:pt idx="60">
                <c:v>26.395974376390626</c:v>
              </c:pt>
            </c:numLit>
          </c:val>
          <c:extLst>
            <c:ext xmlns:c16="http://schemas.microsoft.com/office/drawing/2014/chart" uri="{C3380CC4-5D6E-409C-BE32-E72D297353CC}">
              <c16:uniqueId val="{00000003-D39E-4BD8-8F09-C4A974EBDDF8}"/>
            </c:ext>
          </c:extLst>
        </c:ser>
        <c:ser>
          <c:idx val="4"/>
          <c:order val="4"/>
          <c:tx>
            <c:v>Netto-Importe</c:v>
          </c:tx>
          <c:spPr>
            <a:pattFill prst="lt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-5.8372545020738729</c:v>
              </c:pt>
              <c:pt idx="1">
                <c:v>-9.5023035856518661</c:v>
              </c:pt>
              <c:pt idx="2">
                <c:v>-6.1992364602263459</c:v>
              </c:pt>
              <c:pt idx="3">
                <c:v>-5.7425768977360043</c:v>
              </c:pt>
              <c:pt idx="4">
                <c:v>-3.8638656849479687</c:v>
              </c:pt>
              <c:pt idx="5">
                <c:v>1.3199620554662925</c:v>
              </c:pt>
              <c:pt idx="6">
                <c:v>-2.9281645799795335</c:v>
              </c:pt>
              <c:pt idx="7">
                <c:v>-5.9115410080872683</c:v>
              </c:pt>
              <c:pt idx="8">
                <c:v>-6.2830188024905658</c:v>
              </c:pt>
              <c:pt idx="9">
                <c:v>-7.343</c:v>
              </c:pt>
              <c:pt idx="10">
                <c:v>-3.2250000000000001</c:v>
              </c:pt>
              <c:pt idx="11">
                <c:v>-1.8089999999999999</c:v>
              </c:pt>
              <c:pt idx="12">
                <c:v>-5.5490000000000004</c:v>
              </c:pt>
              <c:pt idx="13">
                <c:v>-4.0599999999999996</c:v>
              </c:pt>
              <c:pt idx="14">
                <c:v>-6.1580000000000004</c:v>
              </c:pt>
              <c:pt idx="15">
                <c:v>-4.2949999999999999</c:v>
              </c:pt>
              <c:pt idx="16">
                <c:v>-4.2519999999999998</c:v>
              </c:pt>
              <c:pt idx="17">
                <c:v>-3.1379999999999999</c:v>
              </c:pt>
              <c:pt idx="18">
                <c:v>-6.7060000000000004</c:v>
              </c:pt>
              <c:pt idx="19">
                <c:v>-7.7060000000000004</c:v>
              </c:pt>
              <c:pt idx="20">
                <c:v>-5.1834600000000002</c:v>
              </c:pt>
              <c:pt idx="21">
                <c:v>-4.9294909999999996</c:v>
              </c:pt>
              <c:pt idx="22">
                <c:v>-2.7074830000000003</c:v>
              </c:pt>
              <c:pt idx="23">
                <c:v>-3.0163980000000001</c:v>
              </c:pt>
              <c:pt idx="24">
                <c:v>-3.4891260000000002</c:v>
              </c:pt>
              <c:pt idx="25">
                <c:v>-3.6892680000000002</c:v>
              </c:pt>
              <c:pt idx="26">
                <c:v>-4.1104960000000004</c:v>
              </c:pt>
              <c:pt idx="27">
                <c:v>-4.6598829999999998</c:v>
              </c:pt>
              <c:pt idx="28">
                <c:v>-5.1950099999999999</c:v>
              </c:pt>
              <c:pt idx="29">
                <c:v>-2.6988049999999997</c:v>
              </c:pt>
              <c:pt idx="30">
                <c:v>-3.2947519999999999</c:v>
              </c:pt>
              <c:pt idx="31">
                <c:v>-3.8316500000000002</c:v>
              </c:pt>
              <c:pt idx="32">
                <c:v>-4.6919690000000003</c:v>
              </c:pt>
              <c:pt idx="33">
                <c:v>-4.9776180000000005</c:v>
              </c:pt>
              <c:pt idx="34">
                <c:v>-1.7530540000000001</c:v>
              </c:pt>
              <c:pt idx="35">
                <c:v>-2.0643130000000003</c:v>
              </c:pt>
              <c:pt idx="36">
                <c:v>-2.9457689999999999</c:v>
              </c:pt>
              <c:pt idx="37">
                <c:v>-3.284297</c:v>
              </c:pt>
              <c:pt idx="38">
                <c:v>-3.476016</c:v>
              </c:pt>
              <c:pt idx="39">
                <c:v>-4.3171719999999993</c:v>
              </c:pt>
              <c:pt idx="40">
                <c:v>-4.6036490000000008</c:v>
              </c:pt>
              <c:pt idx="41">
                <c:v>-5.6193029999999995</c:v>
              </c:pt>
              <c:pt idx="42">
                <c:v>-5.525957</c:v>
              </c:pt>
              <c:pt idx="43">
                <c:v>-6.1702529999999998</c:v>
              </c:pt>
              <c:pt idx="44">
                <c:v>-6.8452169999999999</c:v>
              </c:pt>
              <c:pt idx="45">
                <c:v>-7.0579640000000001</c:v>
              </c:pt>
              <c:pt idx="46">
                <c:v>-7.9258829999999998</c:v>
              </c:pt>
              <c:pt idx="47">
                <c:v>-8.0533950000000001</c:v>
              </c:pt>
              <c:pt idx="48">
                <c:v>-8.7134280000000004</c:v>
              </c:pt>
              <c:pt idx="49">
                <c:v>-9.0247770000000003</c:v>
              </c:pt>
              <c:pt idx="50">
                <c:v>-9.156626000000001</c:v>
              </c:pt>
              <c:pt idx="51">
                <c:v>-9.5168610000000005</c:v>
              </c:pt>
              <c:pt idx="52">
                <c:v>-9.7610250000000001</c:v>
              </c:pt>
              <c:pt idx="53">
                <c:v>-9.8828659999999999</c:v>
              </c:pt>
              <c:pt idx="54">
                <c:v>-10.379479999999999</c:v>
              </c:pt>
              <c:pt idx="55">
                <c:v>-10.566437000000001</c:v>
              </c:pt>
              <c:pt idx="56">
                <c:v>-10.816834999999999</c:v>
              </c:pt>
              <c:pt idx="57">
                <c:v>-11.054971</c:v>
              </c:pt>
              <c:pt idx="58">
                <c:v>-11.373548000000001</c:v>
              </c:pt>
              <c:pt idx="59">
                <c:v>-11.441600000000001</c:v>
              </c:pt>
              <c:pt idx="60">
                <c:v>-11.555635000000001</c:v>
              </c:pt>
            </c:numLit>
          </c:val>
          <c:extLst>
            <c:ext xmlns:c16="http://schemas.microsoft.com/office/drawing/2014/chart" uri="{C3380CC4-5D6E-409C-BE32-E72D297353CC}">
              <c16:uniqueId val="{00000004-D39E-4BD8-8F09-C4A974EBDD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26.879468808075746</c:v>
              </c:pt>
              <c:pt idx="1">
                <c:v>27.920111368952618</c:v>
              </c:pt>
              <c:pt idx="2">
                <c:v>27.998840256834839</c:v>
              </c:pt>
              <c:pt idx="3">
                <c:v>28.374770407016417</c:v>
              </c:pt>
              <c:pt idx="4">
                <c:v>28.815150233051433</c:v>
              </c:pt>
              <c:pt idx="5">
                <c:v>29.34295113850175</c:v>
              </c:pt>
              <c:pt idx="6">
                <c:v>29.638449888892143</c:v>
              </c:pt>
              <c:pt idx="7">
                <c:v>29.54421007750873</c:v>
              </c:pt>
              <c:pt idx="8">
                <c:v>29.957565065206026</c:v>
              </c:pt>
              <c:pt idx="9">
                <c:v>29.628271759769522</c:v>
              </c:pt>
              <c:pt idx="10">
                <c:v>30.768999999999998</c:v>
              </c:pt>
              <c:pt idx="11">
                <c:v>30.237999999999996</c:v>
              </c:pt>
              <c:pt idx="12">
                <c:v>30.119</c:v>
              </c:pt>
              <c:pt idx="13">
                <c:v>30.263999999999999</c:v>
              </c:pt>
              <c:pt idx="14">
                <c:v>29.828000000000003</c:v>
              </c:pt>
              <c:pt idx="15">
                <c:v>30.064</c:v>
              </c:pt>
              <c:pt idx="16">
                <c:v>29.988999999999994</c:v>
              </c:pt>
              <c:pt idx="17">
                <c:v>30.740000000000002</c:v>
              </c:pt>
              <c:pt idx="18">
                <c:v>30.279999999999998</c:v>
              </c:pt>
              <c:pt idx="19">
                <c:v>30.416</c:v>
              </c:pt>
              <c:pt idx="20">
                <c:v>30.496739112850729</c:v>
              </c:pt>
              <c:pt idx="21">
                <c:v>30.455518069742659</c:v>
              </c:pt>
              <c:pt idx="22">
                <c:v>30.841834140754305</c:v>
              </c:pt>
              <c:pt idx="23">
                <c:v>31.020810634114095</c:v>
              </c:pt>
              <c:pt idx="24">
                <c:v>31.036704464455106</c:v>
              </c:pt>
              <c:pt idx="25">
                <c:v>30.943505342106903</c:v>
              </c:pt>
              <c:pt idx="26">
                <c:v>31.221756105323092</c:v>
              </c:pt>
              <c:pt idx="27">
                <c:v>31.593383128599342</c:v>
              </c:pt>
              <c:pt idx="28">
                <c:v>31.81779448858499</c:v>
              </c:pt>
              <c:pt idx="29">
                <c:v>31.978700643962178</c:v>
              </c:pt>
              <c:pt idx="30">
                <c:v>32.439892760199072</c:v>
              </c:pt>
              <c:pt idx="31">
                <c:v>32.857867432970188</c:v>
              </c:pt>
              <c:pt idx="32">
                <c:v>33.179118201746611</c:v>
              </c:pt>
              <c:pt idx="33">
                <c:v>33.711118627478882</c:v>
              </c:pt>
              <c:pt idx="34">
                <c:v>34.012010340644295</c:v>
              </c:pt>
              <c:pt idx="35">
                <c:v>34.42971562590273</c:v>
              </c:pt>
              <c:pt idx="36">
                <c:v>34.808996077752639</c:v>
              </c:pt>
              <c:pt idx="37">
                <c:v>36.140416856047224</c:v>
              </c:pt>
              <c:pt idx="38">
                <c:v>37.087992937014192</c:v>
              </c:pt>
              <c:pt idx="39">
                <c:v>37.317022837667814</c:v>
              </c:pt>
              <c:pt idx="40">
                <c:v>38.270353980377678</c:v>
              </c:pt>
              <c:pt idx="41">
                <c:v>37.916198582030532</c:v>
              </c:pt>
              <c:pt idx="42">
                <c:v>39.203980120273329</c:v>
              </c:pt>
              <c:pt idx="43">
                <c:v>39.016146206969374</c:v>
              </c:pt>
              <c:pt idx="44">
                <c:v>38.925439936916995</c:v>
              </c:pt>
              <c:pt idx="45">
                <c:v>39.495512485862513</c:v>
              </c:pt>
              <c:pt idx="46">
                <c:v>39.531398304362355</c:v>
              </c:pt>
              <c:pt idx="47">
                <c:v>39.934971846220598</c:v>
              </c:pt>
              <c:pt idx="48">
                <c:v>39.786002667241455</c:v>
              </c:pt>
              <c:pt idx="49">
                <c:v>39.81063247317573</c:v>
              </c:pt>
              <c:pt idx="50">
                <c:v>40.154065581610837</c:v>
              </c:pt>
              <c:pt idx="51">
                <c:v>39.890389938722073</c:v>
              </c:pt>
              <c:pt idx="52">
                <c:v>40.057953913718052</c:v>
              </c:pt>
              <c:pt idx="53">
                <c:v>40.226302733592846</c:v>
              </c:pt>
              <c:pt idx="54">
                <c:v>39.827150689908692</c:v>
              </c:pt>
              <c:pt idx="55">
                <c:v>40.285532858008814</c:v>
              </c:pt>
              <c:pt idx="56">
                <c:v>40.475051440535147</c:v>
              </c:pt>
              <c:pt idx="57">
                <c:v>40.406944127377891</c:v>
              </c:pt>
              <c:pt idx="58">
                <c:v>40.292525922110613</c:v>
              </c:pt>
              <c:pt idx="59">
                <c:v>40.248230891025919</c:v>
              </c:pt>
              <c:pt idx="60">
                <c:v>40.460717401911687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D39E-4BD8-8F09-C4A974EBDD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Sommerhalbjahr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1.1823151588718939E-2"/>
          <c:y val="0.87878243917172638"/>
          <c:w val="0.53272625654415962"/>
          <c:h val="9.070474647592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17.177</c:v>
              </c:pt>
              <c:pt idx="1">
                <c:v>17.269000000000002</c:v>
              </c:pt>
              <c:pt idx="2">
                <c:v>15.098999999999997</c:v>
              </c:pt>
              <c:pt idx="3">
                <c:v>15.377999999999997</c:v>
              </c:pt>
              <c:pt idx="4">
                <c:v>14.940999999999995</c:v>
              </c:pt>
              <c:pt idx="5">
                <c:v>13.98</c:v>
              </c:pt>
              <c:pt idx="6">
                <c:v>13.472000000000001</c:v>
              </c:pt>
              <c:pt idx="7">
                <c:v>14.557999999999996</c:v>
              </c:pt>
              <c:pt idx="8">
                <c:v>14.583999999999996</c:v>
              </c:pt>
              <c:pt idx="9">
                <c:v>13.923000000000002</c:v>
              </c:pt>
              <c:pt idx="10">
                <c:v>16.194000000000003</c:v>
              </c:pt>
              <c:pt idx="11">
                <c:v>14.746000000000002</c:v>
              </c:pt>
              <c:pt idx="12">
                <c:v>16.974</c:v>
              </c:pt>
              <c:pt idx="13">
                <c:v>17.584000000000003</c:v>
              </c:pt>
              <c:pt idx="14">
                <c:v>17.137999999999998</c:v>
              </c:pt>
              <c:pt idx="15">
                <c:v>17.046999999999997</c:v>
              </c:pt>
              <c:pt idx="16">
                <c:v>14.429000000000002</c:v>
              </c:pt>
              <c:pt idx="17">
                <c:v>15.964999999999996</c:v>
              </c:pt>
              <c:pt idx="18">
                <c:v>15.615999999999996</c:v>
              </c:pt>
              <c:pt idx="19">
                <c:v>16.958999999999996</c:v>
              </c:pt>
              <c:pt idx="20">
                <c:v>16.098815909227177</c:v>
              </c:pt>
              <c:pt idx="21">
                <c:v>16.303827823799988</c:v>
              </c:pt>
              <c:pt idx="22">
                <c:v>17.109517649143992</c:v>
              </c:pt>
              <c:pt idx="23">
                <c:v>17.179834047036291</c:v>
              </c:pt>
              <c:pt idx="24">
                <c:v>17.288197142809551</c:v>
              </c:pt>
              <c:pt idx="25">
                <c:v>17.286596582326997</c:v>
              </c:pt>
              <c:pt idx="26">
                <c:v>17.574021404775401</c:v>
              </c:pt>
              <c:pt idx="27">
                <c:v>17.441174642800107</c:v>
              </c:pt>
              <c:pt idx="28">
                <c:v>17.623153105486239</c:v>
              </c:pt>
              <c:pt idx="29">
                <c:v>17.592942616002151</c:v>
              </c:pt>
              <c:pt idx="30">
                <c:v>17.746106955776796</c:v>
              </c:pt>
              <c:pt idx="31">
                <c:v>17.685433370776952</c:v>
              </c:pt>
              <c:pt idx="32">
                <c:v>17.854628128641458</c:v>
              </c:pt>
              <c:pt idx="33">
                <c:v>17.736867733256894</c:v>
              </c:pt>
              <c:pt idx="34">
                <c:v>18.396122157715538</c:v>
              </c:pt>
              <c:pt idx="35">
                <c:v>18.502496888164089</c:v>
              </c:pt>
              <c:pt idx="36">
                <c:v>18.577925722270781</c:v>
              </c:pt>
              <c:pt idx="37">
                <c:v>19.152205415855992</c:v>
              </c:pt>
              <c:pt idx="38">
                <c:v>19.236655632343702</c:v>
              </c:pt>
              <c:pt idx="39">
                <c:v>18.867296779638508</c:v>
              </c:pt>
              <c:pt idx="40">
                <c:v>19.105164439392343</c:v>
              </c:pt>
              <c:pt idx="41">
                <c:v>19.195863987348929</c:v>
              </c:pt>
              <c:pt idx="42">
                <c:v>19.304702949703881</c:v>
              </c:pt>
              <c:pt idx="43">
                <c:v>19.248790986813031</c:v>
              </c:pt>
              <c:pt idx="44">
                <c:v>18.699627796279017</c:v>
              </c:pt>
              <c:pt idx="45">
                <c:v>18.906608739034073</c:v>
              </c:pt>
              <c:pt idx="46">
                <c:v>18.677452145236817</c:v>
              </c:pt>
              <c:pt idx="47">
                <c:v>18.85620604537149</c:v>
              </c:pt>
              <c:pt idx="48">
                <c:v>19.149188810660128</c:v>
              </c:pt>
              <c:pt idx="49">
                <c:v>19.399442396140795</c:v>
              </c:pt>
              <c:pt idx="50">
                <c:v>19.69332805491252</c:v>
              </c:pt>
              <c:pt idx="51">
                <c:v>19.761429815309665</c:v>
              </c:pt>
              <c:pt idx="52">
                <c:v>19.851952796616846</c:v>
              </c:pt>
              <c:pt idx="53">
                <c:v>19.705448990433201</c:v>
              </c:pt>
              <c:pt idx="54">
                <c:v>19.723515656517719</c:v>
              </c:pt>
              <c:pt idx="55">
                <c:v>19.168216818450887</c:v>
              </c:pt>
              <c:pt idx="56">
                <c:v>18.904501828282644</c:v>
              </c:pt>
              <c:pt idx="57">
                <c:v>18.831611439254651</c:v>
              </c:pt>
              <c:pt idx="58">
                <c:v>18.750421092336367</c:v>
              </c:pt>
              <c:pt idx="59">
                <c:v>18.759388868884741</c:v>
              </c:pt>
              <c:pt idx="60">
                <c:v>18.701357342590335</c:v>
              </c:pt>
            </c:numLit>
          </c:val>
          <c:extLst>
            <c:ext xmlns:c16="http://schemas.microsoft.com/office/drawing/2014/chart" uri="{C3380CC4-5D6E-409C-BE32-E72D297353CC}">
              <c16:uniqueId val="{00000000-C3DE-423E-BB48-8C597F85C0F5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13.943000000000001</c:v>
              </c:pt>
              <c:pt idx="1">
                <c:v>13.898999999999999</c:v>
              </c:pt>
              <c:pt idx="2">
                <c:v>14.020000000000001</c:v>
              </c:pt>
              <c:pt idx="3">
                <c:v>14.068000000000001</c:v>
              </c:pt>
              <c:pt idx="4">
                <c:v>14.117999999999999</c:v>
              </c:pt>
              <c:pt idx="5">
                <c:v>14.052999999999999</c:v>
              </c:pt>
              <c:pt idx="6">
                <c:v>14.161</c:v>
              </c:pt>
              <c:pt idx="7">
                <c:v>14.039000000000003</c:v>
              </c:pt>
              <c:pt idx="8">
                <c:v>14.216000000000003</c:v>
              </c:pt>
              <c:pt idx="9">
                <c:v>14.169</c:v>
              </c:pt>
              <c:pt idx="10">
                <c:v>14.244999999999997</c:v>
              </c:pt>
              <c:pt idx="11">
                <c:v>14.238</c:v>
              </c:pt>
              <c:pt idx="12">
                <c:v>13.440999999999999</c:v>
              </c:pt>
              <c:pt idx="13">
                <c:v>14.395999999999999</c:v>
              </c:pt>
              <c:pt idx="14">
                <c:v>14.461</c:v>
              </c:pt>
              <c:pt idx="15">
                <c:v>12.226999999999999</c:v>
              </c:pt>
              <c:pt idx="16">
                <c:v>10.273</c:v>
              </c:pt>
              <c:pt idx="17">
                <c:v>8.9159999999999986</c:v>
              </c:pt>
              <c:pt idx="18">
                <c:v>12.238000000000001</c:v>
              </c:pt>
              <c:pt idx="19">
                <c:v>13.9</c:v>
              </c:pt>
              <c:pt idx="20">
                <c:v>12.646283999999694</c:v>
              </c:pt>
              <c:pt idx="21">
                <c:v>12.625132199999852</c:v>
              </c:pt>
              <c:pt idx="22">
                <c:v>12.524446200000042</c:v>
              </c:pt>
              <c:pt idx="23">
                <c:v>12.606441299999853</c:v>
              </c:pt>
              <c:pt idx="24">
                <c:v>12.610702299999854</c:v>
              </c:pt>
              <c:pt idx="25">
                <c:v>12.659159999999677</c:v>
              </c:pt>
              <c:pt idx="26">
                <c:v>12.605040799999834</c:v>
              </c:pt>
              <c:pt idx="27">
                <c:v>12.588901800000016</c:v>
              </c:pt>
              <c:pt idx="28">
                <c:v>12.510092999999996</c:v>
              </c:pt>
              <c:pt idx="29">
                <c:v>10.986355499999826</c:v>
              </c:pt>
              <c:pt idx="30">
                <c:v>10.95041599999988</c:v>
              </c:pt>
              <c:pt idx="31">
                <c:v>10.933996099999877</c:v>
              </c:pt>
              <c:pt idx="32">
                <c:v>9.4515565999999538</c:v>
              </c:pt>
              <c:pt idx="33">
                <c:v>9.4070628000000411</c:v>
              </c:pt>
              <c:pt idx="34">
                <c:v>9.4245658999999051</c:v>
              </c:pt>
              <c:pt idx="35">
                <c:v>9.3041574000000118</c:v>
              </c:pt>
              <c:pt idx="36">
                <c:v>9.3628751000000001</c:v>
              </c:pt>
              <c:pt idx="37">
                <c:v>9.2103469000001006</c:v>
              </c:pt>
              <c:pt idx="38">
                <c:v>9.0362214000000787</c:v>
              </c:pt>
              <c:pt idx="39">
                <c:v>4.9325147000000413</c:v>
              </c:pt>
              <c:pt idx="40">
                <c:v>4.9265632000000554</c:v>
              </c:pt>
              <c:pt idx="41">
                <c:v>4.9845514000000612</c:v>
              </c:pt>
              <c:pt idx="42">
                <c:v>4.8902212000000826</c:v>
              </c:pt>
              <c:pt idx="43">
                <c:v>5.0407461000000477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C3DE-423E-BB48-8C597F85C0F5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1.0274655691031063</c:v>
              </c:pt>
              <c:pt idx="1">
                <c:v>1.0786361515400391</c:v>
              </c:pt>
              <c:pt idx="2">
                <c:v>1.1678972085524615</c:v>
              </c:pt>
              <c:pt idx="3">
                <c:v>1.1630880605725031</c:v>
              </c:pt>
              <c:pt idx="4">
                <c:v>1.2207958065528266</c:v>
              </c:pt>
              <c:pt idx="5">
                <c:v>1.2706895222159438</c:v>
              </c:pt>
              <c:pt idx="6">
                <c:v>1.2799943434293923</c:v>
              </c:pt>
              <c:pt idx="7">
                <c:v>1.1666424656647034</c:v>
              </c:pt>
              <c:pt idx="8">
                <c:v>1.1994681404122238</c:v>
              </c:pt>
              <c:pt idx="9">
                <c:v>0.77186555165322979</c:v>
              </c:pt>
              <c:pt idx="10">
                <c:v>1.1180071381039551</c:v>
              </c:pt>
              <c:pt idx="11">
                <c:v>1.0596800281269363</c:v>
              </c:pt>
              <c:pt idx="12">
                <c:v>1.0260835140744979</c:v>
              </c:pt>
              <c:pt idx="13">
                <c:v>0.98439226119796519</c:v>
              </c:pt>
              <c:pt idx="14">
                <c:v>0.85528929341826632</c:v>
              </c:pt>
              <c:pt idx="15">
                <c:v>1.0443304743712913</c:v>
              </c:pt>
              <c:pt idx="16">
                <c:v>1.2570560368199171</c:v>
              </c:pt>
              <c:pt idx="17">
                <c:v>1.120128629312152</c:v>
              </c:pt>
              <c:pt idx="18">
                <c:v>1.0113978096474106</c:v>
              </c:pt>
              <c:pt idx="19">
                <c:v>1.0707889589231079</c:v>
              </c:pt>
              <c:pt idx="20">
                <c:v>0.75200739561434959</c:v>
              </c:pt>
              <c:pt idx="21">
                <c:v>0.76858900236513394</c:v>
              </c:pt>
              <c:pt idx="22">
                <c:v>0.78931886320593136</c:v>
              </c:pt>
              <c:pt idx="23">
                <c:v>0.80012905930175526</c:v>
              </c:pt>
              <c:pt idx="24">
                <c:v>0.81185704548638149</c:v>
              </c:pt>
              <c:pt idx="25">
                <c:v>0.82469116876660542</c:v>
              </c:pt>
              <c:pt idx="26">
                <c:v>0.82997265252448138</c:v>
              </c:pt>
              <c:pt idx="27">
                <c:v>0.83771709207299028</c:v>
              </c:pt>
              <c:pt idx="28">
                <c:v>0.83976935952470066</c:v>
              </c:pt>
              <c:pt idx="29">
                <c:v>0.84055396335754962</c:v>
              </c:pt>
              <c:pt idx="30">
                <c:v>0.84393376108894713</c:v>
              </c:pt>
              <c:pt idx="31">
                <c:v>0.83376114662258882</c:v>
              </c:pt>
              <c:pt idx="32">
                <c:v>0.86943345788425441</c:v>
              </c:pt>
              <c:pt idx="33">
                <c:v>0.85762976676955405</c:v>
              </c:pt>
              <c:pt idx="34">
                <c:v>0.85591571371290276</c:v>
              </c:pt>
              <c:pt idx="35">
                <c:v>0.88807342086195673</c:v>
              </c:pt>
              <c:pt idx="36">
                <c:v>0.87094582879336824</c:v>
              </c:pt>
              <c:pt idx="37">
                <c:v>0.85070719588240395</c:v>
              </c:pt>
              <c:pt idx="38">
                <c:v>0.81845394863620891</c:v>
              </c:pt>
              <c:pt idx="39">
                <c:v>0.80395799068555207</c:v>
              </c:pt>
              <c:pt idx="40">
                <c:v>0.77064450702039589</c:v>
              </c:pt>
              <c:pt idx="41">
                <c:v>0.74655166558635533</c:v>
              </c:pt>
              <c:pt idx="42">
                <c:v>0.71850575675381478</c:v>
              </c:pt>
              <c:pt idx="43">
                <c:v>0.69376039013146351</c:v>
              </c:pt>
              <c:pt idx="44">
                <c:v>0.67654078698016995</c:v>
              </c:pt>
              <c:pt idx="45">
                <c:v>0.64730184278015512</c:v>
              </c:pt>
              <c:pt idx="46">
                <c:v>0.61861359691361573</c:v>
              </c:pt>
              <c:pt idx="47">
                <c:v>0.59185917703575419</c:v>
              </c:pt>
              <c:pt idx="48">
                <c:v>0.56568061521199198</c:v>
              </c:pt>
              <c:pt idx="49">
                <c:v>0.53788625456086214</c:v>
              </c:pt>
              <c:pt idx="50">
                <c:v>0.5134273219837</c:v>
              </c:pt>
              <c:pt idx="51">
                <c:v>0.5114616797966085</c:v>
              </c:pt>
              <c:pt idx="52">
                <c:v>0.50954900340583364</c:v>
              </c:pt>
              <c:pt idx="53">
                <c:v>0.50768824392869027</c:v>
              </c:pt>
              <c:pt idx="54">
                <c:v>0.53266940152155973</c:v>
              </c:pt>
              <c:pt idx="55">
                <c:v>0.53090888507446266</c:v>
              </c:pt>
              <c:pt idx="56">
                <c:v>0.52919862212777236</c:v>
              </c:pt>
              <c:pt idx="57">
                <c:v>0.52753588959866671</c:v>
              </c:pt>
              <c:pt idx="58">
                <c:v>0.52591980812852401</c:v>
              </c:pt>
              <c:pt idx="59">
                <c:v>0.52434950298837901</c:v>
              </c:pt>
              <c:pt idx="60">
                <c:v>0.51951022323282847</c:v>
              </c:pt>
            </c:numLit>
          </c:val>
          <c:extLst>
            <c:ext xmlns:c16="http://schemas.microsoft.com/office/drawing/2014/chart" uri="{C3380CC4-5D6E-409C-BE32-E72D297353CC}">
              <c16:uniqueId val="{00000002-C3DE-423E-BB48-8C597F85C0F5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0.48381112074726818</c:v>
              </c:pt>
              <c:pt idx="1">
                <c:v>0.50494889385548403</c:v>
              </c:pt>
              <c:pt idx="2">
                <c:v>0.52602607438635296</c:v>
              </c:pt>
              <c:pt idx="3">
                <c:v>0.53956463467508631</c:v>
              </c:pt>
              <c:pt idx="4">
                <c:v>0.56418827544778538</c:v>
              </c:pt>
              <c:pt idx="5">
                <c:v>0.59132139474859868</c:v>
              </c:pt>
              <c:pt idx="6">
                <c:v>0.66139118769892247</c:v>
              </c:pt>
              <c:pt idx="7">
                <c:v>0.69660644873929278</c:v>
              </c:pt>
              <c:pt idx="8">
                <c:v>0.72694799189118464</c:v>
              </c:pt>
              <c:pt idx="9">
                <c:v>0.65886268857724839</c:v>
              </c:pt>
              <c:pt idx="10">
                <c:v>0.70099286189603904</c:v>
              </c:pt>
              <c:pt idx="11">
                <c:v>0.79031997187306358</c:v>
              </c:pt>
              <c:pt idx="12">
                <c:v>0.90991648592550978</c:v>
              </c:pt>
              <c:pt idx="13">
                <c:v>1.023607738802031</c:v>
              </c:pt>
              <c:pt idx="14">
                <c:v>1.1927107065817284</c:v>
              </c:pt>
              <c:pt idx="15">
                <c:v>1.2796695256287063</c:v>
              </c:pt>
              <c:pt idx="16">
                <c:v>1.4159439631800825</c:v>
              </c:pt>
              <c:pt idx="17">
                <c:v>1.6078713706878545</c:v>
              </c:pt>
              <c:pt idx="18">
                <c:v>1.7066021903525974</c:v>
              </c:pt>
              <c:pt idx="19">
                <c:v>1.842211041076899</c:v>
              </c:pt>
              <c:pt idx="20">
                <c:v>1.544022641416892</c:v>
              </c:pt>
              <c:pt idx="21">
                <c:v>1.6508136862075253</c:v>
              </c:pt>
              <c:pt idx="22">
                <c:v>1.7308975687705286</c:v>
              </c:pt>
              <c:pt idx="23">
                <c:v>1.8722570749015564</c:v>
              </c:pt>
              <c:pt idx="24">
                <c:v>1.9753231927900914</c:v>
              </c:pt>
              <c:pt idx="25">
                <c:v>2.0977843973417434</c:v>
              </c:pt>
              <c:pt idx="26">
                <c:v>2.279437461028099</c:v>
              </c:pt>
              <c:pt idx="27">
                <c:v>2.5175464963253837</c:v>
              </c:pt>
              <c:pt idx="28">
                <c:v>2.8425672939432367</c:v>
              </c:pt>
              <c:pt idx="29">
                <c:v>3.1905720646648987</c:v>
              </c:pt>
              <c:pt idx="30">
                <c:v>3.5506142596305823</c:v>
              </c:pt>
              <c:pt idx="31">
                <c:v>3.9361735839179488</c:v>
              </c:pt>
              <c:pt idx="32">
                <c:v>4.3649682544259267</c:v>
              </c:pt>
              <c:pt idx="33">
                <c:v>4.7779250278467256</c:v>
              </c:pt>
              <c:pt idx="34">
                <c:v>5.2398810530215147</c:v>
              </c:pt>
              <c:pt idx="35">
                <c:v>5.7667136095819505</c:v>
              </c:pt>
              <c:pt idx="36">
                <c:v>6.3162755646951094</c:v>
              </c:pt>
              <c:pt idx="37">
                <c:v>6.9917942006893057</c:v>
              </c:pt>
              <c:pt idx="38">
                <c:v>7.6302909861272532</c:v>
              </c:pt>
              <c:pt idx="39">
                <c:v>8.3137251379897332</c:v>
              </c:pt>
              <c:pt idx="40">
                <c:v>9.0243946821304881</c:v>
              </c:pt>
              <c:pt idx="41">
                <c:v>9.6582301144867415</c:v>
              </c:pt>
              <c:pt idx="42">
                <c:v>10.339647882285497</c:v>
              </c:pt>
              <c:pt idx="43">
                <c:v>10.969950887666457</c:v>
              </c:pt>
              <c:pt idx="44">
                <c:v>11.666080459091958</c:v>
              </c:pt>
              <c:pt idx="45">
                <c:v>12.268646366497364</c:v>
              </c:pt>
              <c:pt idx="46">
                <c:v>12.883123964624431</c:v>
              </c:pt>
              <c:pt idx="47">
                <c:v>13.535675821677096</c:v>
              </c:pt>
              <c:pt idx="48">
                <c:v>14.13470531001861</c:v>
              </c:pt>
              <c:pt idx="49">
                <c:v>14.71173412374247</c:v>
              </c:pt>
              <c:pt idx="50">
                <c:v>15.293491419488504</c:v>
              </c:pt>
              <c:pt idx="51">
                <c:v>15.72899548649649</c:v>
              </c:pt>
              <c:pt idx="52">
                <c:v>16.038468498255192</c:v>
              </c:pt>
              <c:pt idx="53">
                <c:v>16.2590679746151</c:v>
              </c:pt>
              <c:pt idx="54">
                <c:v>16.465165746773387</c:v>
              </c:pt>
              <c:pt idx="55">
                <c:v>16.672647957436141</c:v>
              </c:pt>
              <c:pt idx="56">
                <c:v>16.81612470718408</c:v>
              </c:pt>
              <c:pt idx="57">
                <c:v>16.992036378129765</c:v>
              </c:pt>
              <c:pt idx="58">
                <c:v>17.138343102753527</c:v>
              </c:pt>
              <c:pt idx="59">
                <c:v>17.30830172373917</c:v>
              </c:pt>
              <c:pt idx="60">
                <c:v>17.464473135843704</c:v>
              </c:pt>
            </c:numLit>
          </c:val>
          <c:extLst>
            <c:ext xmlns:c16="http://schemas.microsoft.com/office/drawing/2014/chart" uri="{C3380CC4-5D6E-409C-BE32-E72D297353CC}">
              <c16:uniqueId val="{00000003-C3DE-423E-BB48-8C597F85C0F5}"/>
            </c:ext>
          </c:extLst>
        </c:ser>
        <c:ser>
          <c:idx val="4"/>
          <c:order val="4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-1.2327454979261274</c:v>
              </c:pt>
              <c:pt idx="1">
                <c:v>-0.94169641434813478</c:v>
              </c:pt>
              <c:pt idx="2">
                <c:v>1.6912364602263459</c:v>
              </c:pt>
              <c:pt idx="3">
                <c:v>2.6305768977360042</c:v>
              </c:pt>
              <c:pt idx="4">
                <c:v>3.1608656849479688</c:v>
              </c:pt>
              <c:pt idx="5">
                <c:v>5.0300379445337073</c:v>
              </c:pt>
              <c:pt idx="6">
                <c:v>5.6311645799795329</c:v>
              </c:pt>
              <c:pt idx="7">
                <c:v>3.8495410080872685</c:v>
              </c:pt>
              <c:pt idx="8">
                <c:v>5.148018802490566</c:v>
              </c:pt>
              <c:pt idx="9">
                <c:v>5.1859999999999999</c:v>
              </c:pt>
              <c:pt idx="10">
                <c:v>3.7450000000000001</c:v>
              </c:pt>
              <c:pt idx="11">
                <c:v>4.3959999999999999</c:v>
              </c:pt>
              <c:pt idx="12">
                <c:v>3.3490000000000002</c:v>
              </c:pt>
              <c:pt idx="13">
                <c:v>1.6639999999999997</c:v>
              </c:pt>
              <c:pt idx="14">
                <c:v>0.6670000000000007</c:v>
              </c:pt>
              <c:pt idx="15">
                <c:v>3.26</c:v>
              </c:pt>
              <c:pt idx="16">
                <c:v>8.1750000000000007</c:v>
              </c:pt>
              <c:pt idx="17">
                <c:v>8.6879999999999988</c:v>
              </c:pt>
              <c:pt idx="18">
                <c:v>5.1190000000000007</c:v>
              </c:pt>
              <c:pt idx="19">
                <c:v>1.4460000000000006</c:v>
              </c:pt>
              <c:pt idx="20">
                <c:v>5.2859627704890961</c:v>
              </c:pt>
              <c:pt idx="21">
                <c:v>4.6936085787031638</c:v>
              </c:pt>
              <c:pt idx="22">
                <c:v>4.2240819234237863</c:v>
              </c:pt>
              <c:pt idx="23">
                <c:v>4.110559936997312</c:v>
              </c:pt>
              <c:pt idx="24">
                <c:v>3.9900482496281651</c:v>
              </c:pt>
              <c:pt idx="25">
                <c:v>3.9158087144014111</c:v>
              </c:pt>
              <c:pt idx="26">
                <c:v>3.7547589409972675</c:v>
              </c:pt>
              <c:pt idx="27">
                <c:v>3.9564596796364588</c:v>
              </c:pt>
              <c:pt idx="28">
                <c:v>3.6633064272433868</c:v>
              </c:pt>
              <c:pt idx="29">
                <c:v>5.0672626283270805</c:v>
              </c:pt>
              <c:pt idx="30">
                <c:v>5.0329721377878718</c:v>
              </c:pt>
              <c:pt idx="31">
                <c:v>5.1791882553048962</c:v>
              </c:pt>
              <c:pt idx="32">
                <c:v>6.5335513977449908</c:v>
              </c:pt>
              <c:pt idx="33">
                <c:v>6.8624492640488981</c:v>
              </c:pt>
              <c:pt idx="34">
                <c:v>6.6618549753277563</c:v>
              </c:pt>
              <c:pt idx="35">
                <c:v>5.8596500216242209</c:v>
              </c:pt>
              <c:pt idx="36">
                <c:v>5.7570288302416603</c:v>
              </c:pt>
              <c:pt idx="37">
                <c:v>5.3845828580281694</c:v>
              </c:pt>
              <c:pt idx="38">
                <c:v>5.2691622970295757</c:v>
              </c:pt>
              <c:pt idx="39">
                <c:v>8.9993545057153259</c:v>
              </c:pt>
              <c:pt idx="40">
                <c:v>8.4728981953015783</c:v>
              </c:pt>
              <c:pt idx="41">
                <c:v>8.1166305496928004</c:v>
              </c:pt>
              <c:pt idx="42">
                <c:v>7.7932157137908771</c:v>
              </c:pt>
              <c:pt idx="43">
                <c:v>7.0270203956840778</c:v>
              </c:pt>
              <c:pt idx="44">
                <c:v>11.493052673086106</c:v>
              </c:pt>
              <c:pt idx="45">
                <c:v>11.583031711197551</c:v>
              </c:pt>
              <c:pt idx="46">
                <c:v>10.85515752543597</c:v>
              </c:pt>
              <c:pt idx="47">
                <c:v>10.596398951241715</c:v>
              </c:pt>
              <c:pt idx="48">
                <c:v>9.5582986902374287</c:v>
              </c:pt>
              <c:pt idx="49">
                <c:v>9.0783907230002683</c:v>
              </c:pt>
              <c:pt idx="50">
                <c:v>8.7926920014064631</c:v>
              </c:pt>
              <c:pt idx="51">
                <c:v>8.1252635130567175</c:v>
              </c:pt>
              <c:pt idx="52">
                <c:v>8.0812452216216819</c:v>
              </c:pt>
              <c:pt idx="53">
                <c:v>7.7215675242374786</c:v>
              </c:pt>
              <c:pt idx="54">
                <c:v>7.4629374841870497</c:v>
              </c:pt>
              <c:pt idx="55">
                <c:v>7.6124765424428418</c:v>
              </c:pt>
              <c:pt idx="56">
                <c:v>7.2897972986821191</c:v>
              </c:pt>
              <c:pt idx="57">
                <c:v>7.158937519618723</c:v>
              </c:pt>
              <c:pt idx="58">
                <c:v>6.928082268485328</c:v>
              </c:pt>
              <c:pt idx="59">
                <c:v>6.768400845188161</c:v>
              </c:pt>
              <c:pt idx="60">
                <c:v>6.603460685986553</c:v>
              </c:pt>
            </c:numLit>
          </c:val>
          <c:extLst>
            <c:ext xmlns:c16="http://schemas.microsoft.com/office/drawing/2014/chart" uri="{C3380CC4-5D6E-409C-BE32-E72D297353CC}">
              <c16:uniqueId val="{00000004-C3DE-423E-BB48-8C597F85C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31.398531191924246</c:v>
              </c:pt>
              <c:pt idx="1">
                <c:v>31.809888631047386</c:v>
              </c:pt>
              <c:pt idx="2">
                <c:v>32.504159743165161</c:v>
              </c:pt>
              <c:pt idx="3">
                <c:v>33.77922959298359</c:v>
              </c:pt>
              <c:pt idx="4">
                <c:v>34.004849766948574</c:v>
              </c:pt>
              <c:pt idx="5">
                <c:v>34.925048861498247</c:v>
              </c:pt>
              <c:pt idx="6">
                <c:v>35.205550111107854</c:v>
              </c:pt>
              <c:pt idx="7">
                <c:v>34.309789922491269</c:v>
              </c:pt>
              <c:pt idx="8">
                <c:v>35.874434934793975</c:v>
              </c:pt>
              <c:pt idx="9">
                <c:v>34.708728240230485</c:v>
              </c:pt>
              <c:pt idx="10">
                <c:v>36.002999999999993</c:v>
              </c:pt>
              <c:pt idx="11">
                <c:v>35.230000000000004</c:v>
              </c:pt>
              <c:pt idx="12">
                <c:v>35.700000000000003</c:v>
              </c:pt>
              <c:pt idx="13">
                <c:v>35.652000000000001</c:v>
              </c:pt>
              <c:pt idx="14">
                <c:v>34.313999999999993</c:v>
              </c:pt>
              <c:pt idx="15">
                <c:v>34.85799999999999</c:v>
              </c:pt>
              <c:pt idx="16">
                <c:v>35.550000000000004</c:v>
              </c:pt>
              <c:pt idx="17">
                <c:v>36.296999999999997</c:v>
              </c:pt>
              <c:pt idx="18">
                <c:v>35.69100000000001</c:v>
              </c:pt>
              <c:pt idx="19">
                <c:v>35.217999999999996</c:v>
              </c:pt>
              <c:pt idx="20">
                <c:v>36.32709271674721</c:v>
              </c:pt>
              <c:pt idx="21">
                <c:v>36.041971291075662</c:v>
              </c:pt>
              <c:pt idx="22">
                <c:v>36.378262204544285</c:v>
              </c:pt>
              <c:pt idx="23">
                <c:v>36.569221418236772</c:v>
              </c:pt>
              <c:pt idx="24">
                <c:v>36.676127930714046</c:v>
              </c:pt>
              <c:pt idx="25">
                <c:v>36.784040862836434</c:v>
              </c:pt>
              <c:pt idx="26">
                <c:v>37.04323125932509</c:v>
              </c:pt>
              <c:pt idx="27">
                <c:v>37.341799710834955</c:v>
              </c:pt>
              <c:pt idx="28">
                <c:v>37.478889186197563</c:v>
              </c:pt>
              <c:pt idx="29">
                <c:v>37.677686772351507</c:v>
              </c:pt>
              <c:pt idx="30">
                <c:v>38.124043114284078</c:v>
              </c:pt>
              <c:pt idx="31">
                <c:v>38.568552456622257</c:v>
              </c:pt>
              <c:pt idx="32">
                <c:v>39.074137838696586</c:v>
              </c:pt>
              <c:pt idx="33">
                <c:v>39.641934591922116</c:v>
              </c:pt>
              <c:pt idx="34">
                <c:v>40.578339799777616</c:v>
              </c:pt>
              <c:pt idx="35">
                <c:v>40.321091340232229</c:v>
              </c:pt>
              <c:pt idx="36">
                <c:v>40.885051046000918</c:v>
              </c:pt>
              <c:pt idx="37">
                <c:v>41.589636570455966</c:v>
              </c:pt>
              <c:pt idx="38">
                <c:v>41.990784264136813</c:v>
              </c:pt>
              <c:pt idx="39">
                <c:v>41.916849114029162</c:v>
              </c:pt>
              <c:pt idx="40">
                <c:v>42.299665023844867</c:v>
              </c:pt>
              <c:pt idx="41">
                <c:v>42.701827717114888</c:v>
              </c:pt>
              <c:pt idx="42">
                <c:v>43.046293502534155</c:v>
              </c:pt>
              <c:pt idx="43">
                <c:v>42.980268760295075</c:v>
              </c:pt>
              <c:pt idx="44">
                <c:v>42.535301715437249</c:v>
              </c:pt>
              <c:pt idx="45">
                <c:v>43.405588659509142</c:v>
              </c:pt>
              <c:pt idx="46">
                <c:v>43.034347232210834</c:v>
              </c:pt>
              <c:pt idx="47">
                <c:v>43.580139995326057</c:v>
              </c:pt>
              <c:pt idx="48">
                <c:v>43.407873426128155</c:v>
              </c:pt>
              <c:pt idx="49">
                <c:v>43.727453497444401</c:v>
              </c:pt>
              <c:pt idx="50">
                <c:v>44.292938797791187</c:v>
              </c:pt>
              <c:pt idx="51">
                <c:v>44.127150494659482</c:v>
              </c:pt>
              <c:pt idx="52">
                <c:v>44.48121551989955</c:v>
              </c:pt>
              <c:pt idx="53">
                <c:v>44.193772733214466</c:v>
              </c:pt>
              <c:pt idx="54">
                <c:v>44.184288288999717</c:v>
              </c:pt>
              <c:pt idx="55">
                <c:v>43.984250203404336</c:v>
              </c:pt>
              <c:pt idx="56">
                <c:v>43.539622456276618</c:v>
              </c:pt>
              <c:pt idx="57">
                <c:v>43.510121226601804</c:v>
              </c:pt>
              <c:pt idx="58">
                <c:v>43.342766271703745</c:v>
              </c:pt>
              <c:pt idx="59">
                <c:v>43.360440940800451</c:v>
              </c:pt>
              <c:pt idx="60">
                <c:v>43.288801387653422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3DE-423E-BB48-8C597F85C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Winterhalbjahr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2.5686509097419014E-2"/>
          <c:y val="0.87442346569281937"/>
          <c:w val="0.94862698180516192"/>
          <c:h val="9.9422693433738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20.673999999999999</c:v>
              </c:pt>
              <c:pt idx="1">
                <c:v>24.992000000000001</c:v>
              </c:pt>
              <c:pt idx="2">
                <c:v>21.414000000000001</c:v>
              </c:pt>
              <c:pt idx="3">
                <c:v>21.067000000000004</c:v>
              </c:pt>
              <c:pt idx="4">
                <c:v>20.176000000000002</c:v>
              </c:pt>
              <c:pt idx="5">
                <c:v>18.779</c:v>
              </c:pt>
              <c:pt idx="6">
                <c:v>19.085000000000001</c:v>
              </c:pt>
              <c:pt idx="7">
                <c:v>21.815000000000001</c:v>
              </c:pt>
              <c:pt idx="8">
                <c:v>22.975000000000001</c:v>
              </c:pt>
              <c:pt idx="9">
                <c:v>23.213000000000001</c:v>
              </c:pt>
              <c:pt idx="10">
                <c:v>21.256</c:v>
              </c:pt>
              <c:pt idx="11">
                <c:v>19.048999999999999</c:v>
              </c:pt>
              <c:pt idx="12">
                <c:v>22.931999999999999</c:v>
              </c:pt>
              <c:pt idx="13">
                <c:v>21.988</c:v>
              </c:pt>
              <c:pt idx="14">
                <c:v>22.17</c:v>
              </c:pt>
              <c:pt idx="15">
                <c:v>22.439</c:v>
              </c:pt>
              <c:pt idx="16">
                <c:v>21.896999999999998</c:v>
              </c:pt>
              <c:pt idx="17">
                <c:v>20.701000000000001</c:v>
              </c:pt>
              <c:pt idx="18">
                <c:v>21.812000000000001</c:v>
              </c:pt>
              <c:pt idx="19">
                <c:v>23.597000000000001</c:v>
              </c:pt>
              <c:pt idx="20">
                <c:v>22.96262570008674</c:v>
              </c:pt>
              <c:pt idx="21">
                <c:v>22.647997371032769</c:v>
              </c:pt>
              <c:pt idx="22">
                <c:v>23.001122094372274</c:v>
              </c:pt>
              <c:pt idx="23">
                <c:v>22.972574585584457</c:v>
              </c:pt>
              <c:pt idx="24">
                <c:v>23.238090263461331</c:v>
              </c:pt>
              <c:pt idx="25">
                <c:v>23.190274409462699</c:v>
              </c:pt>
              <c:pt idx="26">
                <c:v>23.340833172533095</c:v>
              </c:pt>
              <c:pt idx="27">
                <c:v>23.807927603353889</c:v>
              </c:pt>
              <c:pt idx="28">
                <c:v>23.902266466049355</c:v>
              </c:pt>
              <c:pt idx="29">
                <c:v>23.940601078912135</c:v>
              </c:pt>
              <c:pt idx="30">
                <c:v>24.371518788342286</c:v>
              </c:pt>
              <c:pt idx="31">
                <c:v>24.574981693338909</c:v>
              </c:pt>
              <c:pt idx="32">
                <c:v>24.743631364414618</c:v>
              </c:pt>
              <c:pt idx="33">
                <c:v>24.897431766777494</c:v>
              </c:pt>
              <c:pt idx="34">
                <c:v>25.431632274146352</c:v>
              </c:pt>
              <c:pt idx="35">
                <c:v>25.32924299486848</c:v>
              </c:pt>
              <c:pt idx="36">
                <c:v>25.415001966862786</c:v>
              </c:pt>
              <c:pt idx="37">
                <c:v>26.068753615282066</c:v>
              </c:pt>
              <c:pt idx="38">
                <c:v>26.378230102333685</c:v>
              </c:pt>
              <c:pt idx="39">
                <c:v>26.108466741066607</c:v>
              </c:pt>
              <c:pt idx="40">
                <c:v>26.159739709956693</c:v>
              </c:pt>
              <c:pt idx="41">
                <c:v>26.0538771425134</c:v>
              </c:pt>
              <c:pt idx="42">
                <c:v>26.276658059695322</c:v>
              </c:pt>
              <c:pt idx="43">
                <c:v>25.93337437337134</c:v>
              </c:pt>
              <c:pt idx="44">
                <c:v>25.492529621204966</c:v>
              </c:pt>
              <c:pt idx="45">
                <c:v>25.330920183781284</c:v>
              </c:pt>
              <c:pt idx="46">
                <c:v>25.473323743829109</c:v>
              </c:pt>
              <c:pt idx="47">
                <c:v>25.440343673945581</c:v>
              </c:pt>
              <c:pt idx="48">
                <c:v>25.309545362610947</c:v>
              </c:pt>
              <c:pt idx="49">
                <c:v>25.215740019580817</c:v>
              </c:pt>
              <c:pt idx="50">
                <c:v>24.992758519155316</c:v>
              </c:pt>
              <c:pt idx="51">
                <c:v>24.697788358162537</c:v>
              </c:pt>
              <c:pt idx="52">
                <c:v>24.716696976259751</c:v>
              </c:pt>
              <c:pt idx="53">
                <c:v>24.674932381847693</c:v>
              </c:pt>
              <c:pt idx="54">
                <c:v>24.661197315167598</c:v>
              </c:pt>
              <c:pt idx="55">
                <c:v>24.980227752638676</c:v>
              </c:pt>
              <c:pt idx="56">
                <c:v>24.996574342211265</c:v>
              </c:pt>
              <c:pt idx="57">
                <c:v>25.176596330643669</c:v>
              </c:pt>
              <c:pt idx="58">
                <c:v>25.074618276966333</c:v>
              </c:pt>
              <c:pt idx="59">
                <c:v>25.039982099822176</c:v>
              </c:pt>
              <c:pt idx="60">
                <c:v>25.111345225521006</c:v>
              </c:pt>
            </c:numLit>
          </c:val>
          <c:extLst>
            <c:ext xmlns:c16="http://schemas.microsoft.com/office/drawing/2014/chart" uri="{C3380CC4-5D6E-409C-BE32-E72D297353CC}">
              <c16:uniqueId val="{00000000-0BC4-408B-95EA-68B2DD400B52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11.006</c:v>
              </c:pt>
              <c:pt idx="1">
                <c:v>11.394</c:v>
              </c:pt>
              <c:pt idx="2">
                <c:v>11.671999999999999</c:v>
              </c:pt>
              <c:pt idx="3">
                <c:v>11.863</c:v>
              </c:pt>
              <c:pt idx="4">
                <c:v>11.314</c:v>
              </c:pt>
              <c:pt idx="5">
                <c:v>7.9670000000000005</c:v>
              </c:pt>
              <c:pt idx="6">
                <c:v>12.083</c:v>
              </c:pt>
              <c:pt idx="7">
                <c:v>12.304999999999998</c:v>
              </c:pt>
              <c:pt idx="8">
                <c:v>11.915999999999999</c:v>
              </c:pt>
              <c:pt idx="9">
                <c:v>11.95</c:v>
              </c:pt>
              <c:pt idx="10">
                <c:v>10.96</c:v>
              </c:pt>
              <c:pt idx="11">
                <c:v>11.321999999999999</c:v>
              </c:pt>
              <c:pt idx="12">
                <c:v>10.904</c:v>
              </c:pt>
              <c:pt idx="13">
                <c:v>10.475</c:v>
              </c:pt>
              <c:pt idx="14">
                <c:v>11.909000000000001</c:v>
              </c:pt>
              <c:pt idx="15">
                <c:v>9.8680000000000003</c:v>
              </c:pt>
              <c:pt idx="16">
                <c:v>9.9619999999999997</c:v>
              </c:pt>
              <c:pt idx="17">
                <c:v>10.583</c:v>
              </c:pt>
              <c:pt idx="18">
                <c:v>12.176</c:v>
              </c:pt>
              <c:pt idx="19">
                <c:v>11.38</c:v>
              </c:pt>
              <c:pt idx="20">
                <c:v>9.4069160000003063</c:v>
              </c:pt>
              <c:pt idx="21">
                <c:v>9.2075678000001471</c:v>
              </c:pt>
              <c:pt idx="22">
                <c:v>9.3138537999999578</c:v>
              </c:pt>
              <c:pt idx="23">
                <c:v>9.4369587000001456</c:v>
              </c:pt>
              <c:pt idx="24">
                <c:v>9.3161977000001492</c:v>
              </c:pt>
              <c:pt idx="25">
                <c:v>9.3985400000003274</c:v>
              </c:pt>
              <c:pt idx="26">
                <c:v>9.4178592000001622</c:v>
              </c:pt>
              <c:pt idx="27">
                <c:v>9.1654981999999805</c:v>
              </c:pt>
              <c:pt idx="28">
                <c:v>9.1002070000000064</c:v>
              </c:pt>
              <c:pt idx="29">
                <c:v>8.0110445000001729</c:v>
              </c:pt>
              <c:pt idx="30">
                <c:v>7.7678840000001204</c:v>
              </c:pt>
              <c:pt idx="31">
                <c:v>7.6575039000001226</c:v>
              </c:pt>
              <c:pt idx="32">
                <c:v>6.6428434000000474</c:v>
              </c:pt>
              <c:pt idx="33">
                <c:v>6.5375371999999592</c:v>
              </c:pt>
              <c:pt idx="34">
                <c:v>6.5280341000000943</c:v>
              </c:pt>
              <c:pt idx="35">
                <c:v>6.3450425999999851</c:v>
              </c:pt>
              <c:pt idx="36">
                <c:v>6.0307249000000001</c:v>
              </c:pt>
              <c:pt idx="37">
                <c:v>6.0267530999999002</c:v>
              </c:pt>
              <c:pt idx="38">
                <c:v>5.6600785999999221</c:v>
              </c:pt>
              <c:pt idx="39">
                <c:v>2.9694852999999579</c:v>
              </c:pt>
              <c:pt idx="40">
                <c:v>2.8545367999999454</c:v>
              </c:pt>
              <c:pt idx="41">
                <c:v>2.6973485999999385</c:v>
              </c:pt>
              <c:pt idx="42">
                <c:v>2.6678787999999174</c:v>
              </c:pt>
              <c:pt idx="43">
                <c:v>2.5598538999999527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0BC4-408B-95EA-68B2DD400B52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0.67394001106240131</c:v>
              </c:pt>
              <c:pt idx="1">
                <c:v>0.64910899139744815</c:v>
              </c:pt>
              <c:pt idx="2">
                <c:v>0.70888678906985714</c:v>
              </c:pt>
              <c:pt idx="3">
                <c:v>0.77365753273735083</c:v>
              </c:pt>
              <c:pt idx="4">
                <c:v>0.75863221479778387</c:v>
              </c:pt>
              <c:pt idx="5">
                <c:v>0.82328813013136359</c:v>
              </c:pt>
              <c:pt idx="6">
                <c:v>0.88604685684847473</c:v>
              </c:pt>
              <c:pt idx="7">
                <c:v>0.80889762220467332</c:v>
              </c:pt>
              <c:pt idx="8">
                <c:v>0.79231875810446928</c:v>
              </c:pt>
              <c:pt idx="9">
                <c:v>1.1614468226701398</c:v>
              </c:pt>
              <c:pt idx="10">
                <c:v>1.07679195275066</c:v>
              </c:pt>
              <c:pt idx="11">
                <c:v>0.84352927598526373</c:v>
              </c:pt>
              <c:pt idx="12">
                <c:v>0.82801484320478425</c:v>
              </c:pt>
              <c:pt idx="13">
                <c:v>0.6878437744947874</c:v>
              </c:pt>
              <c:pt idx="14">
                <c:v>0.48619423066705036</c:v>
              </c:pt>
              <c:pt idx="15">
                <c:v>0.50157484253081797</c:v>
              </c:pt>
              <c:pt idx="16">
                <c:v>0.63031827959910092</c:v>
              </c:pt>
              <c:pt idx="17">
                <c:v>0.54836948777981176</c:v>
              </c:pt>
              <c:pt idx="18">
                <c:v>0.82675821010882178</c:v>
              </c:pt>
              <c:pt idx="19">
                <c:v>0.8012284867578372</c:v>
              </c:pt>
              <c:pt idx="20">
                <c:v>0.64025056766450072</c:v>
              </c:pt>
              <c:pt idx="21">
                <c:v>0.62886986747523144</c:v>
              </c:pt>
              <c:pt idx="22">
                <c:v>0.67665904395572496</c:v>
              </c:pt>
              <c:pt idx="23">
                <c:v>0.64651554293080105</c:v>
              </c:pt>
              <c:pt idx="24">
                <c:v>0.66397330843542612</c:v>
              </c:pt>
              <c:pt idx="25">
                <c:v>0.66355386526505433</c:v>
              </c:pt>
              <c:pt idx="26">
                <c:v>0.68034813353015255</c:v>
              </c:pt>
              <c:pt idx="27">
                <c:v>0.6859569666542592</c:v>
              </c:pt>
              <c:pt idx="28">
                <c:v>0.69121338713463443</c:v>
              </c:pt>
              <c:pt idx="29">
                <c:v>0.69088397750124297</c:v>
              </c:pt>
              <c:pt idx="30">
                <c:v>0.6960648266628634</c:v>
              </c:pt>
              <c:pt idx="31">
                <c:v>0.71099804546402667</c:v>
              </c:pt>
              <c:pt idx="32">
                <c:v>0.70911027542625682</c:v>
              </c:pt>
              <c:pt idx="33">
                <c:v>0.70475740976822432</c:v>
              </c:pt>
              <c:pt idx="34">
                <c:v>0.71055800573999361</c:v>
              </c:pt>
              <c:pt idx="35">
                <c:v>0.69919405113561806</c:v>
              </c:pt>
              <c:pt idx="36">
                <c:v>0.68473327590817878</c:v>
              </c:pt>
              <c:pt idx="37">
                <c:v>0.67527854051850533</c:v>
              </c:pt>
              <c:pt idx="38">
                <c:v>0.66408117819782408</c:v>
              </c:pt>
              <c:pt idx="39">
                <c:v>0.65822466532596025</c:v>
              </c:pt>
              <c:pt idx="40">
                <c:v>0.63862364012047934</c:v>
              </c:pt>
              <c:pt idx="41">
                <c:v>0.62321263268509974</c:v>
              </c:pt>
              <c:pt idx="42">
                <c:v>0.61217173946769543</c:v>
              </c:pt>
              <c:pt idx="43">
                <c:v>0.59824228143049374</c:v>
              </c:pt>
              <c:pt idx="44">
                <c:v>0.59179826670397284</c:v>
              </c:pt>
              <c:pt idx="45">
                <c:v>0.57845790463332003</c:v>
              </c:pt>
              <c:pt idx="46">
                <c:v>0.57024593126501033</c:v>
              </c:pt>
              <c:pt idx="47">
                <c:v>0.56170505906520041</c:v>
              </c:pt>
              <c:pt idx="48">
                <c:v>0.55313899432761149</c:v>
              </c:pt>
              <c:pt idx="49">
                <c:v>0.54455476884561616</c:v>
              </c:pt>
              <c:pt idx="50">
                <c:v>0.53582400000003827</c:v>
              </c:pt>
              <c:pt idx="51">
                <c:v>0.53582400000003827</c:v>
              </c:pt>
              <c:pt idx="52">
                <c:v>0.53582400000003827</c:v>
              </c:pt>
              <c:pt idx="53">
                <c:v>0.53582400000003827</c:v>
              </c:pt>
              <c:pt idx="54">
                <c:v>0.50903280000005313</c:v>
              </c:pt>
              <c:pt idx="55">
                <c:v>0.50903280000005313</c:v>
              </c:pt>
              <c:pt idx="56">
                <c:v>0.50903280000005313</c:v>
              </c:pt>
              <c:pt idx="57">
                <c:v>0.50903280000005313</c:v>
              </c:pt>
              <c:pt idx="58">
                <c:v>0.50903280000005313</c:v>
              </c:pt>
              <c:pt idx="59">
                <c:v>0.50903280000005313</c:v>
              </c:pt>
              <c:pt idx="60">
                <c:v>0.50903280000005313</c:v>
              </c:pt>
            </c:numLit>
          </c:val>
          <c:extLst>
            <c:ext xmlns:c16="http://schemas.microsoft.com/office/drawing/2014/chart" uri="{C3380CC4-5D6E-409C-BE32-E72D297353CC}">
              <c16:uniqueId val="{00000002-0BC4-408B-95EA-68B2DD400B52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0.36278329908722262</c:v>
              </c:pt>
              <c:pt idx="1">
                <c:v>0.38730596320703309</c:v>
              </c:pt>
              <c:pt idx="2">
                <c:v>0.40318992799132586</c:v>
              </c:pt>
              <c:pt idx="3">
                <c:v>0.41368977201506396</c:v>
              </c:pt>
              <c:pt idx="4">
                <c:v>0.43038370320161146</c:v>
              </c:pt>
              <c:pt idx="5">
                <c:v>0.45370095290409346</c:v>
              </c:pt>
              <c:pt idx="6">
                <c:v>0.512567612023207</c:v>
              </c:pt>
              <c:pt idx="7">
                <c:v>0.52685346339132855</c:v>
              </c:pt>
              <c:pt idx="8">
                <c:v>0.55726510959212205</c:v>
              </c:pt>
              <c:pt idx="9">
                <c:v>0.64682493709937927</c:v>
              </c:pt>
              <c:pt idx="10">
                <c:v>0.70120804724934005</c:v>
              </c:pt>
              <c:pt idx="11">
                <c:v>0.83247072401473621</c:v>
              </c:pt>
              <c:pt idx="12">
                <c:v>1.0039851567952158</c:v>
              </c:pt>
              <c:pt idx="13">
                <c:v>1.1731562255052126</c:v>
              </c:pt>
              <c:pt idx="14">
                <c:v>1.4208057693329497</c:v>
              </c:pt>
              <c:pt idx="15">
                <c:v>1.5504251574691821</c:v>
              </c:pt>
              <c:pt idx="16">
                <c:v>1.7516817204008992</c:v>
              </c:pt>
              <c:pt idx="17">
                <c:v>2.0456305122201881</c:v>
              </c:pt>
              <c:pt idx="18">
                <c:v>2.1712417898911784</c:v>
              </c:pt>
              <c:pt idx="19">
                <c:v>2.3437715132421628</c:v>
              </c:pt>
              <c:pt idx="20">
                <c:v>2.6704068450991807</c:v>
              </c:pt>
              <c:pt idx="21">
                <c:v>2.900574031234513</c:v>
              </c:pt>
              <c:pt idx="22">
                <c:v>3.1372411216697755</c:v>
              </c:pt>
              <c:pt idx="23">
                <c:v>3.4340159743342822</c:v>
              </c:pt>
              <c:pt idx="24">
                <c:v>3.7102902698463844</c:v>
              </c:pt>
              <c:pt idx="25">
                <c:v>4.0157758391930889</c:v>
              </c:pt>
              <c:pt idx="26">
                <c:v>4.4694630650649945</c:v>
              </c:pt>
              <c:pt idx="27">
                <c:v>5.0181550897387242</c:v>
              </c:pt>
              <c:pt idx="28">
                <c:v>5.7460694793462199</c:v>
              </c:pt>
              <c:pt idx="29">
                <c:v>6.5161420098391094</c:v>
              </c:pt>
              <c:pt idx="30">
                <c:v>7.3165389671739556</c:v>
              </c:pt>
              <c:pt idx="31">
                <c:v>8.1096375237659029</c:v>
              </c:pt>
              <c:pt idx="32">
                <c:v>8.9322490714418858</c:v>
              </c:pt>
              <c:pt idx="33">
                <c:v>9.7550036707768069</c:v>
              </c:pt>
              <c:pt idx="34">
                <c:v>10.599166793113886</c:v>
              </c:pt>
              <c:pt idx="35">
                <c:v>11.564250038616022</c:v>
              </c:pt>
              <c:pt idx="36">
                <c:v>12.513445482032909</c:v>
              </c:pt>
              <c:pt idx="37">
                <c:v>13.61293594481473</c:v>
              </c:pt>
              <c:pt idx="38">
                <c:v>14.691127230956358</c:v>
              </c:pt>
              <c:pt idx="39">
                <c:v>15.716044455788966</c:v>
              </c:pt>
              <c:pt idx="40">
                <c:v>16.677431658162032</c:v>
              </c:pt>
              <c:pt idx="41">
                <c:v>17.426200235999111</c:v>
              </c:pt>
              <c:pt idx="42">
                <c:v>18.479838918924404</c:v>
              </c:pt>
              <c:pt idx="43">
                <c:v>18.927549984612249</c:v>
              </c:pt>
              <c:pt idx="44">
                <c:v>19.686329049008052</c:v>
              </c:pt>
              <c:pt idx="45">
                <c:v>20.644098397447905</c:v>
              </c:pt>
              <c:pt idx="46">
                <c:v>21.413711629268235</c:v>
              </c:pt>
              <c:pt idx="47">
                <c:v>21.986318113209819</c:v>
              </c:pt>
              <c:pt idx="48">
                <c:v>22.636746310302897</c:v>
              </c:pt>
              <c:pt idx="49">
                <c:v>23.075114684749298</c:v>
              </c:pt>
              <c:pt idx="50">
                <c:v>23.782109062455483</c:v>
              </c:pt>
              <c:pt idx="51">
                <c:v>24.173638580559494</c:v>
              </c:pt>
              <c:pt idx="52">
                <c:v>24.566457937458267</c:v>
              </c:pt>
              <c:pt idx="53">
                <c:v>24.898412351745115</c:v>
              </c:pt>
              <c:pt idx="54">
                <c:v>25.036400574741037</c:v>
              </c:pt>
              <c:pt idx="55">
                <c:v>25.362709305370089</c:v>
              </c:pt>
              <c:pt idx="56">
                <c:v>25.786279298323826</c:v>
              </c:pt>
              <c:pt idx="57">
                <c:v>25.77628599673417</c:v>
              </c:pt>
              <c:pt idx="58">
                <c:v>26.082422845144226</c:v>
              </c:pt>
              <c:pt idx="59">
                <c:v>26.140815991203688</c:v>
              </c:pt>
              <c:pt idx="60">
                <c:v>26.395974376390626</c:v>
              </c:pt>
            </c:numLit>
          </c:val>
          <c:extLst>
            <c:ext xmlns:c16="http://schemas.microsoft.com/office/drawing/2014/chart" uri="{C3380CC4-5D6E-409C-BE32-E72D297353CC}">
              <c16:uniqueId val="{00000003-0BC4-408B-95EA-68B2DD400B52}"/>
            </c:ext>
          </c:extLst>
        </c:ser>
        <c:ser>
          <c:idx val="4"/>
          <c:order val="4"/>
          <c:tx>
            <c:v>Netto-Importe</c:v>
          </c:tx>
          <c:spPr>
            <a:pattFill prst="lt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-5.8372545020738729</c:v>
              </c:pt>
              <c:pt idx="1">
                <c:v>-9.5023035856518661</c:v>
              </c:pt>
              <c:pt idx="2">
                <c:v>-6.1992364602263459</c:v>
              </c:pt>
              <c:pt idx="3">
                <c:v>-5.7425768977360043</c:v>
              </c:pt>
              <c:pt idx="4">
                <c:v>-3.8638656849479687</c:v>
              </c:pt>
              <c:pt idx="5">
                <c:v>1.3199620554662925</c:v>
              </c:pt>
              <c:pt idx="6">
                <c:v>-2.9281645799795335</c:v>
              </c:pt>
              <c:pt idx="7">
                <c:v>-5.9115410080872683</c:v>
              </c:pt>
              <c:pt idx="8">
                <c:v>-6.2830188024905658</c:v>
              </c:pt>
              <c:pt idx="9">
                <c:v>-7.343</c:v>
              </c:pt>
              <c:pt idx="10">
                <c:v>-3.2250000000000001</c:v>
              </c:pt>
              <c:pt idx="11">
                <c:v>-1.8089999999999999</c:v>
              </c:pt>
              <c:pt idx="12">
                <c:v>-5.5490000000000004</c:v>
              </c:pt>
              <c:pt idx="13">
                <c:v>-4.0599999999999996</c:v>
              </c:pt>
              <c:pt idx="14">
                <c:v>-6.1580000000000004</c:v>
              </c:pt>
              <c:pt idx="15">
                <c:v>-4.2949999999999999</c:v>
              </c:pt>
              <c:pt idx="16">
                <c:v>-4.2519999999999998</c:v>
              </c:pt>
              <c:pt idx="17">
                <c:v>-3.1379999999999999</c:v>
              </c:pt>
              <c:pt idx="18">
                <c:v>-6.7060000000000004</c:v>
              </c:pt>
              <c:pt idx="19">
                <c:v>-7.7060000000000004</c:v>
              </c:pt>
              <c:pt idx="20">
                <c:v>-5.1834600000000002</c:v>
              </c:pt>
              <c:pt idx="21">
                <c:v>-4.9294909999999996</c:v>
              </c:pt>
              <c:pt idx="22">
                <c:v>-5.0184860000000002</c:v>
              </c:pt>
              <c:pt idx="23">
                <c:v>-5.3903970000000001</c:v>
              </c:pt>
              <c:pt idx="24">
                <c:v>-5.8297819999999998</c:v>
              </c:pt>
              <c:pt idx="25">
                <c:v>-6.149165</c:v>
              </c:pt>
              <c:pt idx="26">
                <c:v>-6.5553140000000001</c:v>
              </c:pt>
              <c:pt idx="27">
                <c:v>-6.9210500000000001</c:v>
              </c:pt>
              <c:pt idx="28">
                <c:v>-7.5234949999999996</c:v>
              </c:pt>
              <c:pt idx="29">
                <c:v>-6.7785010000000003</c:v>
              </c:pt>
              <c:pt idx="30">
                <c:v>-7.402183</c:v>
              </c:pt>
              <c:pt idx="31">
                <c:v>-7.835871</c:v>
              </c:pt>
              <c:pt idx="32">
                <c:v>-7.467975</c:v>
              </c:pt>
              <c:pt idx="33">
                <c:v>-7.8159869999999998</c:v>
              </c:pt>
              <c:pt idx="34">
                <c:v>-8.0619879999999995</c:v>
              </c:pt>
              <c:pt idx="35">
                <c:v>-8.4397579999999994</c:v>
              </c:pt>
              <c:pt idx="36">
                <c:v>-8.8043029999999991</c:v>
              </c:pt>
              <c:pt idx="37">
                <c:v>-8.9306339999999995</c:v>
              </c:pt>
              <c:pt idx="38">
                <c:v>-9.0657060000000005</c:v>
              </c:pt>
              <c:pt idx="39">
                <c:v>-7.2545570000000001</c:v>
              </c:pt>
              <c:pt idx="40">
                <c:v>-7.3396170000000005</c:v>
              </c:pt>
              <c:pt idx="41">
                <c:v>-8.3157589999999999</c:v>
              </c:pt>
              <c:pt idx="42">
                <c:v>-8.1862189999999995</c:v>
              </c:pt>
              <c:pt idx="43">
                <c:v>-8.5780750000000001</c:v>
              </c:pt>
              <c:pt idx="44">
                <c:v>-6.8452169999999999</c:v>
              </c:pt>
              <c:pt idx="45">
                <c:v>-7.0579640000000001</c:v>
              </c:pt>
              <c:pt idx="46">
                <c:v>-7.9258829999999998</c:v>
              </c:pt>
              <c:pt idx="47">
                <c:v>-8.0533950000000001</c:v>
              </c:pt>
              <c:pt idx="48">
                <c:v>-8.7134280000000004</c:v>
              </c:pt>
              <c:pt idx="49">
                <c:v>-9.0247770000000003</c:v>
              </c:pt>
              <c:pt idx="50">
                <c:v>-9.156626000000001</c:v>
              </c:pt>
              <c:pt idx="51">
                <c:v>-9.5168610000000005</c:v>
              </c:pt>
              <c:pt idx="52">
                <c:v>-9.7610250000000001</c:v>
              </c:pt>
              <c:pt idx="53">
                <c:v>-9.8828659999999999</c:v>
              </c:pt>
              <c:pt idx="54">
                <c:v>-10.379479999999999</c:v>
              </c:pt>
              <c:pt idx="55">
                <c:v>-10.566437000000001</c:v>
              </c:pt>
              <c:pt idx="56">
                <c:v>-10.816834999999999</c:v>
              </c:pt>
              <c:pt idx="57">
                <c:v>-11.054971</c:v>
              </c:pt>
              <c:pt idx="58">
                <c:v>-11.373548000000001</c:v>
              </c:pt>
              <c:pt idx="59">
                <c:v>-11.441600000000001</c:v>
              </c:pt>
              <c:pt idx="60">
                <c:v>-11.555635000000001</c:v>
              </c:pt>
            </c:numLit>
          </c:val>
          <c:extLst>
            <c:ext xmlns:c16="http://schemas.microsoft.com/office/drawing/2014/chart" uri="{C3380CC4-5D6E-409C-BE32-E72D297353CC}">
              <c16:uniqueId val="{00000004-0BC4-408B-95EA-68B2DD400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26.879468808075746</c:v>
              </c:pt>
              <c:pt idx="1">
                <c:v>27.920111368952618</c:v>
              </c:pt>
              <c:pt idx="2">
                <c:v>27.998840256834839</c:v>
              </c:pt>
              <c:pt idx="3">
                <c:v>28.374770407016417</c:v>
              </c:pt>
              <c:pt idx="4">
                <c:v>28.815150233051433</c:v>
              </c:pt>
              <c:pt idx="5">
                <c:v>29.34295113850175</c:v>
              </c:pt>
              <c:pt idx="6">
                <c:v>29.638449888892143</c:v>
              </c:pt>
              <c:pt idx="7">
                <c:v>29.54421007750873</c:v>
              </c:pt>
              <c:pt idx="8">
                <c:v>29.957565065206026</c:v>
              </c:pt>
              <c:pt idx="9">
                <c:v>29.628271759769522</c:v>
              </c:pt>
              <c:pt idx="10">
                <c:v>30.768999999999998</c:v>
              </c:pt>
              <c:pt idx="11">
                <c:v>30.237999999999996</c:v>
              </c:pt>
              <c:pt idx="12">
                <c:v>30.119</c:v>
              </c:pt>
              <c:pt idx="13">
                <c:v>30.263999999999999</c:v>
              </c:pt>
              <c:pt idx="14">
                <c:v>29.828000000000003</c:v>
              </c:pt>
              <c:pt idx="15">
                <c:v>30.064</c:v>
              </c:pt>
              <c:pt idx="16">
                <c:v>29.988999999999994</c:v>
              </c:pt>
              <c:pt idx="17">
                <c:v>30.740000000000002</c:v>
              </c:pt>
              <c:pt idx="18">
                <c:v>30.279999999999998</c:v>
              </c:pt>
              <c:pt idx="19">
                <c:v>30.416</c:v>
              </c:pt>
              <c:pt idx="20">
                <c:v>30.496739112850729</c:v>
              </c:pt>
              <c:pt idx="21">
                <c:v>30.455518069742659</c:v>
              </c:pt>
              <c:pt idx="22">
                <c:v>31.11039005999773</c:v>
              </c:pt>
              <c:pt idx="23">
                <c:v>31.09966780284968</c:v>
              </c:pt>
              <c:pt idx="24">
                <c:v>31.09876954174328</c:v>
              </c:pt>
              <c:pt idx="25">
                <c:v>31.118979113921167</c:v>
              </c:pt>
              <c:pt idx="26">
                <c:v>31.353189571128407</c:v>
              </c:pt>
              <c:pt idx="27">
                <c:v>31.756487859746855</c:v>
              </c:pt>
              <c:pt idx="28">
                <c:v>31.916261332530208</c:v>
              </c:pt>
              <c:pt idx="29">
                <c:v>32.380170566252659</c:v>
              </c:pt>
              <c:pt idx="30">
                <c:v>32.749823582179225</c:v>
              </c:pt>
              <c:pt idx="31">
                <c:v>33.217250162568966</c:v>
              </c:pt>
              <c:pt idx="32">
                <c:v>33.559859111282805</c:v>
              </c:pt>
              <c:pt idx="33">
                <c:v>34.07874304732249</c:v>
              </c:pt>
              <c:pt idx="34">
                <c:v>35.20740317300033</c:v>
              </c:pt>
              <c:pt idx="35">
                <c:v>35.497971684620111</c:v>
              </c:pt>
              <c:pt idx="36">
                <c:v>35.839602624803874</c:v>
              </c:pt>
              <c:pt idx="37">
                <c:v>37.453087200615201</c:v>
              </c:pt>
              <c:pt idx="38">
                <c:v>38.327811111487797</c:v>
              </c:pt>
              <c:pt idx="39">
                <c:v>38.197664162181496</c:v>
              </c:pt>
              <c:pt idx="40">
                <c:v>38.990714808239147</c:v>
              </c:pt>
              <c:pt idx="41">
                <c:v>38.484879611197549</c:v>
              </c:pt>
              <c:pt idx="42">
                <c:v>39.850328518087338</c:v>
              </c:pt>
              <c:pt idx="43">
                <c:v>39.440945539414038</c:v>
              </c:pt>
              <c:pt idx="44">
                <c:v>38.925439936916995</c:v>
              </c:pt>
              <c:pt idx="45">
                <c:v>39.495512485862513</c:v>
              </c:pt>
              <c:pt idx="46">
                <c:v>39.531398304362355</c:v>
              </c:pt>
              <c:pt idx="47">
                <c:v>39.934971846220598</c:v>
              </c:pt>
              <c:pt idx="48">
                <c:v>39.786002667241455</c:v>
              </c:pt>
              <c:pt idx="49">
                <c:v>39.81063247317573</c:v>
              </c:pt>
              <c:pt idx="50">
                <c:v>40.154065581610837</c:v>
              </c:pt>
              <c:pt idx="51">
                <c:v>39.890389938722073</c:v>
              </c:pt>
              <c:pt idx="52">
                <c:v>40.057953913718052</c:v>
              </c:pt>
              <c:pt idx="53">
                <c:v>40.226302733592846</c:v>
              </c:pt>
              <c:pt idx="54">
                <c:v>39.827150689908692</c:v>
              </c:pt>
              <c:pt idx="55">
                <c:v>40.285532858008814</c:v>
              </c:pt>
              <c:pt idx="56">
                <c:v>40.475051440535147</c:v>
              </c:pt>
              <c:pt idx="57">
                <c:v>40.406944127377891</c:v>
              </c:pt>
              <c:pt idx="58">
                <c:v>40.292525922110613</c:v>
              </c:pt>
              <c:pt idx="59">
                <c:v>40.248230891025919</c:v>
              </c:pt>
              <c:pt idx="60">
                <c:v>40.460717401911687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0BC4-408B-95EA-68B2DD400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Sommerhalbjahr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1.1823151588718939E-2"/>
          <c:y val="0.87878243917172638"/>
          <c:w val="0.53272625654415962"/>
          <c:h val="9.070474647592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89804839673036"/>
          <c:y val="4.5280504133750246E-2"/>
          <c:w val="0.86582486401268455"/>
          <c:h val="0.55654581710639461"/>
        </c:manualLayout>
      </c:layout>
      <c:barChart>
        <c:barDir val="col"/>
        <c:grouping val="stacked"/>
        <c:varyColors val="0"/>
        <c:ser>
          <c:idx val="3"/>
          <c:order val="0"/>
          <c:tx>
            <c:v>Windenergie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2.981189E-3</c:v>
              </c:pt>
              <c:pt idx="1">
                <c:v>4.0126619999999993E-3</c:v>
              </c:pt>
              <c:pt idx="2">
                <c:v>5.4027279999999999E-3</c:v>
              </c:pt>
              <c:pt idx="3">
                <c:v>5.241E-3</c:v>
              </c:pt>
              <c:pt idx="4">
                <c:v>6.3029999999999996E-3</c:v>
              </c:pt>
              <c:pt idx="5">
                <c:v>8.3719999999999992E-3</c:v>
              </c:pt>
              <c:pt idx="6">
                <c:v>1.5255000000000001E-2</c:v>
              </c:pt>
              <c:pt idx="7">
                <c:v>1.6015999999999999E-2</c:v>
              </c:pt>
              <c:pt idx="8">
                <c:v>1.8518E-2</c:v>
              </c:pt>
              <c:pt idx="9">
                <c:v>2.2623000000000001E-2</c:v>
              </c:pt>
              <c:pt idx="10">
                <c:v>3.6582999999999997E-2</c:v>
              </c:pt>
              <c:pt idx="11">
                <c:v>7.013393100000001E-2</c:v>
              </c:pt>
              <c:pt idx="12">
                <c:v>8.8066000000000005E-2</c:v>
              </c:pt>
              <c:pt idx="13">
                <c:v>8.9518E-2</c:v>
              </c:pt>
              <c:pt idx="14">
                <c:v>0.100882</c:v>
              </c:pt>
              <c:pt idx="15">
                <c:v>0.110028</c:v>
              </c:pt>
              <c:pt idx="16">
                <c:v>0.10859999999999999</c:v>
              </c:pt>
              <c:pt idx="17">
                <c:v>0.1326</c:v>
              </c:pt>
              <c:pt idx="18">
                <c:v>0.12179999999999999</c:v>
              </c:pt>
              <c:pt idx="19">
                <c:v>0.14591999999999999</c:v>
              </c:pt>
              <c:pt idx="20">
                <c:v>0.17010228599703114</c:v>
              </c:pt>
              <c:pt idx="21">
                <c:v>0.22468629886194946</c:v>
              </c:pt>
              <c:pt idx="22">
                <c:v>0.22566665017318155</c:v>
              </c:pt>
              <c:pt idx="23">
                <c:v>0.29905818406729334</c:v>
              </c:pt>
              <c:pt idx="24">
                <c:v>0.30035174666006925</c:v>
              </c:pt>
              <c:pt idx="25">
                <c:v>0.31990471053933695</c:v>
              </c:pt>
              <c:pt idx="26">
                <c:v>0.32127657595249864</c:v>
              </c:pt>
              <c:pt idx="27">
                <c:v>0.35027245175655602</c:v>
              </c:pt>
              <c:pt idx="28">
                <c:v>0.41608077921597098</c:v>
              </c:pt>
              <c:pt idx="29">
                <c:v>0.4917695682524762</c:v>
              </c:pt>
              <c:pt idx="30">
                <c:v>0.57796650179133302</c:v>
              </c:pt>
              <c:pt idx="31">
                <c:v>0.67516527112563063</c:v>
              </c:pt>
              <c:pt idx="32">
                <c:v>0.78369264733840127</c:v>
              </c:pt>
              <c:pt idx="33">
                <c:v>0.90367846413874842</c:v>
              </c:pt>
              <c:pt idx="34">
                <c:v>1.0496561700915166</c:v>
              </c:pt>
              <c:pt idx="35">
                <c:v>1.2139466048913905</c:v>
              </c:pt>
              <c:pt idx="36">
                <c:v>1.3965300338690971</c:v>
              </c:pt>
              <c:pt idx="37">
                <c:v>1.5906502638735569</c:v>
              </c:pt>
              <c:pt idx="38">
                <c:v>1.7950143445642992</c:v>
              </c:pt>
              <c:pt idx="39">
                <c:v>2.0080628779858229</c:v>
              </c:pt>
              <c:pt idx="40">
                <c:v>2.2280060290542978</c:v>
              </c:pt>
              <c:pt idx="41">
                <c:v>2.4528702390602275</c:v>
              </c:pt>
              <c:pt idx="42">
                <c:v>2.680553645042524</c:v>
              </c:pt>
              <c:pt idx="43">
                <c:v>2.908887626413228</c:v>
              </c:pt>
              <c:pt idx="44">
                <c:v>3.1376867773597503</c:v>
              </c:pt>
              <c:pt idx="45">
                <c:v>3.3682085903547652</c:v>
              </c:pt>
              <c:pt idx="46">
                <c:v>3.6004530653982698</c:v>
              </c:pt>
              <c:pt idx="47">
                <c:v>3.834420202490266</c:v>
              </c:pt>
              <c:pt idx="48">
                <c:v>4.0500496354753839</c:v>
              </c:pt>
              <c:pt idx="49">
                <c:v>4.2269677869167124</c:v>
              </c:pt>
              <c:pt idx="50">
                <c:v>4.3242708962996534</c:v>
              </c:pt>
              <c:pt idx="51">
                <c:v>4.4222004282456808</c:v>
              </c:pt>
              <c:pt idx="52">
                <c:v>4.5207563827547972</c:v>
              </c:pt>
              <c:pt idx="53">
                <c:v>4.5381312387978081</c:v>
              </c:pt>
              <c:pt idx="54">
                <c:v>4.5555060948408181</c:v>
              </c:pt>
              <c:pt idx="55">
                <c:v>4.5728809508838282</c:v>
              </c:pt>
              <c:pt idx="56">
                <c:v>4.5902558069268382</c:v>
              </c:pt>
              <c:pt idx="57">
                <c:v>4.6076306629698491</c:v>
              </c:pt>
              <c:pt idx="58">
                <c:v>4.6250055190128583</c:v>
              </c:pt>
              <c:pt idx="59">
                <c:v>4.6423803750558692</c:v>
              </c:pt>
              <c:pt idx="60">
                <c:v>4.6597552310988792</c:v>
              </c:pt>
            </c:numLit>
          </c:val>
          <c:extLst>
            <c:ext xmlns:c16="http://schemas.microsoft.com/office/drawing/2014/chart" uri="{C3380CC4-5D6E-409C-BE32-E72D297353CC}">
              <c16:uniqueId val="{00000000-56BF-4EFC-A3E7-1B614207BBE2}"/>
            </c:ext>
          </c:extLst>
        </c:ser>
        <c:ser>
          <c:idx val="8"/>
          <c:order val="1"/>
          <c:tx>
            <c:v>KVA (EE-Anteil)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0.67013177473737606</c:v>
              </c:pt>
              <c:pt idx="1">
                <c:v>0.70483332140128563</c:v>
              </c:pt>
              <c:pt idx="2">
                <c:v>0.73494140526532725</c:v>
              </c:pt>
              <c:pt idx="3">
                <c:v>0.75246073538732861</c:v>
              </c:pt>
              <c:pt idx="4">
                <c:v>0.79687683478372162</c:v>
              </c:pt>
              <c:pt idx="5">
                <c:v>0.83798345591598999</c:v>
              </c:pt>
              <c:pt idx="6">
                <c:v>0.93745517836755299</c:v>
              </c:pt>
              <c:pt idx="7">
                <c:v>0.91882985024270047</c:v>
              </c:pt>
              <c:pt idx="8">
                <c:v>0.92089410065158794</c:v>
              </c:pt>
              <c:pt idx="9">
                <c:v>0.88382256856893959</c:v>
              </c:pt>
              <c:pt idx="10">
                <c:v>0.92836534674102822</c:v>
              </c:pt>
              <c:pt idx="11">
                <c:v>0.96295408689696382</c:v>
              </c:pt>
              <c:pt idx="12">
                <c:v>1.0148698056466123</c:v>
              </c:pt>
              <c:pt idx="13">
                <c:v>1.0497140652408063</c:v>
              </c:pt>
              <c:pt idx="14">
                <c:v>1.1075969059765434</c:v>
              </c:pt>
              <c:pt idx="15">
                <c:v>1.1153284959967633</c:v>
              </c:pt>
              <c:pt idx="16">
                <c:v>1.1824750103007149</c:v>
              </c:pt>
              <c:pt idx="17">
                <c:v>1.1823495934303292</c:v>
              </c:pt>
              <c:pt idx="18">
                <c:v>1.1693894056181862</c:v>
              </c:pt>
              <c:pt idx="19">
                <c:v>1.177424524099042</c:v>
              </c:pt>
              <c:pt idx="20">
                <c:v>0.94558058823529434</c:v>
              </c:pt>
              <c:pt idx="21">
                <c:v>0.93490037189169606</c:v>
              </c:pt>
              <c:pt idx="22">
                <c:v>0.92435520960959816</c:v>
              </c:pt>
              <c:pt idx="23">
                <c:v>0.91393809720825536</c:v>
              </c:pt>
              <c:pt idx="24">
                <c:v>0.90364784078939386</c:v>
              </c:pt>
              <c:pt idx="25">
                <c:v>0.8934803167544918</c:v>
              </c:pt>
              <c:pt idx="26">
                <c:v>0.88343680726523688</c:v>
              </c:pt>
              <c:pt idx="27">
                <c:v>0.87351104842144733</c:v>
              </c:pt>
              <c:pt idx="28">
                <c:v>0.86370017871517346</c:v>
              </c:pt>
              <c:pt idx="29">
                <c:v>0.85400166884136075</c:v>
              </c:pt>
              <c:pt idx="30">
                <c:v>0.84441273975449627</c:v>
              </c:pt>
              <c:pt idx="31">
                <c:v>0.83493208907718452</c:v>
              </c:pt>
              <c:pt idx="32">
                <c:v>0.82555282139747843</c:v>
              </c:pt>
              <c:pt idx="33">
                <c:v>0.81627080047388811</c:v>
              </c:pt>
              <c:pt idx="34">
                <c:v>0.80708041255433682</c:v>
              </c:pt>
              <c:pt idx="35">
                <c:v>0.79797933757090411</c:v>
              </c:pt>
              <c:pt idx="36">
                <c:v>0.7889199455639655</c:v>
              </c:pt>
              <c:pt idx="37">
                <c:v>0.77998509144345152</c:v>
              </c:pt>
              <c:pt idx="38">
                <c:v>0.77113210489404449</c:v>
              </c:pt>
              <c:pt idx="39">
                <c:v>0.76236073496527845</c:v>
              </c:pt>
              <c:pt idx="40">
                <c:v>0.75367012547617585</c:v>
              </c:pt>
              <c:pt idx="41">
                <c:v>0.7450594466588365</c:v>
              </c:pt>
              <c:pt idx="42">
                <c:v>0.73652708484488427</c:v>
              </c:pt>
              <c:pt idx="43">
                <c:v>0.7280709981117135</c:v>
              </c:pt>
              <c:pt idx="44">
                <c:v>0.71968898608448606</c:v>
              </c:pt>
              <c:pt idx="45">
                <c:v>0.71137884479398528</c:v>
              </c:pt>
              <c:pt idx="46">
                <c:v>0.70313828473753481</c:v>
              </c:pt>
              <c:pt idx="47">
                <c:v>0.6949654139443624</c:v>
              </c:pt>
              <c:pt idx="48">
                <c:v>0.68685823291909021</c:v>
              </c:pt>
              <c:pt idx="49">
                <c:v>0.67881467200203105</c:v>
              </c:pt>
              <c:pt idx="50">
                <c:v>0.6708328124158327</c:v>
              </c:pt>
              <c:pt idx="51">
                <c:v>0.66957609036179067</c:v>
              </c:pt>
              <c:pt idx="52">
                <c:v>0.66835323168572136</c:v>
              </c:pt>
              <c:pt idx="53">
                <c:v>0.66716356579049862</c:v>
              </c:pt>
              <c:pt idx="54">
                <c:v>0.66600632556299844</c:v>
              </c:pt>
              <c:pt idx="55">
                <c:v>0.66488074947387077</c:v>
              </c:pt>
              <c:pt idx="56">
                <c:v>0.66378730267188846</c:v>
              </c:pt>
              <c:pt idx="57">
                <c:v>0.66272424416967346</c:v>
              </c:pt>
              <c:pt idx="58">
                <c:v>0.66169101175433631</c:v>
              </c:pt>
              <c:pt idx="59">
                <c:v>0.66068704617293206</c:v>
              </c:pt>
              <c:pt idx="60">
                <c:v>0.65759308042758013</c:v>
              </c:pt>
            </c:numLit>
          </c:val>
          <c:extLst>
            <c:ext xmlns:c16="http://schemas.microsoft.com/office/drawing/2014/chart" uri="{C3380CC4-5D6E-409C-BE32-E72D297353CC}">
              <c16:uniqueId val="{00000001-56BF-4EFC-A3E7-1B614207BBE2}"/>
            </c:ext>
          </c:extLst>
        </c:ser>
        <c:ser>
          <c:idx val="5"/>
          <c:order val="2"/>
          <c:tx>
            <c:v>Biomasse (Holz)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1.3684485240574902E-2</c:v>
              </c:pt>
              <c:pt idx="1">
                <c:v>1.380131689066314E-2</c:v>
              </c:pt>
              <c:pt idx="2">
                <c:v>2.2374619130180913E-2</c:v>
              </c:pt>
              <c:pt idx="3">
                <c:v>2.7275274396441816E-2</c:v>
              </c:pt>
              <c:pt idx="4">
                <c:v>2.9070726955870659E-2</c:v>
              </c:pt>
              <c:pt idx="5">
                <c:v>3.2578556046546074E-2</c:v>
              </c:pt>
              <c:pt idx="6">
                <c:v>4.397556367399999E-2</c:v>
              </c:pt>
              <c:pt idx="7">
                <c:v>9.2298645106800012E-2</c:v>
              </c:pt>
              <c:pt idx="8">
                <c:v>0.13137266057121999</c:v>
              </c:pt>
              <c:pt idx="9">
                <c:v>0.15417923667024996</c:v>
              </c:pt>
              <c:pt idx="10">
                <c:v>0.13456724532839029</c:v>
              </c:pt>
              <c:pt idx="11">
                <c:v>0.19263740228521314</c:v>
              </c:pt>
              <c:pt idx="12">
                <c:v>0.25153440931014742</c:v>
              </c:pt>
              <c:pt idx="13">
                <c:v>0.27759019409488384</c:v>
              </c:pt>
              <c:pt idx="14">
                <c:v>0.27332355649328216</c:v>
              </c:pt>
              <c:pt idx="15">
                <c:v>0.18355652618839693</c:v>
              </c:pt>
              <c:pt idx="16">
                <c:v>0.22280993337808319</c:v>
              </c:pt>
              <c:pt idx="17">
                <c:v>0.32177539149619261</c:v>
              </c:pt>
              <c:pt idx="18">
                <c:v>0.28988613368944188</c:v>
              </c:pt>
              <c:pt idx="19">
                <c:v>0.31281807754635488</c:v>
              </c:pt>
              <c:pt idx="20">
                <c:v>0.27629999999999999</c:v>
              </c:pt>
              <c:pt idx="21">
                <c:v>0.27329999999999999</c:v>
              </c:pt>
              <c:pt idx="22">
                <c:v>0.27190000000000003</c:v>
              </c:pt>
              <c:pt idx="23">
                <c:v>0.26839999999999997</c:v>
              </c:pt>
              <c:pt idx="24">
                <c:v>0.27160000000000001</c:v>
              </c:pt>
              <c:pt idx="25">
                <c:v>0.27079999999999993</c:v>
              </c:pt>
              <c:pt idx="26">
                <c:v>0.2732</c:v>
              </c:pt>
              <c:pt idx="27">
                <c:v>0.26979999999999993</c:v>
              </c:pt>
              <c:pt idx="28">
                <c:v>0.26439999999999997</c:v>
              </c:pt>
              <c:pt idx="29">
                <c:v>0.26829999999999998</c:v>
              </c:pt>
              <c:pt idx="30">
                <c:v>0.2641</c:v>
              </c:pt>
              <c:pt idx="31">
                <c:v>0.26030000000000003</c:v>
              </c:pt>
              <c:pt idx="32">
                <c:v>0.2596</c:v>
              </c:pt>
              <c:pt idx="33">
                <c:v>0.25260000000000005</c:v>
              </c:pt>
              <c:pt idx="34">
                <c:v>0.24589999999999998</c:v>
              </c:pt>
              <c:pt idx="35">
                <c:v>0.23299999999999998</c:v>
              </c:pt>
              <c:pt idx="36">
                <c:v>0.2298</c:v>
              </c:pt>
              <c:pt idx="37">
                <c:v>0.22440000000000002</c:v>
              </c:pt>
              <c:pt idx="38">
                <c:v>0.21739999999999995</c:v>
              </c:pt>
              <c:pt idx="39">
                <c:v>0.20899999999999999</c:v>
              </c:pt>
              <c:pt idx="40">
                <c:v>0.21279999999999999</c:v>
              </c:pt>
              <c:pt idx="41">
                <c:v>0.2009</c:v>
              </c:pt>
              <c:pt idx="42">
                <c:v>0.20119999999999999</c:v>
              </c:pt>
              <c:pt idx="43">
                <c:v>0.18460000000000001</c:v>
              </c:pt>
              <c:pt idx="44">
                <c:v>0.19119999999999998</c:v>
              </c:pt>
              <c:pt idx="45">
                <c:v>0.1744</c:v>
              </c:pt>
              <c:pt idx="46">
                <c:v>0.17500000000000002</c:v>
              </c:pt>
              <c:pt idx="47">
                <c:v>0.17750000000000002</c:v>
              </c:pt>
              <c:pt idx="48">
                <c:v>0.17269999999999999</c:v>
              </c:pt>
              <c:pt idx="49">
                <c:v>0.16339999999999999</c:v>
              </c:pt>
              <c:pt idx="50">
                <c:v>0.16269999999999998</c:v>
              </c:pt>
              <c:pt idx="51">
                <c:v>0.15800000000000003</c:v>
              </c:pt>
              <c:pt idx="52">
                <c:v>0.15460000000000002</c:v>
              </c:pt>
              <c:pt idx="53">
                <c:v>0.15239999999999998</c:v>
              </c:pt>
              <c:pt idx="54">
                <c:v>0.1555</c:v>
              </c:pt>
              <c:pt idx="55">
                <c:v>0.16720000000000002</c:v>
              </c:pt>
              <c:pt idx="56">
                <c:v>0.1613</c:v>
              </c:pt>
              <c:pt idx="57">
                <c:v>0.1678</c:v>
              </c:pt>
              <c:pt idx="58">
                <c:v>0.16619999999999999</c:v>
              </c:pt>
              <c:pt idx="59">
                <c:v>0.17069999999999999</c:v>
              </c:pt>
              <c:pt idx="60">
                <c:v>0.16589999999999999</c:v>
              </c:pt>
            </c:numLit>
          </c:val>
          <c:extLst>
            <c:ext xmlns:c16="http://schemas.microsoft.com/office/drawing/2014/chart" uri="{C3380CC4-5D6E-409C-BE32-E72D297353CC}">
              <c16:uniqueId val="{00000002-56BF-4EFC-A3E7-1B614207BBE2}"/>
            </c:ext>
          </c:extLst>
        </c:ser>
        <c:ser>
          <c:idx val="6"/>
          <c:order val="3"/>
          <c:tx>
            <c:v>Biogas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5.4197985625E-2</c:v>
              </c:pt>
              <c:pt idx="1">
                <c:v>5.1255655624999993E-2</c:v>
              </c:pt>
              <c:pt idx="2">
                <c:v>4.6083101000000001E-2</c:v>
              </c:pt>
              <c:pt idx="3">
                <c:v>4.2988320999999996E-2</c:v>
              </c:pt>
              <c:pt idx="4">
                <c:v>3.5550511E-2</c:v>
              </c:pt>
              <c:pt idx="5">
                <c:v>3.6484571E-2</c:v>
              </c:pt>
              <c:pt idx="6">
                <c:v>4.0856435999999996E-2</c:v>
              </c:pt>
              <c:pt idx="7">
                <c:v>5.280512604443359E-2</c:v>
              </c:pt>
              <c:pt idx="8">
                <c:v>6.0695687183188483E-2</c:v>
              </c:pt>
              <c:pt idx="9">
                <c:v>7.397476284207917E-2</c:v>
              </c:pt>
              <c:pt idx="10">
                <c:v>8.818094044319448E-2</c:v>
              </c:pt>
              <c:pt idx="11">
                <c:v>0.10285451399999999</c:v>
              </c:pt>
              <c:pt idx="12">
                <c:v>0.13215239400000001</c:v>
              </c:pt>
              <c:pt idx="13">
                <c:v>0.15173203755744155</c:v>
              </c:pt>
              <c:pt idx="14">
                <c:v>0.16236213300000002</c:v>
              </c:pt>
              <c:pt idx="15">
                <c:v>0.17676792900000002</c:v>
              </c:pt>
              <c:pt idx="16">
                <c:v>0.19651142600000002</c:v>
              </c:pt>
              <c:pt idx="17">
                <c:v>0.2082195597</c:v>
              </c:pt>
              <c:pt idx="18">
                <c:v>0.22375992400000008</c:v>
              </c:pt>
              <c:pt idx="19">
                <c:v>0.2449449219999999</c:v>
              </c:pt>
              <c:pt idx="20">
                <c:v>0.17279999999999998</c:v>
              </c:pt>
              <c:pt idx="21">
                <c:v>0.17279999999999998</c:v>
              </c:pt>
              <c:pt idx="22">
                <c:v>0.17196</c:v>
              </c:pt>
              <c:pt idx="23">
                <c:v>0.18635869793066528</c:v>
              </c:pt>
              <c:pt idx="24">
                <c:v>0.20406152495765459</c:v>
              </c:pt>
              <c:pt idx="25">
                <c:v>0.2215524263690628</c:v>
              </c:pt>
              <c:pt idx="26">
                <c:v>0.2430674213705552</c:v>
              </c:pt>
              <c:pt idx="27">
                <c:v>0.25997549709002088</c:v>
              </c:pt>
              <c:pt idx="28">
                <c:v>0.28317732444702237</c:v>
              </c:pt>
              <c:pt idx="29">
                <c:v>0.31194017996685069</c:v>
              </c:pt>
              <c:pt idx="30">
                <c:v>0.33781377595045681</c:v>
              </c:pt>
              <c:pt idx="31">
                <c:v>0.36539511982195072</c:v>
              </c:pt>
              <c:pt idx="32">
                <c:v>0.38925333923813532</c:v>
              </c:pt>
              <c:pt idx="33">
                <c:v>0.40951626924964413</c:v>
              </c:pt>
              <c:pt idx="34">
                <c:v>0.46645254138193298</c:v>
              </c:pt>
              <c:pt idx="35">
                <c:v>0.4733873556576334</c:v>
              </c:pt>
              <c:pt idx="36">
                <c:v>0.54096018542534596</c:v>
              </c:pt>
              <c:pt idx="37">
                <c:v>0.57916695693871412</c:v>
              </c:pt>
              <c:pt idx="38">
                <c:v>0.66012640018494462</c:v>
              </c:pt>
              <c:pt idx="39">
                <c:v>0.67096776682527559</c:v>
              </c:pt>
              <c:pt idx="40">
                <c:v>0.76809289398350344</c:v>
              </c:pt>
              <c:pt idx="41">
                <c:v>0.78897210727329703</c:v>
              </c:pt>
              <c:pt idx="42">
                <c:v>0.86624313250694041</c:v>
              </c:pt>
              <c:pt idx="43">
                <c:v>0.88181776603594719</c:v>
              </c:pt>
              <c:pt idx="44">
                <c:v>0.9419886490528725</c:v>
              </c:pt>
              <c:pt idx="45">
                <c:v>0.95984154832571988</c:v>
              </c:pt>
              <c:pt idx="46">
                <c:v>1.0050127074353208</c:v>
              </c:pt>
              <c:pt idx="47">
                <c:v>1.0404040418481559</c:v>
              </c:pt>
              <c:pt idx="48">
                <c:v>1.0759004199727098</c:v>
              </c:pt>
              <c:pt idx="49">
                <c:v>1.0721591864809101</c:v>
              </c:pt>
              <c:pt idx="50">
                <c:v>1.1509224286385111</c:v>
              </c:pt>
              <c:pt idx="51">
                <c:v>1.1713102988985225</c:v>
              </c:pt>
              <c:pt idx="52">
                <c:v>1.1959552333906494</c:v>
              </c:pt>
              <c:pt idx="53">
                <c:v>1.206461414362578</c:v>
              </c:pt>
              <c:pt idx="54">
                <c:v>1.2088372268523739</c:v>
              </c:pt>
              <c:pt idx="55">
                <c:v>1.2633744078923388</c:v>
              </c:pt>
              <c:pt idx="56">
                <c:v>1.2558989933093323</c:v>
              </c:pt>
              <c:pt idx="57">
                <c:v>1.2681285493352046</c:v>
              </c:pt>
              <c:pt idx="58">
                <c:v>1.2570172152062797</c:v>
              </c:pt>
              <c:pt idx="59">
                <c:v>1.2653485405090001</c:v>
              </c:pt>
              <c:pt idx="60">
                <c:v>1.2652116284763326</c:v>
              </c:pt>
            </c:numLit>
          </c:val>
          <c:extLst>
            <c:ext xmlns:c16="http://schemas.microsoft.com/office/drawing/2014/chart" uri="{C3380CC4-5D6E-409C-BE32-E72D297353CC}">
              <c16:uniqueId val="{00000003-56BF-4EFC-A3E7-1B614207BBE2}"/>
            </c:ext>
          </c:extLst>
        </c:ser>
        <c:ser>
          <c:idx val="7"/>
          <c:order val="4"/>
          <c:tx>
            <c:v>ARA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9.4408985231539871E-2</c:v>
              </c:pt>
              <c:pt idx="1">
                <c:v>0.10537190114556839</c:v>
              </c:pt>
              <c:pt idx="2">
                <c:v>0.10574414898217069</c:v>
              </c:pt>
              <c:pt idx="3">
                <c:v>0.10769907590637988</c:v>
              </c:pt>
              <c:pt idx="4">
                <c:v>0.10872090590980454</c:v>
              </c:pt>
              <c:pt idx="5">
                <c:v>0.10886376469015606</c:v>
              </c:pt>
              <c:pt idx="6">
                <c:v>0.1126466216805764</c:v>
              </c:pt>
              <c:pt idx="7">
                <c:v>0.11496029073668744</c:v>
              </c:pt>
              <c:pt idx="8">
                <c:v>0.11600265307731029</c:v>
              </c:pt>
              <c:pt idx="9">
                <c:v>0.11669805759535892</c:v>
              </c:pt>
              <c:pt idx="10">
                <c:v>0.12086437663276614</c:v>
              </c:pt>
              <c:pt idx="11">
                <c:v>0.12616076170562279</c:v>
              </c:pt>
              <c:pt idx="12">
                <c:v>0.12780903376396596</c:v>
              </c:pt>
              <c:pt idx="13">
                <c:v>0.1277396674141118</c:v>
              </c:pt>
              <c:pt idx="14">
                <c:v>0.12778188044485217</c:v>
              </c:pt>
              <c:pt idx="15">
                <c:v>0.12586373191272818</c:v>
              </c:pt>
              <c:pt idx="16">
                <c:v>0.12372931390218361</c:v>
              </c:pt>
              <c:pt idx="17">
                <c:v>0.12534733828152073</c:v>
              </c:pt>
              <c:pt idx="18">
                <c:v>0.12790851693614788</c:v>
              </c:pt>
              <c:pt idx="19">
                <c:v>0.12720503067366506</c:v>
              </c:pt>
              <c:pt idx="20">
                <c:v>0.1293</c:v>
              </c:pt>
              <c:pt idx="21">
                <c:v>0.1293</c:v>
              </c:pt>
              <c:pt idx="22">
                <c:v>0.1293</c:v>
              </c:pt>
              <c:pt idx="23">
                <c:v>0.1293</c:v>
              </c:pt>
              <c:pt idx="24">
                <c:v>0.1293</c:v>
              </c:pt>
              <c:pt idx="25">
                <c:v>0.1293</c:v>
              </c:pt>
              <c:pt idx="26">
                <c:v>0.1293</c:v>
              </c:pt>
              <c:pt idx="27">
                <c:v>0.1293</c:v>
              </c:pt>
              <c:pt idx="28">
                <c:v>0.1293</c:v>
              </c:pt>
              <c:pt idx="29">
                <c:v>0.12920000000000001</c:v>
              </c:pt>
              <c:pt idx="30">
                <c:v>0.12920000000000001</c:v>
              </c:pt>
              <c:pt idx="31">
                <c:v>0.12920000000000001</c:v>
              </c:pt>
              <c:pt idx="32">
                <c:v>0.12920000000000001</c:v>
              </c:pt>
              <c:pt idx="33">
                <c:v>0.129</c:v>
              </c:pt>
              <c:pt idx="34">
                <c:v>0.12920000000000001</c:v>
              </c:pt>
              <c:pt idx="35">
                <c:v>0.12909999999999999</c:v>
              </c:pt>
              <c:pt idx="36">
                <c:v>0.1275</c:v>
              </c:pt>
              <c:pt idx="37">
                <c:v>0.1201</c:v>
              </c:pt>
              <c:pt idx="38">
                <c:v>0.1169</c:v>
              </c:pt>
              <c:pt idx="39">
                <c:v>0.114</c:v>
              </c:pt>
              <c:pt idx="40">
                <c:v>0.1171</c:v>
              </c:pt>
              <c:pt idx="41">
                <c:v>0.114</c:v>
              </c:pt>
              <c:pt idx="42">
                <c:v>0.1135</c:v>
              </c:pt>
              <c:pt idx="43">
                <c:v>0.112</c:v>
              </c:pt>
              <c:pt idx="44">
                <c:v>0.1113</c:v>
              </c:pt>
              <c:pt idx="45">
                <c:v>0.1105</c:v>
              </c:pt>
              <c:pt idx="46">
                <c:v>0.112</c:v>
              </c:pt>
              <c:pt idx="47">
                <c:v>0.11119999999999999</c:v>
              </c:pt>
              <c:pt idx="48">
                <c:v>0.10929999999999999</c:v>
              </c:pt>
              <c:pt idx="49">
                <c:v>0.1053</c:v>
              </c:pt>
              <c:pt idx="50">
                <c:v>0.1071</c:v>
              </c:pt>
              <c:pt idx="51">
                <c:v>0.10489999999999999</c:v>
              </c:pt>
              <c:pt idx="52">
                <c:v>0.1053</c:v>
              </c:pt>
              <c:pt idx="53">
                <c:v>0.1053</c:v>
              </c:pt>
              <c:pt idx="54">
                <c:v>0.105</c:v>
              </c:pt>
              <c:pt idx="55">
                <c:v>0.1061</c:v>
              </c:pt>
              <c:pt idx="56">
                <c:v>0.10680000000000001</c:v>
              </c:pt>
              <c:pt idx="57">
                <c:v>0.106</c:v>
              </c:pt>
              <c:pt idx="58">
                <c:v>0.10390000000000001</c:v>
              </c:pt>
              <c:pt idx="59">
                <c:v>0.1079</c:v>
              </c:pt>
              <c:pt idx="60">
                <c:v>0.1075</c:v>
              </c:pt>
            </c:numLit>
          </c:val>
          <c:extLst>
            <c:ext xmlns:c16="http://schemas.microsoft.com/office/drawing/2014/chart" uri="{C3380CC4-5D6E-409C-BE32-E72D297353CC}">
              <c16:uniqueId val="{00000004-56BF-4EFC-A3E7-1B614207BBE2}"/>
            </c:ext>
          </c:extLst>
        </c:ser>
        <c:ser>
          <c:idx val="9"/>
          <c:order val="5"/>
          <c:tx>
            <c:v>Geothermie</c:v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3.0000000000000001E-3</c:v>
              </c:pt>
              <c:pt idx="22">
                <c:v>3.0000000000000001E-3</c:v>
              </c:pt>
              <c:pt idx="23">
                <c:v>3.0000000000000001E-3</c:v>
              </c:pt>
              <c:pt idx="24">
                <c:v>3.0000000000000001E-3</c:v>
              </c:pt>
              <c:pt idx="25">
                <c:v>3.0000000000000001E-3</c:v>
              </c:pt>
              <c:pt idx="26">
                <c:v>3.0000000000000001E-3</c:v>
              </c:pt>
              <c:pt idx="27">
                <c:v>3.0000000000000001E-3</c:v>
              </c:pt>
              <c:pt idx="28">
                <c:v>3.0000000000000001E-3</c:v>
              </c:pt>
              <c:pt idx="29">
                <c:v>3.0000000000000001E-3</c:v>
              </c:pt>
              <c:pt idx="30">
                <c:v>4.6799999999999994E-2</c:v>
              </c:pt>
              <c:pt idx="31">
                <c:v>4.8000000000000001E-2</c:v>
              </c:pt>
              <c:pt idx="32">
                <c:v>4.8000000000000001E-2</c:v>
              </c:pt>
              <c:pt idx="33">
                <c:v>4.8000000000000001E-2</c:v>
              </c:pt>
              <c:pt idx="34">
                <c:v>7.1999999999999995E-2</c:v>
              </c:pt>
              <c:pt idx="35">
                <c:v>7.1999999999999995E-2</c:v>
              </c:pt>
              <c:pt idx="36">
                <c:v>7.1999999999999995E-2</c:v>
              </c:pt>
              <c:pt idx="37">
                <c:v>0.20971428571428571</c:v>
              </c:pt>
              <c:pt idx="38">
                <c:v>0.34742857142857142</c:v>
              </c:pt>
              <c:pt idx="39">
                <c:v>0.48514285714285715</c:v>
              </c:pt>
              <c:pt idx="40">
                <c:v>0.62285714285714289</c:v>
              </c:pt>
              <c:pt idx="41">
                <c:v>0.76057142857142868</c:v>
              </c:pt>
              <c:pt idx="42">
                <c:v>0.89828571428571446</c:v>
              </c:pt>
              <c:pt idx="43">
                <c:v>1.0360000000000003</c:v>
              </c:pt>
              <c:pt idx="44">
                <c:v>1.1737142857142859</c:v>
              </c:pt>
              <c:pt idx="45">
                <c:v>1.3114285714285718</c:v>
              </c:pt>
              <c:pt idx="46">
                <c:v>1.4491428571428575</c:v>
              </c:pt>
              <c:pt idx="47">
                <c:v>1.5868571428571434</c:v>
              </c:pt>
              <c:pt idx="48">
                <c:v>1.7245714285714291</c:v>
              </c:pt>
              <c:pt idx="49">
                <c:v>1.862285714285715</c:v>
              </c:pt>
              <c:pt idx="50">
                <c:v>2</c:v>
              </c:pt>
              <c:pt idx="51">
                <c:v>2</c:v>
              </c:pt>
              <c:pt idx="52">
                <c:v>2</c:v>
              </c:pt>
              <c:pt idx="53">
                <c:v>2</c:v>
              </c:pt>
              <c:pt idx="54">
                <c:v>2</c:v>
              </c:pt>
              <c:pt idx="55">
                <c:v>2</c:v>
              </c:pt>
              <c:pt idx="56">
                <c:v>2</c:v>
              </c:pt>
              <c:pt idx="57">
                <c:v>2</c:v>
              </c:pt>
              <c:pt idx="58">
                <c:v>2</c:v>
              </c:pt>
              <c:pt idx="59">
                <c:v>2</c:v>
              </c:pt>
              <c:pt idx="60">
                <c:v>2</c:v>
              </c:pt>
            </c:numLit>
          </c:val>
          <c:extLst>
            <c:ext xmlns:c16="http://schemas.microsoft.com/office/drawing/2014/chart" uri="{C3380CC4-5D6E-409C-BE32-E72D297353CC}">
              <c16:uniqueId val="{00000005-56BF-4EFC-A3E7-1B614207BBE2}"/>
            </c:ext>
          </c:extLst>
        </c:ser>
        <c:ser>
          <c:idx val="11"/>
          <c:order val="6"/>
          <c:tx>
            <c:v>EE-Abregelung</c:v>
          </c:tx>
          <c:spPr>
            <a:pattFill prst="dkUpDiag">
              <a:fgClr>
                <a:srgbClr val="0000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-2E-3</c:v>
              </c:pt>
              <c:pt idx="35">
                <c:v>-6.0000000000000001E-3</c:v>
              </c:pt>
              <c:pt idx="36">
                <c:v>-6.3E-2</c:v>
              </c:pt>
              <c:pt idx="37">
                <c:v>-5.1999999999999998E-2</c:v>
              </c:pt>
              <c:pt idx="38">
                <c:v>-0.104</c:v>
              </c:pt>
              <c:pt idx="39">
                <c:v>-0.311</c:v>
              </c:pt>
              <c:pt idx="40">
                <c:v>-0.42399999999999999</c:v>
              </c:pt>
              <c:pt idx="41">
                <c:v>-0.70599999999999996</c:v>
              </c:pt>
              <c:pt idx="42">
                <c:v>-0.69499999999999995</c:v>
              </c:pt>
              <c:pt idx="43">
                <c:v>-1.024</c:v>
              </c:pt>
              <c:pt idx="44">
                <c:v>-1.4379999999999999</c:v>
              </c:pt>
              <c:pt idx="45">
                <c:v>-1.478</c:v>
              </c:pt>
              <c:pt idx="46">
                <c:v>-1.744</c:v>
              </c:pt>
              <c:pt idx="47">
                <c:v>-2.0720000000000001</c:v>
              </c:pt>
              <c:pt idx="48">
                <c:v>-2.35</c:v>
              </c:pt>
              <c:pt idx="49">
                <c:v>-2.7789999999999999</c:v>
              </c:pt>
              <c:pt idx="50">
                <c:v>-2.9529999999999998</c:v>
              </c:pt>
              <c:pt idx="51">
                <c:v>-3.2370000000000001</c:v>
              </c:pt>
              <c:pt idx="52">
                <c:v>-3.2069999999999999</c:v>
              </c:pt>
              <c:pt idx="53">
                <c:v>-3.1429999999999998</c:v>
              </c:pt>
              <c:pt idx="54">
                <c:v>-3.1949999999999998</c:v>
              </c:pt>
              <c:pt idx="55">
                <c:v>-3.03</c:v>
              </c:pt>
              <c:pt idx="56">
                <c:v>-2.7519999999999998</c:v>
              </c:pt>
              <c:pt idx="57">
                <c:v>-2.9060000000000001</c:v>
              </c:pt>
              <c:pt idx="58">
                <c:v>-2.7410000000000001</c:v>
              </c:pt>
              <c:pt idx="59">
                <c:v>-2.8319999999999999</c:v>
              </c:pt>
              <c:pt idx="60">
                <c:v>-2.7160000000000002</c:v>
              </c:pt>
            </c:numLit>
          </c:val>
          <c:extLst>
            <c:ext xmlns:c16="http://schemas.microsoft.com/office/drawing/2014/chart" uri="{C3380CC4-5D6E-409C-BE32-E72D297353CC}">
              <c16:uniqueId val="{00000006-56BF-4EFC-A3E7-1B614207BBE2}"/>
            </c:ext>
          </c:extLst>
        </c:ser>
        <c:ser>
          <c:idx val="2"/>
          <c:order val="7"/>
          <c:tx>
            <c:v>Photovoltaik</c:v>
          </c:tx>
          <c:spPr>
            <a:solidFill>
              <a:srgbClr val="FDED1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1.119E-2</c:v>
              </c:pt>
              <c:pt idx="1">
                <c:v>1.298E-2</c:v>
              </c:pt>
              <c:pt idx="2">
                <c:v>1.4670000000000001E-2</c:v>
              </c:pt>
              <c:pt idx="3">
                <c:v>1.7590000000000001E-2</c:v>
              </c:pt>
              <c:pt idx="4">
                <c:v>1.805E-2</c:v>
              </c:pt>
              <c:pt idx="5">
                <c:v>2.0739999999999998E-2</c:v>
              </c:pt>
              <c:pt idx="6">
                <c:v>2.3769999999999999E-2</c:v>
              </c:pt>
              <c:pt idx="7">
                <c:v>2.8549999999999999E-2</c:v>
              </c:pt>
              <c:pt idx="8">
                <c:v>3.6729999999999999E-2</c:v>
              </c:pt>
              <c:pt idx="9">
                <c:v>5.4390000000000001E-2</c:v>
              </c:pt>
              <c:pt idx="10">
                <c:v>9.3640000000000001E-2</c:v>
              </c:pt>
              <c:pt idx="11">
                <c:v>0.16805</c:v>
              </c:pt>
              <c:pt idx="12">
                <c:v>0.29947000000000001</c:v>
              </c:pt>
              <c:pt idx="13">
                <c:v>0.50047000000000008</c:v>
              </c:pt>
              <c:pt idx="14">
                <c:v>0.84157000000000004</c:v>
              </c:pt>
              <c:pt idx="15">
                <c:v>1.1185499999999999</c:v>
              </c:pt>
              <c:pt idx="16">
                <c:v>1.3334999999999999</c:v>
              </c:pt>
              <c:pt idx="17">
                <c:v>1.6832100000000001</c:v>
              </c:pt>
              <c:pt idx="18">
                <c:v>1.9450999999999998</c:v>
              </c:pt>
              <c:pt idx="19">
                <c:v>2.17767</c:v>
              </c:pt>
              <c:pt idx="20">
                <c:v>2.5203466122837477</c:v>
              </c:pt>
              <c:pt idx="21">
                <c:v>2.8134010466883925</c:v>
              </c:pt>
              <c:pt idx="22">
                <c:v>3.1421168306575247</c:v>
              </c:pt>
              <c:pt idx="23">
                <c:v>3.4976869161834707</c:v>
              </c:pt>
              <c:pt idx="24">
                <c:v>3.8712885040755114</c:v>
              </c:pt>
              <c:pt idx="25">
                <c:v>4.2718073982565556</c:v>
              </c:pt>
              <c:pt idx="26">
                <c:v>4.8943335676586495</c:v>
              </c:pt>
              <c:pt idx="27">
                <c:v>5.6504618195653142</c:v>
              </c:pt>
              <c:pt idx="28">
                <c:v>6.6291092601420596</c:v>
              </c:pt>
              <c:pt idx="29">
                <c:v>7.6530126574433215</c:v>
              </c:pt>
              <c:pt idx="30">
                <c:v>8.6778217477697908</c:v>
              </c:pt>
              <c:pt idx="31">
                <c:v>9.7479655507360103</c:v>
              </c:pt>
              <c:pt idx="32">
                <c:v>10.86350313327841</c:v>
              </c:pt>
              <c:pt idx="33">
                <c:v>11.980025164761253</c:v>
              </c:pt>
              <c:pt idx="34">
                <c:v>13.097531645184539</c:v>
              </c:pt>
              <c:pt idx="35">
                <c:v>14.416780350078044</c:v>
              </c:pt>
              <c:pt idx="36">
                <c:v>15.737052881869614</c:v>
              </c:pt>
              <c:pt idx="37">
                <c:v>17.147443547534031</c:v>
              </c:pt>
              <c:pt idx="38">
                <c:v>18.558936796011754</c:v>
              </c:pt>
              <c:pt idx="39">
                <c:v>20.060705690192801</c:v>
              </c:pt>
              <c:pt idx="40">
                <c:v>21.474443482254731</c:v>
              </c:pt>
              <c:pt idx="41">
                <c:v>22.755406128922061</c:v>
              </c:pt>
              <c:pt idx="42">
                <c:v>24.037353224529845</c:v>
              </c:pt>
              <c:pt idx="43">
                <c:v>25.275619481717815</c:v>
              </c:pt>
              <c:pt idx="44">
                <c:v>26.514830809888611</c:v>
              </c:pt>
              <c:pt idx="45">
                <c:v>27.754987209042238</c:v>
              </c:pt>
              <c:pt idx="46">
                <c:v>28.996088679178687</c:v>
              </c:pt>
              <c:pt idx="47">
                <c:v>30.148647133746991</c:v>
              </c:pt>
              <c:pt idx="48">
                <c:v>31.302071903382888</c:v>
              </c:pt>
              <c:pt idx="49">
                <c:v>32.456921448806398</c:v>
              </c:pt>
              <c:pt idx="50">
                <c:v>33.612774344589994</c:v>
              </c:pt>
              <c:pt idx="51">
                <c:v>34.613647249549992</c:v>
              </c:pt>
              <c:pt idx="52">
                <c:v>35.166961587882291</c:v>
              </c:pt>
              <c:pt idx="53">
                <c:v>35.631024107409331</c:v>
              </c:pt>
              <c:pt idx="54">
                <c:v>36.005716674258245</c:v>
              </c:pt>
              <c:pt idx="55">
                <c:v>36.290921154556194</c:v>
              </c:pt>
              <c:pt idx="56">
                <c:v>36.576361902599849</c:v>
              </c:pt>
              <c:pt idx="57">
                <c:v>36.86203891838921</c:v>
              </c:pt>
              <c:pt idx="58">
                <c:v>37.147952201924276</c:v>
              </c:pt>
              <c:pt idx="59">
                <c:v>37.434101753205056</c:v>
              </c:pt>
              <c:pt idx="60">
                <c:v>37.720487572231541</c:v>
              </c:pt>
            </c:numLit>
          </c:val>
          <c:extLst>
            <c:ext xmlns:c16="http://schemas.microsoft.com/office/drawing/2014/chart" uri="{C3380CC4-5D6E-409C-BE32-E72D297353CC}">
              <c16:uniqueId val="{00000007-56BF-4EFC-A3E7-1B614207B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6507983"/>
        <c:axId val="82175871"/>
      </c:barChart>
      <c:lineChart>
        <c:grouping val="standard"/>
        <c:varyColors val="0"/>
        <c:ser>
          <c:idx val="0"/>
          <c:order val="8"/>
          <c:tx>
            <c:v>Erneuerbare (inkl. Abregelung)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1.2234599121306216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1.6227906958877996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3.1676256835809813</c:v>
              </c:pt>
              <c:pt idx="17">
                <c:v>3.6535018829080426</c:v>
              </c:pt>
              <c:pt idx="18">
                <c:v>3.8778439802437754</c:v>
              </c:pt>
              <c:pt idx="19">
                <c:v>4.185982554319061</c:v>
              </c:pt>
              <c:pt idx="20">
                <c:v>4.2144294865160727</c:v>
              </c:pt>
              <c:pt idx="21">
                <c:v>4.5513877174420383</c:v>
              </c:pt>
              <c:pt idx="22">
                <c:v>4.8682986904403043</c:v>
              </c:pt>
              <c:pt idx="23">
                <c:v>5.2977418953896853</c:v>
              </c:pt>
              <c:pt idx="24">
                <c:v>5.6832496164826294</c:v>
              </c:pt>
              <c:pt idx="25">
                <c:v>6.1098448519194459</c:v>
              </c:pt>
              <c:pt idx="26">
                <c:v>6.7476143722469395</c:v>
              </c:pt>
              <c:pt idx="27">
                <c:v>7.5363208168333378</c:v>
              </c:pt>
              <c:pt idx="28">
                <c:v>8.5887675425202268</c:v>
              </c:pt>
              <c:pt idx="29">
                <c:v>9.7112240745040097</c:v>
              </c:pt>
              <c:pt idx="30">
                <c:v>10.878114765266076</c:v>
              </c:pt>
              <c:pt idx="31">
                <c:v>12.060958030760778</c:v>
              </c:pt>
              <c:pt idx="32">
                <c:v>13.298801941252426</c:v>
              </c:pt>
              <c:pt idx="33">
                <c:v>14.539090698623532</c:v>
              </c:pt>
              <c:pt idx="34">
                <c:v>15.865820769212325</c:v>
              </c:pt>
              <c:pt idx="35">
                <c:v>17.330193648197973</c:v>
              </c:pt>
              <c:pt idx="36">
                <c:v>18.829763046728022</c:v>
              </c:pt>
              <c:pt idx="37">
                <c:v>20.599460145504036</c:v>
              </c:pt>
              <c:pt idx="38">
                <c:v>22.362938217083617</c:v>
              </c:pt>
              <c:pt idx="39">
                <c:v>23.999239927112033</c:v>
              </c:pt>
              <c:pt idx="40">
                <c:v>25.752969673625856</c:v>
              </c:pt>
              <c:pt idx="41">
                <c:v>27.11177935048585</c:v>
              </c:pt>
              <c:pt idx="42">
                <c:v>28.838662801209903</c:v>
              </c:pt>
              <c:pt idx="43">
                <c:v>30.102995872278704</c:v>
              </c:pt>
              <c:pt idx="44">
                <c:v>31.352409508100006</c:v>
              </c:pt>
              <c:pt idx="45">
                <c:v>32.912744763945277</c:v>
              </c:pt>
              <c:pt idx="46">
                <c:v>34.296835593892666</c:v>
              </c:pt>
              <c:pt idx="47">
                <c:v>35.521993934886908</c:v>
              </c:pt>
              <c:pt idx="48">
                <c:v>36.7714516203215</c:v>
              </c:pt>
              <c:pt idx="49">
                <c:v>37.786848808491769</c:v>
              </c:pt>
              <c:pt idx="50">
                <c:v>39.075600481943987</c:v>
              </c:pt>
              <c:pt idx="51">
                <c:v>39.902634067055992</c:v>
              </c:pt>
              <c:pt idx="52">
                <c:v>40.604926435713459</c:v>
              </c:pt>
              <c:pt idx="53">
                <c:v>41.157480326360215</c:v>
              </c:pt>
              <c:pt idx="54">
                <c:v>41.501566321514431</c:v>
              </c:pt>
              <c:pt idx="55">
                <c:v>42.03535726280623</c:v>
              </c:pt>
              <c:pt idx="56">
                <c:v>42.6024040055079</c:v>
              </c:pt>
              <c:pt idx="57">
                <c:v>42.768322374863935</c:v>
              </c:pt>
              <c:pt idx="58">
                <c:v>43.22076594789776</c:v>
              </c:pt>
              <c:pt idx="59">
                <c:v>43.449117714942858</c:v>
              </c:pt>
              <c:pt idx="60">
                <c:v>43.86044751223433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56BF-4EFC-A3E7-1B614207B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507983"/>
        <c:axId val="82175871"/>
      </c:lineChart>
      <c:catAx>
        <c:axId val="526507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175871"/>
        <c:crosses val="autoZero"/>
        <c:auto val="1"/>
        <c:lblAlgn val="ctr"/>
        <c:lblOffset val="100"/>
        <c:tickLblSkip val="5"/>
        <c:noMultiLvlLbl val="0"/>
      </c:catAx>
      <c:valAx>
        <c:axId val="82175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26507983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75339283407608326"/>
          <c:w val="1"/>
          <c:h val="0.230198712566470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418250530660024E-2"/>
          <c:y val="4.6147188721191043E-2"/>
          <c:w val="0.86596445338757178"/>
          <c:h val="0.58209816062499753"/>
        </c:manualLayout>
      </c:layout>
      <c:barChart>
        <c:barDir val="col"/>
        <c:grouping val="stacked"/>
        <c:varyColors val="0"/>
        <c:ser>
          <c:idx val="1"/>
          <c:order val="0"/>
          <c:tx>
            <c:v>Kleinwasserkraft</c:v>
          </c:tx>
          <c:spPr>
            <a:solidFill>
              <a:srgbClr val="1F497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</c:v>
              </c:pt>
              <c:pt idx="1">
                <c:v>0.19</c:v>
              </c:pt>
              <c:pt idx="2">
                <c:v>0.19</c:v>
              </c:pt>
              <c:pt idx="3">
                <c:v>0.19</c:v>
              </c:pt>
              <c:pt idx="4">
                <c:v>0.19</c:v>
              </c:pt>
              <c:pt idx="5">
                <c:v>0.19</c:v>
              </c:pt>
              <c:pt idx="6">
                <c:v>0.19</c:v>
              </c:pt>
              <c:pt idx="7">
                <c:v>0.19</c:v>
              </c:pt>
              <c:pt idx="8">
                <c:v>0.19</c:v>
              </c:pt>
              <c:pt idx="9">
                <c:v>0.19</c:v>
              </c:pt>
              <c:pt idx="10">
                <c:v>0.19</c:v>
              </c:pt>
              <c:pt idx="11">
                <c:v>0.21199999999999999</c:v>
              </c:pt>
              <c:pt idx="12">
                <c:v>0.21199999999999999</c:v>
              </c:pt>
              <c:pt idx="13">
                <c:v>0.22600000000000001</c:v>
              </c:pt>
              <c:pt idx="14">
                <c:v>0.22600000000000001</c:v>
              </c:pt>
              <c:pt idx="15">
                <c:v>0.23499999999999999</c:v>
              </c:pt>
              <c:pt idx="16">
                <c:v>0.245</c:v>
              </c:pt>
              <c:pt idx="17">
                <c:v>0.23400000000000001</c:v>
              </c:pt>
              <c:pt idx="18">
                <c:v>0.27182752094224183</c:v>
              </c:pt>
              <c:pt idx="19">
                <c:v>0.30965504188448367</c:v>
              </c:pt>
              <c:pt idx="20">
                <c:v>0.34748256282672546</c:v>
              </c:pt>
              <c:pt idx="21">
                <c:v>0.38531008376896725</c:v>
              </c:pt>
              <c:pt idx="22">
                <c:v>0.42313760471120909</c:v>
              </c:pt>
              <c:pt idx="23">
                <c:v>0.46096512565345094</c:v>
              </c:pt>
              <c:pt idx="24">
                <c:v>0.49879264659569278</c:v>
              </c:pt>
              <c:pt idx="25">
                <c:v>0.53662016753793451</c:v>
              </c:pt>
              <c:pt idx="26">
                <c:v>0.57444768848017647</c:v>
              </c:pt>
              <c:pt idx="27">
                <c:v>0.6122752094224182</c:v>
              </c:pt>
              <c:pt idx="28">
                <c:v>0.65010273036466015</c:v>
              </c:pt>
              <c:pt idx="29">
                <c:v>0.68793025130690189</c:v>
              </c:pt>
              <c:pt idx="30">
                <c:v>0.72575777224914384</c:v>
              </c:pt>
              <c:pt idx="31">
                <c:v>0.76358441319138559</c:v>
              </c:pt>
              <c:pt idx="32">
                <c:v>0.80056180593327553</c:v>
              </c:pt>
              <c:pt idx="33">
                <c:v>0.83770157602767736</c:v>
              </c:pt>
              <c:pt idx="34">
                <c:v>0.87445348162292724</c:v>
              </c:pt>
              <c:pt idx="35">
                <c:v>0.91107231533412902</c:v>
              </c:pt>
              <c:pt idx="36">
                <c:v>0.91507292998808287</c:v>
              </c:pt>
              <c:pt idx="37">
                <c:v>0.91953717508400468</c:v>
              </c:pt>
              <c:pt idx="38">
                <c:v>0.92474496168845477</c:v>
              </c:pt>
              <c:pt idx="39">
                <c:v>0.92930871445226448</c:v>
              </c:pt>
              <c:pt idx="40">
                <c:v>0.93433058986713036</c:v>
              </c:pt>
              <c:pt idx="41">
                <c:v>0.97169967839716409</c:v>
              </c:pt>
              <c:pt idx="42">
                <c:v>1.0075725943260621</c:v>
              </c:pt>
              <c:pt idx="43">
                <c:v>1.0442608796231039</c:v>
              </c:pt>
              <c:pt idx="44">
                <c:v>1.0806165125653455</c:v>
              </c:pt>
              <c:pt idx="45">
                <c:v>1.1184440335075871</c:v>
              </c:pt>
              <c:pt idx="46">
                <c:v>1.156271554449829</c:v>
              </c:pt>
              <c:pt idx="47">
                <c:v>1.1940990753920708</c:v>
              </c:pt>
              <c:pt idx="48">
                <c:v>1.2319265963343125</c:v>
              </c:pt>
              <c:pt idx="49">
                <c:v>1.2697541172765543</c:v>
              </c:pt>
              <c:pt idx="50">
                <c:v>1.3075816382187959</c:v>
              </c:pt>
              <c:pt idx="51">
                <c:v>1.341169834200959</c:v>
              </c:pt>
              <c:pt idx="52">
                <c:v>1.3747580301831221</c:v>
              </c:pt>
              <c:pt idx="53">
                <c:v>1.408346226165285</c:v>
              </c:pt>
              <c:pt idx="54">
                <c:v>1.4419344221474482</c:v>
              </c:pt>
              <c:pt idx="55">
                <c:v>1.4755226181296113</c:v>
              </c:pt>
              <c:pt idx="56">
                <c:v>1.5091108141117744</c:v>
              </c:pt>
              <c:pt idx="57">
                <c:v>1.5426990100939373</c:v>
              </c:pt>
              <c:pt idx="58">
                <c:v>1.5762872060761004</c:v>
              </c:pt>
              <c:pt idx="59">
                <c:v>1.6098754020582633</c:v>
              </c:pt>
              <c:pt idx="60">
                <c:v>1.6434635980404264</c:v>
              </c:pt>
            </c:numLit>
          </c:val>
          <c:extLst>
            <c:ext xmlns:c16="http://schemas.microsoft.com/office/drawing/2014/chart" uri="{C3380CC4-5D6E-409C-BE32-E72D297353CC}">
              <c16:uniqueId val="{00000000-946F-470A-9280-FE3E614CD77E}"/>
            </c:ext>
          </c:extLst>
        </c:ser>
        <c:ser>
          <c:idx val="3"/>
          <c:order val="1"/>
          <c:tx>
            <c:v>Laufwasserkraft</c:v>
          </c:tx>
          <c:spPr>
            <a:solidFill>
              <a:srgbClr val="4F81B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17.375999999999998</c:v>
              </c:pt>
              <c:pt idx="1">
                <c:v>17.561</c:v>
              </c:pt>
              <c:pt idx="2">
                <c:v>17.434999999999999</c:v>
              </c:pt>
              <c:pt idx="3">
                <c:v>15.208</c:v>
              </c:pt>
              <c:pt idx="4">
                <c:v>15.849000000000002</c:v>
              </c:pt>
              <c:pt idx="5">
                <c:v>14.808</c:v>
              </c:pt>
              <c:pt idx="6">
                <c:v>15.629000000000001</c:v>
              </c:pt>
              <c:pt idx="7">
                <c:v>16.356999999999999</c:v>
              </c:pt>
              <c:pt idx="8">
                <c:v>16.495999999999999</c:v>
              </c:pt>
              <c:pt idx="9">
                <c:v>15.92</c:v>
              </c:pt>
              <c:pt idx="10">
                <c:v>15.840000000000002</c:v>
              </c:pt>
              <c:pt idx="11">
                <c:v>14.521000000000001</c:v>
              </c:pt>
              <c:pt idx="12">
                <c:v>17.62</c:v>
              </c:pt>
              <c:pt idx="13">
                <c:v>17.533000000000001</c:v>
              </c:pt>
              <c:pt idx="14">
                <c:v>17.016999999999999</c:v>
              </c:pt>
              <c:pt idx="15">
                <c:v>16.36</c:v>
              </c:pt>
              <c:pt idx="16">
                <c:v>16.329000000000001</c:v>
              </c:pt>
              <c:pt idx="17">
                <c:v>15.712</c:v>
              </c:pt>
              <c:pt idx="18">
                <c:v>16.636172479057759</c:v>
              </c:pt>
              <c:pt idx="19">
                <c:v>17.390344958115517</c:v>
              </c:pt>
              <c:pt idx="20">
                <c:v>17.560659046487189</c:v>
              </c:pt>
              <c:pt idx="21">
                <c:v>17.571515111063778</c:v>
              </c:pt>
              <c:pt idx="22">
                <c:v>17.569502138805067</c:v>
              </c:pt>
              <c:pt idx="23">
                <c:v>17.568543506967305</c:v>
              </c:pt>
              <c:pt idx="24">
                <c:v>17.574694759675182</c:v>
              </c:pt>
              <c:pt idx="25">
                <c:v>17.58555082425174</c:v>
              </c:pt>
              <c:pt idx="26">
                <c:v>17.596406888828316</c:v>
              </c:pt>
              <c:pt idx="27">
                <c:v>17.596627036731576</c:v>
              </c:pt>
              <c:pt idx="28">
                <c:v>17.602516841170925</c:v>
              </c:pt>
              <c:pt idx="29">
                <c:v>17.61121344360739</c:v>
              </c:pt>
              <c:pt idx="30">
                <c:v>17.604867971869933</c:v>
              </c:pt>
              <c:pt idx="31">
                <c:v>17.612630650924469</c:v>
              </c:pt>
              <c:pt idx="32">
                <c:v>17.618697687122811</c:v>
              </c:pt>
              <c:pt idx="33">
                <c:v>17.609997924006706</c:v>
              </c:pt>
              <c:pt idx="34">
                <c:v>17.598100950238948</c:v>
              </c:pt>
              <c:pt idx="35">
                <c:v>17.554267567698442</c:v>
              </c:pt>
              <c:pt idx="36">
                <c:v>17.557654759145475</c:v>
              </c:pt>
              <c:pt idx="37">
                <c:v>17.54622185605405</c:v>
              </c:pt>
              <c:pt idx="38">
                <c:v>17.553440772988935</c:v>
              </c:pt>
              <c:pt idx="39">
                <c:v>17.541454806252844</c:v>
              </c:pt>
              <c:pt idx="40">
                <c:v>17.543273559481914</c:v>
              </c:pt>
              <c:pt idx="41">
                <c:v>17.513841451465161</c:v>
              </c:pt>
              <c:pt idx="42">
                <c:v>17.414288415073134</c:v>
              </c:pt>
              <c:pt idx="43">
                <c:v>17.383804480561277</c:v>
              </c:pt>
              <c:pt idx="44">
                <c:v>17.332940904918626</c:v>
              </c:pt>
              <c:pt idx="45">
                <c:v>17.325684889307777</c:v>
              </c:pt>
              <c:pt idx="46">
                <c:v>17.286604334616083</c:v>
              </c:pt>
              <c:pt idx="47">
                <c:v>17.296150643924996</c:v>
              </c:pt>
              <c:pt idx="48">
                <c:v>17.26040757693676</c:v>
              </c:pt>
              <c:pt idx="49">
                <c:v>17.270028298445059</c:v>
              </c:pt>
              <c:pt idx="50">
                <c:v>17.240604935849035</c:v>
              </c:pt>
              <c:pt idx="51">
                <c:v>17.203548339271251</c:v>
              </c:pt>
              <c:pt idx="52">
                <c:v>17.166491742693477</c:v>
              </c:pt>
              <c:pt idx="53">
                <c:v>17.129435146115622</c:v>
              </c:pt>
              <c:pt idx="54">
                <c:v>17.092378549537877</c:v>
              </c:pt>
              <c:pt idx="55">
                <c:v>17.05532195295995</c:v>
              </c:pt>
              <c:pt idx="56">
                <c:v>17.018265356382123</c:v>
              </c:pt>
              <c:pt idx="57">
                <c:v>16.981208759804378</c:v>
              </c:pt>
              <c:pt idx="58">
                <c:v>16.944152163226587</c:v>
              </c:pt>
              <c:pt idx="59">
                <c:v>16.90709556664865</c:v>
              </c:pt>
              <c:pt idx="60">
                <c:v>16.870038970070915</c:v>
              </c:pt>
            </c:numLit>
          </c:val>
          <c:extLst>
            <c:ext xmlns:c16="http://schemas.microsoft.com/office/drawing/2014/chart" uri="{C3380CC4-5D6E-409C-BE32-E72D297353CC}">
              <c16:uniqueId val="{00000001-946F-470A-9280-FE3E614CD77E}"/>
            </c:ext>
          </c:extLst>
        </c:ser>
        <c:ser>
          <c:idx val="2"/>
          <c:order val="2"/>
          <c:tx>
            <c:v>Speicherkraftwerke*</c:v>
          </c:tx>
          <c:spPr>
            <a:solidFill>
              <a:srgbClr val="8EB4E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20.285</c:v>
              </c:pt>
              <c:pt idx="1">
                <c:v>24.51</c:v>
              </c:pt>
              <c:pt idx="2">
                <c:v>18.888000000000002</c:v>
              </c:pt>
              <c:pt idx="3">
                <c:v>21.047000000000001</c:v>
              </c:pt>
              <c:pt idx="4">
                <c:v>19.077999999999999</c:v>
              </c:pt>
              <c:pt idx="5">
                <c:v>17.760999999999999</c:v>
              </c:pt>
              <c:pt idx="6">
                <c:v>16.738</c:v>
              </c:pt>
              <c:pt idx="7">
                <c:v>19.826000000000001</c:v>
              </c:pt>
              <c:pt idx="8">
                <c:v>20.873000000000001</c:v>
              </c:pt>
              <c:pt idx="9">
                <c:v>21.026</c:v>
              </c:pt>
              <c:pt idx="10">
                <c:v>21.42</c:v>
              </c:pt>
              <c:pt idx="11">
                <c:v>19.062000000000001</c:v>
              </c:pt>
              <c:pt idx="12">
                <c:v>22.074000000000002</c:v>
              </c:pt>
              <c:pt idx="13">
                <c:v>21.812999999999999</c:v>
              </c:pt>
              <c:pt idx="14">
                <c:v>22.065000000000001</c:v>
              </c:pt>
              <c:pt idx="15">
                <c:v>22.890999999999998</c:v>
              </c:pt>
              <c:pt idx="16">
                <c:v>19.751999999999999</c:v>
              </c:pt>
              <c:pt idx="17">
                <c:v>20.72</c:v>
              </c:pt>
              <c:pt idx="18">
                <c:v>20.52</c:v>
              </c:pt>
              <c:pt idx="19">
                <c:v>22.856000000000002</c:v>
              </c:pt>
              <c:pt idx="20">
                <c:v>17.293900000000008</c:v>
              </c:pt>
              <c:pt idx="21">
                <c:v>17.22270000000001</c:v>
              </c:pt>
              <c:pt idx="22">
                <c:v>17.524299999999997</c:v>
              </c:pt>
              <c:pt idx="23">
                <c:v>17.573300000000007</c:v>
              </c:pt>
              <c:pt idx="24">
                <c:v>17.718299999999996</c:v>
              </c:pt>
              <c:pt idx="25">
                <c:v>17.694199999999995</c:v>
              </c:pt>
              <c:pt idx="26">
                <c:v>17.772300000000008</c:v>
              </c:pt>
              <c:pt idx="27">
                <c:v>17.679099999999995</c:v>
              </c:pt>
              <c:pt idx="28">
                <c:v>17.958400000000005</c:v>
              </c:pt>
              <c:pt idx="29">
                <c:v>17.808600000000006</c:v>
              </c:pt>
              <c:pt idx="30">
                <c:v>17.882499999999993</c:v>
              </c:pt>
              <c:pt idx="31">
                <c:v>17.831800000000005</c:v>
              </c:pt>
              <c:pt idx="32">
                <c:v>17.919300000000007</c:v>
              </c:pt>
              <c:pt idx="33">
                <c:v>17.887300000000007</c:v>
              </c:pt>
              <c:pt idx="34">
                <c:v>18.174099999999999</c:v>
              </c:pt>
              <c:pt idx="35">
                <c:v>18.168600000000005</c:v>
              </c:pt>
              <c:pt idx="36">
                <c:v>18.402100000000004</c:v>
              </c:pt>
              <c:pt idx="37">
                <c:v>18.327300000000001</c:v>
              </c:pt>
              <c:pt idx="38">
                <c:v>18.3613</c:v>
              </c:pt>
              <c:pt idx="39">
                <c:v>18.486999999999995</c:v>
              </c:pt>
              <c:pt idx="40">
                <c:v>18.609199999999994</c:v>
              </c:pt>
              <c:pt idx="41">
                <c:v>18.638199999999994</c:v>
              </c:pt>
              <c:pt idx="42">
                <c:v>18.739799999999988</c:v>
              </c:pt>
              <c:pt idx="43">
                <c:v>18.774499999999993</c:v>
              </c:pt>
              <c:pt idx="44">
                <c:v>18.9651</c:v>
              </c:pt>
              <c:pt idx="45">
                <c:v>18.864099999999993</c:v>
              </c:pt>
              <c:pt idx="46">
                <c:v>18.815600000000007</c:v>
              </c:pt>
              <c:pt idx="47">
                <c:v>18.842600000000004</c:v>
              </c:pt>
              <c:pt idx="48">
                <c:v>18.949400000000004</c:v>
              </c:pt>
              <c:pt idx="49">
                <c:v>19.011099999999999</c:v>
              </c:pt>
              <c:pt idx="50">
                <c:v>19.024200000000004</c:v>
              </c:pt>
              <c:pt idx="51">
                <c:v>18.900999999999989</c:v>
              </c:pt>
              <c:pt idx="52">
                <c:v>19.002999999999997</c:v>
              </c:pt>
              <c:pt idx="53">
                <c:v>18.860299999999995</c:v>
              </c:pt>
              <c:pt idx="54">
                <c:v>18.917099999999994</c:v>
              </c:pt>
              <c:pt idx="55">
                <c:v>18.903099999999998</c:v>
              </c:pt>
              <c:pt idx="56">
                <c:v>18.695899999999998</c:v>
              </c:pt>
              <c:pt idx="57">
                <c:v>18.796399999999998</c:v>
              </c:pt>
              <c:pt idx="58">
                <c:v>18.738900000000008</c:v>
              </c:pt>
              <c:pt idx="59">
                <c:v>18.797999999999995</c:v>
              </c:pt>
              <c:pt idx="60">
                <c:v>18.824699999999996</c:v>
              </c:pt>
            </c:numLit>
          </c:val>
          <c:extLst>
            <c:ext xmlns:c16="http://schemas.microsoft.com/office/drawing/2014/chart" uri="{C3380CC4-5D6E-409C-BE32-E72D297353CC}">
              <c16:uniqueId val="{00000002-946F-470A-9280-FE3E614CD77E}"/>
            </c:ext>
          </c:extLst>
        </c:ser>
        <c:ser>
          <c:idx val="5"/>
          <c:order val="3"/>
          <c:tx>
            <c:v>Pumpspeicher</c:v>
          </c:tx>
          <c:spPr>
            <a:solidFill>
              <a:srgbClr val="B9CDE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2.9670000000000001</c:v>
              </c:pt>
              <c:pt idx="21">
                <c:v>2.8769999999999998</c:v>
              </c:pt>
              <c:pt idx="22">
                <c:v>3.4380000000000002</c:v>
              </c:pt>
              <c:pt idx="23">
                <c:v>3.601</c:v>
              </c:pt>
              <c:pt idx="24">
                <c:v>3.6789999999999998</c:v>
              </c:pt>
              <c:pt idx="25">
                <c:v>3.694</c:v>
              </c:pt>
              <c:pt idx="26">
                <c:v>3.82</c:v>
              </c:pt>
              <c:pt idx="27">
                <c:v>4.1630000000000003</c:v>
              </c:pt>
              <c:pt idx="28">
                <c:v>4.2539999999999996</c:v>
              </c:pt>
              <c:pt idx="29">
                <c:v>4.1349999999999998</c:v>
              </c:pt>
              <c:pt idx="30">
                <c:v>4.5380000000000003</c:v>
              </c:pt>
              <c:pt idx="31">
                <c:v>4.7880000000000003</c:v>
              </c:pt>
              <c:pt idx="32">
                <c:v>5.0019999999999998</c:v>
              </c:pt>
              <c:pt idx="33">
                <c:v>5.056</c:v>
              </c:pt>
              <c:pt idx="34">
                <c:v>4.617</c:v>
              </c:pt>
              <c:pt idx="35">
                <c:v>4.3680000000000003</c:v>
              </c:pt>
              <c:pt idx="36">
                <c:v>4.7140000000000004</c:v>
              </c:pt>
              <c:pt idx="37">
                <c:v>5.391</c:v>
              </c:pt>
              <c:pt idx="38">
                <c:v>5.6479999999999997</c:v>
              </c:pt>
              <c:pt idx="39">
                <c:v>5.6520000000000001</c:v>
              </c:pt>
              <c:pt idx="40">
                <c:v>5.7649999999999997</c:v>
              </c:pt>
              <c:pt idx="41">
                <c:v>6.0389999999999997</c:v>
              </c:pt>
              <c:pt idx="42">
                <c:v>6.1509999999999998</c:v>
              </c:pt>
              <c:pt idx="43">
                <c:v>5.98</c:v>
              </c:pt>
              <c:pt idx="44">
                <c:v>5.9009999999999998</c:v>
              </c:pt>
              <c:pt idx="45">
                <c:v>6.0010000000000003</c:v>
              </c:pt>
              <c:pt idx="46">
                <c:v>6.0060000000000002</c:v>
              </c:pt>
              <c:pt idx="47">
                <c:v>6.0709999999999997</c:v>
              </c:pt>
              <c:pt idx="48">
                <c:v>6.1269999999999998</c:v>
              </c:pt>
              <c:pt idx="49">
                <c:v>6.1559999999999997</c:v>
              </c:pt>
              <c:pt idx="50">
                <c:v>6.2080000000000002</c:v>
              </c:pt>
              <c:pt idx="51">
                <c:v>6.1550000000000002</c:v>
              </c:pt>
              <c:pt idx="52">
                <c:v>6.1479999999999997</c:v>
              </c:pt>
              <c:pt idx="53">
                <c:v>6.093</c:v>
              </c:pt>
              <c:pt idx="54">
                <c:v>6.0720000000000001</c:v>
              </c:pt>
              <c:pt idx="55">
                <c:v>5.8289999999999997</c:v>
              </c:pt>
              <c:pt idx="56">
                <c:v>5.8419999999999996</c:v>
              </c:pt>
              <c:pt idx="57">
                <c:v>5.8490000000000002</c:v>
              </c:pt>
              <c:pt idx="58">
                <c:v>5.7569999999999997</c:v>
              </c:pt>
              <c:pt idx="59">
                <c:v>5.59</c:v>
              </c:pt>
              <c:pt idx="60">
                <c:v>5.62</c:v>
              </c:pt>
            </c:numLit>
          </c:val>
          <c:extLst>
            <c:ext xmlns:c16="http://schemas.microsoft.com/office/drawing/2014/chart" uri="{C3380CC4-5D6E-409C-BE32-E72D297353CC}">
              <c16:uniqueId val="{00000003-946F-470A-9280-FE3E614CD77E}"/>
            </c:ext>
          </c:extLst>
        </c:ser>
        <c:ser>
          <c:idx val="4"/>
          <c:order val="4"/>
          <c:tx>
            <c:v>Verbrauch der Speicherpumpen</c:v>
          </c:tx>
          <c:spPr>
            <a:pattFill prst="dkUpDiag">
              <a:fgClr>
                <a:srgbClr val="B9CDE5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-1.974</c:v>
              </c:pt>
              <c:pt idx="1">
                <c:v>-1.9470000000000001</c:v>
              </c:pt>
              <c:pt idx="2">
                <c:v>-2.4180000000000001</c:v>
              </c:pt>
              <c:pt idx="3">
                <c:v>-2.8929999999999998</c:v>
              </c:pt>
              <c:pt idx="4">
                <c:v>-2.4329999999999998</c:v>
              </c:pt>
              <c:pt idx="5">
                <c:v>-2.6309999999999998</c:v>
              </c:pt>
              <c:pt idx="6">
                <c:v>-2.72</c:v>
              </c:pt>
              <c:pt idx="7">
                <c:v>-2.1040000000000001</c:v>
              </c:pt>
              <c:pt idx="8">
                <c:v>-2.6850000000000001</c:v>
              </c:pt>
              <c:pt idx="9">
                <c:v>-2.5230000000000001</c:v>
              </c:pt>
              <c:pt idx="10">
                <c:v>-2.4940000000000002</c:v>
              </c:pt>
              <c:pt idx="11">
                <c:v>-2.4660000000000002</c:v>
              </c:pt>
              <c:pt idx="12">
                <c:v>-2.411</c:v>
              </c:pt>
              <c:pt idx="13">
                <c:v>-2.1320000000000001</c:v>
              </c:pt>
              <c:pt idx="14">
                <c:v>-2.355</c:v>
              </c:pt>
              <c:pt idx="15">
                <c:v>-2.2959999999999998</c:v>
              </c:pt>
              <c:pt idx="16">
                <c:v>-2.9220000000000002</c:v>
              </c:pt>
              <c:pt idx="17">
                <c:v>-4.16</c:v>
              </c:pt>
              <c:pt idx="18">
                <c:v>-3.9870000000000001</c:v>
              </c:pt>
              <c:pt idx="19">
                <c:v>-4.133</c:v>
              </c:pt>
              <c:pt idx="20">
                <c:v>-4.3415052999999997</c:v>
              </c:pt>
              <c:pt idx="21">
                <c:v>-4.2315052999999994</c:v>
              </c:pt>
              <c:pt idx="22">
                <c:v>-4.9565052999999999</c:v>
              </c:pt>
              <c:pt idx="23">
                <c:v>-5.1655053000000004</c:v>
              </c:pt>
              <c:pt idx="24">
                <c:v>-5.2405052999999997</c:v>
              </c:pt>
              <c:pt idx="25">
                <c:v>-5.2595052999999998</c:v>
              </c:pt>
              <c:pt idx="26">
                <c:v>-5.4155053000000004</c:v>
              </c:pt>
              <c:pt idx="27">
                <c:v>-5.8525052999999998</c:v>
              </c:pt>
              <c:pt idx="28">
                <c:v>-6.0105053000000002</c:v>
              </c:pt>
              <c:pt idx="29">
                <c:v>-5.8475052999999999</c:v>
              </c:pt>
              <c:pt idx="30">
                <c:v>-6.2995052999999999</c:v>
              </c:pt>
              <c:pt idx="31">
                <c:v>-6.6045052999999996</c:v>
              </c:pt>
              <c:pt idx="32">
                <c:v>-6.8885053000000003</c:v>
              </c:pt>
              <c:pt idx="33">
                <c:v>-6.9415053000000002</c:v>
              </c:pt>
              <c:pt idx="34">
                <c:v>-6.4245052999999999</c:v>
              </c:pt>
              <c:pt idx="35">
                <c:v>-6.0845053</c:v>
              </c:pt>
              <c:pt idx="36">
                <c:v>-6.5935053000000003</c:v>
              </c:pt>
              <c:pt idx="37">
                <c:v>-7.4055052999999997</c:v>
              </c:pt>
              <c:pt idx="38">
                <c:v>-7.8015052999999996</c:v>
              </c:pt>
              <c:pt idx="39">
                <c:v>-7.7565052999999997</c:v>
              </c:pt>
              <c:pt idx="40">
                <c:v>-8.0185052999999993</c:v>
              </c:pt>
              <c:pt idx="41">
                <c:v>-8.3015052999999988</c:v>
              </c:pt>
              <c:pt idx="42">
                <c:v>-8.3975052999999988</c:v>
              </c:pt>
              <c:pt idx="43">
                <c:v>-8.1965053000000001</c:v>
              </c:pt>
              <c:pt idx="44">
                <c:v>-8.2095053</c:v>
              </c:pt>
              <c:pt idx="45">
                <c:v>-8.3345053</c:v>
              </c:pt>
              <c:pt idx="46">
                <c:v>-8.1565052999999992</c:v>
              </c:pt>
              <c:pt idx="47">
                <c:v>-8.2655052999999992</c:v>
              </c:pt>
              <c:pt idx="48">
                <c:v>-8.3225052999999996</c:v>
              </c:pt>
              <c:pt idx="49">
                <c:v>-8.2875052999999994</c:v>
              </c:pt>
              <c:pt idx="50">
                <c:v>-8.4605052999999995</c:v>
              </c:pt>
              <c:pt idx="51">
                <c:v>-8.2895053000000001</c:v>
              </c:pt>
              <c:pt idx="52">
                <c:v>-8.3135052999999992</c:v>
              </c:pt>
              <c:pt idx="53">
                <c:v>-8.2265052999999995</c:v>
              </c:pt>
              <c:pt idx="54">
                <c:v>-8.2725052999999988</c:v>
              </c:pt>
              <c:pt idx="55">
                <c:v>-7.8865052999999996</c:v>
              </c:pt>
              <c:pt idx="56">
                <c:v>-7.9045053000000003</c:v>
              </c:pt>
              <c:pt idx="57">
                <c:v>-7.9045053000000003</c:v>
              </c:pt>
              <c:pt idx="58">
                <c:v>-7.7885052999999997</c:v>
              </c:pt>
              <c:pt idx="59">
                <c:v>-7.6085053</c:v>
              </c:pt>
              <c:pt idx="60">
                <c:v>-7.5905053000000002</c:v>
              </c:pt>
            </c:numLit>
          </c:val>
          <c:extLst>
            <c:ext xmlns:c16="http://schemas.microsoft.com/office/drawing/2014/chart" uri="{C3380CC4-5D6E-409C-BE32-E72D297353CC}">
              <c16:uniqueId val="{00000004-946F-470A-9280-FE3E614CD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3333711"/>
        <c:axId val="368185999"/>
      </c:barChart>
      <c:lineChart>
        <c:grouping val="standard"/>
        <c:varyColors val="0"/>
        <c:ser>
          <c:idx val="0"/>
          <c:order val="5"/>
          <c:tx>
            <c:v>Wasserkraft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36.513000000000005</c:v>
              </c:pt>
              <c:pt idx="3">
                <c:v>36.445</c:v>
              </c:pt>
              <c:pt idx="4">
                <c:v>35.117000000000004</c:v>
              </c:pt>
              <c:pt idx="5">
                <c:v>32.759</c:v>
              </c:pt>
              <c:pt idx="6">
                <c:v>32.557000000000002</c:v>
              </c:pt>
              <c:pt idx="7">
                <c:v>36.373000000000005</c:v>
              </c:pt>
              <c:pt idx="8">
                <c:v>37.558999999999997</c:v>
              </c:pt>
              <c:pt idx="9">
                <c:v>37.136000000000003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39.906000000000006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37.427999999999997</c:v>
              </c:pt>
              <c:pt idx="19">
                <c:v>40.555999999999997</c:v>
              </c:pt>
              <c:pt idx="20">
                <c:v>38.169041609313922</c:v>
              </c:pt>
              <c:pt idx="21">
                <c:v>38.056525194832759</c:v>
              </c:pt>
              <c:pt idx="22">
                <c:v>38.954939743516277</c:v>
              </c:pt>
              <c:pt idx="23">
                <c:v>39.203808632620763</c:v>
              </c:pt>
              <c:pt idx="24">
                <c:v>39.470787406270873</c:v>
              </c:pt>
              <c:pt idx="25">
                <c:v>39.510370991789671</c:v>
              </c:pt>
              <c:pt idx="26">
                <c:v>39.763154577308505</c:v>
              </c:pt>
              <c:pt idx="27">
                <c:v>40.051002246153985</c:v>
              </c:pt>
              <c:pt idx="28">
                <c:v>40.465019571535585</c:v>
              </c:pt>
              <c:pt idx="29">
                <c:v>40.242743694914296</c:v>
              </c:pt>
              <c:pt idx="30">
                <c:v>40.751125744119065</c:v>
              </c:pt>
              <c:pt idx="31">
                <c:v>40.996015064115852</c:v>
              </c:pt>
              <c:pt idx="32">
                <c:v>41.340559493056098</c:v>
              </c:pt>
              <c:pt idx="33">
                <c:v>41.390999500034383</c:v>
              </c:pt>
              <c:pt idx="34">
                <c:v>41.263654431861873</c:v>
              </c:pt>
              <c:pt idx="35">
                <c:v>41.001939883032577</c:v>
              </c:pt>
              <c:pt idx="36">
                <c:v>41.588827689133559</c:v>
              </c:pt>
              <c:pt idx="37">
                <c:v>42.184059031138055</c:v>
              </c:pt>
              <c:pt idx="38">
                <c:v>42.487485734677392</c:v>
              </c:pt>
              <c:pt idx="39">
                <c:v>42.609763520705101</c:v>
              </c:pt>
              <c:pt idx="40">
                <c:v>42.851804149349036</c:v>
              </c:pt>
              <c:pt idx="41">
                <c:v>43.162741129862326</c:v>
              </c:pt>
              <c:pt idx="42">
                <c:v>43.312661009399179</c:v>
              </c:pt>
              <c:pt idx="43">
                <c:v>43.18256536018437</c:v>
              </c:pt>
              <c:pt idx="44">
                <c:v>43.279657417483975</c:v>
              </c:pt>
              <c:pt idx="45">
                <c:v>43.309228922815358</c:v>
              </c:pt>
              <c:pt idx="46">
                <c:v>43.26447588906592</c:v>
              </c:pt>
              <c:pt idx="47">
                <c:v>43.403849719317066</c:v>
              </c:pt>
              <c:pt idx="48">
                <c:v>43.568734173271075</c:v>
              </c:pt>
              <c:pt idx="49">
                <c:v>43.706882415721616</c:v>
              </c:pt>
              <c:pt idx="50">
                <c:v>43.780386574067833</c:v>
              </c:pt>
              <c:pt idx="51">
                <c:v>43.600718173472202</c:v>
              </c:pt>
              <c:pt idx="52">
                <c:v>43.692249772876593</c:v>
              </c:pt>
              <c:pt idx="53">
                <c:v>43.491081372280902</c:v>
              </c:pt>
              <c:pt idx="54">
                <c:v>43.523412971685318</c:v>
              </c:pt>
              <c:pt idx="55">
                <c:v>43.262944571089562</c:v>
              </c:pt>
              <c:pt idx="56">
                <c:v>43.065276170493895</c:v>
              </c:pt>
              <c:pt idx="57">
                <c:v>43.16930776989831</c:v>
              </c:pt>
              <c:pt idx="58">
                <c:v>43.016339369302692</c:v>
              </c:pt>
              <c:pt idx="59">
                <c:v>42.904970968706905</c:v>
              </c:pt>
              <c:pt idx="60">
                <c:v>42.958202568111339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946F-470A-9280-FE3E614CD77E}"/>
            </c:ext>
          </c:extLst>
        </c:ser>
        <c:ser>
          <c:idx val="6"/>
          <c:order val="6"/>
          <c:tx>
            <c:v>mittlere erneuerbare Erzeugung</c:v>
          </c:tx>
          <c:spPr>
            <a:ln w="12700" cap="flat" cmpd="sng" algn="ctr">
              <a:solidFill>
                <a:schemeClr val="tx1"/>
              </a:solidFill>
              <a:prstDash val="dash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20">
                <c:v>36.070536309313923</c:v>
              </c:pt>
              <c:pt idx="21">
                <c:v>36.048019894832755</c:v>
              </c:pt>
              <c:pt idx="22">
                <c:v>36.394434443516268</c:v>
              </c:pt>
              <c:pt idx="23">
                <c:v>36.480303332620764</c:v>
              </c:pt>
              <c:pt idx="24">
                <c:v>36.669282106270877</c:v>
              </c:pt>
              <c:pt idx="25">
                <c:v>36.837865691789666</c:v>
              </c:pt>
              <c:pt idx="26">
                <c:v>36.964649277308503</c:v>
              </c:pt>
              <c:pt idx="27">
                <c:v>36.909496946153986</c:v>
              </c:pt>
              <c:pt idx="28">
                <c:v>37.232514271535585</c:v>
              </c:pt>
              <c:pt idx="29">
                <c:v>37.129238394914296</c:v>
              </c:pt>
              <c:pt idx="30">
                <c:v>37.234620444119074</c:v>
              </c:pt>
              <c:pt idx="31">
                <c:v>37.229509764115861</c:v>
              </c:pt>
              <c:pt idx="32">
                <c:v>37.360054193056094</c:v>
              </c:pt>
              <c:pt idx="33">
                <c:v>37.35649420003439</c:v>
              </c:pt>
              <c:pt idx="34">
                <c:v>37.668149131861874</c:v>
              </c:pt>
              <c:pt idx="35">
                <c:v>37.655434583032573</c:v>
              </c:pt>
              <c:pt idx="36">
                <c:v>37.896322389133566</c:v>
              </c:pt>
              <c:pt idx="37">
                <c:v>37.814553731138055</c:v>
              </c:pt>
              <c:pt idx="38">
                <c:v>37.860980434677387</c:v>
              </c:pt>
              <c:pt idx="39">
                <c:v>37.979258220705098</c:v>
              </c:pt>
              <c:pt idx="40">
                <c:v>38.108298849349033</c:v>
              </c:pt>
              <c:pt idx="41">
                <c:v>38.145235829862315</c:v>
              </c:pt>
              <c:pt idx="42">
                <c:v>38.18315570939918</c:v>
              </c:pt>
              <c:pt idx="43">
                <c:v>38.224060060184371</c:v>
              </c:pt>
              <c:pt idx="44">
                <c:v>38.400152117483962</c:v>
              </c:pt>
              <c:pt idx="45">
                <c:v>38.329723622815358</c:v>
              </c:pt>
              <c:pt idx="46">
                <c:v>38.279970589065918</c:v>
              </c:pt>
              <c:pt idx="47">
                <c:v>38.354344419317066</c:v>
              </c:pt>
              <c:pt idx="48">
                <c:v>38.463228873271078</c:v>
              </c:pt>
              <c:pt idx="49">
                <c:v>38.572377115721608</c:v>
              </c:pt>
              <c:pt idx="50">
                <c:v>38.593881274067833</c:v>
              </c:pt>
              <c:pt idx="51">
                <c:v>38.467212873472199</c:v>
              </c:pt>
              <c:pt idx="52">
                <c:v>38.565744472876595</c:v>
              </c:pt>
              <c:pt idx="53">
                <c:v>38.419576072280904</c:v>
              </c:pt>
              <c:pt idx="54">
                <c:v>38.47290767168532</c:v>
              </c:pt>
              <c:pt idx="55">
                <c:v>38.45543927108956</c:v>
              </c:pt>
              <c:pt idx="56">
                <c:v>38.244770870493895</c:v>
              </c:pt>
              <c:pt idx="57">
                <c:v>38.341802469898319</c:v>
              </c:pt>
              <c:pt idx="58">
                <c:v>38.280834069302692</c:v>
              </c:pt>
              <c:pt idx="59">
                <c:v>38.336465668706907</c:v>
              </c:pt>
              <c:pt idx="60">
                <c:v>38.35969726811134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946F-470A-9280-FE3E614CD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3333711"/>
        <c:axId val="368185999"/>
      </c:lineChart>
      <c:catAx>
        <c:axId val="61333371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8185999"/>
        <c:crosses val="autoZero"/>
        <c:auto val="1"/>
        <c:lblAlgn val="ctr"/>
        <c:lblOffset val="100"/>
        <c:tickLblSkip val="5"/>
        <c:noMultiLvlLbl val="0"/>
      </c:catAx>
      <c:valAx>
        <c:axId val="368185999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1333371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78140866480333659"/>
          <c:w val="1"/>
          <c:h val="0.209603757515154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'Abb. 180'!$C$42</c:f>
          <c:strCache>
            <c:ptCount val="1"/>
            <c:pt idx="0">
              <c:v>Erzeugung</c:v>
            </c:pt>
          </c:strCache>
        </c:strRef>
      </c:tx>
      <c:layout>
        <c:manualLayout>
          <c:xMode val="edge"/>
          <c:yMode val="edge"/>
          <c:x val="9.4206249999999978E-2"/>
          <c:y val="3.43434143122798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4301909722222216E-2"/>
          <c:y val="0.14444876115822938"/>
          <c:w val="0.84446909722222219"/>
          <c:h val="0.49637320925235018"/>
        </c:manualLayout>
      </c:layout>
      <c:areaChart>
        <c:grouping val="stacked"/>
        <c:varyColors val="0"/>
        <c:ser>
          <c:idx val="0"/>
          <c:order val="0"/>
          <c:tx>
            <c:strRef>
              <c:f>'Abb. 180'!$C$43</c:f>
              <c:strCache>
                <c:ptCount val="1"/>
                <c:pt idx="0">
                  <c:v>Laufwasserkraft</c:v>
                </c:pt>
              </c:strCache>
            </c:strRef>
          </c:tx>
          <c:spPr>
            <a:solidFill>
              <a:srgbClr val="00568F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180'!$C$45:$C$212</c:f>
              <c:numCache>
                <c:formatCode>0</c:formatCode>
                <c:ptCount val="168"/>
                <c:pt idx="0">
                  <c:v>1.4</c:v>
                </c:pt>
                <c:pt idx="1">
                  <c:v>1.4</c:v>
                </c:pt>
                <c:pt idx="2">
                  <c:v>1.4</c:v>
                </c:pt>
                <c:pt idx="3">
                  <c:v>1.4</c:v>
                </c:pt>
                <c:pt idx="4">
                  <c:v>1.4</c:v>
                </c:pt>
                <c:pt idx="5">
                  <c:v>1.4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1.4</c:v>
                </c:pt>
                <c:pt idx="14">
                  <c:v>1.4</c:v>
                </c:pt>
                <c:pt idx="15">
                  <c:v>1.4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1.4</c:v>
                </c:pt>
                <c:pt idx="20">
                  <c:v>1.4</c:v>
                </c:pt>
                <c:pt idx="21">
                  <c:v>1.4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  <c:pt idx="61">
                  <c:v>1.4</c:v>
                </c:pt>
                <c:pt idx="62">
                  <c:v>1.4</c:v>
                </c:pt>
                <c:pt idx="63">
                  <c:v>1.4</c:v>
                </c:pt>
                <c:pt idx="64">
                  <c:v>1.4</c:v>
                </c:pt>
                <c:pt idx="65">
                  <c:v>1.4</c:v>
                </c:pt>
                <c:pt idx="66">
                  <c:v>1.4</c:v>
                </c:pt>
                <c:pt idx="67">
                  <c:v>1.3</c:v>
                </c:pt>
                <c:pt idx="68">
                  <c:v>1.3</c:v>
                </c:pt>
                <c:pt idx="69">
                  <c:v>1.3</c:v>
                </c:pt>
                <c:pt idx="70">
                  <c:v>1.3</c:v>
                </c:pt>
                <c:pt idx="71">
                  <c:v>1.3</c:v>
                </c:pt>
                <c:pt idx="72">
                  <c:v>1.3</c:v>
                </c:pt>
                <c:pt idx="73">
                  <c:v>1.3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1.3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1.3</c:v>
                </c:pt>
                <c:pt idx="82">
                  <c:v>1.3</c:v>
                </c:pt>
                <c:pt idx="83">
                  <c:v>1.3</c:v>
                </c:pt>
                <c:pt idx="84">
                  <c:v>1.3</c:v>
                </c:pt>
                <c:pt idx="85">
                  <c:v>1.2</c:v>
                </c:pt>
                <c:pt idx="86">
                  <c:v>1.2</c:v>
                </c:pt>
                <c:pt idx="87">
                  <c:v>1.2</c:v>
                </c:pt>
                <c:pt idx="88">
                  <c:v>1.2</c:v>
                </c:pt>
                <c:pt idx="89">
                  <c:v>1.2</c:v>
                </c:pt>
                <c:pt idx="90">
                  <c:v>1.2</c:v>
                </c:pt>
                <c:pt idx="91">
                  <c:v>1.2</c:v>
                </c:pt>
                <c:pt idx="92">
                  <c:v>1.2</c:v>
                </c:pt>
                <c:pt idx="93">
                  <c:v>1.2</c:v>
                </c:pt>
                <c:pt idx="94">
                  <c:v>1.2</c:v>
                </c:pt>
                <c:pt idx="95">
                  <c:v>1.2</c:v>
                </c:pt>
                <c:pt idx="96">
                  <c:v>1.2</c:v>
                </c:pt>
                <c:pt idx="97">
                  <c:v>1.2</c:v>
                </c:pt>
                <c:pt idx="98">
                  <c:v>1.2</c:v>
                </c:pt>
                <c:pt idx="99">
                  <c:v>1.1000000000000001</c:v>
                </c:pt>
                <c:pt idx="100">
                  <c:v>1.1000000000000001</c:v>
                </c:pt>
                <c:pt idx="101">
                  <c:v>1.1000000000000001</c:v>
                </c:pt>
                <c:pt idx="102">
                  <c:v>1.1000000000000001</c:v>
                </c:pt>
                <c:pt idx="103">
                  <c:v>1.1000000000000001</c:v>
                </c:pt>
                <c:pt idx="104">
                  <c:v>1.1000000000000001</c:v>
                </c:pt>
                <c:pt idx="105">
                  <c:v>1.1000000000000001</c:v>
                </c:pt>
                <c:pt idx="106">
                  <c:v>1.1000000000000001</c:v>
                </c:pt>
                <c:pt idx="107">
                  <c:v>1.1000000000000001</c:v>
                </c:pt>
                <c:pt idx="108">
                  <c:v>1.1000000000000001</c:v>
                </c:pt>
                <c:pt idx="109">
                  <c:v>1.1000000000000001</c:v>
                </c:pt>
                <c:pt idx="110">
                  <c:v>1.1000000000000001</c:v>
                </c:pt>
                <c:pt idx="111">
                  <c:v>1.1000000000000001</c:v>
                </c:pt>
                <c:pt idx="112">
                  <c:v>1.1000000000000001</c:v>
                </c:pt>
                <c:pt idx="113">
                  <c:v>1.1000000000000001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1.1000000000000001</c:v>
                </c:pt>
                <c:pt idx="123">
                  <c:v>1.1000000000000001</c:v>
                </c:pt>
                <c:pt idx="124">
                  <c:v>1.1000000000000001</c:v>
                </c:pt>
                <c:pt idx="125">
                  <c:v>1.1000000000000001</c:v>
                </c:pt>
                <c:pt idx="126">
                  <c:v>1.1000000000000001</c:v>
                </c:pt>
                <c:pt idx="127">
                  <c:v>1.1000000000000001</c:v>
                </c:pt>
                <c:pt idx="128">
                  <c:v>1.1000000000000001</c:v>
                </c:pt>
                <c:pt idx="129">
                  <c:v>1.1000000000000001</c:v>
                </c:pt>
                <c:pt idx="130">
                  <c:v>1.2</c:v>
                </c:pt>
                <c:pt idx="131">
                  <c:v>1.2</c:v>
                </c:pt>
                <c:pt idx="132">
                  <c:v>1.2</c:v>
                </c:pt>
                <c:pt idx="133">
                  <c:v>1.2</c:v>
                </c:pt>
                <c:pt idx="134">
                  <c:v>1.2</c:v>
                </c:pt>
                <c:pt idx="135">
                  <c:v>1.2</c:v>
                </c:pt>
                <c:pt idx="136">
                  <c:v>1.2</c:v>
                </c:pt>
                <c:pt idx="137">
                  <c:v>1.2</c:v>
                </c:pt>
                <c:pt idx="138">
                  <c:v>1.3</c:v>
                </c:pt>
                <c:pt idx="139">
                  <c:v>1.3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1.3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1.3</c:v>
                </c:pt>
                <c:pt idx="152">
                  <c:v>1.3</c:v>
                </c:pt>
                <c:pt idx="153">
                  <c:v>1.3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1.3</c:v>
                </c:pt>
                <c:pt idx="158">
                  <c:v>1.3</c:v>
                </c:pt>
                <c:pt idx="159">
                  <c:v>1.3</c:v>
                </c:pt>
                <c:pt idx="160">
                  <c:v>1.3</c:v>
                </c:pt>
                <c:pt idx="161">
                  <c:v>1.3</c:v>
                </c:pt>
                <c:pt idx="162">
                  <c:v>1.3</c:v>
                </c:pt>
                <c:pt idx="163">
                  <c:v>1.3</c:v>
                </c:pt>
                <c:pt idx="164">
                  <c:v>1.3</c:v>
                </c:pt>
                <c:pt idx="165">
                  <c:v>1.2</c:v>
                </c:pt>
                <c:pt idx="166">
                  <c:v>1.2</c:v>
                </c:pt>
                <c:pt idx="167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7-45CB-9FDF-99573300A25F}"/>
            </c:ext>
          </c:extLst>
        </c:ser>
        <c:ser>
          <c:idx val="2"/>
          <c:order val="1"/>
          <c:tx>
            <c:strRef>
              <c:f>'Abb. 180'!$E$43</c:f>
              <c:strCache>
                <c:ptCount val="1"/>
                <c:pt idx="0">
                  <c:v>Biomasse-WKK und Sonstige</c:v>
                </c:pt>
              </c:strCache>
            </c:strRef>
          </c:tx>
          <c:spPr>
            <a:solidFill>
              <a:srgbClr val="A6CFC8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180'!$E$45:$E$212</c:f>
              <c:numCache>
                <c:formatCode>0</c:formatCode>
                <c:ptCount val="168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0.8</c:v>
                </c:pt>
                <c:pt idx="60">
                  <c:v>0.8</c:v>
                </c:pt>
                <c:pt idx="61">
                  <c:v>0.6</c:v>
                </c:pt>
                <c:pt idx="62">
                  <c:v>0.6</c:v>
                </c:pt>
                <c:pt idx="63">
                  <c:v>0.6</c:v>
                </c:pt>
                <c:pt idx="64">
                  <c:v>0.6</c:v>
                </c:pt>
                <c:pt idx="65">
                  <c:v>0.6</c:v>
                </c:pt>
                <c:pt idx="66">
                  <c:v>0.6</c:v>
                </c:pt>
                <c:pt idx="67">
                  <c:v>0.6</c:v>
                </c:pt>
                <c:pt idx="68">
                  <c:v>0.6</c:v>
                </c:pt>
                <c:pt idx="69">
                  <c:v>0.6</c:v>
                </c:pt>
                <c:pt idx="70">
                  <c:v>0.6</c:v>
                </c:pt>
                <c:pt idx="71">
                  <c:v>0.6</c:v>
                </c:pt>
                <c:pt idx="72">
                  <c:v>0.6</c:v>
                </c:pt>
                <c:pt idx="73">
                  <c:v>0.6</c:v>
                </c:pt>
                <c:pt idx="74">
                  <c:v>0.6</c:v>
                </c:pt>
                <c:pt idx="75">
                  <c:v>0.6</c:v>
                </c:pt>
                <c:pt idx="76">
                  <c:v>0.6</c:v>
                </c:pt>
                <c:pt idx="77">
                  <c:v>0.6</c:v>
                </c:pt>
                <c:pt idx="78">
                  <c:v>0.6</c:v>
                </c:pt>
                <c:pt idx="79">
                  <c:v>0.6</c:v>
                </c:pt>
                <c:pt idx="80">
                  <c:v>0.6</c:v>
                </c:pt>
                <c:pt idx="81">
                  <c:v>0.6</c:v>
                </c:pt>
                <c:pt idx="82">
                  <c:v>0.6</c:v>
                </c:pt>
                <c:pt idx="83">
                  <c:v>0.6</c:v>
                </c:pt>
                <c:pt idx="84">
                  <c:v>0.6</c:v>
                </c:pt>
                <c:pt idx="85">
                  <c:v>0.6</c:v>
                </c:pt>
                <c:pt idx="86">
                  <c:v>0.6</c:v>
                </c:pt>
                <c:pt idx="87">
                  <c:v>0.6</c:v>
                </c:pt>
                <c:pt idx="88">
                  <c:v>0.6</c:v>
                </c:pt>
                <c:pt idx="89">
                  <c:v>0.6</c:v>
                </c:pt>
                <c:pt idx="90">
                  <c:v>0.6</c:v>
                </c:pt>
                <c:pt idx="91">
                  <c:v>0.6</c:v>
                </c:pt>
                <c:pt idx="92">
                  <c:v>0.6</c:v>
                </c:pt>
                <c:pt idx="93">
                  <c:v>0.6</c:v>
                </c:pt>
                <c:pt idx="94">
                  <c:v>0.6</c:v>
                </c:pt>
                <c:pt idx="95">
                  <c:v>0.6</c:v>
                </c:pt>
                <c:pt idx="96">
                  <c:v>0.6</c:v>
                </c:pt>
                <c:pt idx="97">
                  <c:v>0.6</c:v>
                </c:pt>
                <c:pt idx="98">
                  <c:v>0.6</c:v>
                </c:pt>
                <c:pt idx="99">
                  <c:v>0.6</c:v>
                </c:pt>
                <c:pt idx="100">
                  <c:v>0.6</c:v>
                </c:pt>
                <c:pt idx="101">
                  <c:v>0.6</c:v>
                </c:pt>
                <c:pt idx="102">
                  <c:v>0.6</c:v>
                </c:pt>
                <c:pt idx="103">
                  <c:v>0.6</c:v>
                </c:pt>
                <c:pt idx="104">
                  <c:v>0.6</c:v>
                </c:pt>
                <c:pt idx="105">
                  <c:v>0.6</c:v>
                </c:pt>
                <c:pt idx="106">
                  <c:v>0.6</c:v>
                </c:pt>
                <c:pt idx="107">
                  <c:v>0.6</c:v>
                </c:pt>
                <c:pt idx="108">
                  <c:v>0.6</c:v>
                </c:pt>
                <c:pt idx="109">
                  <c:v>0.6</c:v>
                </c:pt>
                <c:pt idx="110">
                  <c:v>0.6</c:v>
                </c:pt>
                <c:pt idx="111">
                  <c:v>0.6</c:v>
                </c:pt>
                <c:pt idx="112">
                  <c:v>0.6</c:v>
                </c:pt>
                <c:pt idx="113">
                  <c:v>0.6</c:v>
                </c:pt>
                <c:pt idx="114">
                  <c:v>0.6</c:v>
                </c:pt>
                <c:pt idx="115">
                  <c:v>0.6</c:v>
                </c:pt>
                <c:pt idx="116">
                  <c:v>0.6</c:v>
                </c:pt>
                <c:pt idx="117">
                  <c:v>0.6</c:v>
                </c:pt>
                <c:pt idx="118">
                  <c:v>0.6</c:v>
                </c:pt>
                <c:pt idx="119">
                  <c:v>0.6</c:v>
                </c:pt>
                <c:pt idx="120">
                  <c:v>0.6</c:v>
                </c:pt>
                <c:pt idx="121">
                  <c:v>0.6</c:v>
                </c:pt>
                <c:pt idx="122">
                  <c:v>0.6</c:v>
                </c:pt>
                <c:pt idx="123">
                  <c:v>0.6</c:v>
                </c:pt>
                <c:pt idx="124">
                  <c:v>0.6</c:v>
                </c:pt>
                <c:pt idx="125">
                  <c:v>0.6</c:v>
                </c:pt>
                <c:pt idx="126">
                  <c:v>0.6</c:v>
                </c:pt>
                <c:pt idx="127">
                  <c:v>0.6</c:v>
                </c:pt>
                <c:pt idx="128">
                  <c:v>0.8</c:v>
                </c:pt>
                <c:pt idx="129">
                  <c:v>0.6</c:v>
                </c:pt>
                <c:pt idx="130">
                  <c:v>0.6</c:v>
                </c:pt>
                <c:pt idx="131">
                  <c:v>0.6</c:v>
                </c:pt>
                <c:pt idx="132">
                  <c:v>0.6</c:v>
                </c:pt>
                <c:pt idx="133">
                  <c:v>0.6</c:v>
                </c:pt>
                <c:pt idx="134">
                  <c:v>0.6</c:v>
                </c:pt>
                <c:pt idx="135">
                  <c:v>0.6</c:v>
                </c:pt>
                <c:pt idx="136">
                  <c:v>0.6</c:v>
                </c:pt>
                <c:pt idx="137">
                  <c:v>0.6</c:v>
                </c:pt>
                <c:pt idx="138">
                  <c:v>0.6</c:v>
                </c:pt>
                <c:pt idx="139">
                  <c:v>0.6</c:v>
                </c:pt>
                <c:pt idx="140">
                  <c:v>0.6</c:v>
                </c:pt>
                <c:pt idx="141">
                  <c:v>0.6</c:v>
                </c:pt>
                <c:pt idx="142">
                  <c:v>0.6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0.6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0.6</c:v>
                </c:pt>
                <c:pt idx="155">
                  <c:v>0.6</c:v>
                </c:pt>
                <c:pt idx="156">
                  <c:v>0.6</c:v>
                </c:pt>
                <c:pt idx="157">
                  <c:v>0.6</c:v>
                </c:pt>
                <c:pt idx="158">
                  <c:v>0.6</c:v>
                </c:pt>
                <c:pt idx="159">
                  <c:v>0.6</c:v>
                </c:pt>
                <c:pt idx="160">
                  <c:v>0.6</c:v>
                </c:pt>
                <c:pt idx="161">
                  <c:v>0.6</c:v>
                </c:pt>
                <c:pt idx="162">
                  <c:v>0.6</c:v>
                </c:pt>
                <c:pt idx="163">
                  <c:v>0.6</c:v>
                </c:pt>
                <c:pt idx="164">
                  <c:v>0.6</c:v>
                </c:pt>
                <c:pt idx="165">
                  <c:v>0.6</c:v>
                </c:pt>
                <c:pt idx="166">
                  <c:v>0.6</c:v>
                </c:pt>
                <c:pt idx="167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7-45CB-9FDF-99573300A25F}"/>
            </c:ext>
          </c:extLst>
        </c:ser>
        <c:ser>
          <c:idx val="3"/>
          <c:order val="2"/>
          <c:tx>
            <c:strRef>
              <c:f>'Abb. 180'!$F$43</c:f>
              <c:strCache>
                <c:ptCount val="1"/>
                <c:pt idx="0">
                  <c:v>Wind Onshore</c:v>
                </c:pt>
              </c:strCache>
            </c:strRef>
          </c:tx>
          <c:spPr>
            <a:solidFill>
              <a:srgbClr val="94BB1B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180'!$F$45:$F$212</c:f>
              <c:numCache>
                <c:formatCode>0</c:formatCode>
                <c:ptCount val="168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1.2</c:v>
                </c:pt>
                <c:pt idx="9">
                  <c:v>1.2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1.4</c:v>
                </c:pt>
                <c:pt idx="15">
                  <c:v>1.4</c:v>
                </c:pt>
                <c:pt idx="16">
                  <c:v>1.4</c:v>
                </c:pt>
                <c:pt idx="17">
                  <c:v>1.2</c:v>
                </c:pt>
                <c:pt idx="18">
                  <c:v>1.1000000000000001</c:v>
                </c:pt>
                <c:pt idx="19">
                  <c:v>1</c:v>
                </c:pt>
                <c:pt idx="20">
                  <c:v>0.9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0.4</c:v>
                </c:pt>
                <c:pt idx="33">
                  <c:v>0.4</c:v>
                </c:pt>
                <c:pt idx="34">
                  <c:v>0.3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0.3</c:v>
                </c:pt>
                <c:pt idx="58">
                  <c:v>0.2</c:v>
                </c:pt>
                <c:pt idx="59">
                  <c:v>0.1</c:v>
                </c:pt>
                <c:pt idx="60">
                  <c:v>0.2</c:v>
                </c:pt>
                <c:pt idx="61">
                  <c:v>0.3</c:v>
                </c:pt>
                <c:pt idx="62">
                  <c:v>0.4</c:v>
                </c:pt>
                <c:pt idx="63">
                  <c:v>0.5</c:v>
                </c:pt>
                <c:pt idx="64">
                  <c:v>0.5</c:v>
                </c:pt>
                <c:pt idx="65">
                  <c:v>0.6</c:v>
                </c:pt>
                <c:pt idx="66">
                  <c:v>0.7</c:v>
                </c:pt>
                <c:pt idx="67">
                  <c:v>0.6</c:v>
                </c:pt>
                <c:pt idx="68">
                  <c:v>0.7</c:v>
                </c:pt>
                <c:pt idx="69">
                  <c:v>0.9</c:v>
                </c:pt>
                <c:pt idx="70">
                  <c:v>1</c:v>
                </c:pt>
                <c:pt idx="71">
                  <c:v>1.2</c:v>
                </c:pt>
                <c:pt idx="72">
                  <c:v>1.5</c:v>
                </c:pt>
                <c:pt idx="73">
                  <c:v>1.5</c:v>
                </c:pt>
                <c:pt idx="74">
                  <c:v>1.6</c:v>
                </c:pt>
                <c:pt idx="75">
                  <c:v>1.6</c:v>
                </c:pt>
                <c:pt idx="76">
                  <c:v>1.6</c:v>
                </c:pt>
                <c:pt idx="77">
                  <c:v>1.3</c:v>
                </c:pt>
                <c:pt idx="78">
                  <c:v>1.1000000000000001</c:v>
                </c:pt>
                <c:pt idx="79">
                  <c:v>1</c:v>
                </c:pt>
                <c:pt idx="80">
                  <c:v>1</c:v>
                </c:pt>
                <c:pt idx="81">
                  <c:v>0.9</c:v>
                </c:pt>
                <c:pt idx="82">
                  <c:v>0.7</c:v>
                </c:pt>
                <c:pt idx="83">
                  <c:v>1.2</c:v>
                </c:pt>
                <c:pt idx="84">
                  <c:v>1.4</c:v>
                </c:pt>
                <c:pt idx="85">
                  <c:v>1.4</c:v>
                </c:pt>
                <c:pt idx="86">
                  <c:v>1.4</c:v>
                </c:pt>
                <c:pt idx="87">
                  <c:v>1.4</c:v>
                </c:pt>
                <c:pt idx="88">
                  <c:v>1.4</c:v>
                </c:pt>
                <c:pt idx="89">
                  <c:v>1.3</c:v>
                </c:pt>
                <c:pt idx="90">
                  <c:v>1.2</c:v>
                </c:pt>
                <c:pt idx="91">
                  <c:v>1.3</c:v>
                </c:pt>
                <c:pt idx="92">
                  <c:v>1.3</c:v>
                </c:pt>
                <c:pt idx="93">
                  <c:v>1.2</c:v>
                </c:pt>
                <c:pt idx="94">
                  <c:v>1.1000000000000001</c:v>
                </c:pt>
                <c:pt idx="95">
                  <c:v>1.2</c:v>
                </c:pt>
                <c:pt idx="96">
                  <c:v>1.1000000000000001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0.9</c:v>
                </c:pt>
                <c:pt idx="102">
                  <c:v>0.8</c:v>
                </c:pt>
                <c:pt idx="103">
                  <c:v>0.8</c:v>
                </c:pt>
                <c:pt idx="104">
                  <c:v>0.7</c:v>
                </c:pt>
                <c:pt idx="105">
                  <c:v>0.7</c:v>
                </c:pt>
                <c:pt idx="106">
                  <c:v>0.7</c:v>
                </c:pt>
                <c:pt idx="107">
                  <c:v>0.7</c:v>
                </c:pt>
                <c:pt idx="108">
                  <c:v>0.7</c:v>
                </c:pt>
                <c:pt idx="109">
                  <c:v>0.7</c:v>
                </c:pt>
                <c:pt idx="110">
                  <c:v>0.7</c:v>
                </c:pt>
                <c:pt idx="111">
                  <c:v>0.8</c:v>
                </c:pt>
                <c:pt idx="112">
                  <c:v>0.9</c:v>
                </c:pt>
                <c:pt idx="113">
                  <c:v>0.9</c:v>
                </c:pt>
                <c:pt idx="114">
                  <c:v>0.9</c:v>
                </c:pt>
                <c:pt idx="115">
                  <c:v>1</c:v>
                </c:pt>
                <c:pt idx="116">
                  <c:v>0.9</c:v>
                </c:pt>
                <c:pt idx="117">
                  <c:v>0.8</c:v>
                </c:pt>
                <c:pt idx="118">
                  <c:v>0.7</c:v>
                </c:pt>
                <c:pt idx="119">
                  <c:v>0.6</c:v>
                </c:pt>
                <c:pt idx="120">
                  <c:v>0.6</c:v>
                </c:pt>
                <c:pt idx="121">
                  <c:v>0.5</c:v>
                </c:pt>
                <c:pt idx="122">
                  <c:v>0.5</c:v>
                </c:pt>
                <c:pt idx="123">
                  <c:v>0.5</c:v>
                </c:pt>
                <c:pt idx="124">
                  <c:v>0.5</c:v>
                </c:pt>
                <c:pt idx="125">
                  <c:v>0.5</c:v>
                </c:pt>
                <c:pt idx="126">
                  <c:v>0.4</c:v>
                </c:pt>
                <c:pt idx="127">
                  <c:v>0.4</c:v>
                </c:pt>
                <c:pt idx="128">
                  <c:v>0.4</c:v>
                </c:pt>
                <c:pt idx="129">
                  <c:v>0.3</c:v>
                </c:pt>
                <c:pt idx="130">
                  <c:v>0.2</c:v>
                </c:pt>
                <c:pt idx="131">
                  <c:v>0.2</c:v>
                </c:pt>
                <c:pt idx="132">
                  <c:v>0.3</c:v>
                </c:pt>
                <c:pt idx="133">
                  <c:v>0.4</c:v>
                </c:pt>
                <c:pt idx="134">
                  <c:v>0.5</c:v>
                </c:pt>
                <c:pt idx="135">
                  <c:v>0.6</c:v>
                </c:pt>
                <c:pt idx="136">
                  <c:v>0.7</c:v>
                </c:pt>
                <c:pt idx="137">
                  <c:v>0.5</c:v>
                </c:pt>
                <c:pt idx="138">
                  <c:v>0.5</c:v>
                </c:pt>
                <c:pt idx="139">
                  <c:v>0.5</c:v>
                </c:pt>
                <c:pt idx="140">
                  <c:v>0.4</c:v>
                </c:pt>
                <c:pt idx="141">
                  <c:v>0.2</c:v>
                </c:pt>
                <c:pt idx="142">
                  <c:v>0.2</c:v>
                </c:pt>
                <c:pt idx="143">
                  <c:v>0.2</c:v>
                </c:pt>
                <c:pt idx="144">
                  <c:v>0.2</c:v>
                </c:pt>
                <c:pt idx="145">
                  <c:v>0.3</c:v>
                </c:pt>
                <c:pt idx="146">
                  <c:v>0.4</c:v>
                </c:pt>
                <c:pt idx="147">
                  <c:v>0.5</c:v>
                </c:pt>
                <c:pt idx="148">
                  <c:v>0.5</c:v>
                </c:pt>
                <c:pt idx="149">
                  <c:v>0.4</c:v>
                </c:pt>
                <c:pt idx="150">
                  <c:v>0.3</c:v>
                </c:pt>
                <c:pt idx="151">
                  <c:v>0.3</c:v>
                </c:pt>
                <c:pt idx="152">
                  <c:v>0.3</c:v>
                </c:pt>
                <c:pt idx="153">
                  <c:v>0.3</c:v>
                </c:pt>
                <c:pt idx="154">
                  <c:v>0.2</c:v>
                </c:pt>
                <c:pt idx="155">
                  <c:v>0.2</c:v>
                </c:pt>
                <c:pt idx="156">
                  <c:v>0.2</c:v>
                </c:pt>
                <c:pt idx="157">
                  <c:v>0.2</c:v>
                </c:pt>
                <c:pt idx="158">
                  <c:v>0.2</c:v>
                </c:pt>
                <c:pt idx="159">
                  <c:v>0.2</c:v>
                </c:pt>
                <c:pt idx="160">
                  <c:v>0.3</c:v>
                </c:pt>
                <c:pt idx="161">
                  <c:v>0.2</c:v>
                </c:pt>
                <c:pt idx="162">
                  <c:v>0.2</c:v>
                </c:pt>
                <c:pt idx="163">
                  <c:v>0.2</c:v>
                </c:pt>
                <c:pt idx="164">
                  <c:v>0.2</c:v>
                </c:pt>
                <c:pt idx="165">
                  <c:v>0.2</c:v>
                </c:pt>
                <c:pt idx="166">
                  <c:v>0.2</c:v>
                </c:pt>
                <c:pt idx="167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97-45CB-9FDF-99573300A25F}"/>
            </c:ext>
          </c:extLst>
        </c:ser>
        <c:ser>
          <c:idx val="4"/>
          <c:order val="3"/>
          <c:tx>
            <c:strRef>
              <c:f>'Abb. 180'!$G$43</c:f>
              <c:strCache>
                <c:ptCount val="1"/>
                <c:pt idx="0">
                  <c:v>PV ohne Batterie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180'!$G$45:$G$212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</c:v>
                </c:pt>
                <c:pt idx="11">
                  <c:v>0.9</c:v>
                </c:pt>
                <c:pt idx="12">
                  <c:v>1.4</c:v>
                </c:pt>
                <c:pt idx="13">
                  <c:v>2</c:v>
                </c:pt>
                <c:pt idx="14">
                  <c:v>2.4</c:v>
                </c:pt>
                <c:pt idx="15">
                  <c:v>2.2999999999999998</c:v>
                </c:pt>
                <c:pt idx="16">
                  <c:v>1.9</c:v>
                </c:pt>
                <c:pt idx="17">
                  <c:v>1.2</c:v>
                </c:pt>
                <c:pt idx="18">
                  <c:v>0.4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</c:v>
                </c:pt>
                <c:pt idx="35">
                  <c:v>1.6</c:v>
                </c:pt>
                <c:pt idx="36">
                  <c:v>2.4</c:v>
                </c:pt>
                <c:pt idx="37">
                  <c:v>2.8</c:v>
                </c:pt>
                <c:pt idx="38">
                  <c:v>3</c:v>
                </c:pt>
                <c:pt idx="39">
                  <c:v>2.9</c:v>
                </c:pt>
                <c:pt idx="40">
                  <c:v>2.4</c:v>
                </c:pt>
                <c:pt idx="41">
                  <c:v>1.6</c:v>
                </c:pt>
                <c:pt idx="42">
                  <c:v>0.6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0.7</c:v>
                </c:pt>
                <c:pt idx="59">
                  <c:v>1.6</c:v>
                </c:pt>
                <c:pt idx="60">
                  <c:v>2.2999999999999998</c:v>
                </c:pt>
                <c:pt idx="61">
                  <c:v>2.7</c:v>
                </c:pt>
                <c:pt idx="62">
                  <c:v>2.7</c:v>
                </c:pt>
                <c:pt idx="63">
                  <c:v>2.4</c:v>
                </c:pt>
                <c:pt idx="64">
                  <c:v>1.8</c:v>
                </c:pt>
                <c:pt idx="65">
                  <c:v>1.2</c:v>
                </c:pt>
                <c:pt idx="66">
                  <c:v>0.5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0.6</c:v>
                </c:pt>
                <c:pt idx="83">
                  <c:v>1.4</c:v>
                </c:pt>
                <c:pt idx="84">
                  <c:v>2.1</c:v>
                </c:pt>
                <c:pt idx="85">
                  <c:v>2.5</c:v>
                </c:pt>
                <c:pt idx="86">
                  <c:v>2.5</c:v>
                </c:pt>
                <c:pt idx="87">
                  <c:v>2.2000000000000002</c:v>
                </c:pt>
                <c:pt idx="88">
                  <c:v>1.7</c:v>
                </c:pt>
                <c:pt idx="89">
                  <c:v>1.1000000000000001</c:v>
                </c:pt>
                <c:pt idx="90">
                  <c:v>0.4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0.6</c:v>
                </c:pt>
                <c:pt idx="107">
                  <c:v>1.5</c:v>
                </c:pt>
                <c:pt idx="108">
                  <c:v>2.2999999999999998</c:v>
                </c:pt>
                <c:pt idx="109">
                  <c:v>2.7</c:v>
                </c:pt>
                <c:pt idx="110">
                  <c:v>2.9</c:v>
                </c:pt>
                <c:pt idx="111">
                  <c:v>2.7</c:v>
                </c:pt>
                <c:pt idx="112">
                  <c:v>2.1</c:v>
                </c:pt>
                <c:pt idx="113">
                  <c:v>1.3</c:v>
                </c:pt>
                <c:pt idx="114">
                  <c:v>0.5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0.8</c:v>
                </c:pt>
                <c:pt idx="131">
                  <c:v>1.7</c:v>
                </c:pt>
                <c:pt idx="132">
                  <c:v>2.4</c:v>
                </c:pt>
                <c:pt idx="133">
                  <c:v>2.8</c:v>
                </c:pt>
                <c:pt idx="134">
                  <c:v>3</c:v>
                </c:pt>
                <c:pt idx="135">
                  <c:v>2.9</c:v>
                </c:pt>
                <c:pt idx="136">
                  <c:v>2.4</c:v>
                </c:pt>
                <c:pt idx="137">
                  <c:v>1.6</c:v>
                </c:pt>
                <c:pt idx="138">
                  <c:v>0.6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0.7</c:v>
                </c:pt>
                <c:pt idx="155">
                  <c:v>1.4</c:v>
                </c:pt>
                <c:pt idx="156">
                  <c:v>1.9</c:v>
                </c:pt>
                <c:pt idx="157">
                  <c:v>2.4</c:v>
                </c:pt>
                <c:pt idx="158">
                  <c:v>2.8</c:v>
                </c:pt>
                <c:pt idx="159">
                  <c:v>2.5</c:v>
                </c:pt>
                <c:pt idx="160">
                  <c:v>2</c:v>
                </c:pt>
                <c:pt idx="161">
                  <c:v>1.2</c:v>
                </c:pt>
                <c:pt idx="162">
                  <c:v>0.4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97-45CB-9FDF-99573300A25F}"/>
            </c:ext>
          </c:extLst>
        </c:ser>
        <c:ser>
          <c:idx val="5"/>
          <c:order val="4"/>
          <c:tx>
            <c:strRef>
              <c:f>'Abb. 180'!$H$43</c:f>
              <c:strCache>
                <c:ptCount val="1"/>
                <c:pt idx="0">
                  <c:v>PV mit Batterie</c:v>
                </c:pt>
              </c:strCache>
            </c:strRef>
          </c:tx>
          <c:spPr>
            <a:solidFill>
              <a:srgbClr val="E0B900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180'!$H$45:$H$212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0.9</c:v>
                </c:pt>
                <c:pt idx="11">
                  <c:v>2.1</c:v>
                </c:pt>
                <c:pt idx="12">
                  <c:v>3.1</c:v>
                </c:pt>
                <c:pt idx="13">
                  <c:v>3.9</c:v>
                </c:pt>
                <c:pt idx="14">
                  <c:v>3.9</c:v>
                </c:pt>
                <c:pt idx="15">
                  <c:v>3.8</c:v>
                </c:pt>
                <c:pt idx="16">
                  <c:v>3.8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1.4</c:v>
                </c:pt>
                <c:pt idx="35">
                  <c:v>3.6</c:v>
                </c:pt>
                <c:pt idx="36">
                  <c:v>4.2</c:v>
                </c:pt>
                <c:pt idx="37">
                  <c:v>4.0999999999999996</c:v>
                </c:pt>
                <c:pt idx="38">
                  <c:v>4</c:v>
                </c:pt>
                <c:pt idx="39">
                  <c:v>3.8</c:v>
                </c:pt>
                <c:pt idx="40">
                  <c:v>3.8</c:v>
                </c:pt>
                <c:pt idx="41">
                  <c:v>4</c:v>
                </c:pt>
                <c:pt idx="42">
                  <c:v>5.2</c:v>
                </c:pt>
                <c:pt idx="43">
                  <c:v>6.1</c:v>
                </c:pt>
                <c:pt idx="44">
                  <c:v>1.2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1.6</c:v>
                </c:pt>
                <c:pt idx="59">
                  <c:v>3.7</c:v>
                </c:pt>
                <c:pt idx="60">
                  <c:v>4.0999999999999996</c:v>
                </c:pt>
                <c:pt idx="61">
                  <c:v>4</c:v>
                </c:pt>
                <c:pt idx="62">
                  <c:v>3.9</c:v>
                </c:pt>
                <c:pt idx="63">
                  <c:v>3.7</c:v>
                </c:pt>
                <c:pt idx="64">
                  <c:v>3.7</c:v>
                </c:pt>
                <c:pt idx="65">
                  <c:v>4</c:v>
                </c:pt>
                <c:pt idx="66">
                  <c:v>5.0999999999999996</c:v>
                </c:pt>
                <c:pt idx="67">
                  <c:v>2.9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1.4</c:v>
                </c:pt>
                <c:pt idx="83">
                  <c:v>3.2</c:v>
                </c:pt>
                <c:pt idx="84">
                  <c:v>4</c:v>
                </c:pt>
                <c:pt idx="85">
                  <c:v>3.9</c:v>
                </c:pt>
                <c:pt idx="86">
                  <c:v>3.8</c:v>
                </c:pt>
                <c:pt idx="87">
                  <c:v>3.6</c:v>
                </c:pt>
                <c:pt idx="88">
                  <c:v>3.6</c:v>
                </c:pt>
                <c:pt idx="89">
                  <c:v>3.8</c:v>
                </c:pt>
                <c:pt idx="90">
                  <c:v>5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1.4</c:v>
                </c:pt>
                <c:pt idx="107">
                  <c:v>3.5</c:v>
                </c:pt>
                <c:pt idx="108">
                  <c:v>5.2</c:v>
                </c:pt>
                <c:pt idx="109">
                  <c:v>5.5</c:v>
                </c:pt>
                <c:pt idx="110">
                  <c:v>5.2</c:v>
                </c:pt>
                <c:pt idx="111">
                  <c:v>5.0999999999999996</c:v>
                </c:pt>
                <c:pt idx="112">
                  <c:v>5.3</c:v>
                </c:pt>
                <c:pt idx="113">
                  <c:v>5.4</c:v>
                </c:pt>
                <c:pt idx="114">
                  <c:v>1</c:v>
                </c:pt>
                <c:pt idx="115">
                  <c:v>0.1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1.7</c:v>
                </c:pt>
                <c:pt idx="131">
                  <c:v>3.8</c:v>
                </c:pt>
                <c:pt idx="132">
                  <c:v>5.5</c:v>
                </c:pt>
                <c:pt idx="133">
                  <c:v>5.3</c:v>
                </c:pt>
                <c:pt idx="134">
                  <c:v>5.0999999999999996</c:v>
                </c:pt>
                <c:pt idx="135">
                  <c:v>5</c:v>
                </c:pt>
                <c:pt idx="136">
                  <c:v>5.0999999999999996</c:v>
                </c:pt>
                <c:pt idx="137">
                  <c:v>5.6</c:v>
                </c:pt>
                <c:pt idx="138">
                  <c:v>4.5999999999999996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1.6</c:v>
                </c:pt>
                <c:pt idx="155">
                  <c:v>3.2</c:v>
                </c:pt>
                <c:pt idx="156">
                  <c:v>3.8</c:v>
                </c:pt>
                <c:pt idx="157">
                  <c:v>3.8</c:v>
                </c:pt>
                <c:pt idx="158">
                  <c:v>3.7</c:v>
                </c:pt>
                <c:pt idx="159">
                  <c:v>3.6</c:v>
                </c:pt>
                <c:pt idx="160">
                  <c:v>3.6</c:v>
                </c:pt>
                <c:pt idx="161">
                  <c:v>3.8</c:v>
                </c:pt>
                <c:pt idx="162">
                  <c:v>4.9000000000000004</c:v>
                </c:pt>
                <c:pt idx="163">
                  <c:v>3.5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97-45CB-9FDF-99573300A25F}"/>
            </c:ext>
          </c:extLst>
        </c:ser>
        <c:ser>
          <c:idx val="6"/>
          <c:order val="5"/>
          <c:tx>
            <c:strRef>
              <c:f>'Abb. 180'!$I$43</c:f>
              <c:strCache>
                <c:ptCount val="1"/>
                <c:pt idx="0">
                  <c:v>Speicherkraftwerke</c:v>
                </c:pt>
              </c:strCache>
            </c:strRef>
          </c:tx>
          <c:spPr>
            <a:solidFill>
              <a:srgbClr val="2D92D7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180'!$I$45:$I$212</c:f>
              <c:numCache>
                <c:formatCode>0</c:formatCode>
                <c:ptCount val="168"/>
                <c:pt idx="0">
                  <c:v>4.2</c:v>
                </c:pt>
                <c:pt idx="1">
                  <c:v>4.2</c:v>
                </c:pt>
                <c:pt idx="2">
                  <c:v>4.2</c:v>
                </c:pt>
                <c:pt idx="3">
                  <c:v>4.2</c:v>
                </c:pt>
                <c:pt idx="4">
                  <c:v>4.2</c:v>
                </c:pt>
                <c:pt idx="5">
                  <c:v>4.3</c:v>
                </c:pt>
                <c:pt idx="6">
                  <c:v>4.3</c:v>
                </c:pt>
                <c:pt idx="7">
                  <c:v>4.3</c:v>
                </c:pt>
                <c:pt idx="8">
                  <c:v>4.3</c:v>
                </c:pt>
                <c:pt idx="9">
                  <c:v>4.3</c:v>
                </c:pt>
                <c:pt idx="10">
                  <c:v>4.2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4.0999999999999996</c:v>
                </c:pt>
                <c:pt idx="21">
                  <c:v>4.0999999999999996</c:v>
                </c:pt>
                <c:pt idx="22">
                  <c:v>4.0999999999999996</c:v>
                </c:pt>
                <c:pt idx="23">
                  <c:v>4.0999999999999996</c:v>
                </c:pt>
                <c:pt idx="24">
                  <c:v>4.0999999999999996</c:v>
                </c:pt>
                <c:pt idx="25">
                  <c:v>4.0999999999999996</c:v>
                </c:pt>
                <c:pt idx="26">
                  <c:v>4.0999999999999996</c:v>
                </c:pt>
                <c:pt idx="27">
                  <c:v>4.0999999999999996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4.0999999999999996</c:v>
                </c:pt>
                <c:pt idx="34">
                  <c:v>4.0999999999999996</c:v>
                </c:pt>
                <c:pt idx="35">
                  <c:v>4.0999999999999996</c:v>
                </c:pt>
                <c:pt idx="36">
                  <c:v>4.0999999999999996</c:v>
                </c:pt>
                <c:pt idx="37">
                  <c:v>4.0999999999999996</c:v>
                </c:pt>
                <c:pt idx="38">
                  <c:v>4.0999999999999996</c:v>
                </c:pt>
                <c:pt idx="39">
                  <c:v>4.0999999999999996</c:v>
                </c:pt>
                <c:pt idx="40">
                  <c:v>4.0999999999999996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4.0999999999999996</c:v>
                </c:pt>
                <c:pt idx="45">
                  <c:v>4.0999999999999996</c:v>
                </c:pt>
                <c:pt idx="46">
                  <c:v>4.0999999999999996</c:v>
                </c:pt>
                <c:pt idx="47">
                  <c:v>4.0999999999999996</c:v>
                </c:pt>
                <c:pt idx="48">
                  <c:v>4.3</c:v>
                </c:pt>
                <c:pt idx="49">
                  <c:v>4.0999999999999996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4.0999999999999996</c:v>
                </c:pt>
                <c:pt idx="53">
                  <c:v>4.0999999999999996</c:v>
                </c:pt>
                <c:pt idx="54">
                  <c:v>4.0999999999999996</c:v>
                </c:pt>
                <c:pt idx="55">
                  <c:v>4.4000000000000004</c:v>
                </c:pt>
                <c:pt idx="56">
                  <c:v>4.2</c:v>
                </c:pt>
                <c:pt idx="57">
                  <c:v>4.3</c:v>
                </c:pt>
                <c:pt idx="58">
                  <c:v>4.5</c:v>
                </c:pt>
                <c:pt idx="59">
                  <c:v>4.8</c:v>
                </c:pt>
                <c:pt idx="60">
                  <c:v>4.8</c:v>
                </c:pt>
                <c:pt idx="61">
                  <c:v>4.3</c:v>
                </c:pt>
                <c:pt idx="62">
                  <c:v>4.0999999999999996</c:v>
                </c:pt>
                <c:pt idx="63">
                  <c:v>4.0999999999999996</c:v>
                </c:pt>
                <c:pt idx="64">
                  <c:v>4.0999999999999996</c:v>
                </c:pt>
                <c:pt idx="65">
                  <c:v>4.2</c:v>
                </c:pt>
                <c:pt idx="66">
                  <c:v>4.2</c:v>
                </c:pt>
                <c:pt idx="67">
                  <c:v>4.4000000000000004</c:v>
                </c:pt>
                <c:pt idx="68">
                  <c:v>4</c:v>
                </c:pt>
                <c:pt idx="69">
                  <c:v>3.8</c:v>
                </c:pt>
                <c:pt idx="70">
                  <c:v>4.4000000000000004</c:v>
                </c:pt>
                <c:pt idx="71">
                  <c:v>3.9</c:v>
                </c:pt>
                <c:pt idx="72">
                  <c:v>3.9</c:v>
                </c:pt>
                <c:pt idx="73">
                  <c:v>3.9</c:v>
                </c:pt>
                <c:pt idx="74">
                  <c:v>3.9</c:v>
                </c:pt>
                <c:pt idx="75">
                  <c:v>3.9</c:v>
                </c:pt>
                <c:pt idx="76">
                  <c:v>3.9</c:v>
                </c:pt>
                <c:pt idx="77">
                  <c:v>3.9</c:v>
                </c:pt>
                <c:pt idx="78">
                  <c:v>3.8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3.9</c:v>
                </c:pt>
                <c:pt idx="83">
                  <c:v>3.9</c:v>
                </c:pt>
                <c:pt idx="84">
                  <c:v>3.9</c:v>
                </c:pt>
                <c:pt idx="85">
                  <c:v>3.9</c:v>
                </c:pt>
                <c:pt idx="86">
                  <c:v>3.9</c:v>
                </c:pt>
                <c:pt idx="87">
                  <c:v>3.9</c:v>
                </c:pt>
                <c:pt idx="88">
                  <c:v>3.9</c:v>
                </c:pt>
                <c:pt idx="89">
                  <c:v>3.9</c:v>
                </c:pt>
                <c:pt idx="90">
                  <c:v>3.9</c:v>
                </c:pt>
                <c:pt idx="91">
                  <c:v>3.8</c:v>
                </c:pt>
                <c:pt idx="92">
                  <c:v>3.9</c:v>
                </c:pt>
                <c:pt idx="93">
                  <c:v>3.9</c:v>
                </c:pt>
                <c:pt idx="94">
                  <c:v>3.9</c:v>
                </c:pt>
                <c:pt idx="95">
                  <c:v>3.9</c:v>
                </c:pt>
                <c:pt idx="96">
                  <c:v>3.9</c:v>
                </c:pt>
                <c:pt idx="97">
                  <c:v>3.9</c:v>
                </c:pt>
                <c:pt idx="98">
                  <c:v>4.0999999999999996</c:v>
                </c:pt>
                <c:pt idx="99">
                  <c:v>4.0999999999999996</c:v>
                </c:pt>
                <c:pt idx="100">
                  <c:v>4</c:v>
                </c:pt>
                <c:pt idx="101">
                  <c:v>4</c:v>
                </c:pt>
                <c:pt idx="102">
                  <c:v>4</c:v>
                </c:pt>
                <c:pt idx="103">
                  <c:v>4</c:v>
                </c:pt>
                <c:pt idx="104">
                  <c:v>4.2</c:v>
                </c:pt>
                <c:pt idx="105">
                  <c:v>4.2</c:v>
                </c:pt>
                <c:pt idx="106">
                  <c:v>4.2</c:v>
                </c:pt>
                <c:pt idx="107">
                  <c:v>4</c:v>
                </c:pt>
                <c:pt idx="108">
                  <c:v>4</c:v>
                </c:pt>
                <c:pt idx="109">
                  <c:v>4</c:v>
                </c:pt>
                <c:pt idx="110">
                  <c:v>3.9</c:v>
                </c:pt>
                <c:pt idx="111">
                  <c:v>4</c:v>
                </c:pt>
                <c:pt idx="112">
                  <c:v>4</c:v>
                </c:pt>
                <c:pt idx="113">
                  <c:v>4</c:v>
                </c:pt>
                <c:pt idx="114">
                  <c:v>3.9</c:v>
                </c:pt>
                <c:pt idx="115">
                  <c:v>4</c:v>
                </c:pt>
                <c:pt idx="116">
                  <c:v>3.8</c:v>
                </c:pt>
                <c:pt idx="117">
                  <c:v>3.8</c:v>
                </c:pt>
                <c:pt idx="118">
                  <c:v>3.8</c:v>
                </c:pt>
                <c:pt idx="119">
                  <c:v>3.8</c:v>
                </c:pt>
                <c:pt idx="120">
                  <c:v>3.8</c:v>
                </c:pt>
                <c:pt idx="121">
                  <c:v>4.4000000000000004</c:v>
                </c:pt>
                <c:pt idx="122">
                  <c:v>4.5</c:v>
                </c:pt>
                <c:pt idx="123">
                  <c:v>4.5999999999999996</c:v>
                </c:pt>
                <c:pt idx="124">
                  <c:v>4.5</c:v>
                </c:pt>
                <c:pt idx="125">
                  <c:v>4.5</c:v>
                </c:pt>
                <c:pt idx="126">
                  <c:v>4.5</c:v>
                </c:pt>
                <c:pt idx="127">
                  <c:v>4.5999999999999996</c:v>
                </c:pt>
                <c:pt idx="128">
                  <c:v>4.8</c:v>
                </c:pt>
                <c:pt idx="129">
                  <c:v>4.7</c:v>
                </c:pt>
                <c:pt idx="130">
                  <c:v>4.5999999999999996</c:v>
                </c:pt>
                <c:pt idx="131">
                  <c:v>1.7</c:v>
                </c:pt>
                <c:pt idx="132">
                  <c:v>1.7</c:v>
                </c:pt>
                <c:pt idx="133">
                  <c:v>1.7</c:v>
                </c:pt>
                <c:pt idx="134">
                  <c:v>1.7</c:v>
                </c:pt>
                <c:pt idx="135">
                  <c:v>1.7</c:v>
                </c:pt>
                <c:pt idx="136">
                  <c:v>1.7</c:v>
                </c:pt>
                <c:pt idx="137">
                  <c:v>1.7</c:v>
                </c:pt>
                <c:pt idx="138">
                  <c:v>2.2999999999999998</c:v>
                </c:pt>
                <c:pt idx="139">
                  <c:v>3.3</c:v>
                </c:pt>
                <c:pt idx="140">
                  <c:v>3.5</c:v>
                </c:pt>
                <c:pt idx="141">
                  <c:v>3.5</c:v>
                </c:pt>
                <c:pt idx="142">
                  <c:v>3.5</c:v>
                </c:pt>
                <c:pt idx="143">
                  <c:v>3.6</c:v>
                </c:pt>
                <c:pt idx="144">
                  <c:v>3.5</c:v>
                </c:pt>
                <c:pt idx="145">
                  <c:v>3.6</c:v>
                </c:pt>
                <c:pt idx="146">
                  <c:v>3.6</c:v>
                </c:pt>
                <c:pt idx="147">
                  <c:v>3.6</c:v>
                </c:pt>
                <c:pt idx="148">
                  <c:v>3.6</c:v>
                </c:pt>
                <c:pt idx="149">
                  <c:v>3.6</c:v>
                </c:pt>
                <c:pt idx="150">
                  <c:v>3.6</c:v>
                </c:pt>
                <c:pt idx="151">
                  <c:v>3.7</c:v>
                </c:pt>
                <c:pt idx="152">
                  <c:v>3.7</c:v>
                </c:pt>
                <c:pt idx="153">
                  <c:v>3.7</c:v>
                </c:pt>
                <c:pt idx="154">
                  <c:v>3.8</c:v>
                </c:pt>
                <c:pt idx="155">
                  <c:v>3.5</c:v>
                </c:pt>
                <c:pt idx="156">
                  <c:v>3.4</c:v>
                </c:pt>
                <c:pt idx="157">
                  <c:v>3.5</c:v>
                </c:pt>
                <c:pt idx="158">
                  <c:v>3.4</c:v>
                </c:pt>
                <c:pt idx="159">
                  <c:v>3.5</c:v>
                </c:pt>
                <c:pt idx="160">
                  <c:v>3.5</c:v>
                </c:pt>
                <c:pt idx="161">
                  <c:v>3.5</c:v>
                </c:pt>
                <c:pt idx="162">
                  <c:v>3.5</c:v>
                </c:pt>
                <c:pt idx="163">
                  <c:v>3.4</c:v>
                </c:pt>
                <c:pt idx="164">
                  <c:v>3.8</c:v>
                </c:pt>
                <c:pt idx="165">
                  <c:v>3.9</c:v>
                </c:pt>
                <c:pt idx="166">
                  <c:v>3.5</c:v>
                </c:pt>
                <c:pt idx="167">
                  <c:v>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97-45CB-9FDF-99573300A25F}"/>
            </c:ext>
          </c:extLst>
        </c:ser>
        <c:ser>
          <c:idx val="7"/>
          <c:order val="6"/>
          <c:tx>
            <c:strRef>
              <c:f>'Abb. 180'!$J$43</c:f>
              <c:strCache>
                <c:ptCount val="1"/>
                <c:pt idx="0">
                  <c:v>Pumpspeicher</c:v>
                </c:pt>
              </c:strCache>
            </c:strRef>
          </c:tx>
          <c:spPr>
            <a:solidFill>
              <a:srgbClr val="77B7E3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180'!$J$45:$J$212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1.2</c:v>
                </c:pt>
                <c:pt idx="49">
                  <c:v>0.5</c:v>
                </c:pt>
                <c:pt idx="50">
                  <c:v>0.7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</c:v>
                </c:pt>
                <c:pt idx="56">
                  <c:v>0.7</c:v>
                </c:pt>
                <c:pt idx="57">
                  <c:v>1.9</c:v>
                </c:pt>
                <c:pt idx="58">
                  <c:v>1.4</c:v>
                </c:pt>
                <c:pt idx="59">
                  <c:v>0.1</c:v>
                </c:pt>
                <c:pt idx="60">
                  <c:v>0.1</c:v>
                </c:pt>
                <c:pt idx="61">
                  <c:v>0.3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0.4</c:v>
                </c:pt>
                <c:pt idx="67">
                  <c:v>1.4</c:v>
                </c:pt>
                <c:pt idx="68">
                  <c:v>2.1</c:v>
                </c:pt>
                <c:pt idx="69">
                  <c:v>1.7</c:v>
                </c:pt>
                <c:pt idx="70">
                  <c:v>0.7</c:v>
                </c:pt>
                <c:pt idx="71">
                  <c:v>1.2</c:v>
                </c:pt>
                <c:pt idx="72">
                  <c:v>1.2</c:v>
                </c:pt>
                <c:pt idx="73">
                  <c:v>1.2</c:v>
                </c:pt>
                <c:pt idx="74">
                  <c:v>1.2</c:v>
                </c:pt>
                <c:pt idx="75">
                  <c:v>1.2</c:v>
                </c:pt>
                <c:pt idx="76">
                  <c:v>1.2</c:v>
                </c:pt>
                <c:pt idx="77">
                  <c:v>1.2</c:v>
                </c:pt>
                <c:pt idx="78">
                  <c:v>1.7</c:v>
                </c:pt>
                <c:pt idx="79">
                  <c:v>2.6</c:v>
                </c:pt>
                <c:pt idx="80">
                  <c:v>2.8</c:v>
                </c:pt>
                <c:pt idx="81">
                  <c:v>2.8</c:v>
                </c:pt>
                <c:pt idx="82">
                  <c:v>2.8</c:v>
                </c:pt>
                <c:pt idx="83">
                  <c:v>1.7</c:v>
                </c:pt>
                <c:pt idx="84">
                  <c:v>1.7</c:v>
                </c:pt>
                <c:pt idx="85">
                  <c:v>1.7</c:v>
                </c:pt>
                <c:pt idx="86">
                  <c:v>1.7</c:v>
                </c:pt>
                <c:pt idx="87">
                  <c:v>1.7</c:v>
                </c:pt>
                <c:pt idx="88">
                  <c:v>1.7</c:v>
                </c:pt>
                <c:pt idx="89">
                  <c:v>1.6</c:v>
                </c:pt>
                <c:pt idx="90">
                  <c:v>2</c:v>
                </c:pt>
                <c:pt idx="91">
                  <c:v>2.5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1.9</c:v>
                </c:pt>
                <c:pt idx="99">
                  <c:v>1.9</c:v>
                </c:pt>
                <c:pt idx="100">
                  <c:v>1.9</c:v>
                </c:pt>
                <c:pt idx="101">
                  <c:v>1.9</c:v>
                </c:pt>
                <c:pt idx="102">
                  <c:v>1.9</c:v>
                </c:pt>
                <c:pt idx="103">
                  <c:v>1.9</c:v>
                </c:pt>
                <c:pt idx="104">
                  <c:v>1.7</c:v>
                </c:pt>
                <c:pt idx="105">
                  <c:v>1.7</c:v>
                </c:pt>
                <c:pt idx="106">
                  <c:v>1.7</c:v>
                </c:pt>
                <c:pt idx="107">
                  <c:v>1.7</c:v>
                </c:pt>
                <c:pt idx="108">
                  <c:v>1.5</c:v>
                </c:pt>
                <c:pt idx="109">
                  <c:v>1.5</c:v>
                </c:pt>
                <c:pt idx="110">
                  <c:v>1.5</c:v>
                </c:pt>
                <c:pt idx="111">
                  <c:v>1.6</c:v>
                </c:pt>
                <c:pt idx="112">
                  <c:v>1.6</c:v>
                </c:pt>
                <c:pt idx="113">
                  <c:v>1.6</c:v>
                </c:pt>
                <c:pt idx="114">
                  <c:v>1.6</c:v>
                </c:pt>
                <c:pt idx="115">
                  <c:v>2.1</c:v>
                </c:pt>
                <c:pt idx="116">
                  <c:v>2.2999999999999998</c:v>
                </c:pt>
                <c:pt idx="117">
                  <c:v>2.2999999999999998</c:v>
                </c:pt>
                <c:pt idx="118">
                  <c:v>2.2999999999999998</c:v>
                </c:pt>
                <c:pt idx="119">
                  <c:v>2.2999999999999998</c:v>
                </c:pt>
                <c:pt idx="120">
                  <c:v>2.2999999999999998</c:v>
                </c:pt>
                <c:pt idx="121">
                  <c:v>2.6</c:v>
                </c:pt>
                <c:pt idx="122">
                  <c:v>2.5</c:v>
                </c:pt>
                <c:pt idx="123">
                  <c:v>2.5</c:v>
                </c:pt>
                <c:pt idx="124">
                  <c:v>2.4</c:v>
                </c:pt>
                <c:pt idx="125">
                  <c:v>2.4</c:v>
                </c:pt>
                <c:pt idx="126">
                  <c:v>2.4</c:v>
                </c:pt>
                <c:pt idx="127">
                  <c:v>2.2999999999999998</c:v>
                </c:pt>
                <c:pt idx="128">
                  <c:v>1.9</c:v>
                </c:pt>
                <c:pt idx="129">
                  <c:v>2.2999999999999998</c:v>
                </c:pt>
                <c:pt idx="130">
                  <c:v>1.7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0.7</c:v>
                </c:pt>
                <c:pt idx="139">
                  <c:v>1.6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1.9</c:v>
                </c:pt>
                <c:pt idx="144">
                  <c:v>1.9</c:v>
                </c:pt>
                <c:pt idx="145">
                  <c:v>1.8</c:v>
                </c:pt>
                <c:pt idx="146">
                  <c:v>1.8</c:v>
                </c:pt>
                <c:pt idx="147">
                  <c:v>1.8</c:v>
                </c:pt>
                <c:pt idx="148">
                  <c:v>1.8</c:v>
                </c:pt>
                <c:pt idx="149">
                  <c:v>1.8</c:v>
                </c:pt>
                <c:pt idx="150">
                  <c:v>1.8</c:v>
                </c:pt>
                <c:pt idx="151">
                  <c:v>2.2000000000000002</c:v>
                </c:pt>
                <c:pt idx="152">
                  <c:v>2.1</c:v>
                </c:pt>
                <c:pt idx="153">
                  <c:v>2.1</c:v>
                </c:pt>
                <c:pt idx="154">
                  <c:v>2.1</c:v>
                </c:pt>
                <c:pt idx="155">
                  <c:v>1.9</c:v>
                </c:pt>
                <c:pt idx="156">
                  <c:v>1.9</c:v>
                </c:pt>
                <c:pt idx="157">
                  <c:v>1.8</c:v>
                </c:pt>
                <c:pt idx="158">
                  <c:v>1.4</c:v>
                </c:pt>
                <c:pt idx="159">
                  <c:v>1.3</c:v>
                </c:pt>
                <c:pt idx="160">
                  <c:v>1.3</c:v>
                </c:pt>
                <c:pt idx="161">
                  <c:v>1.3</c:v>
                </c:pt>
                <c:pt idx="162">
                  <c:v>1.3</c:v>
                </c:pt>
                <c:pt idx="163">
                  <c:v>1.8</c:v>
                </c:pt>
                <c:pt idx="164">
                  <c:v>2.2000000000000002</c:v>
                </c:pt>
                <c:pt idx="165">
                  <c:v>2</c:v>
                </c:pt>
                <c:pt idx="166">
                  <c:v>2</c:v>
                </c:pt>
                <c:pt idx="167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97-45CB-9FDF-99573300A25F}"/>
            </c:ext>
          </c:extLst>
        </c:ser>
        <c:ser>
          <c:idx val="8"/>
          <c:order val="7"/>
          <c:tx>
            <c:strRef>
              <c:f>'Abb. 180'!$K$43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C3C3C3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180'!$K$45:$K$212</c:f>
              <c:numCache>
                <c:formatCode>0</c:formatCode>
                <c:ptCount val="168"/>
                <c:pt idx="0">
                  <c:v>4.8</c:v>
                </c:pt>
                <c:pt idx="1">
                  <c:v>4.8</c:v>
                </c:pt>
                <c:pt idx="2">
                  <c:v>4.8</c:v>
                </c:pt>
                <c:pt idx="3">
                  <c:v>5.4</c:v>
                </c:pt>
                <c:pt idx="4">
                  <c:v>5.2</c:v>
                </c:pt>
                <c:pt idx="5">
                  <c:v>6.4</c:v>
                </c:pt>
                <c:pt idx="6">
                  <c:v>3.9</c:v>
                </c:pt>
                <c:pt idx="7">
                  <c:v>3.2</c:v>
                </c:pt>
                <c:pt idx="8">
                  <c:v>2.9</c:v>
                </c:pt>
                <c:pt idx="9">
                  <c:v>4.0999999999999996</c:v>
                </c:pt>
                <c:pt idx="10">
                  <c:v>3.6</c:v>
                </c:pt>
                <c:pt idx="11">
                  <c:v>6</c:v>
                </c:pt>
                <c:pt idx="12">
                  <c:v>6.1</c:v>
                </c:pt>
                <c:pt idx="13">
                  <c:v>6.1</c:v>
                </c:pt>
                <c:pt idx="14">
                  <c:v>5.8</c:v>
                </c:pt>
                <c:pt idx="15">
                  <c:v>6</c:v>
                </c:pt>
                <c:pt idx="16">
                  <c:v>6.6</c:v>
                </c:pt>
                <c:pt idx="17">
                  <c:v>6.1</c:v>
                </c:pt>
                <c:pt idx="18">
                  <c:v>5.7</c:v>
                </c:pt>
                <c:pt idx="19">
                  <c:v>8</c:v>
                </c:pt>
                <c:pt idx="20">
                  <c:v>7.8</c:v>
                </c:pt>
                <c:pt idx="21">
                  <c:v>7.3</c:v>
                </c:pt>
                <c:pt idx="22">
                  <c:v>8</c:v>
                </c:pt>
                <c:pt idx="23">
                  <c:v>8</c:v>
                </c:pt>
                <c:pt idx="24">
                  <c:v>7.9</c:v>
                </c:pt>
                <c:pt idx="25">
                  <c:v>7.7</c:v>
                </c:pt>
                <c:pt idx="26">
                  <c:v>7.2</c:v>
                </c:pt>
                <c:pt idx="27">
                  <c:v>7.2</c:v>
                </c:pt>
                <c:pt idx="28">
                  <c:v>7.2</c:v>
                </c:pt>
                <c:pt idx="29">
                  <c:v>7.2</c:v>
                </c:pt>
                <c:pt idx="30">
                  <c:v>6.2</c:v>
                </c:pt>
                <c:pt idx="31">
                  <c:v>6.2</c:v>
                </c:pt>
                <c:pt idx="32">
                  <c:v>4.9000000000000004</c:v>
                </c:pt>
                <c:pt idx="33">
                  <c:v>5</c:v>
                </c:pt>
                <c:pt idx="34">
                  <c:v>2.4</c:v>
                </c:pt>
                <c:pt idx="35">
                  <c:v>4.4000000000000004</c:v>
                </c:pt>
                <c:pt idx="36">
                  <c:v>4</c:v>
                </c:pt>
                <c:pt idx="37">
                  <c:v>3.9</c:v>
                </c:pt>
                <c:pt idx="38">
                  <c:v>4.5</c:v>
                </c:pt>
                <c:pt idx="39">
                  <c:v>4.4000000000000004</c:v>
                </c:pt>
                <c:pt idx="40">
                  <c:v>3.4</c:v>
                </c:pt>
                <c:pt idx="41">
                  <c:v>0.7</c:v>
                </c:pt>
                <c:pt idx="42">
                  <c:v>2.1</c:v>
                </c:pt>
                <c:pt idx="43">
                  <c:v>2.9</c:v>
                </c:pt>
                <c:pt idx="44">
                  <c:v>6.2</c:v>
                </c:pt>
                <c:pt idx="45">
                  <c:v>4.9000000000000004</c:v>
                </c:pt>
                <c:pt idx="46">
                  <c:v>4.5</c:v>
                </c:pt>
                <c:pt idx="47">
                  <c:v>3.2</c:v>
                </c:pt>
                <c:pt idx="48">
                  <c:v>1.5</c:v>
                </c:pt>
                <c:pt idx="49">
                  <c:v>2.9</c:v>
                </c:pt>
                <c:pt idx="50">
                  <c:v>1.5</c:v>
                </c:pt>
                <c:pt idx="51">
                  <c:v>3</c:v>
                </c:pt>
                <c:pt idx="52">
                  <c:v>6</c:v>
                </c:pt>
                <c:pt idx="53">
                  <c:v>5.4</c:v>
                </c:pt>
                <c:pt idx="54">
                  <c:v>3.7</c:v>
                </c:pt>
                <c:pt idx="55">
                  <c:v>1.3</c:v>
                </c:pt>
                <c:pt idx="56">
                  <c:v>1.3</c:v>
                </c:pt>
                <c:pt idx="57">
                  <c:v>0.2</c:v>
                </c:pt>
                <c:pt idx="58">
                  <c:v>0</c:v>
                </c:pt>
                <c:pt idx="59">
                  <c:v>2</c:v>
                </c:pt>
                <c:pt idx="60">
                  <c:v>2.8</c:v>
                </c:pt>
                <c:pt idx="61">
                  <c:v>4</c:v>
                </c:pt>
                <c:pt idx="62">
                  <c:v>3.9</c:v>
                </c:pt>
                <c:pt idx="63">
                  <c:v>2.5</c:v>
                </c:pt>
                <c:pt idx="64">
                  <c:v>1.7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2</c:v>
                </c:pt>
                <c:pt idx="69">
                  <c:v>1.9</c:v>
                </c:pt>
                <c:pt idx="70">
                  <c:v>2.2000000000000002</c:v>
                </c:pt>
                <c:pt idx="71">
                  <c:v>2.7</c:v>
                </c:pt>
                <c:pt idx="72">
                  <c:v>4</c:v>
                </c:pt>
                <c:pt idx="73">
                  <c:v>5.3</c:v>
                </c:pt>
                <c:pt idx="74">
                  <c:v>5</c:v>
                </c:pt>
                <c:pt idx="75">
                  <c:v>4.5999999999999996</c:v>
                </c:pt>
                <c:pt idx="76">
                  <c:v>4.7</c:v>
                </c:pt>
                <c:pt idx="77">
                  <c:v>3.7</c:v>
                </c:pt>
                <c:pt idx="78">
                  <c:v>0.9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0.4</c:v>
                </c:pt>
                <c:pt idx="92">
                  <c:v>2.7</c:v>
                </c:pt>
                <c:pt idx="93">
                  <c:v>2.9</c:v>
                </c:pt>
                <c:pt idx="94">
                  <c:v>1.6</c:v>
                </c:pt>
                <c:pt idx="95">
                  <c:v>0.8</c:v>
                </c:pt>
                <c:pt idx="96">
                  <c:v>2.2999999999999998</c:v>
                </c:pt>
                <c:pt idx="97">
                  <c:v>1.6</c:v>
                </c:pt>
                <c:pt idx="98">
                  <c:v>0</c:v>
                </c:pt>
                <c:pt idx="99">
                  <c:v>1.4</c:v>
                </c:pt>
                <c:pt idx="100">
                  <c:v>0</c:v>
                </c:pt>
                <c:pt idx="101">
                  <c:v>0</c:v>
                </c:pt>
                <c:pt idx="102">
                  <c:v>1.5</c:v>
                </c:pt>
                <c:pt idx="103">
                  <c:v>0.4</c:v>
                </c:pt>
                <c:pt idx="104">
                  <c:v>0.6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0.6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1.8</c:v>
                </c:pt>
                <c:pt idx="115">
                  <c:v>1.6</c:v>
                </c:pt>
                <c:pt idx="116">
                  <c:v>1</c:v>
                </c:pt>
                <c:pt idx="117">
                  <c:v>1.1000000000000001</c:v>
                </c:pt>
                <c:pt idx="118">
                  <c:v>3</c:v>
                </c:pt>
                <c:pt idx="119">
                  <c:v>2.2999999999999998</c:v>
                </c:pt>
                <c:pt idx="120">
                  <c:v>4.2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1.2</c:v>
                </c:pt>
                <c:pt idx="125">
                  <c:v>0</c:v>
                </c:pt>
                <c:pt idx="126">
                  <c:v>1.6</c:v>
                </c:pt>
                <c:pt idx="127">
                  <c:v>1.4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2.8</c:v>
                </c:pt>
                <c:pt idx="132">
                  <c:v>2.9</c:v>
                </c:pt>
                <c:pt idx="133">
                  <c:v>3.3</c:v>
                </c:pt>
                <c:pt idx="134">
                  <c:v>3.1</c:v>
                </c:pt>
                <c:pt idx="135">
                  <c:v>3.1</c:v>
                </c:pt>
                <c:pt idx="136">
                  <c:v>1.6</c:v>
                </c:pt>
                <c:pt idx="137">
                  <c:v>0</c:v>
                </c:pt>
                <c:pt idx="138">
                  <c:v>0</c:v>
                </c:pt>
                <c:pt idx="139">
                  <c:v>3.2</c:v>
                </c:pt>
                <c:pt idx="140">
                  <c:v>2.5</c:v>
                </c:pt>
                <c:pt idx="141">
                  <c:v>2.2000000000000002</c:v>
                </c:pt>
                <c:pt idx="142">
                  <c:v>0.5</c:v>
                </c:pt>
                <c:pt idx="143">
                  <c:v>0.4</c:v>
                </c:pt>
                <c:pt idx="144">
                  <c:v>2</c:v>
                </c:pt>
                <c:pt idx="145">
                  <c:v>1.8</c:v>
                </c:pt>
                <c:pt idx="146">
                  <c:v>2.2000000000000002</c:v>
                </c:pt>
                <c:pt idx="147">
                  <c:v>2</c:v>
                </c:pt>
                <c:pt idx="148">
                  <c:v>2.6</c:v>
                </c:pt>
                <c:pt idx="149">
                  <c:v>2.6</c:v>
                </c:pt>
                <c:pt idx="150">
                  <c:v>2.1</c:v>
                </c:pt>
                <c:pt idx="151">
                  <c:v>0.3</c:v>
                </c:pt>
                <c:pt idx="152">
                  <c:v>0.9</c:v>
                </c:pt>
                <c:pt idx="153">
                  <c:v>1.1000000000000001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0.3</c:v>
                </c:pt>
                <c:pt idx="159">
                  <c:v>0.7</c:v>
                </c:pt>
                <c:pt idx="160">
                  <c:v>0.7</c:v>
                </c:pt>
                <c:pt idx="161">
                  <c:v>0</c:v>
                </c:pt>
                <c:pt idx="162">
                  <c:v>0</c:v>
                </c:pt>
                <c:pt idx="163">
                  <c:v>0.4</c:v>
                </c:pt>
                <c:pt idx="164">
                  <c:v>3</c:v>
                </c:pt>
                <c:pt idx="165">
                  <c:v>2.5</c:v>
                </c:pt>
                <c:pt idx="166">
                  <c:v>2.7</c:v>
                </c:pt>
                <c:pt idx="167">
                  <c:v>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97-45CB-9FDF-99573300A2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813712"/>
        <c:axId val="645662784"/>
      </c:areaChart>
      <c:lineChart>
        <c:grouping val="standard"/>
        <c:varyColors val="0"/>
        <c:ser>
          <c:idx val="9"/>
          <c:order val="8"/>
          <c:tx>
            <c:strRef>
              <c:f>'Abb. 180'!$L$43</c:f>
              <c:strCache>
                <c:ptCount val="1"/>
                <c:pt idx="0">
                  <c:v>Summe Verbrauch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'Abb. 180'!$L$45:$L$212</c:f>
              <c:numCache>
                <c:formatCode>0</c:formatCode>
                <c:ptCount val="168"/>
                <c:pt idx="0">
                  <c:v>11.6</c:v>
                </c:pt>
                <c:pt idx="1">
                  <c:v>11.6</c:v>
                </c:pt>
                <c:pt idx="2">
                  <c:v>11.7</c:v>
                </c:pt>
                <c:pt idx="3">
                  <c:v>12.3</c:v>
                </c:pt>
                <c:pt idx="4">
                  <c:v>12.3</c:v>
                </c:pt>
                <c:pt idx="5">
                  <c:v>13.6</c:v>
                </c:pt>
                <c:pt idx="6">
                  <c:v>11.1</c:v>
                </c:pt>
                <c:pt idx="7">
                  <c:v>10.4</c:v>
                </c:pt>
                <c:pt idx="8">
                  <c:v>10.199999999999999</c:v>
                </c:pt>
                <c:pt idx="9">
                  <c:v>11.5</c:v>
                </c:pt>
                <c:pt idx="10">
                  <c:v>11.8</c:v>
                </c:pt>
                <c:pt idx="11">
                  <c:v>16</c:v>
                </c:pt>
                <c:pt idx="12">
                  <c:v>17.7</c:v>
                </c:pt>
                <c:pt idx="13">
                  <c:v>19.3</c:v>
                </c:pt>
                <c:pt idx="14">
                  <c:v>19.399999999999999</c:v>
                </c:pt>
                <c:pt idx="15">
                  <c:v>19.399999999999999</c:v>
                </c:pt>
                <c:pt idx="16">
                  <c:v>19.600000000000001</c:v>
                </c:pt>
                <c:pt idx="17">
                  <c:v>18.5</c:v>
                </c:pt>
                <c:pt idx="18">
                  <c:v>17.2</c:v>
                </c:pt>
                <c:pt idx="19">
                  <c:v>15</c:v>
                </c:pt>
                <c:pt idx="20">
                  <c:v>14.6</c:v>
                </c:pt>
                <c:pt idx="21">
                  <c:v>14</c:v>
                </c:pt>
                <c:pt idx="22">
                  <c:v>14.7</c:v>
                </c:pt>
                <c:pt idx="23">
                  <c:v>14.7</c:v>
                </c:pt>
                <c:pt idx="24">
                  <c:v>14.7</c:v>
                </c:pt>
                <c:pt idx="25">
                  <c:v>14.4</c:v>
                </c:pt>
                <c:pt idx="26">
                  <c:v>13.9</c:v>
                </c:pt>
                <c:pt idx="27">
                  <c:v>13.8</c:v>
                </c:pt>
                <c:pt idx="28">
                  <c:v>13.8</c:v>
                </c:pt>
                <c:pt idx="29">
                  <c:v>13.6</c:v>
                </c:pt>
                <c:pt idx="30">
                  <c:v>12.7</c:v>
                </c:pt>
                <c:pt idx="31">
                  <c:v>12.6</c:v>
                </c:pt>
                <c:pt idx="32">
                  <c:v>11.2</c:v>
                </c:pt>
                <c:pt idx="33">
                  <c:v>11.3</c:v>
                </c:pt>
                <c:pt idx="34">
                  <c:v>10.6</c:v>
                </c:pt>
                <c:pt idx="35">
                  <c:v>15.7</c:v>
                </c:pt>
                <c:pt idx="36">
                  <c:v>16.600000000000001</c:v>
                </c:pt>
                <c:pt idx="37">
                  <c:v>16.899999999999999</c:v>
                </c:pt>
                <c:pt idx="38">
                  <c:v>17.5</c:v>
                </c:pt>
                <c:pt idx="39">
                  <c:v>17.2</c:v>
                </c:pt>
                <c:pt idx="40">
                  <c:v>15.6</c:v>
                </c:pt>
                <c:pt idx="41">
                  <c:v>12.7</c:v>
                </c:pt>
                <c:pt idx="42">
                  <c:v>14.4</c:v>
                </c:pt>
                <c:pt idx="43">
                  <c:v>15.4</c:v>
                </c:pt>
                <c:pt idx="44">
                  <c:v>13.9</c:v>
                </c:pt>
                <c:pt idx="45">
                  <c:v>11.3</c:v>
                </c:pt>
                <c:pt idx="46">
                  <c:v>11</c:v>
                </c:pt>
                <c:pt idx="47">
                  <c:v>9.6999999999999993</c:v>
                </c:pt>
                <c:pt idx="48">
                  <c:v>8.9</c:v>
                </c:pt>
                <c:pt idx="49">
                  <c:v>9.3000000000000007</c:v>
                </c:pt>
                <c:pt idx="50">
                  <c:v>8.4</c:v>
                </c:pt>
                <c:pt idx="51">
                  <c:v>9.6</c:v>
                </c:pt>
                <c:pt idx="52">
                  <c:v>12.6</c:v>
                </c:pt>
                <c:pt idx="53">
                  <c:v>12</c:v>
                </c:pt>
                <c:pt idx="54">
                  <c:v>10.4</c:v>
                </c:pt>
                <c:pt idx="55">
                  <c:v>7.8</c:v>
                </c:pt>
                <c:pt idx="56">
                  <c:v>8.3000000000000007</c:v>
                </c:pt>
                <c:pt idx="57">
                  <c:v>8.5</c:v>
                </c:pt>
                <c:pt idx="58">
                  <c:v>8.6999999999999993</c:v>
                </c:pt>
                <c:pt idx="59">
                  <c:v>14.3</c:v>
                </c:pt>
                <c:pt idx="60">
                  <c:v>16.2</c:v>
                </c:pt>
                <c:pt idx="61">
                  <c:v>17.399999999999999</c:v>
                </c:pt>
                <c:pt idx="62">
                  <c:v>17.2</c:v>
                </c:pt>
                <c:pt idx="63">
                  <c:v>15.3</c:v>
                </c:pt>
                <c:pt idx="64">
                  <c:v>14</c:v>
                </c:pt>
                <c:pt idx="65">
                  <c:v>11</c:v>
                </c:pt>
                <c:pt idx="66">
                  <c:v>12.3</c:v>
                </c:pt>
                <c:pt idx="67">
                  <c:v>10.6</c:v>
                </c:pt>
                <c:pt idx="68">
                  <c:v>10.5</c:v>
                </c:pt>
                <c:pt idx="69">
                  <c:v>9.9</c:v>
                </c:pt>
                <c:pt idx="70">
                  <c:v>10</c:v>
                </c:pt>
                <c:pt idx="71">
                  <c:v>10.7</c:v>
                </c:pt>
                <c:pt idx="72">
                  <c:v>12.3</c:v>
                </c:pt>
                <c:pt idx="73">
                  <c:v>13.6</c:v>
                </c:pt>
                <c:pt idx="74">
                  <c:v>13.4</c:v>
                </c:pt>
                <c:pt idx="75">
                  <c:v>12.9</c:v>
                </c:pt>
                <c:pt idx="76">
                  <c:v>13</c:v>
                </c:pt>
                <c:pt idx="77">
                  <c:v>11.8</c:v>
                </c:pt>
                <c:pt idx="78">
                  <c:v>9.1999999999999993</c:v>
                </c:pt>
                <c:pt idx="79">
                  <c:v>8.3000000000000007</c:v>
                </c:pt>
                <c:pt idx="80">
                  <c:v>8.3000000000000007</c:v>
                </c:pt>
                <c:pt idx="81">
                  <c:v>8.5</c:v>
                </c:pt>
                <c:pt idx="82">
                  <c:v>8.8000000000000007</c:v>
                </c:pt>
                <c:pt idx="83">
                  <c:v>11.5</c:v>
                </c:pt>
                <c:pt idx="84">
                  <c:v>13.5</c:v>
                </c:pt>
                <c:pt idx="85">
                  <c:v>14.2</c:v>
                </c:pt>
                <c:pt idx="86">
                  <c:v>13.9</c:v>
                </c:pt>
                <c:pt idx="87">
                  <c:v>12.1</c:v>
                </c:pt>
                <c:pt idx="88">
                  <c:v>11.3</c:v>
                </c:pt>
                <c:pt idx="89">
                  <c:v>12.3</c:v>
                </c:pt>
                <c:pt idx="90">
                  <c:v>11.7</c:v>
                </c:pt>
                <c:pt idx="91">
                  <c:v>10.6</c:v>
                </c:pt>
                <c:pt idx="92">
                  <c:v>11.4</c:v>
                </c:pt>
                <c:pt idx="93">
                  <c:v>11.6</c:v>
                </c:pt>
                <c:pt idx="94">
                  <c:v>10.199999999999999</c:v>
                </c:pt>
                <c:pt idx="95">
                  <c:v>9.4</c:v>
                </c:pt>
                <c:pt idx="96">
                  <c:v>10.9</c:v>
                </c:pt>
                <c:pt idx="97">
                  <c:v>10</c:v>
                </c:pt>
                <c:pt idx="98">
                  <c:v>8.6</c:v>
                </c:pt>
                <c:pt idx="99">
                  <c:v>9.8000000000000007</c:v>
                </c:pt>
                <c:pt idx="100">
                  <c:v>8.1</c:v>
                </c:pt>
                <c:pt idx="101">
                  <c:v>8.1999999999999993</c:v>
                </c:pt>
                <c:pt idx="102">
                  <c:v>9.6999999999999993</c:v>
                </c:pt>
                <c:pt idx="103">
                  <c:v>8.5</c:v>
                </c:pt>
                <c:pt idx="104">
                  <c:v>8.6999999999999993</c:v>
                </c:pt>
                <c:pt idx="105">
                  <c:v>7.6</c:v>
                </c:pt>
                <c:pt idx="106">
                  <c:v>8.6999999999999993</c:v>
                </c:pt>
                <c:pt idx="107">
                  <c:v>9.8000000000000007</c:v>
                </c:pt>
                <c:pt idx="108">
                  <c:v>13.6</c:v>
                </c:pt>
                <c:pt idx="109">
                  <c:v>15.1</c:v>
                </c:pt>
                <c:pt idx="110">
                  <c:v>16.3</c:v>
                </c:pt>
                <c:pt idx="111">
                  <c:v>14.4</c:v>
                </c:pt>
                <c:pt idx="112">
                  <c:v>14.1</c:v>
                </c:pt>
                <c:pt idx="113">
                  <c:v>13.2</c:v>
                </c:pt>
                <c:pt idx="114">
                  <c:v>11.1</c:v>
                </c:pt>
                <c:pt idx="115">
                  <c:v>10.199999999999999</c:v>
                </c:pt>
                <c:pt idx="116">
                  <c:v>9.5</c:v>
                </c:pt>
                <c:pt idx="117">
                  <c:v>9.5</c:v>
                </c:pt>
                <c:pt idx="118">
                  <c:v>11.2</c:v>
                </c:pt>
                <c:pt idx="119">
                  <c:v>10.4</c:v>
                </c:pt>
                <c:pt idx="120">
                  <c:v>12.2</c:v>
                </c:pt>
                <c:pt idx="121">
                  <c:v>7.4</c:v>
                </c:pt>
                <c:pt idx="122">
                  <c:v>7.2</c:v>
                </c:pt>
                <c:pt idx="123">
                  <c:v>7.1</c:v>
                </c:pt>
                <c:pt idx="124">
                  <c:v>10.1</c:v>
                </c:pt>
                <c:pt idx="125">
                  <c:v>7.9</c:v>
                </c:pt>
                <c:pt idx="126">
                  <c:v>10.4</c:v>
                </c:pt>
                <c:pt idx="127">
                  <c:v>10.199999999999999</c:v>
                </c:pt>
                <c:pt idx="128">
                  <c:v>7</c:v>
                </c:pt>
                <c:pt idx="129">
                  <c:v>6.2</c:v>
                </c:pt>
                <c:pt idx="130">
                  <c:v>9</c:v>
                </c:pt>
                <c:pt idx="131">
                  <c:v>11.8</c:v>
                </c:pt>
                <c:pt idx="132">
                  <c:v>14.4</c:v>
                </c:pt>
                <c:pt idx="133">
                  <c:v>15.2</c:v>
                </c:pt>
                <c:pt idx="134">
                  <c:v>14.9</c:v>
                </c:pt>
                <c:pt idx="135">
                  <c:v>14.8</c:v>
                </c:pt>
                <c:pt idx="136">
                  <c:v>13.2</c:v>
                </c:pt>
                <c:pt idx="137">
                  <c:v>10.199999999999999</c:v>
                </c:pt>
                <c:pt idx="138">
                  <c:v>9.8000000000000007</c:v>
                </c:pt>
                <c:pt idx="139">
                  <c:v>10.4</c:v>
                </c:pt>
                <c:pt idx="140">
                  <c:v>9.9</c:v>
                </c:pt>
                <c:pt idx="141">
                  <c:v>9.6</c:v>
                </c:pt>
                <c:pt idx="142">
                  <c:v>7.8</c:v>
                </c:pt>
                <c:pt idx="143">
                  <c:v>7.7</c:v>
                </c:pt>
                <c:pt idx="144">
                  <c:v>9.4</c:v>
                </c:pt>
                <c:pt idx="145">
                  <c:v>9.1999999999999993</c:v>
                </c:pt>
                <c:pt idx="146">
                  <c:v>9.8000000000000007</c:v>
                </c:pt>
                <c:pt idx="147">
                  <c:v>9.6999999999999993</c:v>
                </c:pt>
                <c:pt idx="148">
                  <c:v>10.3</c:v>
                </c:pt>
                <c:pt idx="149">
                  <c:v>10.1</c:v>
                </c:pt>
                <c:pt idx="150">
                  <c:v>9.5</c:v>
                </c:pt>
                <c:pt idx="151">
                  <c:v>8.1</c:v>
                </c:pt>
                <c:pt idx="152">
                  <c:v>8.6999999999999993</c:v>
                </c:pt>
                <c:pt idx="153">
                  <c:v>8.9</c:v>
                </c:pt>
                <c:pt idx="154">
                  <c:v>9.1999999999999993</c:v>
                </c:pt>
                <c:pt idx="155">
                  <c:v>9.6999999999999993</c:v>
                </c:pt>
                <c:pt idx="156">
                  <c:v>11.2</c:v>
                </c:pt>
                <c:pt idx="157">
                  <c:v>10.5</c:v>
                </c:pt>
                <c:pt idx="158">
                  <c:v>13.5</c:v>
                </c:pt>
                <c:pt idx="159">
                  <c:v>13.5</c:v>
                </c:pt>
                <c:pt idx="160">
                  <c:v>13</c:v>
                </c:pt>
                <c:pt idx="161">
                  <c:v>10.8</c:v>
                </c:pt>
                <c:pt idx="162">
                  <c:v>11.7</c:v>
                </c:pt>
                <c:pt idx="163">
                  <c:v>11</c:v>
                </c:pt>
                <c:pt idx="164">
                  <c:v>10.8</c:v>
                </c:pt>
                <c:pt idx="165">
                  <c:v>10.199999999999999</c:v>
                </c:pt>
                <c:pt idx="166">
                  <c:v>9.9</c:v>
                </c:pt>
                <c:pt idx="167">
                  <c:v>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897-45CB-9FDF-99573300A2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813712"/>
        <c:axId val="645662784"/>
      </c:lineChart>
      <c:catAx>
        <c:axId val="822813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6278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62784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813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5765371049189267"/>
          <c:w val="1"/>
          <c:h val="0.24234628950810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'Abb. 180'!$M$42</c:f>
          <c:strCache>
            <c:ptCount val="1"/>
            <c:pt idx="0">
              <c:v>Nachfrage</c:v>
            </c:pt>
          </c:strCache>
        </c:strRef>
      </c:tx>
      <c:layout>
        <c:manualLayout>
          <c:xMode val="edge"/>
          <c:yMode val="edge"/>
          <c:x val="9.3136979166666661E-2"/>
          <c:y val="4.47810623194771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4301909722222202E-2"/>
          <c:y val="0.16711220004580929"/>
          <c:w val="0.84446909722222219"/>
          <c:h val="0.48643568999999015"/>
        </c:manualLayout>
      </c:layout>
      <c:areaChart>
        <c:grouping val="stacked"/>
        <c:varyColors val="0"/>
        <c:ser>
          <c:idx val="0"/>
          <c:order val="0"/>
          <c:tx>
            <c:strRef>
              <c:f>'Abb. 180'!$M$43</c:f>
              <c:strCache>
                <c:ptCount val="1"/>
                <c:pt idx="0">
                  <c:v>Nachfrage (inflexibel)</c:v>
                </c:pt>
              </c:strCache>
            </c:strRef>
          </c:tx>
          <c:spPr>
            <a:solidFill>
              <a:srgbClr val="595959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180'!$M$45:$M$212</c:f>
              <c:numCache>
                <c:formatCode>0</c:formatCode>
                <c:ptCount val="168"/>
                <c:pt idx="0">
                  <c:v>9.1</c:v>
                </c:pt>
                <c:pt idx="1">
                  <c:v>8.8000000000000007</c:v>
                </c:pt>
                <c:pt idx="2">
                  <c:v>8.5</c:v>
                </c:pt>
                <c:pt idx="3">
                  <c:v>8.5</c:v>
                </c:pt>
                <c:pt idx="4">
                  <c:v>8.4</c:v>
                </c:pt>
                <c:pt idx="5">
                  <c:v>8</c:v>
                </c:pt>
                <c:pt idx="6">
                  <c:v>7.8</c:v>
                </c:pt>
                <c:pt idx="7">
                  <c:v>7.9</c:v>
                </c:pt>
                <c:pt idx="8">
                  <c:v>8.5</c:v>
                </c:pt>
                <c:pt idx="9">
                  <c:v>8.8000000000000007</c:v>
                </c:pt>
                <c:pt idx="10">
                  <c:v>9</c:v>
                </c:pt>
                <c:pt idx="11">
                  <c:v>9.1999999999999993</c:v>
                </c:pt>
                <c:pt idx="12">
                  <c:v>9.3000000000000007</c:v>
                </c:pt>
                <c:pt idx="13">
                  <c:v>9.1</c:v>
                </c:pt>
                <c:pt idx="14">
                  <c:v>9</c:v>
                </c:pt>
                <c:pt idx="15">
                  <c:v>8.8000000000000007</c:v>
                </c:pt>
                <c:pt idx="16">
                  <c:v>8.9</c:v>
                </c:pt>
                <c:pt idx="17">
                  <c:v>9.5</c:v>
                </c:pt>
                <c:pt idx="18">
                  <c:v>10.1</c:v>
                </c:pt>
                <c:pt idx="19">
                  <c:v>11.1</c:v>
                </c:pt>
                <c:pt idx="20">
                  <c:v>10.9</c:v>
                </c:pt>
                <c:pt idx="21">
                  <c:v>10.4</c:v>
                </c:pt>
                <c:pt idx="22">
                  <c:v>10</c:v>
                </c:pt>
                <c:pt idx="23">
                  <c:v>9.5</c:v>
                </c:pt>
                <c:pt idx="24">
                  <c:v>9.1</c:v>
                </c:pt>
                <c:pt idx="25">
                  <c:v>8.8000000000000007</c:v>
                </c:pt>
                <c:pt idx="26">
                  <c:v>8.5</c:v>
                </c:pt>
                <c:pt idx="27">
                  <c:v>8.4</c:v>
                </c:pt>
                <c:pt idx="28">
                  <c:v>8.4</c:v>
                </c:pt>
                <c:pt idx="29">
                  <c:v>7.9</c:v>
                </c:pt>
                <c:pt idx="30">
                  <c:v>7.7</c:v>
                </c:pt>
                <c:pt idx="31">
                  <c:v>7.8</c:v>
                </c:pt>
                <c:pt idx="32">
                  <c:v>8.4</c:v>
                </c:pt>
                <c:pt idx="33">
                  <c:v>8.6999999999999993</c:v>
                </c:pt>
                <c:pt idx="34">
                  <c:v>8.9</c:v>
                </c:pt>
                <c:pt idx="35">
                  <c:v>9.1999999999999993</c:v>
                </c:pt>
                <c:pt idx="36">
                  <c:v>9.1999999999999993</c:v>
                </c:pt>
                <c:pt idx="37">
                  <c:v>8.9</c:v>
                </c:pt>
                <c:pt idx="38">
                  <c:v>8.8000000000000007</c:v>
                </c:pt>
                <c:pt idx="39">
                  <c:v>8.6</c:v>
                </c:pt>
                <c:pt idx="40">
                  <c:v>8.6</c:v>
                </c:pt>
                <c:pt idx="41">
                  <c:v>9.1</c:v>
                </c:pt>
                <c:pt idx="42">
                  <c:v>9.8000000000000007</c:v>
                </c:pt>
                <c:pt idx="43">
                  <c:v>10.9</c:v>
                </c:pt>
                <c:pt idx="44">
                  <c:v>10.6</c:v>
                </c:pt>
                <c:pt idx="45">
                  <c:v>10.1</c:v>
                </c:pt>
                <c:pt idx="46">
                  <c:v>9.6999999999999993</c:v>
                </c:pt>
                <c:pt idx="47">
                  <c:v>9.1999999999999993</c:v>
                </c:pt>
                <c:pt idx="48">
                  <c:v>8.9</c:v>
                </c:pt>
                <c:pt idx="49">
                  <c:v>8.6</c:v>
                </c:pt>
                <c:pt idx="50">
                  <c:v>8.4</c:v>
                </c:pt>
                <c:pt idx="51">
                  <c:v>8.3000000000000007</c:v>
                </c:pt>
                <c:pt idx="52">
                  <c:v>8.1999999999999993</c:v>
                </c:pt>
                <c:pt idx="53">
                  <c:v>7.8</c:v>
                </c:pt>
                <c:pt idx="54">
                  <c:v>7.5</c:v>
                </c:pt>
                <c:pt idx="55">
                  <c:v>7.7</c:v>
                </c:pt>
                <c:pt idx="56">
                  <c:v>8.3000000000000007</c:v>
                </c:pt>
                <c:pt idx="57">
                  <c:v>8.5</c:v>
                </c:pt>
                <c:pt idx="58">
                  <c:v>8.6999999999999993</c:v>
                </c:pt>
                <c:pt idx="59">
                  <c:v>9</c:v>
                </c:pt>
                <c:pt idx="60">
                  <c:v>9</c:v>
                </c:pt>
                <c:pt idx="61">
                  <c:v>8.6</c:v>
                </c:pt>
                <c:pt idx="62">
                  <c:v>8.5</c:v>
                </c:pt>
                <c:pt idx="63">
                  <c:v>8.4</c:v>
                </c:pt>
                <c:pt idx="64">
                  <c:v>8.5</c:v>
                </c:pt>
                <c:pt idx="65">
                  <c:v>9</c:v>
                </c:pt>
                <c:pt idx="66">
                  <c:v>9.6999999999999993</c:v>
                </c:pt>
                <c:pt idx="67">
                  <c:v>10.6</c:v>
                </c:pt>
                <c:pt idx="68">
                  <c:v>10.5</c:v>
                </c:pt>
                <c:pt idx="69">
                  <c:v>9.9</c:v>
                </c:pt>
                <c:pt idx="70">
                  <c:v>9.5</c:v>
                </c:pt>
                <c:pt idx="71">
                  <c:v>9.1</c:v>
                </c:pt>
                <c:pt idx="72">
                  <c:v>8.6999999999999993</c:v>
                </c:pt>
                <c:pt idx="73">
                  <c:v>8.5</c:v>
                </c:pt>
                <c:pt idx="74">
                  <c:v>8.3000000000000007</c:v>
                </c:pt>
                <c:pt idx="75">
                  <c:v>8.1999999999999993</c:v>
                </c:pt>
                <c:pt idx="76">
                  <c:v>8.1999999999999993</c:v>
                </c:pt>
                <c:pt idx="77">
                  <c:v>7.8</c:v>
                </c:pt>
                <c:pt idx="78">
                  <c:v>7.5</c:v>
                </c:pt>
                <c:pt idx="79">
                  <c:v>7.7</c:v>
                </c:pt>
                <c:pt idx="80">
                  <c:v>8.3000000000000007</c:v>
                </c:pt>
                <c:pt idx="81">
                  <c:v>8.5</c:v>
                </c:pt>
                <c:pt idx="82">
                  <c:v>8.6999999999999993</c:v>
                </c:pt>
                <c:pt idx="83">
                  <c:v>8.9</c:v>
                </c:pt>
                <c:pt idx="84">
                  <c:v>9</c:v>
                </c:pt>
                <c:pt idx="85">
                  <c:v>8.8000000000000007</c:v>
                </c:pt>
                <c:pt idx="86">
                  <c:v>8.6</c:v>
                </c:pt>
                <c:pt idx="87">
                  <c:v>8.4</c:v>
                </c:pt>
                <c:pt idx="88">
                  <c:v>8.5</c:v>
                </c:pt>
                <c:pt idx="89">
                  <c:v>8.9</c:v>
                </c:pt>
                <c:pt idx="90">
                  <c:v>9.5</c:v>
                </c:pt>
                <c:pt idx="91">
                  <c:v>10.6</c:v>
                </c:pt>
                <c:pt idx="92">
                  <c:v>10.4</c:v>
                </c:pt>
                <c:pt idx="93">
                  <c:v>9.9</c:v>
                </c:pt>
                <c:pt idx="94">
                  <c:v>9.4</c:v>
                </c:pt>
                <c:pt idx="95">
                  <c:v>9.1</c:v>
                </c:pt>
                <c:pt idx="96">
                  <c:v>8.9</c:v>
                </c:pt>
                <c:pt idx="97">
                  <c:v>8.1</c:v>
                </c:pt>
                <c:pt idx="98">
                  <c:v>7.8</c:v>
                </c:pt>
                <c:pt idx="99">
                  <c:v>7.7</c:v>
                </c:pt>
                <c:pt idx="100">
                  <c:v>7.5</c:v>
                </c:pt>
                <c:pt idx="101">
                  <c:v>7.1</c:v>
                </c:pt>
                <c:pt idx="102">
                  <c:v>7</c:v>
                </c:pt>
                <c:pt idx="103">
                  <c:v>6.7</c:v>
                </c:pt>
                <c:pt idx="104">
                  <c:v>6.7</c:v>
                </c:pt>
                <c:pt idx="105">
                  <c:v>7</c:v>
                </c:pt>
                <c:pt idx="106">
                  <c:v>7.5</c:v>
                </c:pt>
                <c:pt idx="107">
                  <c:v>7.8</c:v>
                </c:pt>
                <c:pt idx="108">
                  <c:v>7.9</c:v>
                </c:pt>
                <c:pt idx="109">
                  <c:v>8</c:v>
                </c:pt>
                <c:pt idx="110">
                  <c:v>7.9</c:v>
                </c:pt>
                <c:pt idx="111">
                  <c:v>7.8</c:v>
                </c:pt>
                <c:pt idx="112">
                  <c:v>7.8</c:v>
                </c:pt>
                <c:pt idx="113">
                  <c:v>8.1</c:v>
                </c:pt>
                <c:pt idx="114">
                  <c:v>8.6999999999999993</c:v>
                </c:pt>
                <c:pt idx="115">
                  <c:v>9.4</c:v>
                </c:pt>
                <c:pt idx="116">
                  <c:v>9.3000000000000007</c:v>
                </c:pt>
                <c:pt idx="117">
                  <c:v>8.9</c:v>
                </c:pt>
                <c:pt idx="118">
                  <c:v>8.4</c:v>
                </c:pt>
                <c:pt idx="119">
                  <c:v>8.1999999999999993</c:v>
                </c:pt>
                <c:pt idx="120">
                  <c:v>8</c:v>
                </c:pt>
                <c:pt idx="121">
                  <c:v>7.4</c:v>
                </c:pt>
                <c:pt idx="122">
                  <c:v>7.1</c:v>
                </c:pt>
                <c:pt idx="123">
                  <c:v>6.9</c:v>
                </c:pt>
                <c:pt idx="124">
                  <c:v>6.9</c:v>
                </c:pt>
                <c:pt idx="125">
                  <c:v>6.6</c:v>
                </c:pt>
                <c:pt idx="126">
                  <c:v>6.6</c:v>
                </c:pt>
                <c:pt idx="127">
                  <c:v>6.2</c:v>
                </c:pt>
                <c:pt idx="128">
                  <c:v>6.1</c:v>
                </c:pt>
                <c:pt idx="129">
                  <c:v>6.2</c:v>
                </c:pt>
                <c:pt idx="130">
                  <c:v>6.6</c:v>
                </c:pt>
                <c:pt idx="131">
                  <c:v>6.9</c:v>
                </c:pt>
                <c:pt idx="132">
                  <c:v>7</c:v>
                </c:pt>
                <c:pt idx="133">
                  <c:v>7.2</c:v>
                </c:pt>
                <c:pt idx="134">
                  <c:v>7</c:v>
                </c:pt>
                <c:pt idx="135">
                  <c:v>6.7</c:v>
                </c:pt>
                <c:pt idx="136">
                  <c:v>6.7</c:v>
                </c:pt>
                <c:pt idx="137">
                  <c:v>7</c:v>
                </c:pt>
                <c:pt idx="138">
                  <c:v>7.7</c:v>
                </c:pt>
                <c:pt idx="139">
                  <c:v>8.6</c:v>
                </c:pt>
                <c:pt idx="140">
                  <c:v>8.6</c:v>
                </c:pt>
                <c:pt idx="141">
                  <c:v>8.1999999999999993</c:v>
                </c:pt>
                <c:pt idx="142">
                  <c:v>7.8</c:v>
                </c:pt>
                <c:pt idx="143">
                  <c:v>7.7</c:v>
                </c:pt>
                <c:pt idx="144">
                  <c:v>7.4</c:v>
                </c:pt>
                <c:pt idx="145">
                  <c:v>8.9</c:v>
                </c:pt>
                <c:pt idx="146">
                  <c:v>8.6999999999999993</c:v>
                </c:pt>
                <c:pt idx="147">
                  <c:v>8.6999999999999993</c:v>
                </c:pt>
                <c:pt idx="148">
                  <c:v>8.6</c:v>
                </c:pt>
                <c:pt idx="149">
                  <c:v>8.1999999999999993</c:v>
                </c:pt>
                <c:pt idx="150">
                  <c:v>8.1</c:v>
                </c:pt>
                <c:pt idx="151">
                  <c:v>8.1</c:v>
                </c:pt>
                <c:pt idx="152">
                  <c:v>8.6999999999999993</c:v>
                </c:pt>
                <c:pt idx="153">
                  <c:v>8.9</c:v>
                </c:pt>
                <c:pt idx="154">
                  <c:v>9.1999999999999993</c:v>
                </c:pt>
                <c:pt idx="155">
                  <c:v>9.5</c:v>
                </c:pt>
                <c:pt idx="156">
                  <c:v>9.6</c:v>
                </c:pt>
                <c:pt idx="157">
                  <c:v>9.3000000000000007</c:v>
                </c:pt>
                <c:pt idx="158">
                  <c:v>9.1999999999999993</c:v>
                </c:pt>
                <c:pt idx="159">
                  <c:v>9</c:v>
                </c:pt>
                <c:pt idx="160">
                  <c:v>9</c:v>
                </c:pt>
                <c:pt idx="161">
                  <c:v>9.4</c:v>
                </c:pt>
                <c:pt idx="162">
                  <c:v>9.9</c:v>
                </c:pt>
                <c:pt idx="163">
                  <c:v>11</c:v>
                </c:pt>
                <c:pt idx="164">
                  <c:v>10.8</c:v>
                </c:pt>
                <c:pt idx="165">
                  <c:v>10.199999999999999</c:v>
                </c:pt>
                <c:pt idx="166">
                  <c:v>9.9</c:v>
                </c:pt>
                <c:pt idx="167">
                  <c:v>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7D-4BEB-B869-8031B28D2482}"/>
            </c:ext>
          </c:extLst>
        </c:ser>
        <c:ser>
          <c:idx val="1"/>
          <c:order val="1"/>
          <c:tx>
            <c:strRef>
              <c:f>'Abb. 180'!$N$43</c:f>
              <c:strCache>
                <c:ptCount val="1"/>
                <c:pt idx="0">
                  <c:v>Elektrolyse (flexibel)</c:v>
                </c:pt>
              </c:strCache>
            </c:strRef>
          </c:tx>
          <c:spPr>
            <a:solidFill>
              <a:srgbClr val="B6E2FF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180'!$N$45:$N$212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7D-4BEB-B869-8031B28D2482}"/>
            </c:ext>
          </c:extLst>
        </c:ser>
        <c:ser>
          <c:idx val="2"/>
          <c:order val="2"/>
          <c:tx>
            <c:strRef>
              <c:f>'Abb. 180'!$O$43</c:f>
              <c:strCache>
                <c:ptCount val="1"/>
                <c:pt idx="0">
                  <c:v>PSW Verbrauch</c:v>
                </c:pt>
              </c:strCache>
            </c:strRef>
          </c:tx>
          <c:spPr>
            <a:solidFill>
              <a:srgbClr val="A6CFC8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180'!$O$45:$O$212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</c:v>
                </c:pt>
                <c:pt idx="49">
                  <c:v>0.2</c:v>
                </c:pt>
                <c:pt idx="50">
                  <c:v>0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0.7</c:v>
                </c:pt>
                <c:pt idx="60">
                  <c:v>0.7</c:v>
                </c:pt>
                <c:pt idx="61">
                  <c:v>0.3</c:v>
                </c:pt>
                <c:pt idx="62">
                  <c:v>0.2</c:v>
                </c:pt>
                <c:pt idx="63">
                  <c:v>0.2</c:v>
                </c:pt>
                <c:pt idx="64">
                  <c:v>0.2</c:v>
                </c:pt>
                <c:pt idx="65">
                  <c:v>0.2</c:v>
                </c:pt>
                <c:pt idx="66">
                  <c:v>0.2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1.3</c:v>
                </c:pt>
                <c:pt idx="135">
                  <c:v>1.3</c:v>
                </c:pt>
                <c:pt idx="136">
                  <c:v>1.3</c:v>
                </c:pt>
                <c:pt idx="137">
                  <c:v>1.1000000000000001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7D-4BEB-B869-8031B28D2482}"/>
            </c:ext>
          </c:extLst>
        </c:ser>
        <c:ser>
          <c:idx val="3"/>
          <c:order val="3"/>
          <c:tx>
            <c:strRef>
              <c:f>'Abb. 180'!$P$43</c:f>
              <c:strCache>
                <c:ptCount val="1"/>
                <c:pt idx="0">
                  <c:v>E-Mob (flexibel)</c:v>
                </c:pt>
              </c:strCache>
            </c:strRef>
          </c:tx>
          <c:spPr>
            <a:solidFill>
              <a:srgbClr val="00568F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180'!$P$45:$P$212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3.2</c:v>
                </c:pt>
                <c:pt idx="12">
                  <c:v>3.2</c:v>
                </c:pt>
                <c:pt idx="13">
                  <c:v>3.2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3.2</c:v>
                </c:pt>
                <c:pt idx="19">
                  <c:v>2.1</c:v>
                </c:pt>
                <c:pt idx="20">
                  <c:v>1.8</c:v>
                </c:pt>
                <c:pt idx="21">
                  <c:v>1.8</c:v>
                </c:pt>
                <c:pt idx="22">
                  <c:v>2.8</c:v>
                </c:pt>
                <c:pt idx="23">
                  <c:v>3.2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</c:v>
                </c:pt>
                <c:pt idx="31">
                  <c:v>2.8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1.2</c:v>
                </c:pt>
                <c:pt idx="42">
                  <c:v>2</c:v>
                </c:pt>
                <c:pt idx="43">
                  <c:v>2</c:v>
                </c:pt>
                <c:pt idx="44">
                  <c:v>0.6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0.3</c:v>
                </c:pt>
                <c:pt idx="60">
                  <c:v>2.2000000000000002</c:v>
                </c:pt>
                <c:pt idx="61">
                  <c:v>2.2999999999999998</c:v>
                </c:pt>
                <c:pt idx="62">
                  <c:v>2.2999999999999998</c:v>
                </c:pt>
                <c:pt idx="63">
                  <c:v>2.2999999999999998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7D-4BEB-B869-8031B28D2482}"/>
            </c:ext>
          </c:extLst>
        </c:ser>
        <c:ser>
          <c:idx val="4"/>
          <c:order val="4"/>
          <c:tx>
            <c:strRef>
              <c:f>'Abb. 180'!$Q$43</c:f>
              <c:strCache>
                <c:ptCount val="1"/>
                <c:pt idx="0">
                  <c:v>Wärmepumpen (flexibel)</c:v>
                </c:pt>
              </c:strCache>
            </c:strRef>
          </c:tx>
          <c:spPr>
            <a:solidFill>
              <a:srgbClr val="FF8E9B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180'!$Q$45:$Q$212</c:f>
              <c:numCache>
                <c:formatCode>0</c:formatCode>
                <c:ptCount val="168"/>
                <c:pt idx="0">
                  <c:v>2.5</c:v>
                </c:pt>
                <c:pt idx="1">
                  <c:v>2.9</c:v>
                </c:pt>
                <c:pt idx="2">
                  <c:v>3.2</c:v>
                </c:pt>
                <c:pt idx="3">
                  <c:v>3.8</c:v>
                </c:pt>
                <c:pt idx="4">
                  <c:v>3.9</c:v>
                </c:pt>
                <c:pt idx="5">
                  <c:v>5.0999999999999996</c:v>
                </c:pt>
                <c:pt idx="6">
                  <c:v>3.1</c:v>
                </c:pt>
                <c:pt idx="7">
                  <c:v>2.2999999999999998</c:v>
                </c:pt>
                <c:pt idx="8">
                  <c:v>1.4</c:v>
                </c:pt>
                <c:pt idx="9">
                  <c:v>2.5</c:v>
                </c:pt>
                <c:pt idx="10">
                  <c:v>2.7</c:v>
                </c:pt>
                <c:pt idx="11">
                  <c:v>3.5</c:v>
                </c:pt>
                <c:pt idx="12">
                  <c:v>5</c:v>
                </c:pt>
                <c:pt idx="13">
                  <c:v>6.9</c:v>
                </c:pt>
                <c:pt idx="14">
                  <c:v>7.1</c:v>
                </c:pt>
                <c:pt idx="15">
                  <c:v>7.2</c:v>
                </c:pt>
                <c:pt idx="16">
                  <c:v>7.3</c:v>
                </c:pt>
                <c:pt idx="17">
                  <c:v>5.7</c:v>
                </c:pt>
                <c:pt idx="18">
                  <c:v>3.8</c:v>
                </c:pt>
                <c:pt idx="19">
                  <c:v>1.7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1.8</c:v>
                </c:pt>
                <c:pt idx="24">
                  <c:v>2.2000000000000002</c:v>
                </c:pt>
                <c:pt idx="25">
                  <c:v>2.2999999999999998</c:v>
                </c:pt>
                <c:pt idx="26">
                  <c:v>2</c:v>
                </c:pt>
                <c:pt idx="27">
                  <c:v>2</c:v>
                </c:pt>
                <c:pt idx="28">
                  <c:v>2.1</c:v>
                </c:pt>
                <c:pt idx="29">
                  <c:v>2.2999999999999998</c:v>
                </c:pt>
                <c:pt idx="30">
                  <c:v>1.8</c:v>
                </c:pt>
                <c:pt idx="31">
                  <c:v>1.8</c:v>
                </c:pt>
                <c:pt idx="32">
                  <c:v>1.1000000000000001</c:v>
                </c:pt>
                <c:pt idx="33">
                  <c:v>1</c:v>
                </c:pt>
                <c:pt idx="34">
                  <c:v>0</c:v>
                </c:pt>
                <c:pt idx="35">
                  <c:v>3.2</c:v>
                </c:pt>
                <c:pt idx="36">
                  <c:v>4</c:v>
                </c:pt>
                <c:pt idx="37">
                  <c:v>4.5999999999999996</c:v>
                </c:pt>
                <c:pt idx="38">
                  <c:v>5.3</c:v>
                </c:pt>
                <c:pt idx="39">
                  <c:v>5.3</c:v>
                </c:pt>
                <c:pt idx="40">
                  <c:v>3.7</c:v>
                </c:pt>
                <c:pt idx="41">
                  <c:v>2.2000000000000002</c:v>
                </c:pt>
                <c:pt idx="42">
                  <c:v>2.4</c:v>
                </c:pt>
                <c:pt idx="43">
                  <c:v>2.4</c:v>
                </c:pt>
                <c:pt idx="44">
                  <c:v>2.5</c:v>
                </c:pt>
                <c:pt idx="45">
                  <c:v>1</c:v>
                </c:pt>
                <c:pt idx="46">
                  <c:v>1.1000000000000001</c:v>
                </c:pt>
                <c:pt idx="47">
                  <c:v>0.2</c:v>
                </c:pt>
                <c:pt idx="48">
                  <c:v>0</c:v>
                </c:pt>
                <c:pt idx="49">
                  <c:v>0.5</c:v>
                </c:pt>
                <c:pt idx="50">
                  <c:v>0</c:v>
                </c:pt>
                <c:pt idx="51">
                  <c:v>1.1000000000000001</c:v>
                </c:pt>
                <c:pt idx="52">
                  <c:v>4.2</c:v>
                </c:pt>
                <c:pt idx="53">
                  <c:v>4.0999999999999996</c:v>
                </c:pt>
                <c:pt idx="54">
                  <c:v>2.6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4.3</c:v>
                </c:pt>
                <c:pt idx="60">
                  <c:v>4.4000000000000004</c:v>
                </c:pt>
                <c:pt idx="61">
                  <c:v>6.1</c:v>
                </c:pt>
                <c:pt idx="62">
                  <c:v>6.1</c:v>
                </c:pt>
                <c:pt idx="63">
                  <c:v>4.5</c:v>
                </c:pt>
                <c:pt idx="64">
                  <c:v>4.4000000000000004</c:v>
                </c:pt>
                <c:pt idx="65">
                  <c:v>1.8</c:v>
                </c:pt>
                <c:pt idx="66">
                  <c:v>2.4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0.5</c:v>
                </c:pt>
                <c:pt idx="71">
                  <c:v>1.7</c:v>
                </c:pt>
                <c:pt idx="72">
                  <c:v>3.5</c:v>
                </c:pt>
                <c:pt idx="73">
                  <c:v>5.0999999999999996</c:v>
                </c:pt>
                <c:pt idx="74">
                  <c:v>5.0999999999999996</c:v>
                </c:pt>
                <c:pt idx="75">
                  <c:v>4.7</c:v>
                </c:pt>
                <c:pt idx="76">
                  <c:v>4.8</c:v>
                </c:pt>
                <c:pt idx="77">
                  <c:v>4.0999999999999996</c:v>
                </c:pt>
                <c:pt idx="78">
                  <c:v>1.7</c:v>
                </c:pt>
                <c:pt idx="79">
                  <c:v>0.6</c:v>
                </c:pt>
                <c:pt idx="80">
                  <c:v>0</c:v>
                </c:pt>
                <c:pt idx="81">
                  <c:v>0</c:v>
                </c:pt>
                <c:pt idx="82">
                  <c:v>0.1</c:v>
                </c:pt>
                <c:pt idx="83">
                  <c:v>2.6</c:v>
                </c:pt>
                <c:pt idx="84">
                  <c:v>4.5</c:v>
                </c:pt>
                <c:pt idx="85">
                  <c:v>5.5</c:v>
                </c:pt>
                <c:pt idx="86">
                  <c:v>5.3</c:v>
                </c:pt>
                <c:pt idx="87">
                  <c:v>3.6</c:v>
                </c:pt>
                <c:pt idx="88">
                  <c:v>2.9</c:v>
                </c:pt>
                <c:pt idx="89">
                  <c:v>3.4</c:v>
                </c:pt>
                <c:pt idx="90">
                  <c:v>2.1</c:v>
                </c:pt>
                <c:pt idx="91">
                  <c:v>0</c:v>
                </c:pt>
                <c:pt idx="92">
                  <c:v>1</c:v>
                </c:pt>
                <c:pt idx="93">
                  <c:v>1.7</c:v>
                </c:pt>
                <c:pt idx="94">
                  <c:v>0.7</c:v>
                </c:pt>
                <c:pt idx="95">
                  <c:v>0.3</c:v>
                </c:pt>
                <c:pt idx="96">
                  <c:v>2</c:v>
                </c:pt>
                <c:pt idx="97">
                  <c:v>1.9</c:v>
                </c:pt>
                <c:pt idx="98">
                  <c:v>0.8</c:v>
                </c:pt>
                <c:pt idx="99">
                  <c:v>2.1</c:v>
                </c:pt>
                <c:pt idx="100">
                  <c:v>0.6</c:v>
                </c:pt>
                <c:pt idx="101">
                  <c:v>1.1000000000000001</c:v>
                </c:pt>
                <c:pt idx="102">
                  <c:v>2.7</c:v>
                </c:pt>
                <c:pt idx="103">
                  <c:v>1.8</c:v>
                </c:pt>
                <c:pt idx="104">
                  <c:v>2</c:v>
                </c:pt>
                <c:pt idx="105">
                  <c:v>0.5</c:v>
                </c:pt>
                <c:pt idx="106">
                  <c:v>1.2</c:v>
                </c:pt>
                <c:pt idx="107">
                  <c:v>2</c:v>
                </c:pt>
                <c:pt idx="108">
                  <c:v>5.7</c:v>
                </c:pt>
                <c:pt idx="109">
                  <c:v>7.1</c:v>
                </c:pt>
                <c:pt idx="110">
                  <c:v>8.4</c:v>
                </c:pt>
                <c:pt idx="111">
                  <c:v>6.6</c:v>
                </c:pt>
                <c:pt idx="112">
                  <c:v>6.2</c:v>
                </c:pt>
                <c:pt idx="113">
                  <c:v>5.0999999999999996</c:v>
                </c:pt>
                <c:pt idx="114">
                  <c:v>2.4</c:v>
                </c:pt>
                <c:pt idx="115">
                  <c:v>0.8</c:v>
                </c:pt>
                <c:pt idx="116">
                  <c:v>0.2</c:v>
                </c:pt>
                <c:pt idx="117">
                  <c:v>0.6</c:v>
                </c:pt>
                <c:pt idx="118">
                  <c:v>2.8</c:v>
                </c:pt>
                <c:pt idx="119">
                  <c:v>2.2999999999999998</c:v>
                </c:pt>
                <c:pt idx="120">
                  <c:v>4.2</c:v>
                </c:pt>
                <c:pt idx="121">
                  <c:v>0</c:v>
                </c:pt>
                <c:pt idx="122">
                  <c:v>0.2</c:v>
                </c:pt>
                <c:pt idx="123">
                  <c:v>0.2</c:v>
                </c:pt>
                <c:pt idx="124">
                  <c:v>3.2</c:v>
                </c:pt>
                <c:pt idx="125">
                  <c:v>1.3</c:v>
                </c:pt>
                <c:pt idx="126">
                  <c:v>3.9</c:v>
                </c:pt>
                <c:pt idx="127">
                  <c:v>4</c:v>
                </c:pt>
                <c:pt idx="128">
                  <c:v>1</c:v>
                </c:pt>
                <c:pt idx="129">
                  <c:v>0</c:v>
                </c:pt>
                <c:pt idx="130">
                  <c:v>2.4</c:v>
                </c:pt>
                <c:pt idx="131">
                  <c:v>3.6</c:v>
                </c:pt>
                <c:pt idx="132">
                  <c:v>6.1</c:v>
                </c:pt>
                <c:pt idx="133">
                  <c:v>6.7</c:v>
                </c:pt>
                <c:pt idx="134">
                  <c:v>6.7</c:v>
                </c:pt>
                <c:pt idx="135">
                  <c:v>6.8</c:v>
                </c:pt>
                <c:pt idx="136">
                  <c:v>5.2</c:v>
                </c:pt>
                <c:pt idx="137">
                  <c:v>2.1</c:v>
                </c:pt>
                <c:pt idx="138">
                  <c:v>2.2000000000000002</c:v>
                </c:pt>
                <c:pt idx="139">
                  <c:v>1.8</c:v>
                </c:pt>
                <c:pt idx="140">
                  <c:v>1.4</c:v>
                </c:pt>
                <c:pt idx="141">
                  <c:v>1.4</c:v>
                </c:pt>
                <c:pt idx="142">
                  <c:v>0</c:v>
                </c:pt>
                <c:pt idx="143">
                  <c:v>0</c:v>
                </c:pt>
                <c:pt idx="144">
                  <c:v>2</c:v>
                </c:pt>
                <c:pt idx="145">
                  <c:v>0.3</c:v>
                </c:pt>
                <c:pt idx="146">
                  <c:v>1.1000000000000001</c:v>
                </c:pt>
                <c:pt idx="147">
                  <c:v>1</c:v>
                </c:pt>
                <c:pt idx="148">
                  <c:v>1.7</c:v>
                </c:pt>
                <c:pt idx="149">
                  <c:v>1.9</c:v>
                </c:pt>
                <c:pt idx="150">
                  <c:v>1.4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0.2</c:v>
                </c:pt>
                <c:pt idx="156">
                  <c:v>1.6</c:v>
                </c:pt>
                <c:pt idx="157">
                  <c:v>1.2</c:v>
                </c:pt>
                <c:pt idx="158">
                  <c:v>4.3</c:v>
                </c:pt>
                <c:pt idx="159">
                  <c:v>4.5</c:v>
                </c:pt>
                <c:pt idx="160">
                  <c:v>4</c:v>
                </c:pt>
                <c:pt idx="161">
                  <c:v>1.3</c:v>
                </c:pt>
                <c:pt idx="162">
                  <c:v>1.8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7D-4BEB-B869-8031B28D2482}"/>
            </c:ext>
          </c:extLst>
        </c:ser>
        <c:ser>
          <c:idx val="5"/>
          <c:order val="5"/>
          <c:tx>
            <c:strRef>
              <c:f>'Abb. 180'!$R$43</c:f>
              <c:strCache>
                <c:ptCount val="1"/>
                <c:pt idx="0">
                  <c:v>Export</c:v>
                </c:pt>
              </c:strCache>
            </c:strRef>
          </c:tx>
          <c:spPr>
            <a:pattFill prst="dkUpDiag">
              <a:fgClr>
                <a:srgbClr val="A6A6A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180'!$R$45:$R$212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1.6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1.3</c:v>
                </c:pt>
                <c:pt idx="66">
                  <c:v>0.5</c:v>
                </c:pt>
                <c:pt idx="67">
                  <c:v>0.8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1.2</c:v>
                </c:pt>
                <c:pt idx="80">
                  <c:v>1.4</c:v>
                </c:pt>
                <c:pt idx="81">
                  <c:v>1.1000000000000001</c:v>
                </c:pt>
                <c:pt idx="82">
                  <c:v>2.4</c:v>
                </c:pt>
                <c:pt idx="83">
                  <c:v>1.7</c:v>
                </c:pt>
                <c:pt idx="84">
                  <c:v>1.4</c:v>
                </c:pt>
                <c:pt idx="85">
                  <c:v>1</c:v>
                </c:pt>
                <c:pt idx="86">
                  <c:v>1.2</c:v>
                </c:pt>
                <c:pt idx="87">
                  <c:v>2.5</c:v>
                </c:pt>
                <c:pt idx="88">
                  <c:v>2.7</c:v>
                </c:pt>
                <c:pt idx="89">
                  <c:v>1.3</c:v>
                </c:pt>
                <c:pt idx="90">
                  <c:v>2.7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0.1</c:v>
                </c:pt>
                <c:pt idx="99">
                  <c:v>0</c:v>
                </c:pt>
                <c:pt idx="100">
                  <c:v>0.5</c:v>
                </c:pt>
                <c:pt idx="101">
                  <c:v>0.4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0.7</c:v>
                </c:pt>
                <c:pt idx="106">
                  <c:v>1.7</c:v>
                </c:pt>
                <c:pt idx="107">
                  <c:v>3.2</c:v>
                </c:pt>
                <c:pt idx="108">
                  <c:v>1.7</c:v>
                </c:pt>
                <c:pt idx="109">
                  <c:v>1</c:v>
                </c:pt>
                <c:pt idx="110">
                  <c:v>0</c:v>
                </c:pt>
                <c:pt idx="111">
                  <c:v>1.4</c:v>
                </c:pt>
                <c:pt idx="112">
                  <c:v>1.4</c:v>
                </c:pt>
                <c:pt idx="113">
                  <c:v>1.6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1.8</c:v>
                </c:pt>
                <c:pt idx="122">
                  <c:v>2</c:v>
                </c:pt>
                <c:pt idx="123">
                  <c:v>2.1</c:v>
                </c:pt>
                <c:pt idx="124">
                  <c:v>0</c:v>
                </c:pt>
                <c:pt idx="125">
                  <c:v>1.2</c:v>
                </c:pt>
                <c:pt idx="126">
                  <c:v>0</c:v>
                </c:pt>
                <c:pt idx="127">
                  <c:v>0</c:v>
                </c:pt>
                <c:pt idx="128">
                  <c:v>2</c:v>
                </c:pt>
                <c:pt idx="129">
                  <c:v>2.8</c:v>
                </c:pt>
                <c:pt idx="130">
                  <c:v>1.7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1.1000000000000001</c:v>
                </c:pt>
                <c:pt idx="138">
                  <c:v>0.7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1.2</c:v>
                </c:pt>
                <c:pt idx="155">
                  <c:v>2.2999999999999998</c:v>
                </c:pt>
                <c:pt idx="156">
                  <c:v>1.9</c:v>
                </c:pt>
                <c:pt idx="157">
                  <c:v>3.2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1.2</c:v>
                </c:pt>
                <c:pt idx="162">
                  <c:v>0.5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7D-4BEB-B869-8031B28D2482}"/>
            </c:ext>
          </c:extLst>
        </c:ser>
        <c:ser>
          <c:idx val="6"/>
          <c:order val="6"/>
          <c:tx>
            <c:strRef>
              <c:f>'Abb. 180'!$S$43</c:f>
              <c:strCache>
                <c:ptCount val="1"/>
                <c:pt idx="0">
                  <c:v>Abregelung</c:v>
                </c:pt>
              </c:strCache>
            </c:strRef>
          </c:tx>
          <c:spPr>
            <a:solidFill>
              <a:schemeClr val="bg1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180'!$S$45:$S$212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7D-4BEB-B869-8031B28D2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751312"/>
        <c:axId val="645646144"/>
      </c:areaChart>
      <c:lineChart>
        <c:grouping val="standard"/>
        <c:varyColors val="0"/>
        <c:ser>
          <c:idx val="7"/>
          <c:order val="7"/>
          <c:tx>
            <c:strRef>
              <c:f>'Abb. 180'!$T$43</c:f>
              <c:strCache>
                <c:ptCount val="1"/>
                <c:pt idx="0">
                  <c:v>Summe Verbrauch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180'!$T$45:$T$212</c:f>
              <c:numCache>
                <c:formatCode>0</c:formatCode>
                <c:ptCount val="168"/>
                <c:pt idx="0">
                  <c:v>11.6</c:v>
                </c:pt>
                <c:pt idx="1">
                  <c:v>11.6</c:v>
                </c:pt>
                <c:pt idx="2">
                  <c:v>11.7</c:v>
                </c:pt>
                <c:pt idx="3">
                  <c:v>12.3</c:v>
                </c:pt>
                <c:pt idx="4">
                  <c:v>12.3</c:v>
                </c:pt>
                <c:pt idx="5">
                  <c:v>13.6</c:v>
                </c:pt>
                <c:pt idx="6">
                  <c:v>11.1</c:v>
                </c:pt>
                <c:pt idx="7">
                  <c:v>10.4</c:v>
                </c:pt>
                <c:pt idx="8">
                  <c:v>10.199999999999999</c:v>
                </c:pt>
                <c:pt idx="9">
                  <c:v>11.5</c:v>
                </c:pt>
                <c:pt idx="10">
                  <c:v>11.8</c:v>
                </c:pt>
                <c:pt idx="11">
                  <c:v>16</c:v>
                </c:pt>
                <c:pt idx="12">
                  <c:v>17.7</c:v>
                </c:pt>
                <c:pt idx="13">
                  <c:v>19.3</c:v>
                </c:pt>
                <c:pt idx="14">
                  <c:v>19.399999999999999</c:v>
                </c:pt>
                <c:pt idx="15">
                  <c:v>19.399999999999999</c:v>
                </c:pt>
                <c:pt idx="16">
                  <c:v>19.600000000000001</c:v>
                </c:pt>
                <c:pt idx="17">
                  <c:v>18.5</c:v>
                </c:pt>
                <c:pt idx="18">
                  <c:v>17.2</c:v>
                </c:pt>
                <c:pt idx="19">
                  <c:v>15</c:v>
                </c:pt>
                <c:pt idx="20">
                  <c:v>14.6</c:v>
                </c:pt>
                <c:pt idx="21">
                  <c:v>14</c:v>
                </c:pt>
                <c:pt idx="22">
                  <c:v>14.7</c:v>
                </c:pt>
                <c:pt idx="23">
                  <c:v>14.7</c:v>
                </c:pt>
                <c:pt idx="24">
                  <c:v>14.7</c:v>
                </c:pt>
                <c:pt idx="25">
                  <c:v>14.4</c:v>
                </c:pt>
                <c:pt idx="26">
                  <c:v>13.9</c:v>
                </c:pt>
                <c:pt idx="27">
                  <c:v>13.8</c:v>
                </c:pt>
                <c:pt idx="28">
                  <c:v>13.8</c:v>
                </c:pt>
                <c:pt idx="29">
                  <c:v>13.6</c:v>
                </c:pt>
                <c:pt idx="30">
                  <c:v>12.7</c:v>
                </c:pt>
                <c:pt idx="31">
                  <c:v>12.6</c:v>
                </c:pt>
                <c:pt idx="32">
                  <c:v>11.2</c:v>
                </c:pt>
                <c:pt idx="33">
                  <c:v>11.3</c:v>
                </c:pt>
                <c:pt idx="34">
                  <c:v>10.6</c:v>
                </c:pt>
                <c:pt idx="35">
                  <c:v>15.7</c:v>
                </c:pt>
                <c:pt idx="36">
                  <c:v>16.600000000000001</c:v>
                </c:pt>
                <c:pt idx="37">
                  <c:v>16.899999999999999</c:v>
                </c:pt>
                <c:pt idx="38">
                  <c:v>17.5</c:v>
                </c:pt>
                <c:pt idx="39">
                  <c:v>17.2</c:v>
                </c:pt>
                <c:pt idx="40">
                  <c:v>15.6</c:v>
                </c:pt>
                <c:pt idx="41">
                  <c:v>12.7</c:v>
                </c:pt>
                <c:pt idx="42">
                  <c:v>14.4</c:v>
                </c:pt>
                <c:pt idx="43">
                  <c:v>15.4</c:v>
                </c:pt>
                <c:pt idx="44">
                  <c:v>13.9</c:v>
                </c:pt>
                <c:pt idx="45">
                  <c:v>11.3</c:v>
                </c:pt>
                <c:pt idx="46">
                  <c:v>11</c:v>
                </c:pt>
                <c:pt idx="47">
                  <c:v>9.6999999999999993</c:v>
                </c:pt>
                <c:pt idx="48">
                  <c:v>8.9</c:v>
                </c:pt>
                <c:pt idx="49">
                  <c:v>9.3000000000000007</c:v>
                </c:pt>
                <c:pt idx="50">
                  <c:v>8.4</c:v>
                </c:pt>
                <c:pt idx="51">
                  <c:v>9.6</c:v>
                </c:pt>
                <c:pt idx="52">
                  <c:v>12.6</c:v>
                </c:pt>
                <c:pt idx="53">
                  <c:v>12</c:v>
                </c:pt>
                <c:pt idx="54">
                  <c:v>10.4</c:v>
                </c:pt>
                <c:pt idx="55">
                  <c:v>7.8</c:v>
                </c:pt>
                <c:pt idx="56">
                  <c:v>8.3000000000000007</c:v>
                </c:pt>
                <c:pt idx="57">
                  <c:v>8.5</c:v>
                </c:pt>
                <c:pt idx="58">
                  <c:v>8.6999999999999993</c:v>
                </c:pt>
                <c:pt idx="59">
                  <c:v>14.3</c:v>
                </c:pt>
                <c:pt idx="60">
                  <c:v>16.2</c:v>
                </c:pt>
                <c:pt idx="61">
                  <c:v>17.399999999999999</c:v>
                </c:pt>
                <c:pt idx="62">
                  <c:v>17.2</c:v>
                </c:pt>
                <c:pt idx="63">
                  <c:v>15.3</c:v>
                </c:pt>
                <c:pt idx="64">
                  <c:v>14</c:v>
                </c:pt>
                <c:pt idx="65">
                  <c:v>11</c:v>
                </c:pt>
                <c:pt idx="66">
                  <c:v>12.3</c:v>
                </c:pt>
                <c:pt idx="67">
                  <c:v>10.6</c:v>
                </c:pt>
                <c:pt idx="68">
                  <c:v>10.5</c:v>
                </c:pt>
                <c:pt idx="69">
                  <c:v>9.9</c:v>
                </c:pt>
                <c:pt idx="70">
                  <c:v>10</c:v>
                </c:pt>
                <c:pt idx="71">
                  <c:v>10.7</c:v>
                </c:pt>
                <c:pt idx="72">
                  <c:v>12.3</c:v>
                </c:pt>
                <c:pt idx="73">
                  <c:v>13.6</c:v>
                </c:pt>
                <c:pt idx="74">
                  <c:v>13.4</c:v>
                </c:pt>
                <c:pt idx="75">
                  <c:v>12.9</c:v>
                </c:pt>
                <c:pt idx="76">
                  <c:v>13</c:v>
                </c:pt>
                <c:pt idx="77">
                  <c:v>11.8</c:v>
                </c:pt>
                <c:pt idx="78">
                  <c:v>9.1999999999999993</c:v>
                </c:pt>
                <c:pt idx="79">
                  <c:v>8.3000000000000007</c:v>
                </c:pt>
                <c:pt idx="80">
                  <c:v>8.3000000000000007</c:v>
                </c:pt>
                <c:pt idx="81">
                  <c:v>8.5</c:v>
                </c:pt>
                <c:pt idx="82">
                  <c:v>8.8000000000000007</c:v>
                </c:pt>
                <c:pt idx="83">
                  <c:v>11.5</c:v>
                </c:pt>
                <c:pt idx="84">
                  <c:v>13.5</c:v>
                </c:pt>
                <c:pt idx="85">
                  <c:v>14.2</c:v>
                </c:pt>
                <c:pt idx="86">
                  <c:v>13.9</c:v>
                </c:pt>
                <c:pt idx="87">
                  <c:v>12.1</c:v>
                </c:pt>
                <c:pt idx="88">
                  <c:v>11.3</c:v>
                </c:pt>
                <c:pt idx="89">
                  <c:v>12.3</c:v>
                </c:pt>
                <c:pt idx="90">
                  <c:v>11.7</c:v>
                </c:pt>
                <c:pt idx="91">
                  <c:v>10.6</c:v>
                </c:pt>
                <c:pt idx="92">
                  <c:v>11.4</c:v>
                </c:pt>
                <c:pt idx="93">
                  <c:v>11.6</c:v>
                </c:pt>
                <c:pt idx="94">
                  <c:v>10.199999999999999</c:v>
                </c:pt>
                <c:pt idx="95">
                  <c:v>9.4</c:v>
                </c:pt>
                <c:pt idx="96">
                  <c:v>10.9</c:v>
                </c:pt>
                <c:pt idx="97">
                  <c:v>10</c:v>
                </c:pt>
                <c:pt idx="98">
                  <c:v>8.6</c:v>
                </c:pt>
                <c:pt idx="99">
                  <c:v>9.8000000000000007</c:v>
                </c:pt>
                <c:pt idx="100">
                  <c:v>8.1</c:v>
                </c:pt>
                <c:pt idx="101">
                  <c:v>8.1999999999999993</c:v>
                </c:pt>
                <c:pt idx="102">
                  <c:v>9.6999999999999993</c:v>
                </c:pt>
                <c:pt idx="103">
                  <c:v>8.5</c:v>
                </c:pt>
                <c:pt idx="104">
                  <c:v>8.6999999999999993</c:v>
                </c:pt>
                <c:pt idx="105">
                  <c:v>7.6</c:v>
                </c:pt>
                <c:pt idx="106">
                  <c:v>8.6999999999999993</c:v>
                </c:pt>
                <c:pt idx="107">
                  <c:v>9.8000000000000007</c:v>
                </c:pt>
                <c:pt idx="108">
                  <c:v>13.6</c:v>
                </c:pt>
                <c:pt idx="109">
                  <c:v>15.1</c:v>
                </c:pt>
                <c:pt idx="110">
                  <c:v>16.3</c:v>
                </c:pt>
                <c:pt idx="111">
                  <c:v>14.4</c:v>
                </c:pt>
                <c:pt idx="112">
                  <c:v>14.1</c:v>
                </c:pt>
                <c:pt idx="113">
                  <c:v>13.2</c:v>
                </c:pt>
                <c:pt idx="114">
                  <c:v>11.1</c:v>
                </c:pt>
                <c:pt idx="115">
                  <c:v>10.199999999999999</c:v>
                </c:pt>
                <c:pt idx="116">
                  <c:v>9.5</c:v>
                </c:pt>
                <c:pt idx="117">
                  <c:v>9.5</c:v>
                </c:pt>
                <c:pt idx="118">
                  <c:v>11.2</c:v>
                </c:pt>
                <c:pt idx="119">
                  <c:v>10.4</c:v>
                </c:pt>
                <c:pt idx="120">
                  <c:v>12.2</c:v>
                </c:pt>
                <c:pt idx="121">
                  <c:v>7.4</c:v>
                </c:pt>
                <c:pt idx="122">
                  <c:v>7.2</c:v>
                </c:pt>
                <c:pt idx="123">
                  <c:v>7.1</c:v>
                </c:pt>
                <c:pt idx="124">
                  <c:v>10.1</c:v>
                </c:pt>
                <c:pt idx="125">
                  <c:v>7.9</c:v>
                </c:pt>
                <c:pt idx="126">
                  <c:v>10.4</c:v>
                </c:pt>
                <c:pt idx="127">
                  <c:v>10.199999999999999</c:v>
                </c:pt>
                <c:pt idx="128">
                  <c:v>7</c:v>
                </c:pt>
                <c:pt idx="129">
                  <c:v>6.2</c:v>
                </c:pt>
                <c:pt idx="130">
                  <c:v>9</c:v>
                </c:pt>
                <c:pt idx="131">
                  <c:v>11.8</c:v>
                </c:pt>
                <c:pt idx="132">
                  <c:v>14.4</c:v>
                </c:pt>
                <c:pt idx="133">
                  <c:v>15.2</c:v>
                </c:pt>
                <c:pt idx="134">
                  <c:v>14.9</c:v>
                </c:pt>
                <c:pt idx="135">
                  <c:v>14.8</c:v>
                </c:pt>
                <c:pt idx="136">
                  <c:v>13.2</c:v>
                </c:pt>
                <c:pt idx="137">
                  <c:v>10.199999999999999</c:v>
                </c:pt>
                <c:pt idx="138">
                  <c:v>9.8000000000000007</c:v>
                </c:pt>
                <c:pt idx="139">
                  <c:v>10.4</c:v>
                </c:pt>
                <c:pt idx="140">
                  <c:v>9.9</c:v>
                </c:pt>
                <c:pt idx="141">
                  <c:v>9.6</c:v>
                </c:pt>
                <c:pt idx="142">
                  <c:v>7.8</c:v>
                </c:pt>
                <c:pt idx="143">
                  <c:v>7.7</c:v>
                </c:pt>
                <c:pt idx="144">
                  <c:v>9.4</c:v>
                </c:pt>
                <c:pt idx="145">
                  <c:v>9.1999999999999993</c:v>
                </c:pt>
                <c:pt idx="146">
                  <c:v>9.8000000000000007</c:v>
                </c:pt>
                <c:pt idx="147">
                  <c:v>9.6999999999999993</c:v>
                </c:pt>
                <c:pt idx="148">
                  <c:v>10.3</c:v>
                </c:pt>
                <c:pt idx="149">
                  <c:v>10.1</c:v>
                </c:pt>
                <c:pt idx="150">
                  <c:v>9.5</c:v>
                </c:pt>
                <c:pt idx="151">
                  <c:v>8.1</c:v>
                </c:pt>
                <c:pt idx="152">
                  <c:v>8.6999999999999993</c:v>
                </c:pt>
                <c:pt idx="153">
                  <c:v>8.9</c:v>
                </c:pt>
                <c:pt idx="154">
                  <c:v>9.1999999999999993</c:v>
                </c:pt>
                <c:pt idx="155">
                  <c:v>9.6999999999999993</c:v>
                </c:pt>
                <c:pt idx="156">
                  <c:v>11.2</c:v>
                </c:pt>
                <c:pt idx="157">
                  <c:v>10.5</c:v>
                </c:pt>
                <c:pt idx="158">
                  <c:v>13.5</c:v>
                </c:pt>
                <c:pt idx="159">
                  <c:v>13.5</c:v>
                </c:pt>
                <c:pt idx="160">
                  <c:v>13</c:v>
                </c:pt>
                <c:pt idx="161">
                  <c:v>10.8</c:v>
                </c:pt>
                <c:pt idx="162">
                  <c:v>11.7</c:v>
                </c:pt>
                <c:pt idx="163">
                  <c:v>11</c:v>
                </c:pt>
                <c:pt idx="164">
                  <c:v>10.8</c:v>
                </c:pt>
                <c:pt idx="165">
                  <c:v>10.199999999999999</c:v>
                </c:pt>
                <c:pt idx="166">
                  <c:v>9.9</c:v>
                </c:pt>
                <c:pt idx="167">
                  <c:v>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C7D-4BEB-B869-8031B28D2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751312"/>
        <c:axId val="645646144"/>
      </c:lineChart>
      <c:catAx>
        <c:axId val="822751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4614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46144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751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7673181818181813"/>
          <c:w val="1"/>
          <c:h val="0.22326818181818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0F0F0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'Abb. 180'!$U$42</c:f>
          <c:strCache>
            <c:ptCount val="1"/>
            <c:pt idx="0">
              <c:v>Importsaldo</c:v>
            </c:pt>
          </c:strCache>
        </c:strRef>
      </c:tx>
      <c:layout>
        <c:manualLayout>
          <c:xMode val="edge"/>
          <c:yMode val="edge"/>
          <c:x val="9.337395833333334E-2"/>
          <c:y val="6.04758579945217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9.4000694444444463E-2"/>
          <c:y val="0.27083253968253962"/>
          <c:w val="0.84507048611111113"/>
          <c:h val="0.56686031746031751"/>
        </c:manualLayout>
      </c:layout>
      <c:areaChart>
        <c:grouping val="standard"/>
        <c:varyColors val="0"/>
        <c:ser>
          <c:idx val="0"/>
          <c:order val="0"/>
          <c:tx>
            <c:strRef>
              <c:f>'Abb. 180'!$U$43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rgbClr val="C3C3C3"/>
            </a:solid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180'!$U$45:$U$212</c:f>
              <c:numCache>
                <c:formatCode>0</c:formatCode>
                <c:ptCount val="168"/>
                <c:pt idx="0">
                  <c:v>4.5999999999999996</c:v>
                </c:pt>
                <c:pt idx="1">
                  <c:v>4.5999999999999996</c:v>
                </c:pt>
                <c:pt idx="2">
                  <c:v>4.5999999999999996</c:v>
                </c:pt>
                <c:pt idx="3">
                  <c:v>5.0999999999999996</c:v>
                </c:pt>
                <c:pt idx="4">
                  <c:v>5</c:v>
                </c:pt>
                <c:pt idx="5">
                  <c:v>6.1</c:v>
                </c:pt>
                <c:pt idx="6">
                  <c:v>3.6</c:v>
                </c:pt>
                <c:pt idx="7">
                  <c:v>2.9</c:v>
                </c:pt>
                <c:pt idx="8">
                  <c:v>2.7</c:v>
                </c:pt>
                <c:pt idx="9">
                  <c:v>3.9</c:v>
                </c:pt>
                <c:pt idx="10">
                  <c:v>3.3</c:v>
                </c:pt>
                <c:pt idx="11">
                  <c:v>5.7</c:v>
                </c:pt>
                <c:pt idx="12">
                  <c:v>5.9</c:v>
                </c:pt>
                <c:pt idx="13">
                  <c:v>5.9</c:v>
                </c:pt>
                <c:pt idx="14">
                  <c:v>5.6</c:v>
                </c:pt>
                <c:pt idx="15">
                  <c:v>5.7</c:v>
                </c:pt>
                <c:pt idx="16">
                  <c:v>6.4</c:v>
                </c:pt>
                <c:pt idx="17">
                  <c:v>5.9</c:v>
                </c:pt>
                <c:pt idx="18">
                  <c:v>5.5</c:v>
                </c:pt>
                <c:pt idx="19">
                  <c:v>7.7</c:v>
                </c:pt>
                <c:pt idx="20">
                  <c:v>7.5</c:v>
                </c:pt>
                <c:pt idx="21">
                  <c:v>7</c:v>
                </c:pt>
                <c:pt idx="22">
                  <c:v>7.8</c:v>
                </c:pt>
                <c:pt idx="23">
                  <c:v>7.8</c:v>
                </c:pt>
                <c:pt idx="24">
                  <c:v>7.7</c:v>
                </c:pt>
                <c:pt idx="25">
                  <c:v>7.5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6.9</c:v>
                </c:pt>
                <c:pt idx="30">
                  <c:v>6</c:v>
                </c:pt>
                <c:pt idx="31">
                  <c:v>6</c:v>
                </c:pt>
                <c:pt idx="32">
                  <c:v>4.7</c:v>
                </c:pt>
                <c:pt idx="33">
                  <c:v>4.7</c:v>
                </c:pt>
                <c:pt idx="34">
                  <c:v>2.1</c:v>
                </c:pt>
                <c:pt idx="35">
                  <c:v>4.2</c:v>
                </c:pt>
                <c:pt idx="36">
                  <c:v>3.7</c:v>
                </c:pt>
                <c:pt idx="37">
                  <c:v>3.7</c:v>
                </c:pt>
                <c:pt idx="38">
                  <c:v>4.3</c:v>
                </c:pt>
                <c:pt idx="39">
                  <c:v>4.2</c:v>
                </c:pt>
                <c:pt idx="40">
                  <c:v>3.1</c:v>
                </c:pt>
                <c:pt idx="41">
                  <c:v>0.5</c:v>
                </c:pt>
                <c:pt idx="42">
                  <c:v>1.9</c:v>
                </c:pt>
                <c:pt idx="43">
                  <c:v>2.6</c:v>
                </c:pt>
                <c:pt idx="44">
                  <c:v>6</c:v>
                </c:pt>
                <c:pt idx="45">
                  <c:v>4.7</c:v>
                </c:pt>
                <c:pt idx="46">
                  <c:v>4.3</c:v>
                </c:pt>
                <c:pt idx="47">
                  <c:v>3</c:v>
                </c:pt>
                <c:pt idx="48">
                  <c:v>1.3</c:v>
                </c:pt>
                <c:pt idx="49">
                  <c:v>2.6</c:v>
                </c:pt>
                <c:pt idx="50">
                  <c:v>1.2</c:v>
                </c:pt>
                <c:pt idx="51">
                  <c:v>2.8</c:v>
                </c:pt>
                <c:pt idx="52">
                  <c:v>5.8</c:v>
                </c:pt>
                <c:pt idx="53">
                  <c:v>5.0999999999999996</c:v>
                </c:pt>
                <c:pt idx="54">
                  <c:v>3.4</c:v>
                </c:pt>
                <c:pt idx="55">
                  <c:v>1</c:v>
                </c:pt>
                <c:pt idx="56">
                  <c:v>1.1000000000000001</c:v>
                </c:pt>
                <c:pt idx="57">
                  <c:v>0</c:v>
                </c:pt>
                <c:pt idx="58">
                  <c:v>0</c:v>
                </c:pt>
                <c:pt idx="59">
                  <c:v>1.8</c:v>
                </c:pt>
                <c:pt idx="60">
                  <c:v>2.6</c:v>
                </c:pt>
                <c:pt idx="61">
                  <c:v>3.8</c:v>
                </c:pt>
                <c:pt idx="62">
                  <c:v>3.7</c:v>
                </c:pt>
                <c:pt idx="63">
                  <c:v>2.2999999999999998</c:v>
                </c:pt>
                <c:pt idx="64">
                  <c:v>1.5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1.8</c:v>
                </c:pt>
                <c:pt idx="69">
                  <c:v>1.6</c:v>
                </c:pt>
                <c:pt idx="70">
                  <c:v>2</c:v>
                </c:pt>
                <c:pt idx="71">
                  <c:v>2.5</c:v>
                </c:pt>
                <c:pt idx="72">
                  <c:v>3.8</c:v>
                </c:pt>
                <c:pt idx="73">
                  <c:v>5</c:v>
                </c:pt>
                <c:pt idx="74">
                  <c:v>4.8</c:v>
                </c:pt>
                <c:pt idx="75">
                  <c:v>4.4000000000000004</c:v>
                </c:pt>
                <c:pt idx="76">
                  <c:v>4.5</c:v>
                </c:pt>
                <c:pt idx="77">
                  <c:v>3.5</c:v>
                </c:pt>
                <c:pt idx="78">
                  <c:v>0.7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0.2</c:v>
                </c:pt>
                <c:pt idx="92">
                  <c:v>2.5</c:v>
                </c:pt>
                <c:pt idx="93">
                  <c:v>2.6</c:v>
                </c:pt>
                <c:pt idx="94">
                  <c:v>1.3</c:v>
                </c:pt>
                <c:pt idx="95">
                  <c:v>0.5</c:v>
                </c:pt>
                <c:pt idx="96">
                  <c:v>2.1</c:v>
                </c:pt>
                <c:pt idx="97">
                  <c:v>1.3</c:v>
                </c:pt>
                <c:pt idx="98">
                  <c:v>0</c:v>
                </c:pt>
                <c:pt idx="99">
                  <c:v>1.1000000000000001</c:v>
                </c:pt>
                <c:pt idx="100">
                  <c:v>0</c:v>
                </c:pt>
                <c:pt idx="101">
                  <c:v>0</c:v>
                </c:pt>
                <c:pt idx="102">
                  <c:v>1.3</c:v>
                </c:pt>
                <c:pt idx="103">
                  <c:v>0.2</c:v>
                </c:pt>
                <c:pt idx="104">
                  <c:v>0.4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0.4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1.6</c:v>
                </c:pt>
                <c:pt idx="115">
                  <c:v>1.4</c:v>
                </c:pt>
                <c:pt idx="116">
                  <c:v>0.8</c:v>
                </c:pt>
                <c:pt idx="117">
                  <c:v>0.9</c:v>
                </c:pt>
                <c:pt idx="118">
                  <c:v>2.7</c:v>
                </c:pt>
                <c:pt idx="119">
                  <c:v>2.1</c:v>
                </c:pt>
                <c:pt idx="120">
                  <c:v>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0</c:v>
                </c:pt>
                <c:pt idx="126">
                  <c:v>1.4</c:v>
                </c:pt>
                <c:pt idx="127">
                  <c:v>1.1000000000000001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2.5</c:v>
                </c:pt>
                <c:pt idx="132">
                  <c:v>2.6</c:v>
                </c:pt>
                <c:pt idx="133">
                  <c:v>3</c:v>
                </c:pt>
                <c:pt idx="134">
                  <c:v>2.9</c:v>
                </c:pt>
                <c:pt idx="135">
                  <c:v>2.8</c:v>
                </c:pt>
                <c:pt idx="136">
                  <c:v>1.4</c:v>
                </c:pt>
                <c:pt idx="137">
                  <c:v>0</c:v>
                </c:pt>
                <c:pt idx="138">
                  <c:v>0</c:v>
                </c:pt>
                <c:pt idx="139">
                  <c:v>3</c:v>
                </c:pt>
                <c:pt idx="140">
                  <c:v>2.2999999999999998</c:v>
                </c:pt>
                <c:pt idx="141">
                  <c:v>2</c:v>
                </c:pt>
                <c:pt idx="142">
                  <c:v>0.3</c:v>
                </c:pt>
                <c:pt idx="143">
                  <c:v>0.1</c:v>
                </c:pt>
                <c:pt idx="144">
                  <c:v>1.8</c:v>
                </c:pt>
                <c:pt idx="145">
                  <c:v>1.6</c:v>
                </c:pt>
                <c:pt idx="146">
                  <c:v>2</c:v>
                </c:pt>
                <c:pt idx="147">
                  <c:v>1.8</c:v>
                </c:pt>
                <c:pt idx="148">
                  <c:v>2.4</c:v>
                </c:pt>
                <c:pt idx="149">
                  <c:v>2.4</c:v>
                </c:pt>
                <c:pt idx="150">
                  <c:v>1.8</c:v>
                </c:pt>
                <c:pt idx="151">
                  <c:v>0</c:v>
                </c:pt>
                <c:pt idx="152">
                  <c:v>0.7</c:v>
                </c:pt>
                <c:pt idx="153">
                  <c:v>0.8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0.4</c:v>
                </c:pt>
                <c:pt idx="160">
                  <c:v>0.5</c:v>
                </c:pt>
                <c:pt idx="161">
                  <c:v>0</c:v>
                </c:pt>
                <c:pt idx="162">
                  <c:v>0</c:v>
                </c:pt>
                <c:pt idx="163">
                  <c:v>0.2</c:v>
                </c:pt>
                <c:pt idx="164">
                  <c:v>2.8</c:v>
                </c:pt>
                <c:pt idx="165">
                  <c:v>2.2999999999999998</c:v>
                </c:pt>
                <c:pt idx="166">
                  <c:v>2.5</c:v>
                </c:pt>
                <c:pt idx="167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1C-4A89-8EFA-794A919F16DE}"/>
            </c:ext>
          </c:extLst>
        </c:ser>
        <c:ser>
          <c:idx val="1"/>
          <c:order val="1"/>
          <c:tx>
            <c:strRef>
              <c:f>'Abb. 180'!$V$43</c:f>
              <c:strCache>
                <c:ptCount val="1"/>
                <c:pt idx="0">
                  <c:v>Export</c:v>
                </c:pt>
              </c:strCache>
            </c:strRef>
          </c:tx>
          <c:spPr>
            <a:pattFill prst="dkUpDiag">
              <a:fgClr>
                <a:srgbClr val="A6A6A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180'!$V$45:$V$212</c:f>
              <c:numCache>
                <c:formatCode>0</c:formatCode>
                <c:ptCount val="1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-1.6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-1.3</c:v>
                </c:pt>
                <c:pt idx="66">
                  <c:v>-0.5</c:v>
                </c:pt>
                <c:pt idx="67">
                  <c:v>-0.8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-1.2</c:v>
                </c:pt>
                <c:pt idx="80">
                  <c:v>-1.4</c:v>
                </c:pt>
                <c:pt idx="81">
                  <c:v>-1.1000000000000001</c:v>
                </c:pt>
                <c:pt idx="82">
                  <c:v>-2.4</c:v>
                </c:pt>
                <c:pt idx="83">
                  <c:v>-1.7</c:v>
                </c:pt>
                <c:pt idx="84">
                  <c:v>-1.4</c:v>
                </c:pt>
                <c:pt idx="85">
                  <c:v>-1</c:v>
                </c:pt>
                <c:pt idx="86">
                  <c:v>-1.2</c:v>
                </c:pt>
                <c:pt idx="87">
                  <c:v>-2.5</c:v>
                </c:pt>
                <c:pt idx="88">
                  <c:v>-2.7</c:v>
                </c:pt>
                <c:pt idx="89">
                  <c:v>-1.3</c:v>
                </c:pt>
                <c:pt idx="90">
                  <c:v>-2.7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-0.1</c:v>
                </c:pt>
                <c:pt idx="99">
                  <c:v>0</c:v>
                </c:pt>
                <c:pt idx="100">
                  <c:v>-0.5</c:v>
                </c:pt>
                <c:pt idx="101">
                  <c:v>-0.4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-0.7</c:v>
                </c:pt>
                <c:pt idx="106">
                  <c:v>-1.7</c:v>
                </c:pt>
                <c:pt idx="107">
                  <c:v>-3.2</c:v>
                </c:pt>
                <c:pt idx="108">
                  <c:v>-1.7</c:v>
                </c:pt>
                <c:pt idx="109">
                  <c:v>-1</c:v>
                </c:pt>
                <c:pt idx="110">
                  <c:v>0</c:v>
                </c:pt>
                <c:pt idx="111">
                  <c:v>-1.4</c:v>
                </c:pt>
                <c:pt idx="112">
                  <c:v>-1.4</c:v>
                </c:pt>
                <c:pt idx="113">
                  <c:v>-1.6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-1.8</c:v>
                </c:pt>
                <c:pt idx="122">
                  <c:v>-2</c:v>
                </c:pt>
                <c:pt idx="123">
                  <c:v>-2.1</c:v>
                </c:pt>
                <c:pt idx="124">
                  <c:v>0</c:v>
                </c:pt>
                <c:pt idx="125">
                  <c:v>-1.2</c:v>
                </c:pt>
                <c:pt idx="126">
                  <c:v>0</c:v>
                </c:pt>
                <c:pt idx="127">
                  <c:v>0</c:v>
                </c:pt>
                <c:pt idx="128">
                  <c:v>-2</c:v>
                </c:pt>
                <c:pt idx="129">
                  <c:v>-2.8</c:v>
                </c:pt>
                <c:pt idx="130">
                  <c:v>-1.7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-1.1000000000000001</c:v>
                </c:pt>
                <c:pt idx="138">
                  <c:v>-0.7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-1.2</c:v>
                </c:pt>
                <c:pt idx="155">
                  <c:v>-2.2999999999999998</c:v>
                </c:pt>
                <c:pt idx="156">
                  <c:v>-1.9</c:v>
                </c:pt>
                <c:pt idx="157">
                  <c:v>-3.2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-1.2</c:v>
                </c:pt>
                <c:pt idx="162">
                  <c:v>-0.5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1C-4A89-8EFA-794A919F1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593712"/>
        <c:axId val="645650304"/>
      </c:areaChart>
      <c:lineChart>
        <c:grouping val="standard"/>
        <c:varyColors val="0"/>
        <c:ser>
          <c:idx val="2"/>
          <c:order val="2"/>
          <c:tx>
            <c:strRef>
              <c:f>'Abb. 180'!$W$43</c:f>
              <c:strCache>
                <c:ptCount val="1"/>
                <c:pt idx="0">
                  <c:v>DE</c:v>
                </c:pt>
              </c:strCache>
            </c:strRef>
          </c:tx>
          <c:spPr>
            <a:ln w="12700" cap="rnd">
              <a:solidFill>
                <a:srgbClr val="FF5668"/>
              </a:solidFill>
              <a:round/>
            </a:ln>
            <a:effectLst/>
          </c:spPr>
          <c:marker>
            <c:symbol val="none"/>
          </c:marke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180'!$W$45:$W$212</c:f>
              <c:numCache>
                <c:formatCode>0</c:formatCode>
                <c:ptCount val="168"/>
                <c:pt idx="0">
                  <c:v>-1.9</c:v>
                </c:pt>
                <c:pt idx="1">
                  <c:v>-1.9</c:v>
                </c:pt>
                <c:pt idx="2">
                  <c:v>-2.2000000000000002</c:v>
                </c:pt>
                <c:pt idx="3">
                  <c:v>-1.6</c:v>
                </c:pt>
                <c:pt idx="4">
                  <c:v>-1.6</c:v>
                </c:pt>
                <c:pt idx="5">
                  <c:v>-1.4</c:v>
                </c:pt>
                <c:pt idx="6">
                  <c:v>-2.2000000000000002</c:v>
                </c:pt>
                <c:pt idx="7">
                  <c:v>-2.2000000000000002</c:v>
                </c:pt>
                <c:pt idx="8">
                  <c:v>-2.2000000000000002</c:v>
                </c:pt>
                <c:pt idx="9">
                  <c:v>-2.2000000000000002</c:v>
                </c:pt>
                <c:pt idx="10">
                  <c:v>-2.5</c:v>
                </c:pt>
                <c:pt idx="11">
                  <c:v>-1.1000000000000001</c:v>
                </c:pt>
                <c:pt idx="12">
                  <c:v>-0.9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  <c:pt idx="16">
                  <c:v>-1</c:v>
                </c:pt>
                <c:pt idx="17">
                  <c:v>-1</c:v>
                </c:pt>
                <c:pt idx="18">
                  <c:v>-1</c:v>
                </c:pt>
                <c:pt idx="19">
                  <c:v>0.6</c:v>
                </c:pt>
                <c:pt idx="20">
                  <c:v>0.6</c:v>
                </c:pt>
                <c:pt idx="21">
                  <c:v>-0.1</c:v>
                </c:pt>
                <c:pt idx="22">
                  <c:v>-0.5</c:v>
                </c:pt>
                <c:pt idx="23">
                  <c:v>-0.5</c:v>
                </c:pt>
                <c:pt idx="24">
                  <c:v>-0.5</c:v>
                </c:pt>
                <c:pt idx="25">
                  <c:v>-0.5</c:v>
                </c:pt>
                <c:pt idx="26">
                  <c:v>-0.9</c:v>
                </c:pt>
                <c:pt idx="27">
                  <c:v>-0.9</c:v>
                </c:pt>
                <c:pt idx="28">
                  <c:v>-0.9</c:v>
                </c:pt>
                <c:pt idx="29">
                  <c:v>-0.9</c:v>
                </c:pt>
                <c:pt idx="30">
                  <c:v>-0.9</c:v>
                </c:pt>
                <c:pt idx="31">
                  <c:v>-0.9</c:v>
                </c:pt>
                <c:pt idx="32">
                  <c:v>-0.6</c:v>
                </c:pt>
                <c:pt idx="33">
                  <c:v>-0.6</c:v>
                </c:pt>
                <c:pt idx="34">
                  <c:v>-1.1000000000000001</c:v>
                </c:pt>
                <c:pt idx="35">
                  <c:v>-1.1000000000000001</c:v>
                </c:pt>
                <c:pt idx="36">
                  <c:v>-1.1000000000000001</c:v>
                </c:pt>
                <c:pt idx="37">
                  <c:v>-1.1000000000000001</c:v>
                </c:pt>
                <c:pt idx="38">
                  <c:v>-1.1000000000000001</c:v>
                </c:pt>
                <c:pt idx="39">
                  <c:v>-1.1000000000000001</c:v>
                </c:pt>
                <c:pt idx="40">
                  <c:v>-1.1000000000000001</c:v>
                </c:pt>
                <c:pt idx="41">
                  <c:v>-2.1</c:v>
                </c:pt>
                <c:pt idx="42">
                  <c:v>-1.7</c:v>
                </c:pt>
                <c:pt idx="43">
                  <c:v>-2.7</c:v>
                </c:pt>
                <c:pt idx="44">
                  <c:v>-1.3</c:v>
                </c:pt>
                <c:pt idx="45">
                  <c:v>-1.3</c:v>
                </c:pt>
                <c:pt idx="46">
                  <c:v>-2.8</c:v>
                </c:pt>
                <c:pt idx="47">
                  <c:v>-3.7</c:v>
                </c:pt>
                <c:pt idx="48">
                  <c:v>-3.5</c:v>
                </c:pt>
                <c:pt idx="49">
                  <c:v>-2.5</c:v>
                </c:pt>
                <c:pt idx="50">
                  <c:v>-3.1</c:v>
                </c:pt>
                <c:pt idx="51">
                  <c:v>-1.4</c:v>
                </c:pt>
                <c:pt idx="52">
                  <c:v>0.7</c:v>
                </c:pt>
                <c:pt idx="53">
                  <c:v>0.7</c:v>
                </c:pt>
                <c:pt idx="54">
                  <c:v>0</c:v>
                </c:pt>
                <c:pt idx="55">
                  <c:v>0.2</c:v>
                </c:pt>
                <c:pt idx="56">
                  <c:v>1.1000000000000001</c:v>
                </c:pt>
                <c:pt idx="57">
                  <c:v>0.6</c:v>
                </c:pt>
                <c:pt idx="58">
                  <c:v>1.6</c:v>
                </c:pt>
                <c:pt idx="59">
                  <c:v>-0.8</c:v>
                </c:pt>
                <c:pt idx="60">
                  <c:v>-0.8</c:v>
                </c:pt>
                <c:pt idx="61">
                  <c:v>-0.8</c:v>
                </c:pt>
                <c:pt idx="62">
                  <c:v>-1.3</c:v>
                </c:pt>
                <c:pt idx="63">
                  <c:v>-1.8</c:v>
                </c:pt>
                <c:pt idx="64">
                  <c:v>-1.8</c:v>
                </c:pt>
                <c:pt idx="65">
                  <c:v>-2.1</c:v>
                </c:pt>
                <c:pt idx="66">
                  <c:v>-0.7</c:v>
                </c:pt>
                <c:pt idx="67">
                  <c:v>0.9</c:v>
                </c:pt>
                <c:pt idx="68">
                  <c:v>0.6</c:v>
                </c:pt>
                <c:pt idx="69">
                  <c:v>0.6</c:v>
                </c:pt>
                <c:pt idx="70">
                  <c:v>0.7</c:v>
                </c:pt>
                <c:pt idx="71">
                  <c:v>0.8</c:v>
                </c:pt>
                <c:pt idx="72">
                  <c:v>-0.1</c:v>
                </c:pt>
                <c:pt idx="73">
                  <c:v>-0.3</c:v>
                </c:pt>
                <c:pt idx="74">
                  <c:v>0</c:v>
                </c:pt>
                <c:pt idx="75">
                  <c:v>0.1</c:v>
                </c:pt>
                <c:pt idx="76">
                  <c:v>0.3</c:v>
                </c:pt>
                <c:pt idx="77">
                  <c:v>-1.2</c:v>
                </c:pt>
                <c:pt idx="78">
                  <c:v>-1.4</c:v>
                </c:pt>
                <c:pt idx="79">
                  <c:v>-0.4</c:v>
                </c:pt>
                <c:pt idx="80">
                  <c:v>-0.9</c:v>
                </c:pt>
                <c:pt idx="81">
                  <c:v>0.1</c:v>
                </c:pt>
                <c:pt idx="82">
                  <c:v>-2</c:v>
                </c:pt>
                <c:pt idx="83">
                  <c:v>-3.7</c:v>
                </c:pt>
                <c:pt idx="84">
                  <c:v>-4.2</c:v>
                </c:pt>
                <c:pt idx="85">
                  <c:v>-4</c:v>
                </c:pt>
                <c:pt idx="86">
                  <c:v>-3.6</c:v>
                </c:pt>
                <c:pt idx="87">
                  <c:v>-4.2</c:v>
                </c:pt>
                <c:pt idx="88">
                  <c:v>-4.0999999999999996</c:v>
                </c:pt>
                <c:pt idx="89">
                  <c:v>-3.3</c:v>
                </c:pt>
                <c:pt idx="90">
                  <c:v>-3.4</c:v>
                </c:pt>
                <c:pt idx="91">
                  <c:v>-2</c:v>
                </c:pt>
                <c:pt idx="92">
                  <c:v>-2.6</c:v>
                </c:pt>
                <c:pt idx="93">
                  <c:v>-2.5</c:v>
                </c:pt>
                <c:pt idx="94">
                  <c:v>-2.6</c:v>
                </c:pt>
                <c:pt idx="95">
                  <c:v>-2.5</c:v>
                </c:pt>
                <c:pt idx="96">
                  <c:v>-2.5</c:v>
                </c:pt>
                <c:pt idx="97">
                  <c:v>-2.6</c:v>
                </c:pt>
                <c:pt idx="98">
                  <c:v>-2.6</c:v>
                </c:pt>
                <c:pt idx="99">
                  <c:v>-2.6</c:v>
                </c:pt>
                <c:pt idx="100">
                  <c:v>-2.6</c:v>
                </c:pt>
                <c:pt idx="101">
                  <c:v>-2.6</c:v>
                </c:pt>
                <c:pt idx="102">
                  <c:v>-2.6</c:v>
                </c:pt>
                <c:pt idx="103">
                  <c:v>-2.8</c:v>
                </c:pt>
                <c:pt idx="104">
                  <c:v>-2.8</c:v>
                </c:pt>
                <c:pt idx="105">
                  <c:v>-2.6</c:v>
                </c:pt>
                <c:pt idx="106">
                  <c:v>-3.5</c:v>
                </c:pt>
                <c:pt idx="107">
                  <c:v>-4.9000000000000004</c:v>
                </c:pt>
                <c:pt idx="108">
                  <c:v>-3.1</c:v>
                </c:pt>
                <c:pt idx="109">
                  <c:v>-3.3</c:v>
                </c:pt>
                <c:pt idx="110">
                  <c:v>-3.3</c:v>
                </c:pt>
                <c:pt idx="111">
                  <c:v>-3.4</c:v>
                </c:pt>
                <c:pt idx="112">
                  <c:v>-3.1</c:v>
                </c:pt>
                <c:pt idx="113">
                  <c:v>-3.1</c:v>
                </c:pt>
                <c:pt idx="114">
                  <c:v>-1.6</c:v>
                </c:pt>
                <c:pt idx="115">
                  <c:v>-3.3</c:v>
                </c:pt>
                <c:pt idx="116">
                  <c:v>-3.1</c:v>
                </c:pt>
                <c:pt idx="117">
                  <c:v>-3.4</c:v>
                </c:pt>
                <c:pt idx="118">
                  <c:v>-3.4</c:v>
                </c:pt>
                <c:pt idx="119">
                  <c:v>-3.4</c:v>
                </c:pt>
                <c:pt idx="120">
                  <c:v>-3.4</c:v>
                </c:pt>
                <c:pt idx="121">
                  <c:v>-2.5</c:v>
                </c:pt>
                <c:pt idx="122">
                  <c:v>-3.4</c:v>
                </c:pt>
                <c:pt idx="123">
                  <c:v>-4</c:v>
                </c:pt>
                <c:pt idx="124">
                  <c:v>-3.1</c:v>
                </c:pt>
                <c:pt idx="125">
                  <c:v>-3.3</c:v>
                </c:pt>
                <c:pt idx="126">
                  <c:v>-3.1</c:v>
                </c:pt>
                <c:pt idx="127">
                  <c:v>-3.2</c:v>
                </c:pt>
                <c:pt idx="128">
                  <c:v>-3.2</c:v>
                </c:pt>
                <c:pt idx="129">
                  <c:v>-2.9</c:v>
                </c:pt>
                <c:pt idx="130">
                  <c:v>-4.8</c:v>
                </c:pt>
                <c:pt idx="131">
                  <c:v>0.9</c:v>
                </c:pt>
                <c:pt idx="132">
                  <c:v>0.9</c:v>
                </c:pt>
                <c:pt idx="133">
                  <c:v>0.9</c:v>
                </c:pt>
                <c:pt idx="134">
                  <c:v>0.9</c:v>
                </c:pt>
                <c:pt idx="135">
                  <c:v>0.9</c:v>
                </c:pt>
                <c:pt idx="136">
                  <c:v>0.9</c:v>
                </c:pt>
                <c:pt idx="137">
                  <c:v>1.3</c:v>
                </c:pt>
                <c:pt idx="138">
                  <c:v>-4.5999999999999996</c:v>
                </c:pt>
                <c:pt idx="139">
                  <c:v>-0.9</c:v>
                </c:pt>
                <c:pt idx="140">
                  <c:v>-1.4</c:v>
                </c:pt>
                <c:pt idx="141">
                  <c:v>-1.8</c:v>
                </c:pt>
                <c:pt idx="142">
                  <c:v>-1.5</c:v>
                </c:pt>
                <c:pt idx="143">
                  <c:v>-1.4</c:v>
                </c:pt>
                <c:pt idx="144">
                  <c:v>-0.7</c:v>
                </c:pt>
                <c:pt idx="145">
                  <c:v>-1.8</c:v>
                </c:pt>
                <c:pt idx="146">
                  <c:v>-1.7</c:v>
                </c:pt>
                <c:pt idx="147">
                  <c:v>-1.7</c:v>
                </c:pt>
                <c:pt idx="148">
                  <c:v>-1.3</c:v>
                </c:pt>
                <c:pt idx="149">
                  <c:v>-1.3</c:v>
                </c:pt>
                <c:pt idx="150">
                  <c:v>-1.4</c:v>
                </c:pt>
                <c:pt idx="151">
                  <c:v>-0.2</c:v>
                </c:pt>
                <c:pt idx="152">
                  <c:v>-0.2</c:v>
                </c:pt>
                <c:pt idx="153">
                  <c:v>-1</c:v>
                </c:pt>
                <c:pt idx="154">
                  <c:v>-1.3</c:v>
                </c:pt>
                <c:pt idx="155">
                  <c:v>-3.2</c:v>
                </c:pt>
                <c:pt idx="156">
                  <c:v>-4.5999999999999996</c:v>
                </c:pt>
                <c:pt idx="157">
                  <c:v>-5.8</c:v>
                </c:pt>
                <c:pt idx="158">
                  <c:v>-6.2</c:v>
                </c:pt>
                <c:pt idx="159">
                  <c:v>-6.2</c:v>
                </c:pt>
                <c:pt idx="160">
                  <c:v>-6.2</c:v>
                </c:pt>
                <c:pt idx="161">
                  <c:v>-6.2</c:v>
                </c:pt>
                <c:pt idx="162">
                  <c:v>-5.7</c:v>
                </c:pt>
                <c:pt idx="163">
                  <c:v>-1.8</c:v>
                </c:pt>
                <c:pt idx="164">
                  <c:v>-1.4</c:v>
                </c:pt>
                <c:pt idx="165">
                  <c:v>-2</c:v>
                </c:pt>
                <c:pt idx="166">
                  <c:v>-2.1</c:v>
                </c:pt>
                <c:pt idx="167">
                  <c:v>-2.2999999999999998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1C-4A89-8EFA-794A919F16DE}"/>
            </c:ext>
          </c:extLst>
        </c:ser>
        <c:ser>
          <c:idx val="3"/>
          <c:order val="3"/>
          <c:tx>
            <c:strRef>
              <c:f>'Abb. 180'!$X$43</c:f>
              <c:strCache>
                <c:ptCount val="1"/>
                <c:pt idx="0">
                  <c:v>FR</c:v>
                </c:pt>
              </c:strCache>
            </c:strRef>
          </c:tx>
          <c:spPr>
            <a:ln w="12700" cap="rnd">
              <a:solidFill>
                <a:srgbClr val="23A7FF"/>
              </a:solidFill>
              <a:round/>
            </a:ln>
            <a:effectLst/>
          </c:spPr>
          <c:marker>
            <c:symbol val="none"/>
          </c:marke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180'!$X$45:$X$212</c:f>
              <c:numCache>
                <c:formatCode>0</c:formatCode>
                <c:ptCount val="168"/>
                <c:pt idx="0">
                  <c:v>1.5</c:v>
                </c:pt>
                <c:pt idx="1">
                  <c:v>1.9</c:v>
                </c:pt>
                <c:pt idx="2">
                  <c:v>2.4</c:v>
                </c:pt>
                <c:pt idx="3">
                  <c:v>2.5</c:v>
                </c:pt>
                <c:pt idx="4">
                  <c:v>2</c:v>
                </c:pt>
                <c:pt idx="5">
                  <c:v>2.6</c:v>
                </c:pt>
                <c:pt idx="6">
                  <c:v>2.2999999999999998</c:v>
                </c:pt>
                <c:pt idx="7">
                  <c:v>1.3</c:v>
                </c:pt>
                <c:pt idx="8">
                  <c:v>2.2999999999999998</c:v>
                </c:pt>
                <c:pt idx="9">
                  <c:v>3.1</c:v>
                </c:pt>
                <c:pt idx="10">
                  <c:v>2.4</c:v>
                </c:pt>
                <c:pt idx="11">
                  <c:v>1.6</c:v>
                </c:pt>
                <c:pt idx="12">
                  <c:v>1.6</c:v>
                </c:pt>
                <c:pt idx="13">
                  <c:v>1.4</c:v>
                </c:pt>
                <c:pt idx="14">
                  <c:v>1.4</c:v>
                </c:pt>
                <c:pt idx="15">
                  <c:v>1.3</c:v>
                </c:pt>
                <c:pt idx="16">
                  <c:v>2</c:v>
                </c:pt>
                <c:pt idx="17">
                  <c:v>1.7</c:v>
                </c:pt>
                <c:pt idx="18">
                  <c:v>1.7</c:v>
                </c:pt>
                <c:pt idx="19">
                  <c:v>2.2000000000000002</c:v>
                </c:pt>
                <c:pt idx="20">
                  <c:v>2.2000000000000002</c:v>
                </c:pt>
                <c:pt idx="21">
                  <c:v>2.2000000000000002</c:v>
                </c:pt>
                <c:pt idx="22">
                  <c:v>2.8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2.4</c:v>
                </c:pt>
                <c:pt idx="27">
                  <c:v>2.4</c:v>
                </c:pt>
                <c:pt idx="28">
                  <c:v>2.4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2.2999999999999998</c:v>
                </c:pt>
                <c:pt idx="33">
                  <c:v>2.2999999999999998</c:v>
                </c:pt>
                <c:pt idx="34">
                  <c:v>1.1000000000000001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0.6</c:v>
                </c:pt>
                <c:pt idx="42">
                  <c:v>1.6</c:v>
                </c:pt>
                <c:pt idx="43">
                  <c:v>3.5</c:v>
                </c:pt>
                <c:pt idx="44">
                  <c:v>4.0999999999999996</c:v>
                </c:pt>
                <c:pt idx="45">
                  <c:v>4.4000000000000004</c:v>
                </c:pt>
                <c:pt idx="46">
                  <c:v>5.2</c:v>
                </c:pt>
                <c:pt idx="47">
                  <c:v>4.8</c:v>
                </c:pt>
                <c:pt idx="48">
                  <c:v>2.2999999999999998</c:v>
                </c:pt>
                <c:pt idx="49">
                  <c:v>2.6</c:v>
                </c:pt>
                <c:pt idx="50">
                  <c:v>1.4</c:v>
                </c:pt>
                <c:pt idx="51">
                  <c:v>0.9</c:v>
                </c:pt>
                <c:pt idx="52">
                  <c:v>0.4</c:v>
                </c:pt>
                <c:pt idx="53">
                  <c:v>0.3</c:v>
                </c:pt>
                <c:pt idx="54">
                  <c:v>-0.1</c:v>
                </c:pt>
                <c:pt idx="55">
                  <c:v>-1.6</c:v>
                </c:pt>
                <c:pt idx="56">
                  <c:v>-0.5</c:v>
                </c:pt>
                <c:pt idx="57">
                  <c:v>-0.6</c:v>
                </c:pt>
                <c:pt idx="58">
                  <c:v>-2.2000000000000002</c:v>
                </c:pt>
                <c:pt idx="59">
                  <c:v>-1.3</c:v>
                </c:pt>
                <c:pt idx="60">
                  <c:v>-0.3</c:v>
                </c:pt>
                <c:pt idx="61">
                  <c:v>0</c:v>
                </c:pt>
                <c:pt idx="62">
                  <c:v>0.3</c:v>
                </c:pt>
                <c:pt idx="63">
                  <c:v>-0.4</c:v>
                </c:pt>
                <c:pt idx="64">
                  <c:v>-0.4</c:v>
                </c:pt>
                <c:pt idx="65">
                  <c:v>-2.2000000000000002</c:v>
                </c:pt>
                <c:pt idx="66">
                  <c:v>-2.8</c:v>
                </c:pt>
                <c:pt idx="67">
                  <c:v>-1</c:v>
                </c:pt>
                <c:pt idx="68">
                  <c:v>-0.1</c:v>
                </c:pt>
                <c:pt idx="69">
                  <c:v>0.5</c:v>
                </c:pt>
                <c:pt idx="70">
                  <c:v>0</c:v>
                </c:pt>
                <c:pt idx="71">
                  <c:v>-0.3</c:v>
                </c:pt>
                <c:pt idx="72">
                  <c:v>0.4</c:v>
                </c:pt>
                <c:pt idx="73">
                  <c:v>0.2</c:v>
                </c:pt>
                <c:pt idx="74">
                  <c:v>0.3</c:v>
                </c:pt>
                <c:pt idx="75">
                  <c:v>-0.2</c:v>
                </c:pt>
                <c:pt idx="76">
                  <c:v>-0.5</c:v>
                </c:pt>
                <c:pt idx="77">
                  <c:v>-0.4</c:v>
                </c:pt>
                <c:pt idx="78">
                  <c:v>-1.8</c:v>
                </c:pt>
                <c:pt idx="79">
                  <c:v>-0.5</c:v>
                </c:pt>
                <c:pt idx="80">
                  <c:v>-0.1</c:v>
                </c:pt>
                <c:pt idx="81">
                  <c:v>-0.1</c:v>
                </c:pt>
                <c:pt idx="82">
                  <c:v>-0.6</c:v>
                </c:pt>
                <c:pt idx="83">
                  <c:v>-1.8</c:v>
                </c:pt>
                <c:pt idx="84">
                  <c:v>-1.8</c:v>
                </c:pt>
                <c:pt idx="85">
                  <c:v>-1.5</c:v>
                </c:pt>
                <c:pt idx="86">
                  <c:v>-1.5</c:v>
                </c:pt>
                <c:pt idx="87">
                  <c:v>-1.7</c:v>
                </c:pt>
                <c:pt idx="88">
                  <c:v>-1.7</c:v>
                </c:pt>
                <c:pt idx="89">
                  <c:v>-0.9</c:v>
                </c:pt>
                <c:pt idx="90">
                  <c:v>-1.4</c:v>
                </c:pt>
                <c:pt idx="91">
                  <c:v>-1.1000000000000001</c:v>
                </c:pt>
                <c:pt idx="92">
                  <c:v>1.9</c:v>
                </c:pt>
                <c:pt idx="93">
                  <c:v>2.2999999999999998</c:v>
                </c:pt>
                <c:pt idx="94">
                  <c:v>1.3</c:v>
                </c:pt>
                <c:pt idx="95">
                  <c:v>1</c:v>
                </c:pt>
                <c:pt idx="96">
                  <c:v>1.4</c:v>
                </c:pt>
                <c:pt idx="97">
                  <c:v>0.2</c:v>
                </c:pt>
                <c:pt idx="98">
                  <c:v>-0.5</c:v>
                </c:pt>
                <c:pt idx="99">
                  <c:v>-0.5</c:v>
                </c:pt>
                <c:pt idx="100">
                  <c:v>-0.2</c:v>
                </c:pt>
                <c:pt idx="101">
                  <c:v>-0.7</c:v>
                </c:pt>
                <c:pt idx="102">
                  <c:v>-0.5</c:v>
                </c:pt>
                <c:pt idx="103">
                  <c:v>-0.8</c:v>
                </c:pt>
                <c:pt idx="104">
                  <c:v>-0.2</c:v>
                </c:pt>
                <c:pt idx="105">
                  <c:v>-1</c:v>
                </c:pt>
                <c:pt idx="106">
                  <c:v>-0.6</c:v>
                </c:pt>
                <c:pt idx="107">
                  <c:v>-0.7</c:v>
                </c:pt>
                <c:pt idx="108">
                  <c:v>-1.3</c:v>
                </c:pt>
                <c:pt idx="109">
                  <c:v>-1.4</c:v>
                </c:pt>
                <c:pt idx="110">
                  <c:v>-1.4</c:v>
                </c:pt>
                <c:pt idx="111">
                  <c:v>-2</c:v>
                </c:pt>
                <c:pt idx="112">
                  <c:v>-1.6</c:v>
                </c:pt>
                <c:pt idx="113">
                  <c:v>-2</c:v>
                </c:pt>
                <c:pt idx="114">
                  <c:v>0.7</c:v>
                </c:pt>
                <c:pt idx="115">
                  <c:v>2.9</c:v>
                </c:pt>
                <c:pt idx="116">
                  <c:v>2.9</c:v>
                </c:pt>
                <c:pt idx="117">
                  <c:v>2.7</c:v>
                </c:pt>
                <c:pt idx="118">
                  <c:v>2.9</c:v>
                </c:pt>
                <c:pt idx="119">
                  <c:v>2.7</c:v>
                </c:pt>
                <c:pt idx="120">
                  <c:v>2.7</c:v>
                </c:pt>
                <c:pt idx="121">
                  <c:v>-2</c:v>
                </c:pt>
                <c:pt idx="122">
                  <c:v>-2.8</c:v>
                </c:pt>
                <c:pt idx="123">
                  <c:v>-2.2999999999999998</c:v>
                </c:pt>
                <c:pt idx="124">
                  <c:v>-1.2</c:v>
                </c:pt>
                <c:pt idx="125">
                  <c:v>-1.4</c:v>
                </c:pt>
                <c:pt idx="126">
                  <c:v>1.1000000000000001</c:v>
                </c:pt>
                <c:pt idx="127">
                  <c:v>0.8</c:v>
                </c:pt>
                <c:pt idx="128">
                  <c:v>0</c:v>
                </c:pt>
                <c:pt idx="129">
                  <c:v>0.2</c:v>
                </c:pt>
                <c:pt idx="130">
                  <c:v>-1.8</c:v>
                </c:pt>
                <c:pt idx="131">
                  <c:v>-0.9</c:v>
                </c:pt>
                <c:pt idx="132">
                  <c:v>-1.6</c:v>
                </c:pt>
                <c:pt idx="133">
                  <c:v>-1.6</c:v>
                </c:pt>
                <c:pt idx="134">
                  <c:v>-1.6</c:v>
                </c:pt>
                <c:pt idx="135">
                  <c:v>-1.6</c:v>
                </c:pt>
                <c:pt idx="136">
                  <c:v>-1.6</c:v>
                </c:pt>
                <c:pt idx="137">
                  <c:v>-1.6</c:v>
                </c:pt>
                <c:pt idx="138">
                  <c:v>-0.4</c:v>
                </c:pt>
                <c:pt idx="139">
                  <c:v>0.1</c:v>
                </c:pt>
                <c:pt idx="140">
                  <c:v>1.4</c:v>
                </c:pt>
                <c:pt idx="141">
                  <c:v>0.8</c:v>
                </c:pt>
                <c:pt idx="142">
                  <c:v>-1</c:v>
                </c:pt>
                <c:pt idx="143">
                  <c:v>-2.1</c:v>
                </c:pt>
                <c:pt idx="144">
                  <c:v>-1.8</c:v>
                </c:pt>
                <c:pt idx="145">
                  <c:v>-1.9</c:v>
                </c:pt>
                <c:pt idx="146">
                  <c:v>-1.7</c:v>
                </c:pt>
                <c:pt idx="147">
                  <c:v>-2</c:v>
                </c:pt>
                <c:pt idx="148">
                  <c:v>-1.7</c:v>
                </c:pt>
                <c:pt idx="149">
                  <c:v>-1.7</c:v>
                </c:pt>
                <c:pt idx="150">
                  <c:v>-1.8</c:v>
                </c:pt>
                <c:pt idx="151">
                  <c:v>-0.5</c:v>
                </c:pt>
                <c:pt idx="152">
                  <c:v>0.5</c:v>
                </c:pt>
                <c:pt idx="153">
                  <c:v>0.9</c:v>
                </c:pt>
                <c:pt idx="154">
                  <c:v>0.1</c:v>
                </c:pt>
                <c:pt idx="155">
                  <c:v>-2.4</c:v>
                </c:pt>
                <c:pt idx="156">
                  <c:v>-2.8</c:v>
                </c:pt>
                <c:pt idx="157">
                  <c:v>-2.8</c:v>
                </c:pt>
                <c:pt idx="158">
                  <c:v>0.7</c:v>
                </c:pt>
                <c:pt idx="159">
                  <c:v>1.4</c:v>
                </c:pt>
                <c:pt idx="160">
                  <c:v>1.4</c:v>
                </c:pt>
                <c:pt idx="161">
                  <c:v>1.4</c:v>
                </c:pt>
                <c:pt idx="162">
                  <c:v>1.7</c:v>
                </c:pt>
                <c:pt idx="163">
                  <c:v>4.5999999999999996</c:v>
                </c:pt>
                <c:pt idx="164">
                  <c:v>5.0999999999999996</c:v>
                </c:pt>
                <c:pt idx="165">
                  <c:v>4.8</c:v>
                </c:pt>
                <c:pt idx="166">
                  <c:v>3.9</c:v>
                </c:pt>
                <c:pt idx="167">
                  <c:v>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1C-4A89-8EFA-794A919F16DE}"/>
            </c:ext>
          </c:extLst>
        </c:ser>
        <c:ser>
          <c:idx val="4"/>
          <c:order val="4"/>
          <c:tx>
            <c:strRef>
              <c:f>'Abb. 180'!$Y$43</c:f>
              <c:strCache>
                <c:ptCount val="1"/>
                <c:pt idx="0">
                  <c:v>IT</c:v>
                </c:pt>
              </c:strCache>
            </c:strRef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180'!$Y$45:$Y$212</c:f>
              <c:numCache>
                <c:formatCode>0</c:formatCode>
                <c:ptCount val="168"/>
                <c:pt idx="0">
                  <c:v>3.7</c:v>
                </c:pt>
                <c:pt idx="1">
                  <c:v>3.7</c:v>
                </c:pt>
                <c:pt idx="2">
                  <c:v>3.7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  <c:pt idx="6">
                  <c:v>3.7</c:v>
                </c:pt>
                <c:pt idx="7">
                  <c:v>3.7</c:v>
                </c:pt>
                <c:pt idx="8">
                  <c:v>3.7</c:v>
                </c:pt>
                <c:pt idx="9">
                  <c:v>3.7</c:v>
                </c:pt>
                <c:pt idx="10">
                  <c:v>3.7</c:v>
                </c:pt>
                <c:pt idx="11">
                  <c:v>3.7</c:v>
                </c:pt>
                <c:pt idx="12">
                  <c:v>3.7</c:v>
                </c:pt>
                <c:pt idx="13">
                  <c:v>3.7</c:v>
                </c:pt>
                <c:pt idx="14">
                  <c:v>3.7</c:v>
                </c:pt>
                <c:pt idx="15">
                  <c:v>3.7</c:v>
                </c:pt>
                <c:pt idx="16">
                  <c:v>3.7</c:v>
                </c:pt>
                <c:pt idx="17">
                  <c:v>3.7</c:v>
                </c:pt>
                <c:pt idx="18">
                  <c:v>3.7</c:v>
                </c:pt>
                <c:pt idx="19">
                  <c:v>3.4</c:v>
                </c:pt>
                <c:pt idx="20">
                  <c:v>3.1</c:v>
                </c:pt>
                <c:pt idx="21">
                  <c:v>3.3</c:v>
                </c:pt>
                <c:pt idx="22">
                  <c:v>3.7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2.7</c:v>
                </c:pt>
                <c:pt idx="33">
                  <c:v>1.9</c:v>
                </c:pt>
                <c:pt idx="34">
                  <c:v>2.5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3.2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1.5</c:v>
                </c:pt>
                <c:pt idx="56">
                  <c:v>-0.5</c:v>
                </c:pt>
                <c:pt idx="57">
                  <c:v>-0.6</c:v>
                </c:pt>
                <c:pt idx="58">
                  <c:v>-1.5</c:v>
                </c:pt>
                <c:pt idx="59">
                  <c:v>3.7</c:v>
                </c:pt>
                <c:pt idx="60">
                  <c:v>3.7</c:v>
                </c:pt>
                <c:pt idx="61">
                  <c:v>3.7</c:v>
                </c:pt>
                <c:pt idx="62">
                  <c:v>3.7</c:v>
                </c:pt>
                <c:pt idx="63">
                  <c:v>3.7</c:v>
                </c:pt>
                <c:pt idx="64">
                  <c:v>3.7</c:v>
                </c:pt>
                <c:pt idx="65">
                  <c:v>3.7</c:v>
                </c:pt>
                <c:pt idx="66">
                  <c:v>3.4</c:v>
                </c:pt>
                <c:pt idx="67">
                  <c:v>-1.6</c:v>
                </c:pt>
                <c:pt idx="68">
                  <c:v>-0.5</c:v>
                </c:pt>
                <c:pt idx="69">
                  <c:v>-0.8</c:v>
                </c:pt>
                <c:pt idx="70">
                  <c:v>0</c:v>
                </c:pt>
                <c:pt idx="71">
                  <c:v>0.5</c:v>
                </c:pt>
                <c:pt idx="72">
                  <c:v>2.8</c:v>
                </c:pt>
                <c:pt idx="73">
                  <c:v>3.7</c:v>
                </c:pt>
                <c:pt idx="74">
                  <c:v>3.6</c:v>
                </c:pt>
                <c:pt idx="75">
                  <c:v>3.7</c:v>
                </c:pt>
                <c:pt idx="76">
                  <c:v>3.7</c:v>
                </c:pt>
                <c:pt idx="77">
                  <c:v>3.7</c:v>
                </c:pt>
                <c:pt idx="78">
                  <c:v>3.7</c:v>
                </c:pt>
                <c:pt idx="79">
                  <c:v>-0.4</c:v>
                </c:pt>
                <c:pt idx="80">
                  <c:v>0.3</c:v>
                </c:pt>
                <c:pt idx="81">
                  <c:v>-0.1</c:v>
                </c:pt>
                <c:pt idx="82">
                  <c:v>2</c:v>
                </c:pt>
                <c:pt idx="83">
                  <c:v>3.7</c:v>
                </c:pt>
                <c:pt idx="84">
                  <c:v>3.7</c:v>
                </c:pt>
                <c:pt idx="85">
                  <c:v>3.7</c:v>
                </c:pt>
                <c:pt idx="86">
                  <c:v>3.7</c:v>
                </c:pt>
                <c:pt idx="87">
                  <c:v>3.7</c:v>
                </c:pt>
                <c:pt idx="88">
                  <c:v>3.7</c:v>
                </c:pt>
                <c:pt idx="89">
                  <c:v>3.7</c:v>
                </c:pt>
                <c:pt idx="90">
                  <c:v>3.7</c:v>
                </c:pt>
                <c:pt idx="91">
                  <c:v>3.7</c:v>
                </c:pt>
                <c:pt idx="92">
                  <c:v>3.7</c:v>
                </c:pt>
                <c:pt idx="93">
                  <c:v>3.7</c:v>
                </c:pt>
                <c:pt idx="94">
                  <c:v>3.7</c:v>
                </c:pt>
                <c:pt idx="95">
                  <c:v>3.7</c:v>
                </c:pt>
                <c:pt idx="96">
                  <c:v>3.7</c:v>
                </c:pt>
                <c:pt idx="97">
                  <c:v>3.7</c:v>
                </c:pt>
                <c:pt idx="98">
                  <c:v>3.7</c:v>
                </c:pt>
                <c:pt idx="99">
                  <c:v>3.7</c:v>
                </c:pt>
                <c:pt idx="100">
                  <c:v>3.7</c:v>
                </c:pt>
                <c:pt idx="101">
                  <c:v>3.7</c:v>
                </c:pt>
                <c:pt idx="102">
                  <c:v>3.7</c:v>
                </c:pt>
                <c:pt idx="103">
                  <c:v>3.7</c:v>
                </c:pt>
                <c:pt idx="104">
                  <c:v>3.7</c:v>
                </c:pt>
                <c:pt idx="105">
                  <c:v>3.7</c:v>
                </c:pt>
                <c:pt idx="106">
                  <c:v>3.7</c:v>
                </c:pt>
                <c:pt idx="107">
                  <c:v>3.7</c:v>
                </c:pt>
                <c:pt idx="108">
                  <c:v>3.7</c:v>
                </c:pt>
                <c:pt idx="109">
                  <c:v>3.7</c:v>
                </c:pt>
                <c:pt idx="110">
                  <c:v>3.7</c:v>
                </c:pt>
                <c:pt idx="111">
                  <c:v>3.7</c:v>
                </c:pt>
                <c:pt idx="112">
                  <c:v>3.7</c:v>
                </c:pt>
                <c:pt idx="113">
                  <c:v>3.7</c:v>
                </c:pt>
                <c:pt idx="114">
                  <c:v>3.7</c:v>
                </c:pt>
                <c:pt idx="115">
                  <c:v>3</c:v>
                </c:pt>
                <c:pt idx="116">
                  <c:v>1.1000000000000001</c:v>
                </c:pt>
                <c:pt idx="117">
                  <c:v>1.6</c:v>
                </c:pt>
                <c:pt idx="118">
                  <c:v>3.2</c:v>
                </c:pt>
                <c:pt idx="119">
                  <c:v>2.8</c:v>
                </c:pt>
                <c:pt idx="120">
                  <c:v>3.7</c:v>
                </c:pt>
                <c:pt idx="121">
                  <c:v>3.1</c:v>
                </c:pt>
                <c:pt idx="122">
                  <c:v>3.6</c:v>
                </c:pt>
                <c:pt idx="123">
                  <c:v>3.1</c:v>
                </c:pt>
                <c:pt idx="124">
                  <c:v>3.6</c:v>
                </c:pt>
                <c:pt idx="125">
                  <c:v>3</c:v>
                </c:pt>
                <c:pt idx="126">
                  <c:v>1.9</c:v>
                </c:pt>
                <c:pt idx="127">
                  <c:v>2.1</c:v>
                </c:pt>
                <c:pt idx="128">
                  <c:v>0.4</c:v>
                </c:pt>
                <c:pt idx="129">
                  <c:v>-0.5</c:v>
                </c:pt>
                <c:pt idx="130">
                  <c:v>3.7</c:v>
                </c:pt>
                <c:pt idx="131">
                  <c:v>3.6</c:v>
                </c:pt>
                <c:pt idx="132">
                  <c:v>3.6</c:v>
                </c:pt>
                <c:pt idx="133">
                  <c:v>3.7</c:v>
                </c:pt>
                <c:pt idx="134">
                  <c:v>3.7</c:v>
                </c:pt>
                <c:pt idx="135">
                  <c:v>3.7</c:v>
                </c:pt>
                <c:pt idx="136">
                  <c:v>2.2999999999999998</c:v>
                </c:pt>
                <c:pt idx="137">
                  <c:v>0</c:v>
                </c:pt>
                <c:pt idx="138">
                  <c:v>3.7</c:v>
                </c:pt>
                <c:pt idx="139">
                  <c:v>2.9</c:v>
                </c:pt>
                <c:pt idx="140">
                  <c:v>0.6</c:v>
                </c:pt>
                <c:pt idx="141">
                  <c:v>2.2999999999999998</c:v>
                </c:pt>
                <c:pt idx="142">
                  <c:v>1.1000000000000001</c:v>
                </c:pt>
                <c:pt idx="143">
                  <c:v>1.9</c:v>
                </c:pt>
                <c:pt idx="144">
                  <c:v>3.2</c:v>
                </c:pt>
                <c:pt idx="145">
                  <c:v>3.6</c:v>
                </c:pt>
                <c:pt idx="146">
                  <c:v>3.7</c:v>
                </c:pt>
                <c:pt idx="147">
                  <c:v>3.7</c:v>
                </c:pt>
                <c:pt idx="148">
                  <c:v>3.7</c:v>
                </c:pt>
                <c:pt idx="149">
                  <c:v>3.7</c:v>
                </c:pt>
                <c:pt idx="150">
                  <c:v>3.7</c:v>
                </c:pt>
                <c:pt idx="151">
                  <c:v>0.4</c:v>
                </c:pt>
                <c:pt idx="152">
                  <c:v>0.5</c:v>
                </c:pt>
                <c:pt idx="153">
                  <c:v>0.9</c:v>
                </c:pt>
                <c:pt idx="154">
                  <c:v>0.1</c:v>
                </c:pt>
                <c:pt idx="155">
                  <c:v>3.7</c:v>
                </c:pt>
                <c:pt idx="156">
                  <c:v>3.7</c:v>
                </c:pt>
                <c:pt idx="157">
                  <c:v>3.7</c:v>
                </c:pt>
                <c:pt idx="158">
                  <c:v>3.7</c:v>
                </c:pt>
                <c:pt idx="159">
                  <c:v>3.7</c:v>
                </c:pt>
                <c:pt idx="160">
                  <c:v>3.7</c:v>
                </c:pt>
                <c:pt idx="161">
                  <c:v>3.7</c:v>
                </c:pt>
                <c:pt idx="162">
                  <c:v>3.7</c:v>
                </c:pt>
                <c:pt idx="163">
                  <c:v>-0.7</c:v>
                </c:pt>
                <c:pt idx="164">
                  <c:v>0</c:v>
                </c:pt>
                <c:pt idx="165">
                  <c:v>0.4</c:v>
                </c:pt>
                <c:pt idx="166">
                  <c:v>1.6</c:v>
                </c:pt>
                <c:pt idx="167">
                  <c:v>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1C-4A89-8EFA-794A919F16DE}"/>
            </c:ext>
          </c:extLst>
        </c:ser>
        <c:ser>
          <c:idx val="5"/>
          <c:order val="5"/>
          <c:tx>
            <c:strRef>
              <c:f>'Abb. 180'!$Z$43</c:f>
              <c:strCache>
                <c:ptCount val="1"/>
                <c:pt idx="0">
                  <c:v>AT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'Abb. 180'!$B$45:$B$212</c:f>
              <c:numCache>
                <c:formatCode>hh:mm\ dd/mm/yyyy</c:formatCode>
                <c:ptCount val="168"/>
                <c:pt idx="0">
                  <c:v>54825</c:v>
                </c:pt>
                <c:pt idx="1">
                  <c:v>54826.041666666664</c:v>
                </c:pt>
                <c:pt idx="2">
                  <c:v>54826.083333333336</c:v>
                </c:pt>
                <c:pt idx="3">
                  <c:v>54826.125</c:v>
                </c:pt>
                <c:pt idx="4">
                  <c:v>54826.166666666664</c:v>
                </c:pt>
                <c:pt idx="5">
                  <c:v>54826.208333333336</c:v>
                </c:pt>
                <c:pt idx="6">
                  <c:v>54826.25</c:v>
                </c:pt>
                <c:pt idx="7">
                  <c:v>54826.291666666664</c:v>
                </c:pt>
                <c:pt idx="8">
                  <c:v>54826.333333333336</c:v>
                </c:pt>
                <c:pt idx="9">
                  <c:v>54826.375</c:v>
                </c:pt>
                <c:pt idx="10">
                  <c:v>54826.416666666664</c:v>
                </c:pt>
                <c:pt idx="11">
                  <c:v>54826.458333333336</c:v>
                </c:pt>
                <c:pt idx="12">
                  <c:v>54826.5</c:v>
                </c:pt>
                <c:pt idx="13">
                  <c:v>54826.541666666664</c:v>
                </c:pt>
                <c:pt idx="14">
                  <c:v>54826.583333333336</c:v>
                </c:pt>
                <c:pt idx="15">
                  <c:v>54826.625</c:v>
                </c:pt>
                <c:pt idx="16">
                  <c:v>54826.666666666664</c:v>
                </c:pt>
                <c:pt idx="17">
                  <c:v>54826.708333333336</c:v>
                </c:pt>
                <c:pt idx="18">
                  <c:v>54826.75</c:v>
                </c:pt>
                <c:pt idx="19">
                  <c:v>54826.791666666664</c:v>
                </c:pt>
                <c:pt idx="20">
                  <c:v>54826.833333333336</c:v>
                </c:pt>
                <c:pt idx="21">
                  <c:v>54826.875</c:v>
                </c:pt>
                <c:pt idx="22">
                  <c:v>54826.916666666664</c:v>
                </c:pt>
                <c:pt idx="23">
                  <c:v>54826.958333333336</c:v>
                </c:pt>
                <c:pt idx="24">
                  <c:v>54826</c:v>
                </c:pt>
                <c:pt idx="25">
                  <c:v>54827.041666666664</c:v>
                </c:pt>
                <c:pt idx="26">
                  <c:v>54827.083333333336</c:v>
                </c:pt>
                <c:pt idx="27">
                  <c:v>54827.125</c:v>
                </c:pt>
                <c:pt idx="28">
                  <c:v>54827.166666666664</c:v>
                </c:pt>
                <c:pt idx="29">
                  <c:v>54827.208333333336</c:v>
                </c:pt>
                <c:pt idx="30">
                  <c:v>54827.25</c:v>
                </c:pt>
                <c:pt idx="31">
                  <c:v>54827.291666666664</c:v>
                </c:pt>
                <c:pt idx="32">
                  <c:v>54827.333333333336</c:v>
                </c:pt>
                <c:pt idx="33">
                  <c:v>54827.375</c:v>
                </c:pt>
                <c:pt idx="34">
                  <c:v>54827.416666666664</c:v>
                </c:pt>
                <c:pt idx="35">
                  <c:v>54827.458333333336</c:v>
                </c:pt>
                <c:pt idx="36">
                  <c:v>54827.5</c:v>
                </c:pt>
                <c:pt idx="37">
                  <c:v>54827.541666666664</c:v>
                </c:pt>
                <c:pt idx="38">
                  <c:v>54827.583333333336</c:v>
                </c:pt>
                <c:pt idx="39">
                  <c:v>54827.625</c:v>
                </c:pt>
                <c:pt idx="40">
                  <c:v>54827.666666666664</c:v>
                </c:pt>
                <c:pt idx="41">
                  <c:v>54827.708333333336</c:v>
                </c:pt>
                <c:pt idx="42">
                  <c:v>54827.75</c:v>
                </c:pt>
                <c:pt idx="43">
                  <c:v>54827.791666666664</c:v>
                </c:pt>
                <c:pt idx="44">
                  <c:v>54827.833333333336</c:v>
                </c:pt>
                <c:pt idx="45">
                  <c:v>54827.875</c:v>
                </c:pt>
                <c:pt idx="46">
                  <c:v>54827.916666666664</c:v>
                </c:pt>
                <c:pt idx="47">
                  <c:v>54827.958333333336</c:v>
                </c:pt>
                <c:pt idx="48">
                  <c:v>54827</c:v>
                </c:pt>
                <c:pt idx="49">
                  <c:v>54828.041666666664</c:v>
                </c:pt>
                <c:pt idx="50">
                  <c:v>54828.083333333336</c:v>
                </c:pt>
                <c:pt idx="51">
                  <c:v>54828.125</c:v>
                </c:pt>
                <c:pt idx="52">
                  <c:v>54828.166666666664</c:v>
                </c:pt>
                <c:pt idx="53">
                  <c:v>54828.208333333336</c:v>
                </c:pt>
                <c:pt idx="54">
                  <c:v>54828.25</c:v>
                </c:pt>
                <c:pt idx="55">
                  <c:v>54828.291666666664</c:v>
                </c:pt>
                <c:pt idx="56">
                  <c:v>54828.333333333336</c:v>
                </c:pt>
                <c:pt idx="57">
                  <c:v>54828.375</c:v>
                </c:pt>
                <c:pt idx="58">
                  <c:v>54828.416666666664</c:v>
                </c:pt>
                <c:pt idx="59">
                  <c:v>54828.458333333336</c:v>
                </c:pt>
                <c:pt idx="60">
                  <c:v>54828.5</c:v>
                </c:pt>
                <c:pt idx="61">
                  <c:v>54828.541666666664</c:v>
                </c:pt>
                <c:pt idx="62">
                  <c:v>54828.583333333336</c:v>
                </c:pt>
                <c:pt idx="63">
                  <c:v>54828.625</c:v>
                </c:pt>
                <c:pt idx="64">
                  <c:v>54828.666666666664</c:v>
                </c:pt>
                <c:pt idx="65">
                  <c:v>54828.708333333336</c:v>
                </c:pt>
                <c:pt idx="66">
                  <c:v>54828.75</c:v>
                </c:pt>
                <c:pt idx="67">
                  <c:v>54828.791666666664</c:v>
                </c:pt>
                <c:pt idx="68">
                  <c:v>54828.833333333336</c:v>
                </c:pt>
                <c:pt idx="69">
                  <c:v>54828.875</c:v>
                </c:pt>
                <c:pt idx="70">
                  <c:v>54828.916666666664</c:v>
                </c:pt>
                <c:pt idx="71">
                  <c:v>54828.958333333336</c:v>
                </c:pt>
                <c:pt idx="72">
                  <c:v>54828</c:v>
                </c:pt>
                <c:pt idx="73">
                  <c:v>54829.041666666664</c:v>
                </c:pt>
                <c:pt idx="74">
                  <c:v>54829.083333333336</c:v>
                </c:pt>
                <c:pt idx="75">
                  <c:v>54829.125</c:v>
                </c:pt>
                <c:pt idx="76">
                  <c:v>54829.166666666664</c:v>
                </c:pt>
                <c:pt idx="77">
                  <c:v>54829.208333333336</c:v>
                </c:pt>
                <c:pt idx="78">
                  <c:v>54829.25</c:v>
                </c:pt>
                <c:pt idx="79">
                  <c:v>54829.291666666664</c:v>
                </c:pt>
                <c:pt idx="80">
                  <c:v>54829.333333333336</c:v>
                </c:pt>
                <c:pt idx="81">
                  <c:v>54829.375</c:v>
                </c:pt>
                <c:pt idx="82">
                  <c:v>54829.416666666664</c:v>
                </c:pt>
                <c:pt idx="83">
                  <c:v>54829.458333333336</c:v>
                </c:pt>
                <c:pt idx="84">
                  <c:v>54829.5</c:v>
                </c:pt>
                <c:pt idx="85">
                  <c:v>54829.541666666664</c:v>
                </c:pt>
                <c:pt idx="86">
                  <c:v>54829.583333333336</c:v>
                </c:pt>
                <c:pt idx="87">
                  <c:v>54829.625</c:v>
                </c:pt>
                <c:pt idx="88">
                  <c:v>54829.666666666664</c:v>
                </c:pt>
                <c:pt idx="89">
                  <c:v>54829.708333333336</c:v>
                </c:pt>
                <c:pt idx="90">
                  <c:v>54829.75</c:v>
                </c:pt>
                <c:pt idx="91">
                  <c:v>54829.791666666664</c:v>
                </c:pt>
                <c:pt idx="92">
                  <c:v>54829.833333333336</c:v>
                </c:pt>
                <c:pt idx="93">
                  <c:v>54829.875</c:v>
                </c:pt>
                <c:pt idx="94">
                  <c:v>54829.916666666664</c:v>
                </c:pt>
                <c:pt idx="95">
                  <c:v>54829.958333333336</c:v>
                </c:pt>
                <c:pt idx="96">
                  <c:v>54829</c:v>
                </c:pt>
                <c:pt idx="97">
                  <c:v>54830.041666666664</c:v>
                </c:pt>
                <c:pt idx="98">
                  <c:v>54830.083333333336</c:v>
                </c:pt>
                <c:pt idx="99">
                  <c:v>54830.125</c:v>
                </c:pt>
                <c:pt idx="100">
                  <c:v>54830.166666666664</c:v>
                </c:pt>
                <c:pt idx="101">
                  <c:v>54830.208333333336</c:v>
                </c:pt>
                <c:pt idx="102">
                  <c:v>54830.25</c:v>
                </c:pt>
                <c:pt idx="103">
                  <c:v>54830.291666666664</c:v>
                </c:pt>
                <c:pt idx="104">
                  <c:v>54830.333333333336</c:v>
                </c:pt>
                <c:pt idx="105">
                  <c:v>54830.375</c:v>
                </c:pt>
                <c:pt idx="106">
                  <c:v>54830.416666666664</c:v>
                </c:pt>
                <c:pt idx="107">
                  <c:v>54830.458333333336</c:v>
                </c:pt>
                <c:pt idx="108">
                  <c:v>54830.5</c:v>
                </c:pt>
                <c:pt idx="109">
                  <c:v>54830.541666666664</c:v>
                </c:pt>
                <c:pt idx="110">
                  <c:v>54830.583333333336</c:v>
                </c:pt>
                <c:pt idx="111">
                  <c:v>54830.625</c:v>
                </c:pt>
                <c:pt idx="112">
                  <c:v>54830.666666666664</c:v>
                </c:pt>
                <c:pt idx="113">
                  <c:v>54830.708333333336</c:v>
                </c:pt>
                <c:pt idx="114">
                  <c:v>54830.75</c:v>
                </c:pt>
                <c:pt idx="115">
                  <c:v>54830.791666666664</c:v>
                </c:pt>
                <c:pt idx="116">
                  <c:v>54830.833333333336</c:v>
                </c:pt>
                <c:pt idx="117">
                  <c:v>54830.875</c:v>
                </c:pt>
                <c:pt idx="118">
                  <c:v>54830.916666666664</c:v>
                </c:pt>
                <c:pt idx="119">
                  <c:v>54830.958333333336</c:v>
                </c:pt>
                <c:pt idx="120">
                  <c:v>54830</c:v>
                </c:pt>
                <c:pt idx="121">
                  <c:v>54831.041666666664</c:v>
                </c:pt>
                <c:pt idx="122">
                  <c:v>54831.083333333336</c:v>
                </c:pt>
                <c:pt idx="123">
                  <c:v>54831.125</c:v>
                </c:pt>
                <c:pt idx="124">
                  <c:v>54831.166666666664</c:v>
                </c:pt>
                <c:pt idx="125">
                  <c:v>54831.208333333336</c:v>
                </c:pt>
                <c:pt idx="126">
                  <c:v>54831.25</c:v>
                </c:pt>
                <c:pt idx="127">
                  <c:v>54831.291666666664</c:v>
                </c:pt>
                <c:pt idx="128">
                  <c:v>54831.333333333336</c:v>
                </c:pt>
                <c:pt idx="129">
                  <c:v>54831.375</c:v>
                </c:pt>
                <c:pt idx="130">
                  <c:v>54831.416666666664</c:v>
                </c:pt>
                <c:pt idx="131">
                  <c:v>54831.458333333336</c:v>
                </c:pt>
                <c:pt idx="132">
                  <c:v>54831.5</c:v>
                </c:pt>
                <c:pt idx="133">
                  <c:v>54831.541666666664</c:v>
                </c:pt>
                <c:pt idx="134">
                  <c:v>54831.583333333336</c:v>
                </c:pt>
                <c:pt idx="135">
                  <c:v>54831.625</c:v>
                </c:pt>
                <c:pt idx="136">
                  <c:v>54831.666666666664</c:v>
                </c:pt>
                <c:pt idx="137">
                  <c:v>54831.708333333336</c:v>
                </c:pt>
                <c:pt idx="138">
                  <c:v>54831.75</c:v>
                </c:pt>
                <c:pt idx="139">
                  <c:v>54831.791666666664</c:v>
                </c:pt>
                <c:pt idx="140">
                  <c:v>54831.833333333336</c:v>
                </c:pt>
                <c:pt idx="141">
                  <c:v>54831.875</c:v>
                </c:pt>
                <c:pt idx="142">
                  <c:v>54831.916666666664</c:v>
                </c:pt>
                <c:pt idx="143">
                  <c:v>54831.958333333336</c:v>
                </c:pt>
                <c:pt idx="144">
                  <c:v>54831</c:v>
                </c:pt>
                <c:pt idx="145">
                  <c:v>54832.041666666664</c:v>
                </c:pt>
                <c:pt idx="146">
                  <c:v>54832.083333333336</c:v>
                </c:pt>
                <c:pt idx="147">
                  <c:v>54832.125</c:v>
                </c:pt>
                <c:pt idx="148">
                  <c:v>54832.166666666664</c:v>
                </c:pt>
                <c:pt idx="149">
                  <c:v>54832.208333333336</c:v>
                </c:pt>
                <c:pt idx="150">
                  <c:v>54832.25</c:v>
                </c:pt>
                <c:pt idx="151">
                  <c:v>54832.291666666664</c:v>
                </c:pt>
                <c:pt idx="152">
                  <c:v>54832.333333333336</c:v>
                </c:pt>
                <c:pt idx="153">
                  <c:v>54832.375</c:v>
                </c:pt>
                <c:pt idx="154">
                  <c:v>54832.416666666664</c:v>
                </c:pt>
                <c:pt idx="155">
                  <c:v>54832.458333333336</c:v>
                </c:pt>
                <c:pt idx="156">
                  <c:v>54832.5</c:v>
                </c:pt>
                <c:pt idx="157">
                  <c:v>54832.541666666664</c:v>
                </c:pt>
                <c:pt idx="158">
                  <c:v>54832.583333333336</c:v>
                </c:pt>
                <c:pt idx="159">
                  <c:v>54832.625</c:v>
                </c:pt>
                <c:pt idx="160">
                  <c:v>54832.666666666664</c:v>
                </c:pt>
                <c:pt idx="161">
                  <c:v>54832.708333333336</c:v>
                </c:pt>
                <c:pt idx="162">
                  <c:v>54832.75</c:v>
                </c:pt>
                <c:pt idx="163">
                  <c:v>54832.791666666664</c:v>
                </c:pt>
                <c:pt idx="164">
                  <c:v>54832.833333333336</c:v>
                </c:pt>
                <c:pt idx="165">
                  <c:v>54832.875</c:v>
                </c:pt>
                <c:pt idx="166">
                  <c:v>54832.916666666664</c:v>
                </c:pt>
                <c:pt idx="167">
                  <c:v>54832.958333333336</c:v>
                </c:pt>
              </c:numCache>
            </c:numRef>
          </c:cat>
          <c:val>
            <c:numRef>
              <c:f>'Abb. 180'!$Z$45:$Z$212</c:f>
              <c:numCache>
                <c:formatCode>0</c:formatCode>
                <c:ptCount val="168"/>
                <c:pt idx="0">
                  <c:v>1.3</c:v>
                </c:pt>
                <c:pt idx="1">
                  <c:v>0.9</c:v>
                </c:pt>
                <c:pt idx="2">
                  <c:v>0.8</c:v>
                </c:pt>
                <c:pt idx="3">
                  <c:v>0.5</c:v>
                </c:pt>
                <c:pt idx="4">
                  <c:v>0.9</c:v>
                </c:pt>
                <c:pt idx="5">
                  <c:v>1.3</c:v>
                </c:pt>
                <c:pt idx="6">
                  <c:v>-0.1</c:v>
                </c:pt>
                <c:pt idx="7">
                  <c:v>0.1</c:v>
                </c:pt>
                <c:pt idx="8">
                  <c:v>-1.1000000000000001</c:v>
                </c:pt>
                <c:pt idx="9">
                  <c:v>-0.7</c:v>
                </c:pt>
                <c:pt idx="10">
                  <c:v>-0.2</c:v>
                </c:pt>
                <c:pt idx="11">
                  <c:v>1.5</c:v>
                </c:pt>
                <c:pt idx="12">
                  <c:v>1.4</c:v>
                </c:pt>
                <c:pt idx="13">
                  <c:v>1.7</c:v>
                </c:pt>
                <c:pt idx="14">
                  <c:v>1.4</c:v>
                </c:pt>
                <c:pt idx="15">
                  <c:v>1.7</c:v>
                </c:pt>
                <c:pt idx="16">
                  <c:v>1.7</c:v>
                </c:pt>
                <c:pt idx="17">
                  <c:v>1.5</c:v>
                </c:pt>
                <c:pt idx="18">
                  <c:v>1.1000000000000001</c:v>
                </c:pt>
                <c:pt idx="19">
                  <c:v>1.6</c:v>
                </c:pt>
                <c:pt idx="20">
                  <c:v>1.7</c:v>
                </c:pt>
                <c:pt idx="21">
                  <c:v>1.7</c:v>
                </c:pt>
                <c:pt idx="22">
                  <c:v>1.8</c:v>
                </c:pt>
                <c:pt idx="23">
                  <c:v>1.8</c:v>
                </c:pt>
                <c:pt idx="24">
                  <c:v>1.7</c:v>
                </c:pt>
                <c:pt idx="25">
                  <c:v>1.5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1.7</c:v>
                </c:pt>
                <c:pt idx="30">
                  <c:v>0.8</c:v>
                </c:pt>
                <c:pt idx="31">
                  <c:v>0.8</c:v>
                </c:pt>
                <c:pt idx="32">
                  <c:v>0.2</c:v>
                </c:pt>
                <c:pt idx="33">
                  <c:v>1</c:v>
                </c:pt>
                <c:pt idx="34">
                  <c:v>-0.3</c:v>
                </c:pt>
                <c:pt idx="35">
                  <c:v>0.1</c:v>
                </c:pt>
                <c:pt idx="36">
                  <c:v>-0.4</c:v>
                </c:pt>
                <c:pt idx="37">
                  <c:v>-0.4</c:v>
                </c:pt>
                <c:pt idx="38">
                  <c:v>0.2</c:v>
                </c:pt>
                <c:pt idx="39">
                  <c:v>0.1</c:v>
                </c:pt>
                <c:pt idx="40">
                  <c:v>-1</c:v>
                </c:pt>
                <c:pt idx="41">
                  <c:v>-1.8</c:v>
                </c:pt>
                <c:pt idx="42">
                  <c:v>-1.8</c:v>
                </c:pt>
                <c:pt idx="43">
                  <c:v>-1.8</c:v>
                </c:pt>
                <c:pt idx="44">
                  <c:v>-0.5</c:v>
                </c:pt>
                <c:pt idx="45">
                  <c:v>-1.7</c:v>
                </c:pt>
                <c:pt idx="46">
                  <c:v>-1.8</c:v>
                </c:pt>
                <c:pt idx="47">
                  <c:v>-1.8</c:v>
                </c:pt>
                <c:pt idx="48">
                  <c:v>-1.2</c:v>
                </c:pt>
                <c:pt idx="49">
                  <c:v>-1.2</c:v>
                </c:pt>
                <c:pt idx="50">
                  <c:v>-0.8</c:v>
                </c:pt>
                <c:pt idx="51">
                  <c:v>-0.4</c:v>
                </c:pt>
                <c:pt idx="52">
                  <c:v>0.9</c:v>
                </c:pt>
                <c:pt idx="53">
                  <c:v>0.4</c:v>
                </c:pt>
                <c:pt idx="54">
                  <c:v>-0.2</c:v>
                </c:pt>
                <c:pt idx="55">
                  <c:v>0.9</c:v>
                </c:pt>
                <c:pt idx="56">
                  <c:v>1</c:v>
                </c:pt>
                <c:pt idx="57">
                  <c:v>0.6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  <c:pt idx="61">
                  <c:v>1</c:v>
                </c:pt>
                <c:pt idx="62">
                  <c:v>1</c:v>
                </c:pt>
                <c:pt idx="63">
                  <c:v>0.8</c:v>
                </c:pt>
                <c:pt idx="64">
                  <c:v>0</c:v>
                </c:pt>
                <c:pt idx="65">
                  <c:v>-0.6</c:v>
                </c:pt>
                <c:pt idx="66">
                  <c:v>-0.3</c:v>
                </c:pt>
                <c:pt idx="67">
                  <c:v>0.9</c:v>
                </c:pt>
                <c:pt idx="68">
                  <c:v>1.8</c:v>
                </c:pt>
                <c:pt idx="69">
                  <c:v>1.3</c:v>
                </c:pt>
                <c:pt idx="70">
                  <c:v>1.2</c:v>
                </c:pt>
                <c:pt idx="71">
                  <c:v>1.6</c:v>
                </c:pt>
                <c:pt idx="72">
                  <c:v>0.7</c:v>
                </c:pt>
                <c:pt idx="73">
                  <c:v>1.4</c:v>
                </c:pt>
                <c:pt idx="74">
                  <c:v>0.9</c:v>
                </c:pt>
                <c:pt idx="75">
                  <c:v>0.8</c:v>
                </c:pt>
                <c:pt idx="76">
                  <c:v>0.9</c:v>
                </c:pt>
                <c:pt idx="77">
                  <c:v>1.4</c:v>
                </c:pt>
                <c:pt idx="78">
                  <c:v>0.1</c:v>
                </c:pt>
                <c:pt idx="79">
                  <c:v>0.1</c:v>
                </c:pt>
                <c:pt idx="80">
                  <c:v>-0.6</c:v>
                </c:pt>
                <c:pt idx="81">
                  <c:v>-1.1000000000000001</c:v>
                </c:pt>
                <c:pt idx="82">
                  <c:v>-1.8</c:v>
                </c:pt>
                <c:pt idx="83">
                  <c:v>0.2</c:v>
                </c:pt>
                <c:pt idx="84">
                  <c:v>0.9</c:v>
                </c:pt>
                <c:pt idx="85">
                  <c:v>0.7</c:v>
                </c:pt>
                <c:pt idx="86">
                  <c:v>0.2</c:v>
                </c:pt>
                <c:pt idx="87">
                  <c:v>-0.2</c:v>
                </c:pt>
                <c:pt idx="88">
                  <c:v>-0.6</c:v>
                </c:pt>
                <c:pt idx="89">
                  <c:v>-0.8</c:v>
                </c:pt>
                <c:pt idx="90">
                  <c:v>-1.6</c:v>
                </c:pt>
                <c:pt idx="91">
                  <c:v>-0.4</c:v>
                </c:pt>
                <c:pt idx="92">
                  <c:v>-0.5</c:v>
                </c:pt>
                <c:pt idx="93">
                  <c:v>-0.8</c:v>
                </c:pt>
                <c:pt idx="94">
                  <c:v>-1</c:v>
                </c:pt>
                <c:pt idx="95">
                  <c:v>-1.6</c:v>
                </c:pt>
                <c:pt idx="96">
                  <c:v>-0.5</c:v>
                </c:pt>
                <c:pt idx="97">
                  <c:v>0</c:v>
                </c:pt>
                <c:pt idx="98">
                  <c:v>-0.7</c:v>
                </c:pt>
                <c:pt idx="99">
                  <c:v>0.5</c:v>
                </c:pt>
                <c:pt idx="100">
                  <c:v>-1.5</c:v>
                </c:pt>
                <c:pt idx="101">
                  <c:v>-0.7</c:v>
                </c:pt>
                <c:pt idx="102">
                  <c:v>0.6</c:v>
                </c:pt>
                <c:pt idx="103">
                  <c:v>0.1</c:v>
                </c:pt>
                <c:pt idx="104">
                  <c:v>-0.4</c:v>
                </c:pt>
                <c:pt idx="105">
                  <c:v>-0.9</c:v>
                </c:pt>
                <c:pt idx="106">
                  <c:v>-1.2</c:v>
                </c:pt>
                <c:pt idx="107">
                  <c:v>-1.4</c:v>
                </c:pt>
                <c:pt idx="108">
                  <c:v>-1</c:v>
                </c:pt>
                <c:pt idx="109">
                  <c:v>0.1</c:v>
                </c:pt>
                <c:pt idx="110">
                  <c:v>1.4</c:v>
                </c:pt>
                <c:pt idx="111">
                  <c:v>0.3</c:v>
                </c:pt>
                <c:pt idx="112">
                  <c:v>-0.4</c:v>
                </c:pt>
                <c:pt idx="113">
                  <c:v>-0.3</c:v>
                </c:pt>
                <c:pt idx="114">
                  <c:v>-1.2</c:v>
                </c:pt>
                <c:pt idx="115">
                  <c:v>-1.1000000000000001</c:v>
                </c:pt>
                <c:pt idx="116">
                  <c:v>-0.2</c:v>
                </c:pt>
                <c:pt idx="117">
                  <c:v>-0.1</c:v>
                </c:pt>
                <c:pt idx="118">
                  <c:v>0</c:v>
                </c:pt>
                <c:pt idx="119">
                  <c:v>0</c:v>
                </c:pt>
                <c:pt idx="120">
                  <c:v>0.9</c:v>
                </c:pt>
                <c:pt idx="121">
                  <c:v>-0.4</c:v>
                </c:pt>
                <c:pt idx="122">
                  <c:v>0.6</c:v>
                </c:pt>
                <c:pt idx="123">
                  <c:v>1.1000000000000001</c:v>
                </c:pt>
                <c:pt idx="124">
                  <c:v>1.6</c:v>
                </c:pt>
                <c:pt idx="125">
                  <c:v>0.6</c:v>
                </c:pt>
                <c:pt idx="126">
                  <c:v>1.4</c:v>
                </c:pt>
                <c:pt idx="127">
                  <c:v>1.5</c:v>
                </c:pt>
                <c:pt idx="128">
                  <c:v>0.8</c:v>
                </c:pt>
                <c:pt idx="129">
                  <c:v>0.4</c:v>
                </c:pt>
                <c:pt idx="130">
                  <c:v>1.1000000000000001</c:v>
                </c:pt>
                <c:pt idx="131">
                  <c:v>-1.1000000000000001</c:v>
                </c:pt>
                <c:pt idx="132">
                  <c:v>-0.3</c:v>
                </c:pt>
                <c:pt idx="133">
                  <c:v>0</c:v>
                </c:pt>
                <c:pt idx="134">
                  <c:v>-0.2</c:v>
                </c:pt>
                <c:pt idx="135">
                  <c:v>-0.2</c:v>
                </c:pt>
                <c:pt idx="136">
                  <c:v>-0.2</c:v>
                </c:pt>
                <c:pt idx="137">
                  <c:v>-0.9</c:v>
                </c:pt>
                <c:pt idx="138">
                  <c:v>0.6</c:v>
                </c:pt>
                <c:pt idx="139">
                  <c:v>1</c:v>
                </c:pt>
                <c:pt idx="140">
                  <c:v>1.7</c:v>
                </c:pt>
                <c:pt idx="141">
                  <c:v>0.8</c:v>
                </c:pt>
                <c:pt idx="142">
                  <c:v>1.7</c:v>
                </c:pt>
                <c:pt idx="143">
                  <c:v>1.7</c:v>
                </c:pt>
                <c:pt idx="144">
                  <c:v>1.2</c:v>
                </c:pt>
                <c:pt idx="145">
                  <c:v>1.8</c:v>
                </c:pt>
                <c:pt idx="146">
                  <c:v>1.7</c:v>
                </c:pt>
                <c:pt idx="147">
                  <c:v>1.8</c:v>
                </c:pt>
                <c:pt idx="148">
                  <c:v>1.7</c:v>
                </c:pt>
                <c:pt idx="149">
                  <c:v>1.7</c:v>
                </c:pt>
                <c:pt idx="150">
                  <c:v>1.3</c:v>
                </c:pt>
                <c:pt idx="151">
                  <c:v>0.3</c:v>
                </c:pt>
                <c:pt idx="152">
                  <c:v>0</c:v>
                </c:pt>
                <c:pt idx="153">
                  <c:v>0.2</c:v>
                </c:pt>
                <c:pt idx="154">
                  <c:v>-0.2</c:v>
                </c:pt>
                <c:pt idx="155">
                  <c:v>-0.4</c:v>
                </c:pt>
                <c:pt idx="156">
                  <c:v>1.8</c:v>
                </c:pt>
                <c:pt idx="157">
                  <c:v>1.7</c:v>
                </c:pt>
                <c:pt idx="158">
                  <c:v>1.8</c:v>
                </c:pt>
                <c:pt idx="159">
                  <c:v>1.5</c:v>
                </c:pt>
                <c:pt idx="160">
                  <c:v>1.5</c:v>
                </c:pt>
                <c:pt idx="161">
                  <c:v>-0.1</c:v>
                </c:pt>
                <c:pt idx="162">
                  <c:v>-0.2</c:v>
                </c:pt>
                <c:pt idx="163">
                  <c:v>-1.9</c:v>
                </c:pt>
                <c:pt idx="164">
                  <c:v>-1</c:v>
                </c:pt>
                <c:pt idx="165">
                  <c:v>-0.9</c:v>
                </c:pt>
                <c:pt idx="166">
                  <c:v>-1</c:v>
                </c:pt>
                <c:pt idx="167">
                  <c:v>-1.2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1C-4A89-8EFA-794A919F1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593712"/>
        <c:axId val="645650304"/>
      </c:lineChart>
      <c:catAx>
        <c:axId val="822593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5030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50304"/>
        <c:scaling>
          <c:orientation val="minMax"/>
          <c:max val="1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593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880086805555553"/>
          <c:y val="8.1740476190476183E-2"/>
          <c:w val="0.60698142361111107"/>
          <c:h val="0.162307142857142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0F0F0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"Erzeugung"</c:f>
          <c:strCache>
            <c:ptCount val="1"/>
            <c:pt idx="0">
              <c:v>Erzeugung</c:v>
            </c:pt>
          </c:strCache>
        </c:strRef>
      </c:tx>
      <c:layout>
        <c:manualLayout>
          <c:xMode val="edge"/>
          <c:yMode val="edge"/>
          <c:x val="8.0977083333333338E-2"/>
          <c:y val="1.71717071561399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5482465277777767E-2"/>
          <c:y val="0.1387248587728494"/>
          <c:w val="0.85328854166666679"/>
          <c:h val="0.50209711163773019"/>
        </c:manualLayout>
      </c:layout>
      <c:areaChart>
        <c:grouping val="stacked"/>
        <c:varyColors val="0"/>
        <c:ser>
          <c:idx val="0"/>
          <c:order val="0"/>
          <c:tx>
            <c:v>Laufwasserkraft</c:v>
          </c:tx>
          <c:spPr>
            <a:solidFill>
              <a:srgbClr val="00568F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2.1</c:v>
              </c:pt>
              <c:pt idx="1">
                <c:v>2.1</c:v>
              </c:pt>
              <c:pt idx="2">
                <c:v>2.1</c:v>
              </c:pt>
              <c:pt idx="3">
                <c:v>2.1</c:v>
              </c:pt>
              <c:pt idx="4">
                <c:v>2.1</c:v>
              </c:pt>
              <c:pt idx="5">
                <c:v>2.1</c:v>
              </c:pt>
              <c:pt idx="6">
                <c:v>2.1</c:v>
              </c:pt>
              <c:pt idx="7">
                <c:v>2.1</c:v>
              </c:pt>
              <c:pt idx="8">
                <c:v>2.2000000000000002</c:v>
              </c:pt>
              <c:pt idx="9">
                <c:v>2.2000000000000002</c:v>
              </c:pt>
              <c:pt idx="10">
                <c:v>2.2000000000000002</c:v>
              </c:pt>
              <c:pt idx="11">
                <c:v>2.2000000000000002</c:v>
              </c:pt>
              <c:pt idx="12">
                <c:v>2.2000000000000002</c:v>
              </c:pt>
              <c:pt idx="13">
                <c:v>2.2000000000000002</c:v>
              </c:pt>
              <c:pt idx="14">
                <c:v>2.2000000000000002</c:v>
              </c:pt>
              <c:pt idx="15">
                <c:v>2.2000000000000002</c:v>
              </c:pt>
              <c:pt idx="16">
                <c:v>2.2000000000000002</c:v>
              </c:pt>
              <c:pt idx="17">
                <c:v>2.2000000000000002</c:v>
              </c:pt>
              <c:pt idx="18">
                <c:v>2.2000000000000002</c:v>
              </c:pt>
              <c:pt idx="19">
                <c:v>2.2000000000000002</c:v>
              </c:pt>
              <c:pt idx="20">
                <c:v>2.2000000000000002</c:v>
              </c:pt>
              <c:pt idx="21">
                <c:v>2.2999999999999998</c:v>
              </c:pt>
              <c:pt idx="22">
                <c:v>2.2999999999999998</c:v>
              </c:pt>
              <c:pt idx="23">
                <c:v>2.2999999999999998</c:v>
              </c:pt>
              <c:pt idx="24">
                <c:v>2.2999999999999998</c:v>
              </c:pt>
              <c:pt idx="25">
                <c:v>2.2999999999999998</c:v>
              </c:pt>
              <c:pt idx="26">
                <c:v>2.2999999999999998</c:v>
              </c:pt>
              <c:pt idx="27">
                <c:v>2.2999999999999998</c:v>
              </c:pt>
              <c:pt idx="28">
                <c:v>2.2999999999999998</c:v>
              </c:pt>
              <c:pt idx="29">
                <c:v>2.2999999999999998</c:v>
              </c:pt>
              <c:pt idx="30">
                <c:v>2.2999999999999998</c:v>
              </c:pt>
              <c:pt idx="31">
                <c:v>2.2999999999999998</c:v>
              </c:pt>
              <c:pt idx="32">
                <c:v>2.2999999999999998</c:v>
              </c:pt>
              <c:pt idx="33">
                <c:v>2.2999999999999998</c:v>
              </c:pt>
              <c:pt idx="34">
                <c:v>2.2999999999999998</c:v>
              </c:pt>
              <c:pt idx="35">
                <c:v>2.2999999999999998</c:v>
              </c:pt>
              <c:pt idx="36">
                <c:v>2.2999999999999998</c:v>
              </c:pt>
              <c:pt idx="37">
                <c:v>2.2999999999999998</c:v>
              </c:pt>
              <c:pt idx="38">
                <c:v>2.2999999999999998</c:v>
              </c:pt>
              <c:pt idx="39">
                <c:v>2.2999999999999998</c:v>
              </c:pt>
              <c:pt idx="40">
                <c:v>2.2000000000000002</c:v>
              </c:pt>
              <c:pt idx="41">
                <c:v>2.2000000000000002</c:v>
              </c:pt>
              <c:pt idx="42">
                <c:v>2.2000000000000002</c:v>
              </c:pt>
              <c:pt idx="43">
                <c:v>2.2000000000000002</c:v>
              </c:pt>
              <c:pt idx="44">
                <c:v>2.2000000000000002</c:v>
              </c:pt>
              <c:pt idx="45">
                <c:v>2.2000000000000002</c:v>
              </c:pt>
              <c:pt idx="46">
                <c:v>2.2000000000000002</c:v>
              </c:pt>
              <c:pt idx="47">
                <c:v>2.2000000000000002</c:v>
              </c:pt>
              <c:pt idx="48">
                <c:v>2.2000000000000002</c:v>
              </c:pt>
              <c:pt idx="49">
                <c:v>2.2000000000000002</c:v>
              </c:pt>
              <c:pt idx="50">
                <c:v>2.2000000000000002</c:v>
              </c:pt>
              <c:pt idx="51">
                <c:v>2.2000000000000002</c:v>
              </c:pt>
              <c:pt idx="52">
                <c:v>2.2000000000000002</c:v>
              </c:pt>
              <c:pt idx="53">
                <c:v>2.1</c:v>
              </c:pt>
              <c:pt idx="54">
                <c:v>2.1</c:v>
              </c:pt>
              <c:pt idx="55">
                <c:v>2.1</c:v>
              </c:pt>
              <c:pt idx="56">
                <c:v>2.1</c:v>
              </c:pt>
              <c:pt idx="57">
                <c:v>2.1</c:v>
              </c:pt>
              <c:pt idx="58">
                <c:v>2.1</c:v>
              </c:pt>
              <c:pt idx="59">
                <c:v>2.1</c:v>
              </c:pt>
              <c:pt idx="60">
                <c:v>2.1</c:v>
              </c:pt>
              <c:pt idx="61">
                <c:v>2.1</c:v>
              </c:pt>
              <c:pt idx="62">
                <c:v>2.1</c:v>
              </c:pt>
              <c:pt idx="63">
                <c:v>2</c:v>
              </c:pt>
              <c:pt idx="64">
                <c:v>2</c:v>
              </c:pt>
              <c:pt idx="65">
                <c:v>2</c:v>
              </c:pt>
              <c:pt idx="66">
                <c:v>2</c:v>
              </c:pt>
              <c:pt idx="67">
                <c:v>2</c:v>
              </c:pt>
              <c:pt idx="68">
                <c:v>2</c:v>
              </c:pt>
              <c:pt idx="69">
                <c:v>2</c:v>
              </c:pt>
              <c:pt idx="70">
                <c:v>2</c:v>
              </c:pt>
              <c:pt idx="71">
                <c:v>2</c:v>
              </c:pt>
              <c:pt idx="72">
                <c:v>2</c:v>
              </c:pt>
              <c:pt idx="73">
                <c:v>2</c:v>
              </c:pt>
              <c:pt idx="74">
                <c:v>2</c:v>
              </c:pt>
              <c:pt idx="75">
                <c:v>2</c:v>
              </c:pt>
              <c:pt idx="76">
                <c:v>2.1</c:v>
              </c:pt>
              <c:pt idx="77">
                <c:v>2.1</c:v>
              </c:pt>
              <c:pt idx="78">
                <c:v>2.1</c:v>
              </c:pt>
              <c:pt idx="79">
                <c:v>2.1</c:v>
              </c:pt>
              <c:pt idx="80">
                <c:v>2.1</c:v>
              </c:pt>
              <c:pt idx="81">
                <c:v>2.1</c:v>
              </c:pt>
              <c:pt idx="82">
                <c:v>2.1</c:v>
              </c:pt>
              <c:pt idx="83">
                <c:v>2.1</c:v>
              </c:pt>
              <c:pt idx="84">
                <c:v>2.2000000000000002</c:v>
              </c:pt>
              <c:pt idx="85">
                <c:v>2.2000000000000002</c:v>
              </c:pt>
              <c:pt idx="86">
                <c:v>2.2000000000000002</c:v>
              </c:pt>
              <c:pt idx="87">
                <c:v>2.2000000000000002</c:v>
              </c:pt>
              <c:pt idx="88">
                <c:v>2.2000000000000002</c:v>
              </c:pt>
              <c:pt idx="89">
                <c:v>2.2000000000000002</c:v>
              </c:pt>
              <c:pt idx="90">
                <c:v>2.2000000000000002</c:v>
              </c:pt>
              <c:pt idx="91">
                <c:v>2.2999999999999998</c:v>
              </c:pt>
              <c:pt idx="92">
                <c:v>2.2999999999999998</c:v>
              </c:pt>
              <c:pt idx="93">
                <c:v>2.2999999999999998</c:v>
              </c:pt>
              <c:pt idx="94">
                <c:v>2.2999999999999998</c:v>
              </c:pt>
              <c:pt idx="95">
                <c:v>2.2999999999999998</c:v>
              </c:pt>
              <c:pt idx="96">
                <c:v>2.2999999999999998</c:v>
              </c:pt>
              <c:pt idx="97">
                <c:v>2.2999999999999998</c:v>
              </c:pt>
              <c:pt idx="98">
                <c:v>2.2999999999999998</c:v>
              </c:pt>
              <c:pt idx="99">
                <c:v>2.2999999999999998</c:v>
              </c:pt>
              <c:pt idx="100">
                <c:v>2.2999999999999998</c:v>
              </c:pt>
              <c:pt idx="101">
                <c:v>2.2999999999999998</c:v>
              </c:pt>
              <c:pt idx="102">
                <c:v>2.2999999999999998</c:v>
              </c:pt>
              <c:pt idx="103">
                <c:v>2.2999999999999998</c:v>
              </c:pt>
              <c:pt idx="104">
                <c:v>2.2999999999999998</c:v>
              </c:pt>
              <c:pt idx="105">
                <c:v>2.2999999999999998</c:v>
              </c:pt>
              <c:pt idx="106">
                <c:v>2.2999999999999998</c:v>
              </c:pt>
              <c:pt idx="107">
                <c:v>2.2999999999999998</c:v>
              </c:pt>
              <c:pt idx="108">
                <c:v>2.2999999999999998</c:v>
              </c:pt>
              <c:pt idx="109">
                <c:v>2.2999999999999998</c:v>
              </c:pt>
              <c:pt idx="110">
                <c:v>2.2999999999999998</c:v>
              </c:pt>
              <c:pt idx="111">
                <c:v>2.2999999999999998</c:v>
              </c:pt>
              <c:pt idx="112">
                <c:v>2.2999999999999998</c:v>
              </c:pt>
              <c:pt idx="113">
                <c:v>2.2999999999999998</c:v>
              </c:pt>
              <c:pt idx="114">
                <c:v>2.2000000000000002</c:v>
              </c:pt>
              <c:pt idx="115">
                <c:v>2.2000000000000002</c:v>
              </c:pt>
              <c:pt idx="116">
                <c:v>2.2000000000000002</c:v>
              </c:pt>
              <c:pt idx="117">
                <c:v>2.2000000000000002</c:v>
              </c:pt>
              <c:pt idx="118">
                <c:v>2.2000000000000002</c:v>
              </c:pt>
              <c:pt idx="119">
                <c:v>2.2000000000000002</c:v>
              </c:pt>
              <c:pt idx="120">
                <c:v>2.2000000000000002</c:v>
              </c:pt>
              <c:pt idx="121">
                <c:v>2.2000000000000002</c:v>
              </c:pt>
              <c:pt idx="122">
                <c:v>2.2000000000000002</c:v>
              </c:pt>
              <c:pt idx="123">
                <c:v>2.2000000000000002</c:v>
              </c:pt>
              <c:pt idx="124">
                <c:v>2.2000000000000002</c:v>
              </c:pt>
              <c:pt idx="125">
                <c:v>2.2000000000000002</c:v>
              </c:pt>
              <c:pt idx="126">
                <c:v>2.2000000000000002</c:v>
              </c:pt>
              <c:pt idx="127">
                <c:v>2.1</c:v>
              </c:pt>
              <c:pt idx="128">
                <c:v>2.1</c:v>
              </c:pt>
              <c:pt idx="129">
                <c:v>2.1</c:v>
              </c:pt>
              <c:pt idx="130">
                <c:v>2.1</c:v>
              </c:pt>
              <c:pt idx="131">
                <c:v>2.1</c:v>
              </c:pt>
              <c:pt idx="132">
                <c:v>2.1</c:v>
              </c:pt>
              <c:pt idx="133">
                <c:v>2.1</c:v>
              </c:pt>
              <c:pt idx="134">
                <c:v>2.1</c:v>
              </c:pt>
              <c:pt idx="135">
                <c:v>2.1</c:v>
              </c:pt>
              <c:pt idx="136">
                <c:v>2.1</c:v>
              </c:pt>
              <c:pt idx="137">
                <c:v>2</c:v>
              </c:pt>
              <c:pt idx="138">
                <c:v>2</c:v>
              </c:pt>
              <c:pt idx="139">
                <c:v>2</c:v>
              </c:pt>
              <c:pt idx="140">
                <c:v>2</c:v>
              </c:pt>
              <c:pt idx="141">
                <c:v>2</c:v>
              </c:pt>
              <c:pt idx="142">
                <c:v>2</c:v>
              </c:pt>
              <c:pt idx="143">
                <c:v>2</c:v>
              </c:pt>
              <c:pt idx="144">
                <c:v>2</c:v>
              </c:pt>
              <c:pt idx="145">
                <c:v>2</c:v>
              </c:pt>
              <c:pt idx="146">
                <c:v>2</c:v>
              </c:pt>
              <c:pt idx="147">
                <c:v>2</c:v>
              </c:pt>
              <c:pt idx="148">
                <c:v>2</c:v>
              </c:pt>
              <c:pt idx="149">
                <c:v>2</c:v>
              </c:pt>
              <c:pt idx="150">
                <c:v>2</c:v>
              </c:pt>
              <c:pt idx="151">
                <c:v>1.9</c:v>
              </c:pt>
              <c:pt idx="152">
                <c:v>1.9</c:v>
              </c:pt>
              <c:pt idx="153">
                <c:v>1.9</c:v>
              </c:pt>
              <c:pt idx="154">
                <c:v>1.9</c:v>
              </c:pt>
              <c:pt idx="155">
                <c:v>1.9</c:v>
              </c:pt>
              <c:pt idx="156">
                <c:v>1.9</c:v>
              </c:pt>
              <c:pt idx="157">
                <c:v>1.9</c:v>
              </c:pt>
              <c:pt idx="158">
                <c:v>1.9</c:v>
              </c:pt>
              <c:pt idx="159">
                <c:v>1.9</c:v>
              </c:pt>
              <c:pt idx="160">
                <c:v>1.9</c:v>
              </c:pt>
              <c:pt idx="161">
                <c:v>1.9</c:v>
              </c:pt>
              <c:pt idx="162">
                <c:v>1.9</c:v>
              </c:pt>
              <c:pt idx="163">
                <c:v>1.9</c:v>
              </c:pt>
              <c:pt idx="164">
                <c:v>1.9</c:v>
              </c:pt>
              <c:pt idx="165">
                <c:v>1.9</c:v>
              </c:pt>
              <c:pt idx="166">
                <c:v>1.9</c:v>
              </c:pt>
              <c:pt idx="167">
                <c:v>2</c:v>
              </c:pt>
            </c:numLit>
          </c:val>
          <c:extLst>
            <c:ext xmlns:c16="http://schemas.microsoft.com/office/drawing/2014/chart" uri="{C3380CC4-5D6E-409C-BE32-E72D297353CC}">
              <c16:uniqueId val="{00000000-8BBD-4B64-84B7-041D6492590B}"/>
            </c:ext>
          </c:extLst>
        </c:ser>
        <c:ser>
          <c:idx val="2"/>
          <c:order val="1"/>
          <c:tx>
            <c:v>Biomasse-WKK und Sonstige</c:v>
          </c:tx>
          <c:spPr>
            <a:solidFill>
              <a:srgbClr val="A6CFC8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0.4</c:v>
              </c:pt>
              <c:pt idx="1">
                <c:v>0.4</c:v>
              </c:pt>
              <c:pt idx="2">
                <c:v>0.4</c:v>
              </c:pt>
              <c:pt idx="3">
                <c:v>0.4</c:v>
              </c:pt>
              <c:pt idx="4">
                <c:v>0.4</c:v>
              </c:pt>
              <c:pt idx="5">
                <c:v>0.4</c:v>
              </c:pt>
              <c:pt idx="6">
                <c:v>0.4</c:v>
              </c:pt>
              <c:pt idx="7">
                <c:v>0.4</c:v>
              </c:pt>
              <c:pt idx="8">
                <c:v>0.4</c:v>
              </c:pt>
              <c:pt idx="9">
                <c:v>0.4</c:v>
              </c:pt>
              <c:pt idx="10">
                <c:v>0.4</c:v>
              </c:pt>
              <c:pt idx="11">
                <c:v>0.4</c:v>
              </c:pt>
              <c:pt idx="12">
                <c:v>0.4</c:v>
              </c:pt>
              <c:pt idx="13">
                <c:v>0.4</c:v>
              </c:pt>
              <c:pt idx="14">
                <c:v>0.4</c:v>
              </c:pt>
              <c:pt idx="15">
                <c:v>0.4</c:v>
              </c:pt>
              <c:pt idx="16">
                <c:v>0.4</c:v>
              </c:pt>
              <c:pt idx="17">
                <c:v>0.4</c:v>
              </c:pt>
              <c:pt idx="18">
                <c:v>0.4</c:v>
              </c:pt>
              <c:pt idx="19">
                <c:v>0.4</c:v>
              </c:pt>
              <c:pt idx="20">
                <c:v>0.4</c:v>
              </c:pt>
              <c:pt idx="21">
                <c:v>0.4</c:v>
              </c:pt>
              <c:pt idx="22">
                <c:v>0.4</c:v>
              </c:pt>
              <c:pt idx="23">
                <c:v>0.4</c:v>
              </c:pt>
              <c:pt idx="24">
                <c:v>0.4</c:v>
              </c:pt>
              <c:pt idx="25">
                <c:v>0.4</c:v>
              </c:pt>
              <c:pt idx="26">
                <c:v>0.4</c:v>
              </c:pt>
              <c:pt idx="27">
                <c:v>0.4</c:v>
              </c:pt>
              <c:pt idx="28">
                <c:v>0.4</c:v>
              </c:pt>
              <c:pt idx="29">
                <c:v>0.4</c:v>
              </c:pt>
              <c:pt idx="30">
                <c:v>0.5</c:v>
              </c:pt>
              <c:pt idx="31">
                <c:v>0.4</c:v>
              </c:pt>
              <c:pt idx="32">
                <c:v>0.4</c:v>
              </c:pt>
              <c:pt idx="33">
                <c:v>0.4</c:v>
              </c:pt>
              <c:pt idx="34">
                <c:v>0.4</c:v>
              </c:pt>
              <c:pt idx="35">
                <c:v>0.4</c:v>
              </c:pt>
              <c:pt idx="36">
                <c:v>0.4</c:v>
              </c:pt>
              <c:pt idx="37">
                <c:v>0.4</c:v>
              </c:pt>
              <c:pt idx="38">
                <c:v>0.4</c:v>
              </c:pt>
              <c:pt idx="39">
                <c:v>0.4</c:v>
              </c:pt>
              <c:pt idx="40">
                <c:v>0.4</c:v>
              </c:pt>
              <c:pt idx="41">
                <c:v>0.4</c:v>
              </c:pt>
              <c:pt idx="42">
                <c:v>0.4</c:v>
              </c:pt>
              <c:pt idx="43">
                <c:v>0.4</c:v>
              </c:pt>
              <c:pt idx="44">
                <c:v>0.4</c:v>
              </c:pt>
              <c:pt idx="45">
                <c:v>0.4</c:v>
              </c:pt>
              <c:pt idx="46">
                <c:v>0.4</c:v>
              </c:pt>
              <c:pt idx="47">
                <c:v>0.4</c:v>
              </c:pt>
              <c:pt idx="48">
                <c:v>0.4</c:v>
              </c:pt>
              <c:pt idx="49">
                <c:v>0.4</c:v>
              </c:pt>
              <c:pt idx="50">
                <c:v>0.4</c:v>
              </c:pt>
              <c:pt idx="51">
                <c:v>0.5</c:v>
              </c:pt>
              <c:pt idx="52">
                <c:v>0.4</c:v>
              </c:pt>
              <c:pt idx="53">
                <c:v>0.4</c:v>
              </c:pt>
              <c:pt idx="54">
                <c:v>0.5</c:v>
              </c:pt>
              <c:pt idx="55">
                <c:v>0.4</c:v>
              </c:pt>
              <c:pt idx="56">
                <c:v>0.4</c:v>
              </c:pt>
              <c:pt idx="57">
                <c:v>0.4</c:v>
              </c:pt>
              <c:pt idx="58">
                <c:v>0.4</c:v>
              </c:pt>
              <c:pt idx="59">
                <c:v>0.4</c:v>
              </c:pt>
              <c:pt idx="60">
                <c:v>0.4</c:v>
              </c:pt>
              <c:pt idx="61">
                <c:v>0.4</c:v>
              </c:pt>
              <c:pt idx="62">
                <c:v>0.4</c:v>
              </c:pt>
              <c:pt idx="63">
                <c:v>0.4</c:v>
              </c:pt>
              <c:pt idx="64">
                <c:v>0.4</c:v>
              </c:pt>
              <c:pt idx="65">
                <c:v>0.4</c:v>
              </c:pt>
              <c:pt idx="66">
                <c:v>0.4</c:v>
              </c:pt>
              <c:pt idx="67">
                <c:v>0.4</c:v>
              </c:pt>
              <c:pt idx="68">
                <c:v>0.4</c:v>
              </c:pt>
              <c:pt idx="69">
                <c:v>0.4</c:v>
              </c:pt>
              <c:pt idx="70">
                <c:v>0.4</c:v>
              </c:pt>
              <c:pt idx="71">
                <c:v>0.4</c:v>
              </c:pt>
              <c:pt idx="72">
                <c:v>0.4</c:v>
              </c:pt>
              <c:pt idx="73">
                <c:v>0.4</c:v>
              </c:pt>
              <c:pt idx="74">
                <c:v>0.4</c:v>
              </c:pt>
              <c:pt idx="75">
                <c:v>0.4</c:v>
              </c:pt>
              <c:pt idx="76">
                <c:v>0.4</c:v>
              </c:pt>
              <c:pt idx="77">
                <c:v>0.4</c:v>
              </c:pt>
              <c:pt idx="78">
                <c:v>0.4</c:v>
              </c:pt>
              <c:pt idx="79">
                <c:v>0.4</c:v>
              </c:pt>
              <c:pt idx="80">
                <c:v>0.4</c:v>
              </c:pt>
              <c:pt idx="81">
                <c:v>0.4</c:v>
              </c:pt>
              <c:pt idx="82">
                <c:v>0.4</c:v>
              </c:pt>
              <c:pt idx="83">
                <c:v>0.4</c:v>
              </c:pt>
              <c:pt idx="84">
                <c:v>0.4</c:v>
              </c:pt>
              <c:pt idx="85">
                <c:v>0.4</c:v>
              </c:pt>
              <c:pt idx="86">
                <c:v>0.4</c:v>
              </c:pt>
              <c:pt idx="87">
                <c:v>0.4</c:v>
              </c:pt>
              <c:pt idx="88">
                <c:v>0.4</c:v>
              </c:pt>
              <c:pt idx="89">
                <c:v>0.4</c:v>
              </c:pt>
              <c:pt idx="90">
                <c:v>0.4</c:v>
              </c:pt>
              <c:pt idx="91">
                <c:v>0.4</c:v>
              </c:pt>
              <c:pt idx="92">
                <c:v>0.5</c:v>
              </c:pt>
              <c:pt idx="93">
                <c:v>0.5</c:v>
              </c:pt>
              <c:pt idx="94">
                <c:v>0.5</c:v>
              </c:pt>
              <c:pt idx="95">
                <c:v>0.5</c:v>
              </c:pt>
              <c:pt idx="96">
                <c:v>0.4</c:v>
              </c:pt>
              <c:pt idx="97">
                <c:v>0.4</c:v>
              </c:pt>
              <c:pt idx="98">
                <c:v>0.5</c:v>
              </c:pt>
              <c:pt idx="99">
                <c:v>0.4</c:v>
              </c:pt>
              <c:pt idx="100">
                <c:v>0.4</c:v>
              </c:pt>
              <c:pt idx="101">
                <c:v>0.4</c:v>
              </c:pt>
              <c:pt idx="102">
                <c:v>0.5</c:v>
              </c:pt>
              <c:pt idx="103">
                <c:v>0.5</c:v>
              </c:pt>
              <c:pt idx="104">
                <c:v>0.4</c:v>
              </c:pt>
              <c:pt idx="105">
                <c:v>0.4</c:v>
              </c:pt>
              <c:pt idx="106">
                <c:v>0.4</c:v>
              </c:pt>
              <c:pt idx="107">
                <c:v>0.4</c:v>
              </c:pt>
              <c:pt idx="108">
                <c:v>0.4</c:v>
              </c:pt>
              <c:pt idx="109">
                <c:v>0.4</c:v>
              </c:pt>
              <c:pt idx="110">
                <c:v>0.4</c:v>
              </c:pt>
              <c:pt idx="111">
                <c:v>0.4</c:v>
              </c:pt>
              <c:pt idx="112">
                <c:v>0.4</c:v>
              </c:pt>
              <c:pt idx="113">
                <c:v>0.4</c:v>
              </c:pt>
              <c:pt idx="114">
                <c:v>0.5</c:v>
              </c:pt>
              <c:pt idx="115">
                <c:v>0.4</c:v>
              </c:pt>
              <c:pt idx="116">
                <c:v>0.5</c:v>
              </c:pt>
              <c:pt idx="117">
                <c:v>0.4</c:v>
              </c:pt>
              <c:pt idx="118">
                <c:v>0.4</c:v>
              </c:pt>
              <c:pt idx="119">
                <c:v>0.4</c:v>
              </c:pt>
              <c:pt idx="120">
                <c:v>0.5</c:v>
              </c:pt>
              <c:pt idx="121">
                <c:v>0.5</c:v>
              </c:pt>
              <c:pt idx="122">
                <c:v>0.5</c:v>
              </c:pt>
              <c:pt idx="123">
                <c:v>0.5</c:v>
              </c:pt>
              <c:pt idx="124">
                <c:v>0.5</c:v>
              </c:pt>
              <c:pt idx="125">
                <c:v>0.5</c:v>
              </c:pt>
              <c:pt idx="126">
                <c:v>0.5</c:v>
              </c:pt>
              <c:pt idx="127">
                <c:v>0.5</c:v>
              </c:pt>
              <c:pt idx="128">
                <c:v>0.4</c:v>
              </c:pt>
              <c:pt idx="129">
                <c:v>0.4</c:v>
              </c:pt>
              <c:pt idx="130">
                <c:v>0.4</c:v>
              </c:pt>
              <c:pt idx="131">
                <c:v>0.4</c:v>
              </c:pt>
              <c:pt idx="132">
                <c:v>0.4</c:v>
              </c:pt>
              <c:pt idx="133">
                <c:v>0.4</c:v>
              </c:pt>
              <c:pt idx="134">
                <c:v>0.4</c:v>
              </c:pt>
              <c:pt idx="135">
                <c:v>0.4</c:v>
              </c:pt>
              <c:pt idx="136">
                <c:v>0.4</c:v>
              </c:pt>
              <c:pt idx="137">
                <c:v>0.4</c:v>
              </c:pt>
              <c:pt idx="138">
                <c:v>0.4</c:v>
              </c:pt>
              <c:pt idx="139">
                <c:v>0.5</c:v>
              </c:pt>
              <c:pt idx="140">
                <c:v>0.4</c:v>
              </c:pt>
              <c:pt idx="141">
                <c:v>0.4</c:v>
              </c:pt>
              <c:pt idx="142">
                <c:v>0.4</c:v>
              </c:pt>
              <c:pt idx="143">
                <c:v>0.4</c:v>
              </c:pt>
              <c:pt idx="144">
                <c:v>0.4</c:v>
              </c:pt>
              <c:pt idx="145">
                <c:v>0.4</c:v>
              </c:pt>
              <c:pt idx="146">
                <c:v>0.4</c:v>
              </c:pt>
              <c:pt idx="147">
                <c:v>0.4</c:v>
              </c:pt>
              <c:pt idx="148">
                <c:v>0.4</c:v>
              </c:pt>
              <c:pt idx="149">
                <c:v>0.4</c:v>
              </c:pt>
              <c:pt idx="150">
                <c:v>0.4</c:v>
              </c:pt>
              <c:pt idx="151">
                <c:v>0.4</c:v>
              </c:pt>
              <c:pt idx="152">
                <c:v>0.4</c:v>
              </c:pt>
              <c:pt idx="153">
                <c:v>0.4</c:v>
              </c:pt>
              <c:pt idx="154">
                <c:v>0.4</c:v>
              </c:pt>
              <c:pt idx="155">
                <c:v>0.4</c:v>
              </c:pt>
              <c:pt idx="156">
                <c:v>0.4</c:v>
              </c:pt>
              <c:pt idx="157">
                <c:v>0.4</c:v>
              </c:pt>
              <c:pt idx="158">
                <c:v>0.4</c:v>
              </c:pt>
              <c:pt idx="159">
                <c:v>0.4</c:v>
              </c:pt>
              <c:pt idx="160">
                <c:v>0.4</c:v>
              </c:pt>
              <c:pt idx="161">
                <c:v>0.4</c:v>
              </c:pt>
              <c:pt idx="162">
                <c:v>0.4</c:v>
              </c:pt>
              <c:pt idx="163">
                <c:v>0.4</c:v>
              </c:pt>
              <c:pt idx="164">
                <c:v>0.5</c:v>
              </c:pt>
              <c:pt idx="165">
                <c:v>0.5</c:v>
              </c:pt>
              <c:pt idx="166">
                <c:v>0.4</c:v>
              </c:pt>
              <c:pt idx="167">
                <c:v>0.4</c:v>
              </c:pt>
            </c:numLit>
          </c:val>
          <c:extLst>
            <c:ext xmlns:c16="http://schemas.microsoft.com/office/drawing/2014/chart" uri="{C3380CC4-5D6E-409C-BE32-E72D297353CC}">
              <c16:uniqueId val="{00000001-8BBD-4B64-84B7-041D6492590B}"/>
            </c:ext>
          </c:extLst>
        </c:ser>
        <c:ser>
          <c:idx val="3"/>
          <c:order val="2"/>
          <c:tx>
            <c:v>Wind Onshore</c:v>
          </c:tx>
          <c:spPr>
            <a:solidFill>
              <a:srgbClr val="94BB1B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0.1</c:v>
              </c:pt>
              <c:pt idx="48">
                <c:v>0.2</c:v>
              </c:pt>
              <c:pt idx="49">
                <c:v>0.4</c:v>
              </c:pt>
              <c:pt idx="50">
                <c:v>0.5</c:v>
              </c:pt>
              <c:pt idx="51">
                <c:v>0.6</c:v>
              </c:pt>
              <c:pt idx="52">
                <c:v>0.6</c:v>
              </c:pt>
              <c:pt idx="53">
                <c:v>0.6</c:v>
              </c:pt>
              <c:pt idx="54">
                <c:v>0.6</c:v>
              </c:pt>
              <c:pt idx="55">
                <c:v>0.4</c:v>
              </c:pt>
              <c:pt idx="56">
                <c:v>0.2</c:v>
              </c:pt>
              <c:pt idx="57">
                <c:v>0.1</c:v>
              </c:pt>
              <c:pt idx="58">
                <c:v>0.1</c:v>
              </c:pt>
              <c:pt idx="59">
                <c:v>0.2</c:v>
              </c:pt>
              <c:pt idx="60">
                <c:v>0.2</c:v>
              </c:pt>
              <c:pt idx="61">
                <c:v>0.2</c:v>
              </c:pt>
              <c:pt idx="62">
                <c:v>0.3</c:v>
              </c:pt>
              <c:pt idx="63">
                <c:v>0.4</c:v>
              </c:pt>
              <c:pt idx="64">
                <c:v>0.4</c:v>
              </c:pt>
              <c:pt idx="65">
                <c:v>0.5</c:v>
              </c:pt>
              <c:pt idx="66">
                <c:v>0.4</c:v>
              </c:pt>
              <c:pt idx="67">
                <c:v>0.3</c:v>
              </c:pt>
              <c:pt idx="68">
                <c:v>0.3</c:v>
              </c:pt>
              <c:pt idx="69">
                <c:v>0.4</c:v>
              </c:pt>
              <c:pt idx="70">
                <c:v>0.3</c:v>
              </c:pt>
              <c:pt idx="71">
                <c:v>0.2</c:v>
              </c:pt>
              <c:pt idx="72">
                <c:v>0.1</c:v>
              </c:pt>
              <c:pt idx="73">
                <c:v>0.1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0.1</c:v>
              </c:pt>
              <c:pt idx="117">
                <c:v>0.1</c:v>
              </c:pt>
              <c:pt idx="118">
                <c:v>0.1</c:v>
              </c:pt>
              <c:pt idx="119">
                <c:v>0.1</c:v>
              </c:pt>
              <c:pt idx="120">
                <c:v>0.1</c:v>
              </c:pt>
              <c:pt idx="121">
                <c:v>0.2</c:v>
              </c:pt>
              <c:pt idx="122">
                <c:v>0.2</c:v>
              </c:pt>
              <c:pt idx="123">
                <c:v>0.2</c:v>
              </c:pt>
              <c:pt idx="124">
                <c:v>0.3</c:v>
              </c:pt>
              <c:pt idx="125">
                <c:v>0.4</c:v>
              </c:pt>
              <c:pt idx="126">
                <c:v>0.5</c:v>
              </c:pt>
              <c:pt idx="127">
                <c:v>0.3</c:v>
              </c:pt>
              <c:pt idx="128">
                <c:v>0.1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0.1</c:v>
              </c:pt>
              <c:pt idx="143">
                <c:v>0.2</c:v>
              </c:pt>
              <c:pt idx="144">
                <c:v>0.3</c:v>
              </c:pt>
              <c:pt idx="145">
                <c:v>0.3</c:v>
              </c:pt>
              <c:pt idx="146">
                <c:v>0.4</c:v>
              </c:pt>
              <c:pt idx="147">
                <c:v>0.4</c:v>
              </c:pt>
              <c:pt idx="148">
                <c:v>0.3</c:v>
              </c:pt>
              <c:pt idx="149">
                <c:v>0.3</c:v>
              </c:pt>
              <c:pt idx="150">
                <c:v>0.3</c:v>
              </c:pt>
              <c:pt idx="151">
                <c:v>0.2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0.1</c:v>
              </c:pt>
              <c:pt idx="167">
                <c:v>0.2</c:v>
              </c:pt>
            </c:numLit>
          </c:val>
          <c:extLst>
            <c:ext xmlns:c16="http://schemas.microsoft.com/office/drawing/2014/chart" uri="{C3380CC4-5D6E-409C-BE32-E72D297353CC}">
              <c16:uniqueId val="{00000002-8BBD-4B64-84B7-041D6492590B}"/>
            </c:ext>
          </c:extLst>
        </c:ser>
        <c:ser>
          <c:idx val="4"/>
          <c:order val="3"/>
          <c:tx>
            <c:v>PV ohne Batterie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0.5</c:v>
              </c:pt>
              <c:pt idx="8">
                <c:v>1.2</c:v>
              </c:pt>
              <c:pt idx="9">
                <c:v>2.1</c:v>
              </c:pt>
              <c:pt idx="10">
                <c:v>3.1</c:v>
              </c:pt>
              <c:pt idx="11">
                <c:v>3.6</c:v>
              </c:pt>
              <c:pt idx="12">
                <c:v>4</c:v>
              </c:pt>
              <c:pt idx="13">
                <c:v>4.2</c:v>
              </c:pt>
              <c:pt idx="14">
                <c:v>4.3</c:v>
              </c:pt>
              <c:pt idx="15">
                <c:v>4.3</c:v>
              </c:pt>
              <c:pt idx="16">
                <c:v>3.8</c:v>
              </c:pt>
              <c:pt idx="17">
                <c:v>3</c:v>
              </c:pt>
              <c:pt idx="18">
                <c:v>1.7</c:v>
              </c:pt>
              <c:pt idx="19">
                <c:v>0.6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0.8</c:v>
              </c:pt>
              <c:pt idx="32">
                <c:v>1.9</c:v>
              </c:pt>
              <c:pt idx="33">
                <c:v>3</c:v>
              </c:pt>
              <c:pt idx="34">
                <c:v>3.9</c:v>
              </c:pt>
              <c:pt idx="35">
                <c:v>4.3</c:v>
              </c:pt>
              <c:pt idx="36">
                <c:v>4.4000000000000004</c:v>
              </c:pt>
              <c:pt idx="37">
                <c:v>4.3</c:v>
              </c:pt>
              <c:pt idx="38">
                <c:v>4.2</c:v>
              </c:pt>
              <c:pt idx="39">
                <c:v>4</c:v>
              </c:pt>
              <c:pt idx="40">
                <c:v>3.7</c:v>
              </c:pt>
              <c:pt idx="41">
                <c:v>2.8</c:v>
              </c:pt>
              <c:pt idx="42">
                <c:v>1.9</c:v>
              </c:pt>
              <c:pt idx="43">
                <c:v>0.8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0.9</c:v>
              </c:pt>
              <c:pt idx="56">
                <c:v>2.1</c:v>
              </c:pt>
              <c:pt idx="57">
                <c:v>3.3</c:v>
              </c:pt>
              <c:pt idx="58">
                <c:v>4.0999999999999996</c:v>
              </c:pt>
              <c:pt idx="59">
                <c:v>4.5</c:v>
              </c:pt>
              <c:pt idx="60">
                <c:v>4.7</c:v>
              </c:pt>
              <c:pt idx="61">
                <c:v>4.8</c:v>
              </c:pt>
              <c:pt idx="62">
                <c:v>4.9000000000000004</c:v>
              </c:pt>
              <c:pt idx="63">
                <c:v>4.8</c:v>
              </c:pt>
              <c:pt idx="64">
                <c:v>4.3</c:v>
              </c:pt>
              <c:pt idx="65">
                <c:v>3.4</c:v>
              </c:pt>
              <c:pt idx="66">
                <c:v>2</c:v>
              </c:pt>
              <c:pt idx="67">
                <c:v>0.7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0.2</c:v>
              </c:pt>
              <c:pt idx="80">
                <c:v>0.7</c:v>
              </c:pt>
              <c:pt idx="81">
                <c:v>1.3</c:v>
              </c:pt>
              <c:pt idx="82">
                <c:v>2</c:v>
              </c:pt>
              <c:pt idx="83">
                <c:v>2.5</c:v>
              </c:pt>
              <c:pt idx="84">
                <c:v>3.3</c:v>
              </c:pt>
              <c:pt idx="85">
                <c:v>4.0999999999999996</c:v>
              </c:pt>
              <c:pt idx="86">
                <c:v>4.4000000000000004</c:v>
              </c:pt>
              <c:pt idx="87">
                <c:v>4.3</c:v>
              </c:pt>
              <c:pt idx="88">
                <c:v>3.9</c:v>
              </c:pt>
              <c:pt idx="89">
                <c:v>3</c:v>
              </c:pt>
              <c:pt idx="90">
                <c:v>1.7</c:v>
              </c:pt>
              <c:pt idx="91">
                <c:v>0.6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0.7</c:v>
              </c:pt>
              <c:pt idx="104">
                <c:v>1.7</c:v>
              </c:pt>
              <c:pt idx="105">
                <c:v>2.9</c:v>
              </c:pt>
              <c:pt idx="106">
                <c:v>4.0999999999999996</c:v>
              </c:pt>
              <c:pt idx="107">
                <c:v>4.5</c:v>
              </c:pt>
              <c:pt idx="108">
                <c:v>4.7</c:v>
              </c:pt>
              <c:pt idx="109">
                <c:v>4.8</c:v>
              </c:pt>
              <c:pt idx="110">
                <c:v>4.9000000000000004</c:v>
              </c:pt>
              <c:pt idx="111">
                <c:v>4.9000000000000004</c:v>
              </c:pt>
              <c:pt idx="112">
                <c:v>4.4000000000000004</c:v>
              </c:pt>
              <c:pt idx="113">
                <c:v>3.4</c:v>
              </c:pt>
              <c:pt idx="114">
                <c:v>2.1</c:v>
              </c:pt>
              <c:pt idx="115">
                <c:v>0.8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0.9</c:v>
              </c:pt>
              <c:pt idx="128">
                <c:v>2.2000000000000002</c:v>
              </c:pt>
              <c:pt idx="129">
                <c:v>3.3</c:v>
              </c:pt>
              <c:pt idx="130">
                <c:v>4.2</c:v>
              </c:pt>
              <c:pt idx="131">
                <c:v>4.5999999999999996</c:v>
              </c:pt>
              <c:pt idx="132">
                <c:v>4.7</c:v>
              </c:pt>
              <c:pt idx="133">
                <c:v>4.9000000000000004</c:v>
              </c:pt>
              <c:pt idx="134">
                <c:v>5</c:v>
              </c:pt>
              <c:pt idx="135">
                <c:v>4.9000000000000004</c:v>
              </c:pt>
              <c:pt idx="136">
                <c:v>4.4000000000000004</c:v>
              </c:pt>
              <c:pt idx="137">
                <c:v>3.4</c:v>
              </c:pt>
              <c:pt idx="138">
                <c:v>2.1</c:v>
              </c:pt>
              <c:pt idx="139">
                <c:v>0.7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0.8</c:v>
              </c:pt>
              <c:pt idx="152">
                <c:v>2.2000000000000002</c:v>
              </c:pt>
              <c:pt idx="153">
                <c:v>3.4</c:v>
              </c:pt>
              <c:pt idx="154">
                <c:v>4.2</c:v>
              </c:pt>
              <c:pt idx="155">
                <c:v>4.5999999999999996</c:v>
              </c:pt>
              <c:pt idx="156">
                <c:v>4.8</c:v>
              </c:pt>
              <c:pt idx="157">
                <c:v>4.9000000000000004</c:v>
              </c:pt>
              <c:pt idx="158">
                <c:v>5</c:v>
              </c:pt>
              <c:pt idx="159">
                <c:v>4.9000000000000004</c:v>
              </c:pt>
              <c:pt idx="160">
                <c:v>4.4000000000000004</c:v>
              </c:pt>
              <c:pt idx="161">
                <c:v>3.4</c:v>
              </c:pt>
              <c:pt idx="162">
                <c:v>2.1</c:v>
              </c:pt>
              <c:pt idx="163">
                <c:v>0.7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8BBD-4B64-84B7-041D6492590B}"/>
            </c:ext>
          </c:extLst>
        </c:ser>
        <c:ser>
          <c:idx val="5"/>
          <c:order val="4"/>
          <c:tx>
            <c:v>PV mit Batterie</c:v>
          </c:tx>
          <c:spPr>
            <a:solidFill>
              <a:srgbClr val="E0B900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1.7</c:v>
              </c:pt>
              <c:pt idx="1">
                <c:v>1.5</c:v>
              </c:pt>
              <c:pt idx="2">
                <c:v>1.4</c:v>
              </c:pt>
              <c:pt idx="3">
                <c:v>1.5</c:v>
              </c:pt>
              <c:pt idx="4">
                <c:v>1.6</c:v>
              </c:pt>
              <c:pt idx="5">
                <c:v>2.2999999999999998</c:v>
              </c:pt>
              <c:pt idx="6">
                <c:v>2.2999999999999998</c:v>
              </c:pt>
              <c:pt idx="7">
                <c:v>2</c:v>
              </c:pt>
              <c:pt idx="8">
                <c:v>2</c:v>
              </c:pt>
              <c:pt idx="9">
                <c:v>2.1</c:v>
              </c:pt>
              <c:pt idx="10">
                <c:v>2.5</c:v>
              </c:pt>
              <c:pt idx="11">
                <c:v>2.6</c:v>
              </c:pt>
              <c:pt idx="12">
                <c:v>2.5</c:v>
              </c:pt>
              <c:pt idx="13">
                <c:v>5.4</c:v>
              </c:pt>
              <c:pt idx="14">
                <c:v>9.9</c:v>
              </c:pt>
              <c:pt idx="15">
                <c:v>9.8000000000000007</c:v>
              </c:pt>
              <c:pt idx="16">
                <c:v>8.8000000000000007</c:v>
              </c:pt>
              <c:pt idx="17">
                <c:v>6.7</c:v>
              </c:pt>
              <c:pt idx="18">
                <c:v>3.9</c:v>
              </c:pt>
              <c:pt idx="19">
                <c:v>3.8</c:v>
              </c:pt>
              <c:pt idx="20">
                <c:v>4</c:v>
              </c:pt>
              <c:pt idx="21">
                <c:v>3.7</c:v>
              </c:pt>
              <c:pt idx="22">
                <c:v>3</c:v>
              </c:pt>
              <c:pt idx="23">
                <c:v>2.2999999999999998</c:v>
              </c:pt>
              <c:pt idx="24">
                <c:v>1.7</c:v>
              </c:pt>
              <c:pt idx="25">
                <c:v>1.6</c:v>
              </c:pt>
              <c:pt idx="26">
                <c:v>1.5</c:v>
              </c:pt>
              <c:pt idx="27">
                <c:v>1.6</c:v>
              </c:pt>
              <c:pt idx="28">
                <c:v>1.7</c:v>
              </c:pt>
              <c:pt idx="29">
                <c:v>2.2999999999999998</c:v>
              </c:pt>
              <c:pt idx="30">
                <c:v>2.2999999999999998</c:v>
              </c:pt>
              <c:pt idx="31">
                <c:v>2.1</c:v>
              </c:pt>
              <c:pt idx="32">
                <c:v>2.1</c:v>
              </c:pt>
              <c:pt idx="33">
                <c:v>2.2000000000000002</c:v>
              </c:pt>
              <c:pt idx="34">
                <c:v>2.5</c:v>
              </c:pt>
              <c:pt idx="35">
                <c:v>2.6</c:v>
              </c:pt>
              <c:pt idx="36">
                <c:v>7.8</c:v>
              </c:pt>
              <c:pt idx="37">
                <c:v>9.8000000000000007</c:v>
              </c:pt>
              <c:pt idx="38">
                <c:v>9.6</c:v>
              </c:pt>
              <c:pt idx="39">
                <c:v>9.1</c:v>
              </c:pt>
              <c:pt idx="40">
                <c:v>8.3000000000000007</c:v>
              </c:pt>
              <c:pt idx="41">
                <c:v>6.5</c:v>
              </c:pt>
              <c:pt idx="42">
                <c:v>4.2</c:v>
              </c:pt>
              <c:pt idx="43">
                <c:v>3.8</c:v>
              </c:pt>
              <c:pt idx="44">
                <c:v>4</c:v>
              </c:pt>
              <c:pt idx="45">
                <c:v>3.6</c:v>
              </c:pt>
              <c:pt idx="46">
                <c:v>2.9</c:v>
              </c:pt>
              <c:pt idx="47">
                <c:v>2.2999999999999998</c:v>
              </c:pt>
              <c:pt idx="48">
                <c:v>1.7</c:v>
              </c:pt>
              <c:pt idx="49">
                <c:v>1.5</c:v>
              </c:pt>
              <c:pt idx="50">
                <c:v>1.4</c:v>
              </c:pt>
              <c:pt idx="51">
                <c:v>1.5</c:v>
              </c:pt>
              <c:pt idx="52">
                <c:v>1.6</c:v>
              </c:pt>
              <c:pt idx="53">
                <c:v>2.2000000000000002</c:v>
              </c:pt>
              <c:pt idx="54">
                <c:v>2.1</c:v>
              </c:pt>
              <c:pt idx="55">
                <c:v>1.9</c:v>
              </c:pt>
              <c:pt idx="56">
                <c:v>2</c:v>
              </c:pt>
              <c:pt idx="57">
                <c:v>2.1</c:v>
              </c:pt>
              <c:pt idx="58">
                <c:v>2.2999999999999998</c:v>
              </c:pt>
              <c:pt idx="59">
                <c:v>3.8</c:v>
              </c:pt>
              <c:pt idx="60">
                <c:v>10.7</c:v>
              </c:pt>
              <c:pt idx="61">
                <c:v>11</c:v>
              </c:pt>
              <c:pt idx="62">
                <c:v>11.2</c:v>
              </c:pt>
              <c:pt idx="63">
                <c:v>11</c:v>
              </c:pt>
              <c:pt idx="64">
                <c:v>9.8000000000000007</c:v>
              </c:pt>
              <c:pt idx="65">
                <c:v>7.6</c:v>
              </c:pt>
              <c:pt idx="66">
                <c:v>4.5999999999999996</c:v>
              </c:pt>
              <c:pt idx="67">
                <c:v>3.6</c:v>
              </c:pt>
              <c:pt idx="68">
                <c:v>3.8</c:v>
              </c:pt>
              <c:pt idx="69">
                <c:v>3.5</c:v>
              </c:pt>
              <c:pt idx="70">
                <c:v>2.8</c:v>
              </c:pt>
              <c:pt idx="71">
                <c:v>2.2000000000000002</c:v>
              </c:pt>
              <c:pt idx="72">
                <c:v>1.7</c:v>
              </c:pt>
              <c:pt idx="73">
                <c:v>1.5</c:v>
              </c:pt>
              <c:pt idx="74">
                <c:v>1.4</c:v>
              </c:pt>
              <c:pt idx="75">
                <c:v>1.5</c:v>
              </c:pt>
              <c:pt idx="76">
                <c:v>1.6</c:v>
              </c:pt>
              <c:pt idx="77">
                <c:v>2.2999999999999998</c:v>
              </c:pt>
              <c:pt idx="78">
                <c:v>2.2999999999999998</c:v>
              </c:pt>
              <c:pt idx="79">
                <c:v>2.1</c:v>
              </c:pt>
              <c:pt idx="80">
                <c:v>1.9</c:v>
              </c:pt>
              <c:pt idx="81">
                <c:v>1.9</c:v>
              </c:pt>
              <c:pt idx="82">
                <c:v>2.1</c:v>
              </c:pt>
              <c:pt idx="83">
                <c:v>2.2000000000000002</c:v>
              </c:pt>
              <c:pt idx="84">
                <c:v>2.2000000000000002</c:v>
              </c:pt>
              <c:pt idx="85">
                <c:v>2.2000000000000002</c:v>
              </c:pt>
              <c:pt idx="86">
                <c:v>9</c:v>
              </c:pt>
              <c:pt idx="87">
                <c:v>9.9</c:v>
              </c:pt>
              <c:pt idx="88">
                <c:v>8.8000000000000007</c:v>
              </c:pt>
              <c:pt idx="89">
                <c:v>6.8</c:v>
              </c:pt>
              <c:pt idx="90">
                <c:v>3.9</c:v>
              </c:pt>
              <c:pt idx="91">
                <c:v>3.7</c:v>
              </c:pt>
              <c:pt idx="92">
                <c:v>3.9</c:v>
              </c:pt>
              <c:pt idx="93">
                <c:v>3.6</c:v>
              </c:pt>
              <c:pt idx="94">
                <c:v>2.9</c:v>
              </c:pt>
              <c:pt idx="95">
                <c:v>2.2999999999999998</c:v>
              </c:pt>
              <c:pt idx="96">
                <c:v>1.8</c:v>
              </c:pt>
              <c:pt idx="97">
                <c:v>1.6</c:v>
              </c:pt>
              <c:pt idx="98">
                <c:v>1.5</c:v>
              </c:pt>
              <c:pt idx="99">
                <c:v>1.6</c:v>
              </c:pt>
              <c:pt idx="100">
                <c:v>1.7</c:v>
              </c:pt>
              <c:pt idx="101">
                <c:v>2.2999999999999998</c:v>
              </c:pt>
              <c:pt idx="102">
                <c:v>2.2000000000000002</c:v>
              </c:pt>
              <c:pt idx="103">
                <c:v>2</c:v>
              </c:pt>
              <c:pt idx="104">
                <c:v>2.1</c:v>
              </c:pt>
              <c:pt idx="105">
                <c:v>2.2000000000000002</c:v>
              </c:pt>
              <c:pt idx="106">
                <c:v>2.4</c:v>
              </c:pt>
              <c:pt idx="107">
                <c:v>2.5</c:v>
              </c:pt>
              <c:pt idx="108">
                <c:v>9.1999999999999993</c:v>
              </c:pt>
              <c:pt idx="109">
                <c:v>11</c:v>
              </c:pt>
              <c:pt idx="110">
                <c:v>11.3</c:v>
              </c:pt>
              <c:pt idx="111">
                <c:v>11.1</c:v>
              </c:pt>
              <c:pt idx="112">
                <c:v>10</c:v>
              </c:pt>
              <c:pt idx="113">
                <c:v>7.8</c:v>
              </c:pt>
              <c:pt idx="114">
                <c:v>4.8</c:v>
              </c:pt>
              <c:pt idx="115">
                <c:v>3.6</c:v>
              </c:pt>
              <c:pt idx="116">
                <c:v>3.8</c:v>
              </c:pt>
              <c:pt idx="117">
                <c:v>3.5</c:v>
              </c:pt>
              <c:pt idx="118">
                <c:v>2.8</c:v>
              </c:pt>
              <c:pt idx="119">
                <c:v>2.2000000000000002</c:v>
              </c:pt>
              <c:pt idx="120">
                <c:v>2.2000000000000002</c:v>
              </c:pt>
              <c:pt idx="121">
                <c:v>2</c:v>
              </c:pt>
              <c:pt idx="122">
                <c:v>1.8</c:v>
              </c:pt>
              <c:pt idx="123">
                <c:v>1.9</c:v>
              </c:pt>
              <c:pt idx="124">
                <c:v>1.9</c:v>
              </c:pt>
              <c:pt idx="125">
                <c:v>2</c:v>
              </c:pt>
              <c:pt idx="126">
                <c:v>2.1</c:v>
              </c:pt>
              <c:pt idx="127">
                <c:v>2.4</c:v>
              </c:pt>
              <c:pt idx="128">
                <c:v>3</c:v>
              </c:pt>
              <c:pt idx="129">
                <c:v>3.3</c:v>
              </c:pt>
              <c:pt idx="130">
                <c:v>3.5</c:v>
              </c:pt>
              <c:pt idx="131">
                <c:v>3.5</c:v>
              </c:pt>
              <c:pt idx="132">
                <c:v>7.2</c:v>
              </c:pt>
              <c:pt idx="133">
                <c:v>11.2</c:v>
              </c:pt>
              <c:pt idx="134">
                <c:v>11.4</c:v>
              </c:pt>
              <c:pt idx="135">
                <c:v>11.2</c:v>
              </c:pt>
              <c:pt idx="136">
                <c:v>10</c:v>
              </c:pt>
              <c:pt idx="137">
                <c:v>7.8</c:v>
              </c:pt>
              <c:pt idx="138">
                <c:v>4.7</c:v>
              </c:pt>
              <c:pt idx="139">
                <c:v>4.4000000000000004</c:v>
              </c:pt>
              <c:pt idx="140">
                <c:v>4.4000000000000004</c:v>
              </c:pt>
              <c:pt idx="141">
                <c:v>4.3</c:v>
              </c:pt>
              <c:pt idx="142">
                <c:v>3.8</c:v>
              </c:pt>
              <c:pt idx="143">
                <c:v>2.9</c:v>
              </c:pt>
              <c:pt idx="144">
                <c:v>2.2999999999999998</c:v>
              </c:pt>
              <c:pt idx="145">
                <c:v>2</c:v>
              </c:pt>
              <c:pt idx="146">
                <c:v>1.9</c:v>
              </c:pt>
              <c:pt idx="147">
                <c:v>1.9</c:v>
              </c:pt>
              <c:pt idx="148">
                <c:v>1.9</c:v>
              </c:pt>
              <c:pt idx="149">
                <c:v>2</c:v>
              </c:pt>
              <c:pt idx="150">
                <c:v>2</c:v>
              </c:pt>
              <c:pt idx="151">
                <c:v>2.2000000000000002</c:v>
              </c:pt>
              <c:pt idx="152">
                <c:v>2.9</c:v>
              </c:pt>
              <c:pt idx="153">
                <c:v>3.2</c:v>
              </c:pt>
              <c:pt idx="154">
                <c:v>3.4</c:v>
              </c:pt>
              <c:pt idx="155">
                <c:v>3.5</c:v>
              </c:pt>
              <c:pt idx="156">
                <c:v>4.8</c:v>
              </c:pt>
              <c:pt idx="157">
                <c:v>11.3</c:v>
              </c:pt>
              <c:pt idx="158">
                <c:v>11.5</c:v>
              </c:pt>
              <c:pt idx="159">
                <c:v>11.3</c:v>
              </c:pt>
              <c:pt idx="160">
                <c:v>10</c:v>
              </c:pt>
              <c:pt idx="161">
                <c:v>7.7</c:v>
              </c:pt>
              <c:pt idx="162">
                <c:v>4.7</c:v>
              </c:pt>
              <c:pt idx="163">
                <c:v>4.5999999999999996</c:v>
              </c:pt>
              <c:pt idx="164">
                <c:v>4.7</c:v>
              </c:pt>
              <c:pt idx="165">
                <c:v>4.5999999999999996</c:v>
              </c:pt>
              <c:pt idx="166">
                <c:v>4</c:v>
              </c:pt>
              <c:pt idx="167">
                <c:v>3.1</c:v>
              </c:pt>
            </c:numLit>
          </c:val>
          <c:extLst>
            <c:ext xmlns:c16="http://schemas.microsoft.com/office/drawing/2014/chart" uri="{C3380CC4-5D6E-409C-BE32-E72D297353CC}">
              <c16:uniqueId val="{00000004-8BBD-4B64-84B7-041D6492590B}"/>
            </c:ext>
          </c:extLst>
        </c:ser>
        <c:ser>
          <c:idx val="6"/>
          <c:order val="5"/>
          <c:tx>
            <c:v>Speicherkraftwerke</c:v>
          </c:tx>
          <c:spPr>
            <a:solidFill>
              <a:srgbClr val="2D92D7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2.8</c:v>
              </c:pt>
              <c:pt idx="1">
                <c:v>2.6</c:v>
              </c:pt>
              <c:pt idx="2">
                <c:v>3</c:v>
              </c:pt>
              <c:pt idx="3">
                <c:v>2.7</c:v>
              </c:pt>
              <c:pt idx="4">
                <c:v>2.9</c:v>
              </c:pt>
              <c:pt idx="5">
                <c:v>3.1</c:v>
              </c:pt>
              <c:pt idx="6">
                <c:v>3.6</c:v>
              </c:pt>
              <c:pt idx="7">
                <c:v>3.5</c:v>
              </c:pt>
              <c:pt idx="8">
                <c:v>3.4</c:v>
              </c:pt>
              <c:pt idx="9">
                <c:v>3</c:v>
              </c:pt>
              <c:pt idx="10">
                <c:v>3</c:v>
              </c:pt>
              <c:pt idx="11">
                <c:v>1.5</c:v>
              </c:pt>
              <c:pt idx="12">
                <c:v>2.1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3</c:v>
              </c:pt>
              <c:pt idx="19">
                <c:v>3.3</c:v>
              </c:pt>
              <c:pt idx="20">
                <c:v>3.2</c:v>
              </c:pt>
              <c:pt idx="21">
                <c:v>3.5</c:v>
              </c:pt>
              <c:pt idx="22">
                <c:v>3.6</c:v>
              </c:pt>
              <c:pt idx="23">
                <c:v>3.6</c:v>
              </c:pt>
              <c:pt idx="24">
                <c:v>3.4</c:v>
              </c:pt>
              <c:pt idx="25">
                <c:v>3.1</c:v>
              </c:pt>
              <c:pt idx="26">
                <c:v>3.5</c:v>
              </c:pt>
              <c:pt idx="27">
                <c:v>3.1</c:v>
              </c:pt>
              <c:pt idx="28">
                <c:v>3.6</c:v>
              </c:pt>
              <c:pt idx="29">
                <c:v>3.5</c:v>
              </c:pt>
              <c:pt idx="30">
                <c:v>3.9</c:v>
              </c:pt>
              <c:pt idx="31">
                <c:v>3.4</c:v>
              </c:pt>
              <c:pt idx="32">
                <c:v>3.8</c:v>
              </c:pt>
              <c:pt idx="33">
                <c:v>3.4</c:v>
              </c:pt>
              <c:pt idx="34">
                <c:v>3</c:v>
              </c:pt>
              <c:pt idx="35">
                <c:v>2.5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0.2</c:v>
              </c:pt>
              <c:pt idx="42">
                <c:v>1.5</c:v>
              </c:pt>
              <c:pt idx="43">
                <c:v>3.3</c:v>
              </c:pt>
              <c:pt idx="44">
                <c:v>3.2</c:v>
              </c:pt>
              <c:pt idx="45">
                <c:v>3.1</c:v>
              </c:pt>
              <c:pt idx="46">
                <c:v>3.6</c:v>
              </c:pt>
              <c:pt idx="47">
                <c:v>3.5</c:v>
              </c:pt>
              <c:pt idx="48">
                <c:v>3.5</c:v>
              </c:pt>
              <c:pt idx="49">
                <c:v>3.4</c:v>
              </c:pt>
              <c:pt idx="50">
                <c:v>3.3</c:v>
              </c:pt>
              <c:pt idx="51">
                <c:v>4.2</c:v>
              </c:pt>
              <c:pt idx="52">
                <c:v>2.6</c:v>
              </c:pt>
              <c:pt idx="53">
                <c:v>3.7</c:v>
              </c:pt>
              <c:pt idx="54">
                <c:v>4</c:v>
              </c:pt>
              <c:pt idx="55">
                <c:v>3.5</c:v>
              </c:pt>
              <c:pt idx="56">
                <c:v>3.6</c:v>
              </c:pt>
              <c:pt idx="57">
                <c:v>0.8</c:v>
              </c:pt>
              <c:pt idx="58">
                <c:v>2.7</c:v>
              </c:pt>
              <c:pt idx="59">
                <c:v>0.6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3.4</c:v>
              </c:pt>
              <c:pt idx="67">
                <c:v>3.4</c:v>
              </c:pt>
              <c:pt idx="68">
                <c:v>3.4</c:v>
              </c:pt>
              <c:pt idx="69">
                <c:v>3.4</c:v>
              </c:pt>
              <c:pt idx="70">
                <c:v>3</c:v>
              </c:pt>
              <c:pt idx="71">
                <c:v>3.5</c:v>
              </c:pt>
              <c:pt idx="72">
                <c:v>3.6</c:v>
              </c:pt>
              <c:pt idx="73">
                <c:v>3.5</c:v>
              </c:pt>
              <c:pt idx="74">
                <c:v>3.2</c:v>
              </c:pt>
              <c:pt idx="75">
                <c:v>3.6</c:v>
              </c:pt>
              <c:pt idx="76">
                <c:v>3.7</c:v>
              </c:pt>
              <c:pt idx="77">
                <c:v>3.5</c:v>
              </c:pt>
              <c:pt idx="78">
                <c:v>3.1</c:v>
              </c:pt>
              <c:pt idx="79">
                <c:v>3.6</c:v>
              </c:pt>
              <c:pt idx="80">
                <c:v>3.1</c:v>
              </c:pt>
              <c:pt idx="81">
                <c:v>3</c:v>
              </c:pt>
              <c:pt idx="82">
                <c:v>3</c:v>
              </c:pt>
              <c:pt idx="83">
                <c:v>3</c:v>
              </c:pt>
              <c:pt idx="84">
                <c:v>3</c:v>
              </c:pt>
              <c:pt idx="85">
                <c:v>2.9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3.1</c:v>
              </c:pt>
              <c:pt idx="91">
                <c:v>3</c:v>
              </c:pt>
              <c:pt idx="92">
                <c:v>4.3</c:v>
              </c:pt>
              <c:pt idx="93">
                <c:v>4.3</c:v>
              </c:pt>
              <c:pt idx="94">
                <c:v>3.9</c:v>
              </c:pt>
              <c:pt idx="95">
                <c:v>4</c:v>
              </c:pt>
              <c:pt idx="96">
                <c:v>3.8</c:v>
              </c:pt>
              <c:pt idx="97">
                <c:v>3.7</c:v>
              </c:pt>
              <c:pt idx="98">
                <c:v>4.2</c:v>
              </c:pt>
              <c:pt idx="99">
                <c:v>3.6</c:v>
              </c:pt>
              <c:pt idx="100">
                <c:v>3.6</c:v>
              </c:pt>
              <c:pt idx="101">
                <c:v>3.8</c:v>
              </c:pt>
              <c:pt idx="102">
                <c:v>5</c:v>
              </c:pt>
              <c:pt idx="103">
                <c:v>5.6</c:v>
              </c:pt>
              <c:pt idx="104">
                <c:v>3.3</c:v>
              </c:pt>
              <c:pt idx="105">
                <c:v>3.1</c:v>
              </c:pt>
              <c:pt idx="106">
                <c:v>2.4</c:v>
              </c:pt>
              <c:pt idx="107">
                <c:v>2.2999999999999998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3.9</c:v>
              </c:pt>
              <c:pt idx="115">
                <c:v>3.5</c:v>
              </c:pt>
              <c:pt idx="116">
                <c:v>4.7</c:v>
              </c:pt>
              <c:pt idx="117">
                <c:v>3.3</c:v>
              </c:pt>
              <c:pt idx="118">
                <c:v>3.4</c:v>
              </c:pt>
              <c:pt idx="119">
                <c:v>3.2</c:v>
              </c:pt>
              <c:pt idx="120">
                <c:v>4.2</c:v>
              </c:pt>
              <c:pt idx="121">
                <c:v>4.5</c:v>
              </c:pt>
              <c:pt idx="122">
                <c:v>4.2</c:v>
              </c:pt>
              <c:pt idx="123">
                <c:v>4</c:v>
              </c:pt>
              <c:pt idx="124">
                <c:v>4.0999999999999996</c:v>
              </c:pt>
              <c:pt idx="125">
                <c:v>4.9000000000000004</c:v>
              </c:pt>
              <c:pt idx="126">
                <c:v>4.5999999999999996</c:v>
              </c:pt>
              <c:pt idx="127">
                <c:v>4</c:v>
              </c:pt>
              <c:pt idx="128">
                <c:v>3.8</c:v>
              </c:pt>
              <c:pt idx="129">
                <c:v>2.9</c:v>
              </c:pt>
              <c:pt idx="130">
                <c:v>0.8</c:v>
              </c:pt>
              <c:pt idx="131">
                <c:v>0.3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1.7</c:v>
              </c:pt>
              <c:pt idx="139">
                <c:v>4.5999999999999996</c:v>
              </c:pt>
              <c:pt idx="140">
                <c:v>3.5</c:v>
              </c:pt>
              <c:pt idx="141">
                <c:v>3.2</c:v>
              </c:pt>
              <c:pt idx="142">
                <c:v>3.8</c:v>
              </c:pt>
              <c:pt idx="143">
                <c:v>2.2999999999999998</c:v>
              </c:pt>
              <c:pt idx="144">
                <c:v>2.9</c:v>
              </c:pt>
              <c:pt idx="145">
                <c:v>2.6</c:v>
              </c:pt>
              <c:pt idx="146">
                <c:v>2.1</c:v>
              </c:pt>
              <c:pt idx="147">
                <c:v>3.2</c:v>
              </c:pt>
              <c:pt idx="148">
                <c:v>3.4</c:v>
              </c:pt>
              <c:pt idx="149">
                <c:v>3.1</c:v>
              </c:pt>
              <c:pt idx="150">
                <c:v>3.8</c:v>
              </c:pt>
              <c:pt idx="151">
                <c:v>2.9</c:v>
              </c:pt>
              <c:pt idx="152">
                <c:v>3.5</c:v>
              </c:pt>
              <c:pt idx="153">
                <c:v>1.7</c:v>
              </c:pt>
              <c:pt idx="154">
                <c:v>0.1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1.7</c:v>
              </c:pt>
              <c:pt idx="163">
                <c:v>3</c:v>
              </c:pt>
              <c:pt idx="164">
                <c:v>4.7</c:v>
              </c:pt>
              <c:pt idx="165">
                <c:v>4.3</c:v>
              </c:pt>
              <c:pt idx="166">
                <c:v>3.2</c:v>
              </c:pt>
              <c:pt idx="167">
                <c:v>3.1</c:v>
              </c:pt>
            </c:numLit>
          </c:val>
          <c:extLst>
            <c:ext xmlns:c16="http://schemas.microsoft.com/office/drawing/2014/chart" uri="{C3380CC4-5D6E-409C-BE32-E72D297353CC}">
              <c16:uniqueId val="{00000005-8BBD-4B64-84B7-041D6492590B}"/>
            </c:ext>
          </c:extLst>
        </c:ser>
        <c:ser>
          <c:idx val="7"/>
          <c:order val="6"/>
          <c:tx>
            <c:v>Pumpspeicher</c:v>
          </c:tx>
          <c:spPr>
            <a:solidFill>
              <a:srgbClr val="77B7E3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2.9</c:v>
              </c:pt>
              <c:pt idx="1">
                <c:v>1.4</c:v>
              </c:pt>
              <c:pt idx="2">
                <c:v>2.1</c:v>
              </c:pt>
              <c:pt idx="3">
                <c:v>0.7</c:v>
              </c:pt>
              <c:pt idx="4">
                <c:v>2.7</c:v>
              </c:pt>
              <c:pt idx="5">
                <c:v>2.6</c:v>
              </c:pt>
              <c:pt idx="6">
                <c:v>2.5</c:v>
              </c:pt>
              <c:pt idx="7">
                <c:v>2.5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2.9</c:v>
              </c:pt>
              <c:pt idx="21">
                <c:v>2.1</c:v>
              </c:pt>
              <c:pt idx="22">
                <c:v>1.4</c:v>
              </c:pt>
              <c:pt idx="23">
                <c:v>2.7</c:v>
              </c:pt>
              <c:pt idx="24">
                <c:v>2.7</c:v>
              </c:pt>
              <c:pt idx="25">
                <c:v>3.3</c:v>
              </c:pt>
              <c:pt idx="26">
                <c:v>2.4</c:v>
              </c:pt>
              <c:pt idx="27">
                <c:v>2.6</c:v>
              </c:pt>
              <c:pt idx="28">
                <c:v>1.9</c:v>
              </c:pt>
              <c:pt idx="29">
                <c:v>2.6</c:v>
              </c:pt>
              <c:pt idx="30">
                <c:v>2.6</c:v>
              </c:pt>
              <c:pt idx="31">
                <c:v>2.5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2.9</c:v>
              </c:pt>
              <c:pt idx="44">
                <c:v>3.6</c:v>
              </c:pt>
              <c:pt idx="45">
                <c:v>3.5</c:v>
              </c:pt>
              <c:pt idx="46">
                <c:v>2.1</c:v>
              </c:pt>
              <c:pt idx="47">
                <c:v>2.7</c:v>
              </c:pt>
              <c:pt idx="48">
                <c:v>2.5</c:v>
              </c:pt>
              <c:pt idx="49">
                <c:v>1.9</c:v>
              </c:pt>
              <c:pt idx="50">
                <c:v>1</c:v>
              </c:pt>
              <c:pt idx="51">
                <c:v>0</c:v>
              </c:pt>
              <c:pt idx="52">
                <c:v>0.7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0.7</c:v>
              </c:pt>
              <c:pt idx="74">
                <c:v>1.2</c:v>
              </c:pt>
              <c:pt idx="75">
                <c:v>1.4</c:v>
              </c:pt>
              <c:pt idx="76">
                <c:v>1.2</c:v>
              </c:pt>
              <c:pt idx="77">
                <c:v>1.4</c:v>
              </c:pt>
              <c:pt idx="78">
                <c:v>2.9</c:v>
              </c:pt>
              <c:pt idx="79">
                <c:v>2.1</c:v>
              </c:pt>
              <c:pt idx="80">
                <c:v>2.8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3.6</c:v>
              </c:pt>
              <c:pt idx="92">
                <c:v>3.6</c:v>
              </c:pt>
              <c:pt idx="93">
                <c:v>3.5</c:v>
              </c:pt>
              <c:pt idx="94">
                <c:v>3.5</c:v>
              </c:pt>
              <c:pt idx="95">
                <c:v>3.5</c:v>
              </c:pt>
              <c:pt idx="96">
                <c:v>3.4</c:v>
              </c:pt>
              <c:pt idx="97">
                <c:v>3.4</c:v>
              </c:pt>
              <c:pt idx="98">
                <c:v>3.3</c:v>
              </c:pt>
              <c:pt idx="99">
                <c:v>3.3</c:v>
              </c:pt>
              <c:pt idx="100">
                <c:v>2.6</c:v>
              </c:pt>
              <c:pt idx="101">
                <c:v>3.3</c:v>
              </c:pt>
              <c:pt idx="102">
                <c:v>3.2</c:v>
              </c:pt>
              <c:pt idx="103">
                <c:v>3.2</c:v>
              </c:pt>
              <c:pt idx="104">
                <c:v>3.2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2.9</c:v>
              </c:pt>
              <c:pt idx="116">
                <c:v>3.6</c:v>
              </c:pt>
              <c:pt idx="117">
                <c:v>3.5</c:v>
              </c:pt>
              <c:pt idx="118">
                <c:v>2.1</c:v>
              </c:pt>
              <c:pt idx="119">
                <c:v>2.7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0.1</c:v>
              </c:pt>
              <c:pt idx="140">
                <c:v>2.9</c:v>
              </c:pt>
              <c:pt idx="141">
                <c:v>2.1</c:v>
              </c:pt>
              <c:pt idx="142">
                <c:v>0</c:v>
              </c:pt>
              <c:pt idx="143">
                <c:v>3.6</c:v>
              </c:pt>
              <c:pt idx="144">
                <c:v>2.8</c:v>
              </c:pt>
              <c:pt idx="145">
                <c:v>3.5</c:v>
              </c:pt>
              <c:pt idx="146">
                <c:v>3.4</c:v>
              </c:pt>
              <c:pt idx="147">
                <c:v>3.3</c:v>
              </c:pt>
              <c:pt idx="148">
                <c:v>3.3</c:v>
              </c:pt>
              <c:pt idx="149">
                <c:v>3.2</c:v>
              </c:pt>
              <c:pt idx="150">
                <c:v>3.1</c:v>
              </c:pt>
              <c:pt idx="151">
                <c:v>3.1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3.5</c:v>
              </c:pt>
              <c:pt idx="164">
                <c:v>3.4</c:v>
              </c:pt>
              <c:pt idx="165">
                <c:v>3.4</c:v>
              </c:pt>
              <c:pt idx="166">
                <c:v>3.3</c:v>
              </c:pt>
              <c:pt idx="167">
                <c:v>3.2</c:v>
              </c:pt>
            </c:numLit>
          </c:val>
          <c:extLst>
            <c:ext xmlns:c16="http://schemas.microsoft.com/office/drawing/2014/chart" uri="{C3380CC4-5D6E-409C-BE32-E72D297353CC}">
              <c16:uniqueId val="{00000006-8BBD-4B64-84B7-041D6492590B}"/>
            </c:ext>
          </c:extLst>
        </c:ser>
        <c:ser>
          <c:idx val="8"/>
          <c:order val="7"/>
          <c:tx>
            <c:v>Import</c:v>
          </c:tx>
          <c:spPr>
            <a:solidFill>
              <a:srgbClr val="C3C3C3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1.1000000000000001</c:v>
              </c:pt>
              <c:pt idx="9">
                <c:v>1.6</c:v>
              </c:pt>
              <c:pt idx="10">
                <c:v>0.6</c:v>
              </c:pt>
              <c:pt idx="11">
                <c:v>0.2</c:v>
              </c:pt>
              <c:pt idx="12">
                <c:v>0.2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0.5</c:v>
              </c:pt>
              <c:pt idx="19">
                <c:v>0.6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0.2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0.4</c:v>
              </c:pt>
              <c:pt idx="56">
                <c:v>0.9</c:v>
              </c:pt>
              <c:pt idx="57">
                <c:v>0.2</c:v>
              </c:pt>
              <c:pt idx="58">
                <c:v>0.2</c:v>
              </c:pt>
              <c:pt idx="59">
                <c:v>0.2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1.4</c:v>
              </c:pt>
              <c:pt idx="68">
                <c:v>2.1</c:v>
              </c:pt>
              <c:pt idx="69">
                <c:v>2.2000000000000002</c:v>
              </c:pt>
              <c:pt idx="70">
                <c:v>2.1</c:v>
              </c:pt>
              <c:pt idx="71">
                <c:v>2.7</c:v>
              </c:pt>
              <c:pt idx="72">
                <c:v>2.5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1.6</c:v>
              </c:pt>
              <c:pt idx="82">
                <c:v>1.1000000000000001</c:v>
              </c:pt>
              <c:pt idx="83">
                <c:v>1.2</c:v>
              </c:pt>
              <c:pt idx="84">
                <c:v>0.4</c:v>
              </c:pt>
              <c:pt idx="85">
                <c:v>0.2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0.4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0.2</c:v>
              </c:pt>
              <c:pt idx="107">
                <c:v>0.2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0.2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7-8BBD-4B64-84B7-041D649259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813712"/>
        <c:axId val="645662784"/>
      </c:areaChart>
      <c:lineChart>
        <c:grouping val="standard"/>
        <c:varyColors val="0"/>
        <c:ser>
          <c:idx val="9"/>
          <c:order val="8"/>
          <c:tx>
            <c:v>Summe Verbrauch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68"/>
              <c:pt idx="0">
                <c:v>6.7</c:v>
              </c:pt>
              <c:pt idx="1">
                <c:v>6.5</c:v>
              </c:pt>
              <c:pt idx="2">
                <c:v>6.4</c:v>
              </c:pt>
              <c:pt idx="3">
                <c:v>6.3</c:v>
              </c:pt>
              <c:pt idx="4">
                <c:v>6.7</c:v>
              </c:pt>
              <c:pt idx="5">
                <c:v>6.9</c:v>
              </c:pt>
              <c:pt idx="6">
                <c:v>6.3</c:v>
              </c:pt>
              <c:pt idx="7">
                <c:v>7.9</c:v>
              </c:pt>
              <c:pt idx="8">
                <c:v>10.1</c:v>
              </c:pt>
              <c:pt idx="9">
                <c:v>11.2</c:v>
              </c:pt>
              <c:pt idx="10">
                <c:v>11.5</c:v>
              </c:pt>
              <c:pt idx="11">
                <c:v>10.4</c:v>
              </c:pt>
              <c:pt idx="12">
                <c:v>11.3</c:v>
              </c:pt>
              <c:pt idx="13">
                <c:v>11.2</c:v>
              </c:pt>
              <c:pt idx="14">
                <c:v>14.4</c:v>
              </c:pt>
              <c:pt idx="15">
                <c:v>14.3</c:v>
              </c:pt>
              <c:pt idx="16">
                <c:v>13.6</c:v>
              </c:pt>
              <c:pt idx="17">
                <c:v>11.4</c:v>
              </c:pt>
              <c:pt idx="18">
                <c:v>11.5</c:v>
              </c:pt>
              <c:pt idx="19">
                <c:v>10.7</c:v>
              </c:pt>
              <c:pt idx="20">
                <c:v>8.6</c:v>
              </c:pt>
              <c:pt idx="21">
                <c:v>7.2</c:v>
              </c:pt>
              <c:pt idx="22">
                <c:v>6.4</c:v>
              </c:pt>
              <c:pt idx="23">
                <c:v>7.5</c:v>
              </c:pt>
              <c:pt idx="24">
                <c:v>7.4</c:v>
              </c:pt>
              <c:pt idx="25">
                <c:v>7.1</c:v>
              </c:pt>
              <c:pt idx="26">
                <c:v>5.7</c:v>
              </c:pt>
              <c:pt idx="27">
                <c:v>5.5</c:v>
              </c:pt>
              <c:pt idx="28">
                <c:v>5.7</c:v>
              </c:pt>
              <c:pt idx="29">
                <c:v>7.2</c:v>
              </c:pt>
              <c:pt idx="30">
                <c:v>6.4</c:v>
              </c:pt>
              <c:pt idx="31">
                <c:v>6.8</c:v>
              </c:pt>
              <c:pt idx="32">
                <c:v>7.5</c:v>
              </c:pt>
              <c:pt idx="33">
                <c:v>10.1</c:v>
              </c:pt>
              <c:pt idx="34">
                <c:v>11.6</c:v>
              </c:pt>
              <c:pt idx="35">
                <c:v>12.1</c:v>
              </c:pt>
              <c:pt idx="36">
                <c:v>14.1</c:v>
              </c:pt>
              <c:pt idx="37">
                <c:v>15.3</c:v>
              </c:pt>
              <c:pt idx="38">
                <c:v>15</c:v>
              </c:pt>
              <c:pt idx="39">
                <c:v>14.9</c:v>
              </c:pt>
              <c:pt idx="40">
                <c:v>13.8</c:v>
              </c:pt>
              <c:pt idx="41">
                <c:v>12.2</c:v>
              </c:pt>
              <c:pt idx="42">
                <c:v>9.3000000000000007</c:v>
              </c:pt>
              <c:pt idx="43">
                <c:v>7.3</c:v>
              </c:pt>
              <c:pt idx="44">
                <c:v>7.4</c:v>
              </c:pt>
              <c:pt idx="45">
                <c:v>7.3</c:v>
              </c:pt>
              <c:pt idx="46">
                <c:v>6.5</c:v>
              </c:pt>
              <c:pt idx="47">
                <c:v>6.3</c:v>
              </c:pt>
              <c:pt idx="48">
                <c:v>6.2</c:v>
              </c:pt>
              <c:pt idx="49">
                <c:v>7.1</c:v>
              </c:pt>
              <c:pt idx="50">
                <c:v>5.7</c:v>
              </c:pt>
              <c:pt idx="51">
                <c:v>7</c:v>
              </c:pt>
              <c:pt idx="52">
                <c:v>5.7</c:v>
              </c:pt>
              <c:pt idx="53">
                <c:v>7.6</c:v>
              </c:pt>
              <c:pt idx="54">
                <c:v>6.7</c:v>
              </c:pt>
              <c:pt idx="55">
                <c:v>9.3000000000000007</c:v>
              </c:pt>
              <c:pt idx="56">
                <c:v>11</c:v>
              </c:pt>
              <c:pt idx="57">
                <c:v>8.8000000000000007</c:v>
              </c:pt>
              <c:pt idx="58">
                <c:v>11.8</c:v>
              </c:pt>
              <c:pt idx="59">
                <c:v>11.7</c:v>
              </c:pt>
              <c:pt idx="60">
                <c:v>15.1</c:v>
              </c:pt>
              <c:pt idx="61">
                <c:v>15.4</c:v>
              </c:pt>
              <c:pt idx="62">
                <c:v>15.8</c:v>
              </c:pt>
              <c:pt idx="63">
                <c:v>15.4</c:v>
              </c:pt>
              <c:pt idx="64">
                <c:v>14.5</c:v>
              </c:pt>
              <c:pt idx="65">
                <c:v>13</c:v>
              </c:pt>
              <c:pt idx="66">
                <c:v>11.8</c:v>
              </c:pt>
              <c:pt idx="67">
                <c:v>11.8</c:v>
              </c:pt>
              <c:pt idx="68">
                <c:v>11.8</c:v>
              </c:pt>
              <c:pt idx="69">
                <c:v>11.7</c:v>
              </c:pt>
              <c:pt idx="70">
                <c:v>10.5</c:v>
              </c:pt>
              <c:pt idx="71">
                <c:v>10.9</c:v>
              </c:pt>
              <c:pt idx="72">
                <c:v>10.1</c:v>
              </c:pt>
              <c:pt idx="73">
                <c:v>5.9</c:v>
              </c:pt>
              <c:pt idx="74">
                <c:v>5.8</c:v>
              </c:pt>
              <c:pt idx="75">
                <c:v>5.5</c:v>
              </c:pt>
              <c:pt idx="76">
                <c:v>6.8</c:v>
              </c:pt>
              <c:pt idx="77">
                <c:v>7.2</c:v>
              </c:pt>
              <c:pt idx="78">
                <c:v>7.7</c:v>
              </c:pt>
              <c:pt idx="79">
                <c:v>7</c:v>
              </c:pt>
              <c:pt idx="80">
                <c:v>8.1999999999999993</c:v>
              </c:pt>
              <c:pt idx="81">
                <c:v>10.199999999999999</c:v>
              </c:pt>
              <c:pt idx="82">
                <c:v>10.5</c:v>
              </c:pt>
              <c:pt idx="83">
                <c:v>11.3</c:v>
              </c:pt>
              <c:pt idx="84">
                <c:v>11.3</c:v>
              </c:pt>
              <c:pt idx="85">
                <c:v>11.8</c:v>
              </c:pt>
              <c:pt idx="86">
                <c:v>14.9</c:v>
              </c:pt>
              <c:pt idx="87">
                <c:v>15</c:v>
              </c:pt>
              <c:pt idx="88">
                <c:v>14.4</c:v>
              </c:pt>
              <c:pt idx="89">
                <c:v>12</c:v>
              </c:pt>
              <c:pt idx="90">
                <c:v>11.6</c:v>
              </c:pt>
              <c:pt idx="91">
                <c:v>8.6</c:v>
              </c:pt>
              <c:pt idx="92">
                <c:v>7.5</c:v>
              </c:pt>
              <c:pt idx="93">
                <c:v>8.5</c:v>
              </c:pt>
              <c:pt idx="94">
                <c:v>7.8</c:v>
              </c:pt>
              <c:pt idx="95">
                <c:v>7.6</c:v>
              </c:pt>
              <c:pt idx="96">
                <c:v>7.4</c:v>
              </c:pt>
              <c:pt idx="97">
                <c:v>7.1</c:v>
              </c:pt>
              <c:pt idx="98">
                <c:v>7</c:v>
              </c:pt>
              <c:pt idx="99">
                <c:v>6.8</c:v>
              </c:pt>
              <c:pt idx="100">
                <c:v>7</c:v>
              </c:pt>
              <c:pt idx="101">
                <c:v>7.2</c:v>
              </c:pt>
              <c:pt idx="102">
                <c:v>6.4</c:v>
              </c:pt>
              <c:pt idx="103">
                <c:v>6.8</c:v>
              </c:pt>
              <c:pt idx="104">
                <c:v>8.1</c:v>
              </c:pt>
              <c:pt idx="105">
                <c:v>10.1</c:v>
              </c:pt>
              <c:pt idx="106">
                <c:v>11.6</c:v>
              </c:pt>
              <c:pt idx="107">
                <c:v>12.1</c:v>
              </c:pt>
              <c:pt idx="108">
                <c:v>15.2</c:v>
              </c:pt>
              <c:pt idx="109">
                <c:v>15.6</c:v>
              </c:pt>
              <c:pt idx="110">
                <c:v>15.9</c:v>
              </c:pt>
              <c:pt idx="111">
                <c:v>15.6</c:v>
              </c:pt>
              <c:pt idx="112">
                <c:v>14.9</c:v>
              </c:pt>
              <c:pt idx="113">
                <c:v>13</c:v>
              </c:pt>
              <c:pt idx="114">
                <c:v>11.5</c:v>
              </c:pt>
              <c:pt idx="115">
                <c:v>8.4</c:v>
              </c:pt>
              <c:pt idx="116">
                <c:v>8.5</c:v>
              </c:pt>
              <c:pt idx="117">
                <c:v>8.4</c:v>
              </c:pt>
              <c:pt idx="118">
                <c:v>6.5</c:v>
              </c:pt>
              <c:pt idx="119">
                <c:v>6.4</c:v>
              </c:pt>
              <c:pt idx="120">
                <c:v>6.4</c:v>
              </c:pt>
              <c:pt idx="121">
                <c:v>6.7</c:v>
              </c:pt>
              <c:pt idx="122">
                <c:v>6.6</c:v>
              </c:pt>
              <c:pt idx="123">
                <c:v>5.6</c:v>
              </c:pt>
              <c:pt idx="124">
                <c:v>5.6</c:v>
              </c:pt>
              <c:pt idx="125">
                <c:v>6.8</c:v>
              </c:pt>
              <c:pt idx="126">
                <c:v>5.8</c:v>
              </c:pt>
              <c:pt idx="127">
                <c:v>7.3</c:v>
              </c:pt>
              <c:pt idx="128">
                <c:v>8.9</c:v>
              </c:pt>
              <c:pt idx="129">
                <c:v>9.3000000000000007</c:v>
              </c:pt>
              <c:pt idx="130">
                <c:v>10.8</c:v>
              </c:pt>
              <c:pt idx="131">
                <c:v>11</c:v>
              </c:pt>
              <c:pt idx="132">
                <c:v>13.6</c:v>
              </c:pt>
              <c:pt idx="133">
                <c:v>15.5</c:v>
              </c:pt>
              <c:pt idx="134">
                <c:v>15.9</c:v>
              </c:pt>
              <c:pt idx="135">
                <c:v>15.6</c:v>
              </c:pt>
              <c:pt idx="136">
                <c:v>13.9</c:v>
              </c:pt>
              <c:pt idx="137">
                <c:v>12.8</c:v>
              </c:pt>
              <c:pt idx="138">
                <c:v>10.1</c:v>
              </c:pt>
              <c:pt idx="139">
                <c:v>8.9</c:v>
              </c:pt>
              <c:pt idx="140">
                <c:v>7.7</c:v>
              </c:pt>
              <c:pt idx="141">
                <c:v>7.6</c:v>
              </c:pt>
              <c:pt idx="142">
                <c:v>7.7</c:v>
              </c:pt>
              <c:pt idx="143">
                <c:v>6.8</c:v>
              </c:pt>
              <c:pt idx="144">
                <c:v>6.2</c:v>
              </c:pt>
              <c:pt idx="145">
                <c:v>5.9</c:v>
              </c:pt>
              <c:pt idx="146">
                <c:v>5.7</c:v>
              </c:pt>
              <c:pt idx="147">
                <c:v>5.4</c:v>
              </c:pt>
              <c:pt idx="148">
                <c:v>5.4</c:v>
              </c:pt>
              <c:pt idx="149">
                <c:v>5.3</c:v>
              </c:pt>
              <c:pt idx="150">
                <c:v>5.4</c:v>
              </c:pt>
              <c:pt idx="151">
                <c:v>5.7</c:v>
              </c:pt>
              <c:pt idx="152">
                <c:v>8</c:v>
              </c:pt>
              <c:pt idx="153">
                <c:v>7.8</c:v>
              </c:pt>
              <c:pt idx="154">
                <c:v>8.4</c:v>
              </c:pt>
              <c:pt idx="155">
                <c:v>8.8000000000000007</c:v>
              </c:pt>
              <c:pt idx="156">
                <c:v>9.6</c:v>
              </c:pt>
              <c:pt idx="157">
                <c:v>14.1</c:v>
              </c:pt>
              <c:pt idx="158">
                <c:v>14.4</c:v>
              </c:pt>
              <c:pt idx="159">
                <c:v>14.1</c:v>
              </c:pt>
              <c:pt idx="160">
                <c:v>12.3</c:v>
              </c:pt>
              <c:pt idx="161">
                <c:v>11.2</c:v>
              </c:pt>
              <c:pt idx="162">
                <c:v>10</c:v>
              </c:pt>
              <c:pt idx="163">
                <c:v>7.1</c:v>
              </c:pt>
              <c:pt idx="164">
                <c:v>6.4</c:v>
              </c:pt>
              <c:pt idx="165">
                <c:v>7.2</c:v>
              </c:pt>
              <c:pt idx="166">
                <c:v>6.6</c:v>
              </c:pt>
              <c:pt idx="167">
                <c:v>6.4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BBD-4B64-84B7-041D649259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813712"/>
        <c:axId val="645662784"/>
      </c:lineChart>
      <c:catAx>
        <c:axId val="822813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6278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62784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813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5765371049189267"/>
          <c:w val="1"/>
          <c:h val="0.24234628950810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"Nachfrage"</c:f>
          <c:strCache>
            <c:ptCount val="1"/>
            <c:pt idx="0">
              <c:v>Nachfrage</c:v>
            </c:pt>
          </c:strCache>
        </c:strRef>
      </c:tx>
      <c:layout>
        <c:manualLayout>
          <c:xMode val="edge"/>
          <c:yMode val="edge"/>
          <c:x val="8.2112673611111117E-2"/>
          <c:y val="2.58921657185861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5482465277777767E-2"/>
          <c:y val="0.16081590117884559"/>
          <c:w val="0.85328854166666679"/>
          <c:h val="0.49273198886695374"/>
        </c:manualLayout>
      </c:layout>
      <c:areaChart>
        <c:grouping val="stacked"/>
        <c:varyColors val="0"/>
        <c:ser>
          <c:idx val="0"/>
          <c:order val="0"/>
          <c:tx>
            <c:v>Nachfrage (inflexibel)</c:v>
          </c:tx>
          <c:spPr>
            <a:solidFill>
              <a:srgbClr val="595959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5.7</c:v>
              </c:pt>
              <c:pt idx="1">
                <c:v>5.5</c:v>
              </c:pt>
              <c:pt idx="2">
                <c:v>5.4</c:v>
              </c:pt>
              <c:pt idx="3">
                <c:v>5.3</c:v>
              </c:pt>
              <c:pt idx="4">
                <c:v>5.6</c:v>
              </c:pt>
              <c:pt idx="5">
                <c:v>5.9</c:v>
              </c:pt>
              <c:pt idx="6">
                <c:v>6.3</c:v>
              </c:pt>
              <c:pt idx="7">
                <c:v>6.8</c:v>
              </c:pt>
              <c:pt idx="8">
                <c:v>6.8</c:v>
              </c:pt>
              <c:pt idx="9">
                <c:v>7.2</c:v>
              </c:pt>
              <c:pt idx="10">
                <c:v>7.5</c:v>
              </c:pt>
              <c:pt idx="11">
                <c:v>7.2</c:v>
              </c:pt>
              <c:pt idx="12">
                <c:v>7.3</c:v>
              </c:pt>
              <c:pt idx="13">
                <c:v>7.1</c:v>
              </c:pt>
              <c:pt idx="14">
                <c:v>7</c:v>
              </c:pt>
              <c:pt idx="15">
                <c:v>6.9</c:v>
              </c:pt>
              <c:pt idx="16">
                <c:v>7.1</c:v>
              </c:pt>
              <c:pt idx="17">
                <c:v>7.4</c:v>
              </c:pt>
              <c:pt idx="18">
                <c:v>7.5</c:v>
              </c:pt>
              <c:pt idx="19">
                <c:v>7.4</c:v>
              </c:pt>
              <c:pt idx="20">
                <c:v>7.5</c:v>
              </c:pt>
              <c:pt idx="21">
                <c:v>7.2</c:v>
              </c:pt>
              <c:pt idx="22">
                <c:v>6.4</c:v>
              </c:pt>
              <c:pt idx="23">
                <c:v>6.4</c:v>
              </c:pt>
              <c:pt idx="24">
                <c:v>6.2</c:v>
              </c:pt>
              <c:pt idx="25">
                <c:v>6</c:v>
              </c:pt>
              <c:pt idx="26">
                <c:v>5.7</c:v>
              </c:pt>
              <c:pt idx="27">
                <c:v>5.5</c:v>
              </c:pt>
              <c:pt idx="28">
                <c:v>5.7</c:v>
              </c:pt>
              <c:pt idx="29">
                <c:v>6</c:v>
              </c:pt>
              <c:pt idx="30">
                <c:v>6.4</c:v>
              </c:pt>
              <c:pt idx="31">
                <c:v>6.8</c:v>
              </c:pt>
              <c:pt idx="32">
                <c:v>6.8</c:v>
              </c:pt>
              <c:pt idx="33">
                <c:v>7.1</c:v>
              </c:pt>
              <c:pt idx="34">
                <c:v>7.6</c:v>
              </c:pt>
              <c:pt idx="35">
                <c:v>7.3</c:v>
              </c:pt>
              <c:pt idx="36">
                <c:v>7.3</c:v>
              </c:pt>
              <c:pt idx="37">
                <c:v>7.1</c:v>
              </c:pt>
              <c:pt idx="38">
                <c:v>7</c:v>
              </c:pt>
              <c:pt idx="39">
                <c:v>6.9</c:v>
              </c:pt>
              <c:pt idx="40">
                <c:v>7.1</c:v>
              </c:pt>
              <c:pt idx="41">
                <c:v>7.4</c:v>
              </c:pt>
              <c:pt idx="42">
                <c:v>7.5</c:v>
              </c:pt>
              <c:pt idx="43">
                <c:v>7.3</c:v>
              </c:pt>
              <c:pt idx="44">
                <c:v>7.4</c:v>
              </c:pt>
              <c:pt idx="45">
                <c:v>7.3</c:v>
              </c:pt>
              <c:pt idx="46">
                <c:v>6.5</c:v>
              </c:pt>
              <c:pt idx="47">
                <c:v>6.3</c:v>
              </c:pt>
              <c:pt idx="48">
                <c:v>6.2</c:v>
              </c:pt>
              <c:pt idx="49">
                <c:v>6</c:v>
              </c:pt>
              <c:pt idx="50">
                <c:v>5.7</c:v>
              </c:pt>
              <c:pt idx="51">
                <c:v>5.5</c:v>
              </c:pt>
              <c:pt idx="52">
                <c:v>5.7</c:v>
              </c:pt>
              <c:pt idx="53">
                <c:v>5.8</c:v>
              </c:pt>
              <c:pt idx="54">
                <c:v>6</c:v>
              </c:pt>
              <c:pt idx="55">
                <c:v>6.3</c:v>
              </c:pt>
              <c:pt idx="56">
                <c:v>6.5</c:v>
              </c:pt>
              <c:pt idx="57">
                <c:v>6.8</c:v>
              </c:pt>
              <c:pt idx="58">
                <c:v>7.1</c:v>
              </c:pt>
              <c:pt idx="59">
                <c:v>7</c:v>
              </c:pt>
              <c:pt idx="60">
                <c:v>6.9</c:v>
              </c:pt>
              <c:pt idx="61">
                <c:v>6.7</c:v>
              </c:pt>
              <c:pt idx="62">
                <c:v>6.6</c:v>
              </c:pt>
              <c:pt idx="63">
                <c:v>6.6</c:v>
              </c:pt>
              <c:pt idx="64">
                <c:v>6.9</c:v>
              </c:pt>
              <c:pt idx="65">
                <c:v>7.3</c:v>
              </c:pt>
              <c:pt idx="66">
                <c:v>7.5</c:v>
              </c:pt>
              <c:pt idx="67">
                <c:v>7.4</c:v>
              </c:pt>
              <c:pt idx="68">
                <c:v>7.6</c:v>
              </c:pt>
              <c:pt idx="69">
                <c:v>7.4</c:v>
              </c:pt>
              <c:pt idx="70">
                <c:v>6.6</c:v>
              </c:pt>
              <c:pt idx="71">
                <c:v>6.4</c:v>
              </c:pt>
              <c:pt idx="72">
                <c:v>6.2</c:v>
              </c:pt>
              <c:pt idx="73">
                <c:v>5.9</c:v>
              </c:pt>
              <c:pt idx="74">
                <c:v>5.7</c:v>
              </c:pt>
              <c:pt idx="75">
                <c:v>5.5</c:v>
              </c:pt>
              <c:pt idx="76">
                <c:v>5.8</c:v>
              </c:pt>
              <c:pt idx="77">
                <c:v>6.2</c:v>
              </c:pt>
              <c:pt idx="78">
                <c:v>6.7</c:v>
              </c:pt>
              <c:pt idx="79">
                <c:v>7</c:v>
              </c:pt>
              <c:pt idx="80">
                <c:v>7.1</c:v>
              </c:pt>
              <c:pt idx="81">
                <c:v>7.3</c:v>
              </c:pt>
              <c:pt idx="82">
                <c:v>7.6</c:v>
              </c:pt>
              <c:pt idx="83">
                <c:v>7.3</c:v>
              </c:pt>
              <c:pt idx="84">
                <c:v>7.3</c:v>
              </c:pt>
              <c:pt idx="85">
                <c:v>7.1</c:v>
              </c:pt>
              <c:pt idx="86">
                <c:v>7</c:v>
              </c:pt>
              <c:pt idx="87">
                <c:v>7</c:v>
              </c:pt>
              <c:pt idx="88">
                <c:v>7.1</c:v>
              </c:pt>
              <c:pt idx="89">
                <c:v>7.4</c:v>
              </c:pt>
              <c:pt idx="90">
                <c:v>7.6</c:v>
              </c:pt>
              <c:pt idx="91">
                <c:v>7.5</c:v>
              </c:pt>
              <c:pt idx="92">
                <c:v>7.5</c:v>
              </c:pt>
              <c:pt idx="93">
                <c:v>7.4</c:v>
              </c:pt>
              <c:pt idx="94">
                <c:v>6.6</c:v>
              </c:pt>
              <c:pt idx="95">
                <c:v>6.4</c:v>
              </c:pt>
              <c:pt idx="96">
                <c:v>6.2</c:v>
              </c:pt>
              <c:pt idx="97">
                <c:v>6</c:v>
              </c:pt>
              <c:pt idx="98">
                <c:v>5.8</c:v>
              </c:pt>
              <c:pt idx="99">
                <c:v>5.6</c:v>
              </c:pt>
              <c:pt idx="100">
                <c:v>5.9</c:v>
              </c:pt>
              <c:pt idx="101">
                <c:v>6.1</c:v>
              </c:pt>
              <c:pt idx="102">
                <c:v>6.4</c:v>
              </c:pt>
              <c:pt idx="103">
                <c:v>6.8</c:v>
              </c:pt>
              <c:pt idx="104">
                <c:v>6.9</c:v>
              </c:pt>
              <c:pt idx="105">
                <c:v>7.1</c:v>
              </c:pt>
              <c:pt idx="106">
                <c:v>7.5</c:v>
              </c:pt>
              <c:pt idx="107">
                <c:v>7.3</c:v>
              </c:pt>
              <c:pt idx="108">
                <c:v>7.3</c:v>
              </c:pt>
              <c:pt idx="109">
                <c:v>7.1</c:v>
              </c:pt>
              <c:pt idx="110">
                <c:v>6.9</c:v>
              </c:pt>
              <c:pt idx="111">
                <c:v>6.7</c:v>
              </c:pt>
              <c:pt idx="112">
                <c:v>6.9</c:v>
              </c:pt>
              <c:pt idx="113">
                <c:v>7.2</c:v>
              </c:pt>
              <c:pt idx="114">
                <c:v>7.5</c:v>
              </c:pt>
              <c:pt idx="115">
                <c:v>7.3</c:v>
              </c:pt>
              <c:pt idx="116">
                <c:v>7.4</c:v>
              </c:pt>
              <c:pt idx="117">
                <c:v>7.3</c:v>
              </c:pt>
              <c:pt idx="118">
                <c:v>6.5</c:v>
              </c:pt>
              <c:pt idx="119">
                <c:v>6.4</c:v>
              </c:pt>
              <c:pt idx="120">
                <c:v>5.7</c:v>
              </c:pt>
              <c:pt idx="121">
                <c:v>5.4</c:v>
              </c:pt>
              <c:pt idx="122">
                <c:v>5.2</c:v>
              </c:pt>
              <c:pt idx="123">
                <c:v>4.8</c:v>
              </c:pt>
              <c:pt idx="124">
                <c:v>4.9000000000000004</c:v>
              </c:pt>
              <c:pt idx="125">
                <c:v>5</c:v>
              </c:pt>
              <c:pt idx="126">
                <c:v>5</c:v>
              </c:pt>
              <c:pt idx="127">
                <c:v>5.5</c:v>
              </c:pt>
              <c:pt idx="128">
                <c:v>5.6</c:v>
              </c:pt>
              <c:pt idx="129">
                <c:v>5.7</c:v>
              </c:pt>
              <c:pt idx="130">
                <c:v>6.1</c:v>
              </c:pt>
              <c:pt idx="131">
                <c:v>6.2</c:v>
              </c:pt>
              <c:pt idx="132">
                <c:v>6.2</c:v>
              </c:pt>
              <c:pt idx="133">
                <c:v>6</c:v>
              </c:pt>
              <c:pt idx="134">
                <c:v>5.9</c:v>
              </c:pt>
              <c:pt idx="135">
                <c:v>5.9</c:v>
              </c:pt>
              <c:pt idx="136">
                <c:v>6.1</c:v>
              </c:pt>
              <c:pt idx="137">
                <c:v>6.4</c:v>
              </c:pt>
              <c:pt idx="138">
                <c:v>6.5</c:v>
              </c:pt>
              <c:pt idx="139">
                <c:v>6.5</c:v>
              </c:pt>
              <c:pt idx="140">
                <c:v>6.7</c:v>
              </c:pt>
              <c:pt idx="141">
                <c:v>6.6</c:v>
              </c:pt>
              <c:pt idx="142">
                <c:v>6</c:v>
              </c:pt>
              <c:pt idx="143">
                <c:v>5.8</c:v>
              </c:pt>
              <c:pt idx="144">
                <c:v>5.2</c:v>
              </c:pt>
              <c:pt idx="145">
                <c:v>4.9000000000000004</c:v>
              </c:pt>
              <c:pt idx="146">
                <c:v>4.7</c:v>
              </c:pt>
              <c:pt idx="147">
                <c:v>4.4000000000000004</c:v>
              </c:pt>
              <c:pt idx="148">
                <c:v>4.4000000000000004</c:v>
              </c:pt>
              <c:pt idx="149">
                <c:v>4.4000000000000004</c:v>
              </c:pt>
              <c:pt idx="150">
                <c:v>4.4000000000000004</c:v>
              </c:pt>
              <c:pt idx="151">
                <c:v>4.7</c:v>
              </c:pt>
              <c:pt idx="152">
                <c:v>4.9000000000000004</c:v>
              </c:pt>
              <c:pt idx="153">
                <c:v>4.9000000000000004</c:v>
              </c:pt>
              <c:pt idx="154">
                <c:v>5.3</c:v>
              </c:pt>
              <c:pt idx="155">
                <c:v>5.4</c:v>
              </c:pt>
              <c:pt idx="156">
                <c:v>5.3</c:v>
              </c:pt>
              <c:pt idx="157">
                <c:v>5.2</c:v>
              </c:pt>
              <c:pt idx="158">
                <c:v>5.0999999999999996</c:v>
              </c:pt>
              <c:pt idx="159">
                <c:v>5.2</c:v>
              </c:pt>
              <c:pt idx="160">
                <c:v>5.6</c:v>
              </c:pt>
              <c:pt idx="161">
                <c:v>5.9</c:v>
              </c:pt>
              <c:pt idx="162">
                <c:v>6.1</c:v>
              </c:pt>
              <c:pt idx="163">
                <c:v>6.2</c:v>
              </c:pt>
              <c:pt idx="164">
                <c:v>6.4</c:v>
              </c:pt>
              <c:pt idx="165">
                <c:v>6.3</c:v>
              </c:pt>
              <c:pt idx="166">
                <c:v>5.6</c:v>
              </c:pt>
              <c:pt idx="167">
                <c:v>5.4</c:v>
              </c:pt>
            </c:numLit>
          </c:val>
          <c:extLst>
            <c:ext xmlns:c16="http://schemas.microsoft.com/office/drawing/2014/chart" uri="{C3380CC4-5D6E-409C-BE32-E72D297353CC}">
              <c16:uniqueId val="{00000000-9E78-4238-A5B1-41AC8334FA50}"/>
            </c:ext>
          </c:extLst>
        </c:ser>
        <c:ser>
          <c:idx val="1"/>
          <c:order val="1"/>
          <c:tx>
            <c:v>Elektrolyse (flexibel)</c:v>
          </c:tx>
          <c:spPr>
            <a:solidFill>
              <a:srgbClr val="B6E2FF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1.1000000000000001</c:v>
              </c:pt>
              <c:pt idx="5">
                <c:v>1.1000000000000001</c:v>
              </c:pt>
              <c:pt idx="6">
                <c:v>0</c:v>
              </c:pt>
              <c:pt idx="7">
                <c:v>1.1000000000000001</c:v>
              </c:pt>
              <c:pt idx="8">
                <c:v>1.1000000000000001</c:v>
              </c:pt>
              <c:pt idx="9">
                <c:v>1.1000000000000001</c:v>
              </c:pt>
              <c:pt idx="10">
                <c:v>1.1000000000000001</c:v>
              </c:pt>
              <c:pt idx="11">
                <c:v>1.1000000000000001</c:v>
              </c:pt>
              <c:pt idx="12">
                <c:v>1.1000000000000001</c:v>
              </c:pt>
              <c:pt idx="13">
                <c:v>1.1000000000000001</c:v>
              </c:pt>
              <c:pt idx="14">
                <c:v>1.1000000000000001</c:v>
              </c:pt>
              <c:pt idx="15">
                <c:v>1.1000000000000001</c:v>
              </c:pt>
              <c:pt idx="16">
                <c:v>1.1000000000000001</c:v>
              </c:pt>
              <c:pt idx="17">
                <c:v>1.1000000000000001</c:v>
              </c:pt>
              <c:pt idx="18">
                <c:v>1.1000000000000001</c:v>
              </c:pt>
              <c:pt idx="19">
                <c:v>1.1000000000000001</c:v>
              </c:pt>
              <c:pt idx="20">
                <c:v>1.1000000000000001</c:v>
              </c:pt>
              <c:pt idx="21">
                <c:v>0</c:v>
              </c:pt>
              <c:pt idx="22">
                <c:v>0</c:v>
              </c:pt>
              <c:pt idx="23">
                <c:v>1.1000000000000001</c:v>
              </c:pt>
              <c:pt idx="24">
                <c:v>1.1000000000000001</c:v>
              </c:pt>
              <c:pt idx="25">
                <c:v>1.1000000000000001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1.1000000000000001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1.1000000000000001</c:v>
              </c:pt>
              <c:pt idx="35">
                <c:v>1.1000000000000001</c:v>
              </c:pt>
              <c:pt idx="36">
                <c:v>1.1000000000000001</c:v>
              </c:pt>
              <c:pt idx="37">
                <c:v>1.1000000000000001</c:v>
              </c:pt>
              <c:pt idx="38">
                <c:v>1.1000000000000001</c:v>
              </c:pt>
              <c:pt idx="39">
                <c:v>1.1000000000000001</c:v>
              </c:pt>
              <c:pt idx="40">
                <c:v>1.1000000000000001</c:v>
              </c:pt>
              <c:pt idx="41">
                <c:v>1.1000000000000001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1.1000000000000001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1.1000000000000001</c:v>
              </c:pt>
              <c:pt idx="54">
                <c:v>0</c:v>
              </c:pt>
              <c:pt idx="55">
                <c:v>0</c:v>
              </c:pt>
              <c:pt idx="56">
                <c:v>1.1000000000000001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0</c:v>
              </c:pt>
              <c:pt idx="80">
                <c:v>1</c:v>
              </c:pt>
              <c:pt idx="81">
                <c:v>0</c:v>
              </c:pt>
              <c:pt idx="82">
                <c:v>0</c:v>
              </c:pt>
              <c:pt idx="83">
                <c:v>1.1000000000000001</c:v>
              </c:pt>
              <c:pt idx="84">
                <c:v>1.1000000000000001</c:v>
              </c:pt>
              <c:pt idx="85">
                <c:v>1.1000000000000001</c:v>
              </c:pt>
              <c:pt idx="86">
                <c:v>1.1000000000000001</c:v>
              </c:pt>
              <c:pt idx="87">
                <c:v>1.1000000000000001</c:v>
              </c:pt>
              <c:pt idx="88">
                <c:v>1.1000000000000001</c:v>
              </c:pt>
              <c:pt idx="89">
                <c:v>1.1000000000000001</c:v>
              </c:pt>
              <c:pt idx="90">
                <c:v>1.1000000000000001</c:v>
              </c:pt>
              <c:pt idx="91">
                <c:v>1.1000000000000001</c:v>
              </c:pt>
              <c:pt idx="92">
                <c:v>0</c:v>
              </c:pt>
              <c:pt idx="93">
                <c:v>1.1000000000000001</c:v>
              </c:pt>
              <c:pt idx="94">
                <c:v>1.1000000000000001</c:v>
              </c:pt>
              <c:pt idx="95">
                <c:v>1.1000000000000001</c:v>
              </c:pt>
              <c:pt idx="96">
                <c:v>1.1000000000000001</c:v>
              </c:pt>
              <c:pt idx="97">
                <c:v>1.1000000000000001</c:v>
              </c:pt>
              <c:pt idx="98">
                <c:v>1.1000000000000001</c:v>
              </c:pt>
              <c:pt idx="99">
                <c:v>1.1000000000000001</c:v>
              </c:pt>
              <c:pt idx="100">
                <c:v>1.1000000000000001</c:v>
              </c:pt>
              <c:pt idx="101">
                <c:v>1.1000000000000001</c:v>
              </c:pt>
              <c:pt idx="102">
                <c:v>0</c:v>
              </c:pt>
              <c:pt idx="103">
                <c:v>0</c:v>
              </c:pt>
              <c:pt idx="104">
                <c:v>1.1000000000000001</c:v>
              </c:pt>
              <c:pt idx="105">
                <c:v>0</c:v>
              </c:pt>
              <c:pt idx="106">
                <c:v>1.1000000000000001</c:v>
              </c:pt>
              <c:pt idx="107">
                <c:v>1.1000000000000001</c:v>
              </c:pt>
              <c:pt idx="108">
                <c:v>1.1000000000000001</c:v>
              </c:pt>
              <c:pt idx="109">
                <c:v>1.1000000000000001</c:v>
              </c:pt>
              <c:pt idx="110">
                <c:v>1.1000000000000001</c:v>
              </c:pt>
              <c:pt idx="111">
                <c:v>1.1000000000000001</c:v>
              </c:pt>
              <c:pt idx="112">
                <c:v>1.1000000000000001</c:v>
              </c:pt>
              <c:pt idx="113">
                <c:v>0</c:v>
              </c:pt>
              <c:pt idx="114">
                <c:v>1.1000000000000001</c:v>
              </c:pt>
              <c:pt idx="115">
                <c:v>1.1000000000000001</c:v>
              </c:pt>
              <c:pt idx="116">
                <c:v>1.1000000000000001</c:v>
              </c:pt>
              <c:pt idx="117">
                <c:v>1.1000000000000001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1.1000000000000001</c:v>
              </c:pt>
              <c:pt idx="126">
                <c:v>0</c:v>
              </c:pt>
              <c:pt idx="127">
                <c:v>1.1000000000000001</c:v>
              </c:pt>
              <c:pt idx="128">
                <c:v>1.1000000000000001</c:v>
              </c:pt>
              <c:pt idx="129">
                <c:v>0</c:v>
              </c:pt>
              <c:pt idx="130">
                <c:v>1.1000000000000001</c:v>
              </c:pt>
              <c:pt idx="131">
                <c:v>1</c:v>
              </c:pt>
              <c:pt idx="132">
                <c:v>1</c:v>
              </c:pt>
              <c:pt idx="133">
                <c:v>1</c:v>
              </c:pt>
              <c:pt idx="134">
                <c:v>1</c:v>
              </c:pt>
              <c:pt idx="135">
                <c:v>1</c:v>
              </c:pt>
              <c:pt idx="136">
                <c:v>1</c:v>
              </c:pt>
              <c:pt idx="137">
                <c:v>1</c:v>
              </c:pt>
              <c:pt idx="138">
                <c:v>0</c:v>
              </c:pt>
              <c:pt idx="139">
                <c:v>1</c:v>
              </c:pt>
              <c:pt idx="140">
                <c:v>1</c:v>
              </c:pt>
              <c:pt idx="141">
                <c:v>1</c:v>
              </c:pt>
              <c:pt idx="142">
                <c:v>1</c:v>
              </c:pt>
              <c:pt idx="143">
                <c:v>1</c:v>
              </c:pt>
              <c:pt idx="144">
                <c:v>1</c:v>
              </c:pt>
              <c:pt idx="145">
                <c:v>1</c:v>
              </c:pt>
              <c:pt idx="146">
                <c:v>1</c:v>
              </c:pt>
              <c:pt idx="147">
                <c:v>1</c:v>
              </c:pt>
              <c:pt idx="148">
                <c:v>1</c:v>
              </c:pt>
              <c:pt idx="149">
                <c:v>1</c:v>
              </c:pt>
              <c:pt idx="150">
                <c:v>1</c:v>
              </c:pt>
              <c:pt idx="151">
                <c:v>1</c:v>
              </c:pt>
              <c:pt idx="152">
                <c:v>1</c:v>
              </c:pt>
              <c:pt idx="153">
                <c:v>0</c:v>
              </c:pt>
              <c:pt idx="154">
                <c:v>1</c:v>
              </c:pt>
              <c:pt idx="155">
                <c:v>1</c:v>
              </c:pt>
              <c:pt idx="156">
                <c:v>1</c:v>
              </c:pt>
              <c:pt idx="157">
                <c:v>1</c:v>
              </c:pt>
              <c:pt idx="158">
                <c:v>1</c:v>
              </c:pt>
              <c:pt idx="159">
                <c:v>1</c:v>
              </c:pt>
              <c:pt idx="160">
                <c:v>1</c:v>
              </c:pt>
              <c:pt idx="161">
                <c:v>0</c:v>
              </c:pt>
              <c:pt idx="162">
                <c:v>1</c:v>
              </c:pt>
              <c:pt idx="163">
                <c:v>1</c:v>
              </c:pt>
              <c:pt idx="164">
                <c:v>0</c:v>
              </c:pt>
              <c:pt idx="165">
                <c:v>1</c:v>
              </c:pt>
              <c:pt idx="166">
                <c:v>1</c:v>
              </c:pt>
              <c:pt idx="167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1-9E78-4238-A5B1-41AC8334FA50}"/>
            </c:ext>
          </c:extLst>
        </c:ser>
        <c:ser>
          <c:idx val="2"/>
          <c:order val="2"/>
          <c:tx>
            <c:v>PSW Verbrauch</c:v>
          </c:tx>
          <c:spPr>
            <a:solidFill>
              <a:srgbClr val="A6CFC8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2.2000000000000002</c:v>
              </c:pt>
              <c:pt idx="9">
                <c:v>2.9</c:v>
              </c:pt>
              <c:pt idx="10">
                <c:v>2.9</c:v>
              </c:pt>
              <c:pt idx="11">
                <c:v>2</c:v>
              </c:pt>
              <c:pt idx="12">
                <c:v>2.9</c:v>
              </c:pt>
              <c:pt idx="13">
                <c:v>2.9</c:v>
              </c:pt>
              <c:pt idx="14">
                <c:v>2.9</c:v>
              </c:pt>
              <c:pt idx="15">
                <c:v>2.9</c:v>
              </c:pt>
              <c:pt idx="16">
                <c:v>2.9</c:v>
              </c:pt>
              <c:pt idx="17">
                <c:v>2.9</c:v>
              </c:pt>
              <c:pt idx="18">
                <c:v>2.9</c:v>
              </c:pt>
              <c:pt idx="19">
                <c:v>2.2000000000000002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0.7</c:v>
              </c:pt>
              <c:pt idx="33">
                <c:v>2.9</c:v>
              </c:pt>
              <c:pt idx="34">
                <c:v>2.9</c:v>
              </c:pt>
              <c:pt idx="35">
                <c:v>3.7</c:v>
              </c:pt>
              <c:pt idx="36">
                <c:v>3.7</c:v>
              </c:pt>
              <c:pt idx="37">
                <c:v>3.7</c:v>
              </c:pt>
              <c:pt idx="38">
                <c:v>3.7</c:v>
              </c:pt>
              <c:pt idx="39">
                <c:v>3.7</c:v>
              </c:pt>
              <c:pt idx="40">
                <c:v>3.7</c:v>
              </c:pt>
              <c:pt idx="41">
                <c:v>3.7</c:v>
              </c:pt>
              <c:pt idx="42">
                <c:v>1.8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1.5</c:v>
              </c:pt>
              <c:pt idx="52">
                <c:v>0</c:v>
              </c:pt>
              <c:pt idx="53">
                <c:v>0.7</c:v>
              </c:pt>
              <c:pt idx="54">
                <c:v>0.7</c:v>
              </c:pt>
              <c:pt idx="55">
                <c:v>2.9</c:v>
              </c:pt>
              <c:pt idx="56">
                <c:v>3.5</c:v>
              </c:pt>
              <c:pt idx="57">
                <c:v>1</c:v>
              </c:pt>
              <c:pt idx="58">
                <c:v>3.7</c:v>
              </c:pt>
              <c:pt idx="59">
                <c:v>3.7</c:v>
              </c:pt>
              <c:pt idx="60">
                <c:v>3.7</c:v>
              </c:pt>
              <c:pt idx="61">
                <c:v>3.7</c:v>
              </c:pt>
              <c:pt idx="62">
                <c:v>3.6</c:v>
              </c:pt>
              <c:pt idx="63">
                <c:v>3.5</c:v>
              </c:pt>
              <c:pt idx="64">
                <c:v>3.5</c:v>
              </c:pt>
              <c:pt idx="65">
                <c:v>3.5</c:v>
              </c:pt>
              <c:pt idx="66">
                <c:v>3.3</c:v>
              </c:pt>
              <c:pt idx="67">
                <c:v>3.3</c:v>
              </c:pt>
              <c:pt idx="68">
                <c:v>3.3</c:v>
              </c:pt>
              <c:pt idx="69">
                <c:v>3.3</c:v>
              </c:pt>
              <c:pt idx="70">
                <c:v>2.9</c:v>
              </c:pt>
              <c:pt idx="71">
                <c:v>3.4</c:v>
              </c:pt>
              <c:pt idx="72">
                <c:v>2.9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2.9</c:v>
              </c:pt>
              <c:pt idx="82">
                <c:v>2.9</c:v>
              </c:pt>
              <c:pt idx="83">
                <c:v>2.9</c:v>
              </c:pt>
              <c:pt idx="84">
                <c:v>2.9</c:v>
              </c:pt>
              <c:pt idx="85">
                <c:v>3.6</c:v>
              </c:pt>
              <c:pt idx="86">
                <c:v>3.6</c:v>
              </c:pt>
              <c:pt idx="87">
                <c:v>3.6</c:v>
              </c:pt>
              <c:pt idx="88">
                <c:v>3.6</c:v>
              </c:pt>
              <c:pt idx="89">
                <c:v>3.4</c:v>
              </c:pt>
              <c:pt idx="90">
                <c:v>2.8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2.9</c:v>
              </c:pt>
              <c:pt idx="106">
                <c:v>2.9</c:v>
              </c:pt>
              <c:pt idx="107">
                <c:v>3.7</c:v>
              </c:pt>
              <c:pt idx="108">
                <c:v>3.7</c:v>
              </c:pt>
              <c:pt idx="109">
                <c:v>3.7</c:v>
              </c:pt>
              <c:pt idx="110">
                <c:v>3.7</c:v>
              </c:pt>
              <c:pt idx="111">
                <c:v>3.7</c:v>
              </c:pt>
              <c:pt idx="112">
                <c:v>3.7</c:v>
              </c:pt>
              <c:pt idx="113">
                <c:v>3.7</c:v>
              </c:pt>
              <c:pt idx="114">
                <c:v>2.9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0.7</c:v>
              </c:pt>
              <c:pt idx="121">
                <c:v>1.3</c:v>
              </c:pt>
              <c:pt idx="122">
                <c:v>1.5</c:v>
              </c:pt>
              <c:pt idx="123">
                <c:v>0.7</c:v>
              </c:pt>
              <c:pt idx="124">
                <c:v>0.7</c:v>
              </c:pt>
              <c:pt idx="125">
                <c:v>0.7</c:v>
              </c:pt>
              <c:pt idx="126">
                <c:v>0.7</c:v>
              </c:pt>
              <c:pt idx="127">
                <c:v>0.7</c:v>
              </c:pt>
              <c:pt idx="128">
                <c:v>2.2000000000000002</c:v>
              </c:pt>
              <c:pt idx="129">
                <c:v>3.6</c:v>
              </c:pt>
              <c:pt idx="130">
                <c:v>3.7</c:v>
              </c:pt>
              <c:pt idx="131">
                <c:v>3.7</c:v>
              </c:pt>
              <c:pt idx="132">
                <c:v>3.7</c:v>
              </c:pt>
              <c:pt idx="133">
                <c:v>3.7</c:v>
              </c:pt>
              <c:pt idx="134">
                <c:v>3.7</c:v>
              </c:pt>
              <c:pt idx="135">
                <c:v>3.7</c:v>
              </c:pt>
              <c:pt idx="136">
                <c:v>3.7</c:v>
              </c:pt>
              <c:pt idx="137">
                <c:v>3.6</c:v>
              </c:pt>
              <c:pt idx="138">
                <c:v>3.6</c:v>
              </c:pt>
              <c:pt idx="139">
                <c:v>1.4</c:v>
              </c:pt>
              <c:pt idx="140">
                <c:v>0</c:v>
              </c:pt>
              <c:pt idx="141">
                <c:v>0</c:v>
              </c:pt>
              <c:pt idx="142">
                <c:v>0.7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2.2000000000000002</c:v>
              </c:pt>
              <c:pt idx="153">
                <c:v>2.9</c:v>
              </c:pt>
              <c:pt idx="154">
                <c:v>2.2000000000000002</c:v>
              </c:pt>
              <c:pt idx="155">
                <c:v>2.2000000000000002</c:v>
              </c:pt>
              <c:pt idx="156">
                <c:v>2.2000000000000002</c:v>
              </c:pt>
              <c:pt idx="157">
                <c:v>2.2000000000000002</c:v>
              </c:pt>
              <c:pt idx="158">
                <c:v>2.2000000000000002</c:v>
              </c:pt>
              <c:pt idx="159">
                <c:v>2.2000000000000002</c:v>
              </c:pt>
              <c:pt idx="160">
                <c:v>2.2000000000000002</c:v>
              </c:pt>
              <c:pt idx="161">
                <c:v>2.2000000000000002</c:v>
              </c:pt>
              <c:pt idx="162">
                <c:v>2.9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9E78-4238-A5B1-41AC8334FA50}"/>
            </c:ext>
          </c:extLst>
        </c:ser>
        <c:ser>
          <c:idx val="3"/>
          <c:order val="3"/>
          <c:tx>
            <c:v>E-Mob (flexibel)</c:v>
          </c:tx>
          <c:spPr>
            <a:solidFill>
              <a:srgbClr val="00568F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3.2</c:v>
              </c:pt>
              <c:pt idx="15">
                <c:v>3.2</c:v>
              </c:pt>
              <c:pt idx="16">
                <c:v>2.6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1.9</c:v>
              </c:pt>
              <c:pt idx="37">
                <c:v>3.2</c:v>
              </c:pt>
              <c:pt idx="38">
                <c:v>3.2</c:v>
              </c:pt>
              <c:pt idx="39">
                <c:v>3.2</c:v>
              </c:pt>
              <c:pt idx="40">
                <c:v>1.9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3.2</c:v>
              </c:pt>
              <c:pt idx="61">
                <c:v>3.2</c:v>
              </c:pt>
              <c:pt idx="62">
                <c:v>3.2</c:v>
              </c:pt>
              <c:pt idx="63">
                <c:v>3.2</c:v>
              </c:pt>
              <c:pt idx="64">
                <c:v>3.2</c:v>
              </c:pt>
              <c:pt idx="65">
                <c:v>1.2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3.2</c:v>
              </c:pt>
              <c:pt idx="87">
                <c:v>3.2</c:v>
              </c:pt>
              <c:pt idx="88">
                <c:v>2.5</c:v>
              </c:pt>
              <c:pt idx="89">
                <c:v>0.1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3.2</c:v>
              </c:pt>
              <c:pt idx="109">
                <c:v>3.2</c:v>
              </c:pt>
              <c:pt idx="110">
                <c:v>3.2</c:v>
              </c:pt>
              <c:pt idx="111">
                <c:v>3.2</c:v>
              </c:pt>
              <c:pt idx="112">
                <c:v>3.2</c:v>
              </c:pt>
              <c:pt idx="113">
                <c:v>2.1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2.7</c:v>
              </c:pt>
              <c:pt idx="133">
                <c:v>3.2</c:v>
              </c:pt>
              <c:pt idx="134">
                <c:v>3.2</c:v>
              </c:pt>
              <c:pt idx="135">
                <c:v>3.2</c:v>
              </c:pt>
              <c:pt idx="136">
                <c:v>3.2</c:v>
              </c:pt>
              <c:pt idx="137">
                <c:v>1.7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0.2</c:v>
              </c:pt>
              <c:pt idx="156">
                <c:v>1.2</c:v>
              </c:pt>
              <c:pt idx="157">
                <c:v>3.2</c:v>
              </c:pt>
              <c:pt idx="158">
                <c:v>3.2</c:v>
              </c:pt>
              <c:pt idx="159">
                <c:v>3.2</c:v>
              </c:pt>
              <c:pt idx="160">
                <c:v>3.2</c:v>
              </c:pt>
              <c:pt idx="161">
                <c:v>3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9E78-4238-A5B1-41AC8334FA50}"/>
            </c:ext>
          </c:extLst>
        </c:ser>
        <c:ser>
          <c:idx val="4"/>
          <c:order val="4"/>
          <c:tx>
            <c:v>Wärmepumpen (flexibel)</c:v>
          </c:tx>
          <c:spPr>
            <a:solidFill>
              <a:srgbClr val="FF8E9B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0.3</c:v>
              </c:pt>
              <c:pt idx="15">
                <c:v>0.2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0.2</c:v>
              </c:pt>
              <c:pt idx="38">
                <c:v>0.1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0.3</c:v>
              </c:pt>
              <c:pt idx="61">
                <c:v>0.9</c:v>
              </c:pt>
              <c:pt idx="62">
                <c:v>1.4</c:v>
              </c:pt>
              <c:pt idx="63">
                <c:v>1.2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0.1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0.5</c:v>
              </c:pt>
              <c:pt idx="110">
                <c:v>1.1000000000000001</c:v>
              </c:pt>
              <c:pt idx="111">
                <c:v>0.9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1.7</c:v>
              </c:pt>
              <c:pt idx="134">
                <c:v>2.2000000000000002</c:v>
              </c:pt>
              <c:pt idx="135">
                <c:v>1.9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2.6</c:v>
              </c:pt>
              <c:pt idx="158">
                <c:v>3.1</c:v>
              </c:pt>
              <c:pt idx="159">
                <c:v>2.6</c:v>
              </c:pt>
              <c:pt idx="160">
                <c:v>0.4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9E78-4238-A5B1-41AC8334FA50}"/>
            </c:ext>
          </c:extLst>
        </c:ser>
        <c:ser>
          <c:idx val="5"/>
          <c:order val="5"/>
          <c:tx>
            <c:v>Export</c:v>
          </c:tx>
          <c:spPr>
            <a:pattFill prst="dkUpDiag">
              <a:fgClr>
                <a:srgbClr val="A6A6A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3.1</c:v>
              </c:pt>
              <c:pt idx="1">
                <c:v>1.5</c:v>
              </c:pt>
              <c:pt idx="2">
                <c:v>2.6</c:v>
              </c:pt>
              <c:pt idx="3">
                <c:v>1.1000000000000001</c:v>
              </c:pt>
              <c:pt idx="4">
                <c:v>3.1</c:v>
              </c:pt>
              <c:pt idx="5">
                <c:v>3.6</c:v>
              </c:pt>
              <c:pt idx="6">
                <c:v>4.7</c:v>
              </c:pt>
              <c:pt idx="7">
                <c:v>3.3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4.2</c:v>
              </c:pt>
              <c:pt idx="21">
                <c:v>4.8</c:v>
              </c:pt>
              <c:pt idx="22">
                <c:v>4.0999999999999996</c:v>
              </c:pt>
              <c:pt idx="23">
                <c:v>3.9</c:v>
              </c:pt>
              <c:pt idx="24">
                <c:v>3.2</c:v>
              </c:pt>
              <c:pt idx="25">
                <c:v>3.6</c:v>
              </c:pt>
              <c:pt idx="26">
                <c:v>4.4000000000000004</c:v>
              </c:pt>
              <c:pt idx="27">
                <c:v>4.5</c:v>
              </c:pt>
              <c:pt idx="28">
                <c:v>4.2</c:v>
              </c:pt>
              <c:pt idx="29">
                <c:v>4</c:v>
              </c:pt>
              <c:pt idx="30">
                <c:v>5.0999999999999996</c:v>
              </c:pt>
              <c:pt idx="31">
                <c:v>4.5999999999999996</c:v>
              </c:pt>
              <c:pt idx="32">
                <c:v>2.9</c:v>
              </c:pt>
              <c:pt idx="33">
                <c:v>1.3</c:v>
              </c:pt>
              <c:pt idx="34">
                <c:v>0.5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1</c:v>
              </c:pt>
              <c:pt idx="43">
                <c:v>6</c:v>
              </c:pt>
              <c:pt idx="44">
                <c:v>6</c:v>
              </c:pt>
              <c:pt idx="45">
                <c:v>5.6</c:v>
              </c:pt>
              <c:pt idx="46">
                <c:v>4.7</c:v>
              </c:pt>
              <c:pt idx="47">
                <c:v>4.8</c:v>
              </c:pt>
              <c:pt idx="48">
                <c:v>4.4000000000000004</c:v>
              </c:pt>
              <c:pt idx="49">
                <c:v>2.7</c:v>
              </c:pt>
              <c:pt idx="50">
                <c:v>3.1</c:v>
              </c:pt>
              <c:pt idx="51">
                <c:v>2</c:v>
              </c:pt>
              <c:pt idx="52">
                <c:v>2.4</c:v>
              </c:pt>
              <c:pt idx="53">
                <c:v>1.5</c:v>
              </c:pt>
              <c:pt idx="54">
                <c:v>2.6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1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2.2999999999999998</c:v>
              </c:pt>
              <c:pt idx="74">
                <c:v>2.6</c:v>
              </c:pt>
              <c:pt idx="75">
                <c:v>3.5</c:v>
              </c:pt>
              <c:pt idx="76">
                <c:v>2.2000000000000002</c:v>
              </c:pt>
              <c:pt idx="77">
                <c:v>2.5</c:v>
              </c:pt>
              <c:pt idx="78">
                <c:v>3.1</c:v>
              </c:pt>
              <c:pt idx="79">
                <c:v>3.5</c:v>
              </c:pt>
              <c:pt idx="80">
                <c:v>2.9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4.9000000000000004</c:v>
              </c:pt>
              <c:pt idx="92">
                <c:v>7</c:v>
              </c:pt>
              <c:pt idx="93">
                <c:v>5.7</c:v>
              </c:pt>
              <c:pt idx="94">
                <c:v>5.3</c:v>
              </c:pt>
              <c:pt idx="95">
                <c:v>5</c:v>
              </c:pt>
              <c:pt idx="96">
                <c:v>4.3</c:v>
              </c:pt>
              <c:pt idx="97">
                <c:v>4.3</c:v>
              </c:pt>
              <c:pt idx="98">
                <c:v>4.8</c:v>
              </c:pt>
              <c:pt idx="99">
                <c:v>4.5</c:v>
              </c:pt>
              <c:pt idx="100">
                <c:v>3.6</c:v>
              </c:pt>
              <c:pt idx="101">
                <c:v>4.9000000000000004</c:v>
              </c:pt>
              <c:pt idx="102">
                <c:v>6.9</c:v>
              </c:pt>
              <c:pt idx="103">
                <c:v>7.4</c:v>
              </c:pt>
              <c:pt idx="104">
                <c:v>4.8</c:v>
              </c:pt>
              <c:pt idx="105">
                <c:v>0.8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1.9</c:v>
              </c:pt>
              <c:pt idx="115">
                <c:v>5</c:v>
              </c:pt>
              <c:pt idx="116">
                <c:v>6.3</c:v>
              </c:pt>
              <c:pt idx="117">
                <c:v>4.7</c:v>
              </c:pt>
              <c:pt idx="118">
                <c:v>4.4000000000000004</c:v>
              </c:pt>
              <c:pt idx="119">
                <c:v>4.5</c:v>
              </c:pt>
              <c:pt idx="120">
                <c:v>2.7</c:v>
              </c:pt>
              <c:pt idx="121">
                <c:v>2.6</c:v>
              </c:pt>
              <c:pt idx="122">
                <c:v>2.2000000000000002</c:v>
              </c:pt>
              <c:pt idx="123">
                <c:v>3.2</c:v>
              </c:pt>
              <c:pt idx="124">
                <c:v>3.4</c:v>
              </c:pt>
              <c:pt idx="125">
                <c:v>3.2</c:v>
              </c:pt>
              <c:pt idx="126">
                <c:v>4</c:v>
              </c:pt>
              <c:pt idx="127">
                <c:v>2.8</c:v>
              </c:pt>
              <c:pt idx="128">
                <c:v>2.7</c:v>
              </c:pt>
              <c:pt idx="129">
                <c:v>2.8</c:v>
              </c:pt>
              <c:pt idx="130">
                <c:v>0.2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1</c:v>
              </c:pt>
              <c:pt idx="139">
                <c:v>3.3</c:v>
              </c:pt>
              <c:pt idx="140">
                <c:v>5.6</c:v>
              </c:pt>
              <c:pt idx="141">
                <c:v>4.5999999999999996</c:v>
              </c:pt>
              <c:pt idx="142">
                <c:v>2.4</c:v>
              </c:pt>
              <c:pt idx="143">
                <c:v>4.5</c:v>
              </c:pt>
              <c:pt idx="144">
                <c:v>4.5999999999999996</c:v>
              </c:pt>
              <c:pt idx="145">
                <c:v>4.9000000000000004</c:v>
              </c:pt>
              <c:pt idx="146">
                <c:v>4.4000000000000004</c:v>
              </c:pt>
              <c:pt idx="147">
                <c:v>5.7</c:v>
              </c:pt>
              <c:pt idx="148">
                <c:v>5.9</c:v>
              </c:pt>
              <c:pt idx="149">
                <c:v>5.7</c:v>
              </c:pt>
              <c:pt idx="150">
                <c:v>6.2</c:v>
              </c:pt>
              <c:pt idx="151">
                <c:v>5.9</c:v>
              </c:pt>
              <c:pt idx="152">
                <c:v>2.9</c:v>
              </c:pt>
              <c:pt idx="153">
                <c:v>2.8</c:v>
              </c:pt>
              <c:pt idx="154">
                <c:v>1.7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0.8</c:v>
              </c:pt>
              <c:pt idx="163">
                <c:v>7</c:v>
              </c:pt>
              <c:pt idx="164">
                <c:v>8.8000000000000007</c:v>
              </c:pt>
              <c:pt idx="165">
                <c:v>7.5</c:v>
              </c:pt>
              <c:pt idx="166">
                <c:v>6.5</c:v>
              </c:pt>
              <c:pt idx="167">
                <c:v>5.6</c:v>
              </c:pt>
            </c:numLit>
          </c:val>
          <c:extLst>
            <c:ext xmlns:c16="http://schemas.microsoft.com/office/drawing/2014/chart" uri="{C3380CC4-5D6E-409C-BE32-E72D297353CC}">
              <c16:uniqueId val="{00000005-9E78-4238-A5B1-41AC8334FA50}"/>
            </c:ext>
          </c:extLst>
        </c:ser>
        <c:ser>
          <c:idx val="6"/>
          <c:order val="6"/>
          <c:tx>
            <c:v>Abregelung</c:v>
          </c:tx>
          <c:spPr>
            <a:solidFill>
              <a:schemeClr val="bg1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1</c:v>
              </c:pt>
              <c:pt idx="14">
                <c:v>2.5</c:v>
              </c:pt>
              <c:pt idx="15">
                <c:v>2.5</c:v>
              </c:pt>
              <c:pt idx="16">
                <c:v>1.7</c:v>
              </c:pt>
              <c:pt idx="17">
                <c:v>1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0.9</c:v>
              </c:pt>
              <c:pt idx="37">
                <c:v>1.4</c:v>
              </c:pt>
              <c:pt idx="38">
                <c:v>1.4</c:v>
              </c:pt>
              <c:pt idx="39">
                <c:v>0.9</c:v>
              </c:pt>
              <c:pt idx="40">
                <c:v>0.9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3</c:v>
              </c:pt>
              <c:pt idx="61">
                <c:v>3</c:v>
              </c:pt>
              <c:pt idx="62">
                <c:v>3</c:v>
              </c:pt>
              <c:pt idx="63">
                <c:v>3.2</c:v>
              </c:pt>
              <c:pt idx="64">
                <c:v>2.5</c:v>
              </c:pt>
              <c:pt idx="65">
                <c:v>1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1.1000000000000001</c:v>
              </c:pt>
              <c:pt idx="87">
                <c:v>1.9</c:v>
              </c:pt>
              <c:pt idx="88">
                <c:v>0.9</c:v>
              </c:pt>
              <c:pt idx="89">
                <c:v>0.5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1.3</c:v>
              </c:pt>
              <c:pt idx="109">
                <c:v>3</c:v>
              </c:pt>
              <c:pt idx="110">
                <c:v>3</c:v>
              </c:pt>
              <c:pt idx="111">
                <c:v>3</c:v>
              </c:pt>
              <c:pt idx="112">
                <c:v>2.1</c:v>
              </c:pt>
              <c:pt idx="113">
                <c:v>0.9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0.9</c:v>
              </c:pt>
              <c:pt idx="133">
                <c:v>3</c:v>
              </c:pt>
              <c:pt idx="134">
                <c:v>3</c:v>
              </c:pt>
              <c:pt idx="135">
                <c:v>3</c:v>
              </c:pt>
              <c:pt idx="136">
                <c:v>3</c:v>
              </c:pt>
              <c:pt idx="137">
                <c:v>0.9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1.7</c:v>
              </c:pt>
              <c:pt idx="156">
                <c:v>2.2999999999999998</c:v>
              </c:pt>
              <c:pt idx="157">
                <c:v>4.5</c:v>
              </c:pt>
              <c:pt idx="158">
                <c:v>4.5</c:v>
              </c:pt>
              <c:pt idx="159">
                <c:v>4.5</c:v>
              </c:pt>
              <c:pt idx="160">
                <c:v>4.5</c:v>
              </c:pt>
              <c:pt idx="161">
                <c:v>2.2999999999999998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9E78-4238-A5B1-41AC8334F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751312"/>
        <c:axId val="645646144"/>
      </c:areaChart>
      <c:lineChart>
        <c:grouping val="standard"/>
        <c:varyColors val="0"/>
        <c:ser>
          <c:idx val="7"/>
          <c:order val="7"/>
          <c:tx>
            <c:v>Summe Verbrauch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6.7</c:v>
              </c:pt>
              <c:pt idx="1">
                <c:v>6.5</c:v>
              </c:pt>
              <c:pt idx="2">
                <c:v>6.4</c:v>
              </c:pt>
              <c:pt idx="3">
                <c:v>6.3</c:v>
              </c:pt>
              <c:pt idx="4">
                <c:v>6.7</c:v>
              </c:pt>
              <c:pt idx="5">
                <c:v>6.9</c:v>
              </c:pt>
              <c:pt idx="6">
                <c:v>6.3</c:v>
              </c:pt>
              <c:pt idx="7">
                <c:v>7.9</c:v>
              </c:pt>
              <c:pt idx="8">
                <c:v>10.1</c:v>
              </c:pt>
              <c:pt idx="9">
                <c:v>11.2</c:v>
              </c:pt>
              <c:pt idx="10">
                <c:v>11.5</c:v>
              </c:pt>
              <c:pt idx="11">
                <c:v>10.4</c:v>
              </c:pt>
              <c:pt idx="12">
                <c:v>11.3</c:v>
              </c:pt>
              <c:pt idx="13">
                <c:v>11.2</c:v>
              </c:pt>
              <c:pt idx="14">
                <c:v>14.4</c:v>
              </c:pt>
              <c:pt idx="15">
                <c:v>14.3</c:v>
              </c:pt>
              <c:pt idx="16">
                <c:v>13.6</c:v>
              </c:pt>
              <c:pt idx="17">
                <c:v>11.4</c:v>
              </c:pt>
              <c:pt idx="18">
                <c:v>11.5</c:v>
              </c:pt>
              <c:pt idx="19">
                <c:v>10.7</c:v>
              </c:pt>
              <c:pt idx="20">
                <c:v>8.6</c:v>
              </c:pt>
              <c:pt idx="21">
                <c:v>7.2</c:v>
              </c:pt>
              <c:pt idx="22">
                <c:v>6.4</c:v>
              </c:pt>
              <c:pt idx="23">
                <c:v>7.5</c:v>
              </c:pt>
              <c:pt idx="24">
                <c:v>7.4</c:v>
              </c:pt>
              <c:pt idx="25">
                <c:v>7.1</c:v>
              </c:pt>
              <c:pt idx="26">
                <c:v>5.7</c:v>
              </c:pt>
              <c:pt idx="27">
                <c:v>5.5</c:v>
              </c:pt>
              <c:pt idx="28">
                <c:v>5.7</c:v>
              </c:pt>
              <c:pt idx="29">
                <c:v>7.2</c:v>
              </c:pt>
              <c:pt idx="30">
                <c:v>6.4</c:v>
              </c:pt>
              <c:pt idx="31">
                <c:v>6.8</c:v>
              </c:pt>
              <c:pt idx="32">
                <c:v>7.5</c:v>
              </c:pt>
              <c:pt idx="33">
                <c:v>10.1</c:v>
              </c:pt>
              <c:pt idx="34">
                <c:v>11.6</c:v>
              </c:pt>
              <c:pt idx="35">
                <c:v>12.1</c:v>
              </c:pt>
              <c:pt idx="36">
                <c:v>14.1</c:v>
              </c:pt>
              <c:pt idx="37">
                <c:v>15.3</c:v>
              </c:pt>
              <c:pt idx="38">
                <c:v>15</c:v>
              </c:pt>
              <c:pt idx="39">
                <c:v>14.9</c:v>
              </c:pt>
              <c:pt idx="40">
                <c:v>13.8</c:v>
              </c:pt>
              <c:pt idx="41">
                <c:v>12.2</c:v>
              </c:pt>
              <c:pt idx="42">
                <c:v>9.3000000000000007</c:v>
              </c:pt>
              <c:pt idx="43">
                <c:v>7.3</c:v>
              </c:pt>
              <c:pt idx="44">
                <c:v>7.4</c:v>
              </c:pt>
              <c:pt idx="45">
                <c:v>7.3</c:v>
              </c:pt>
              <c:pt idx="46">
                <c:v>6.5</c:v>
              </c:pt>
              <c:pt idx="47">
                <c:v>6.3</c:v>
              </c:pt>
              <c:pt idx="48">
                <c:v>6.2</c:v>
              </c:pt>
              <c:pt idx="49">
                <c:v>7.1</c:v>
              </c:pt>
              <c:pt idx="50">
                <c:v>5.7</c:v>
              </c:pt>
              <c:pt idx="51">
                <c:v>7</c:v>
              </c:pt>
              <c:pt idx="52">
                <c:v>5.7</c:v>
              </c:pt>
              <c:pt idx="53">
                <c:v>7.6</c:v>
              </c:pt>
              <c:pt idx="54">
                <c:v>6.7</c:v>
              </c:pt>
              <c:pt idx="55">
                <c:v>9.3000000000000007</c:v>
              </c:pt>
              <c:pt idx="56">
                <c:v>11</c:v>
              </c:pt>
              <c:pt idx="57">
                <c:v>8.8000000000000007</c:v>
              </c:pt>
              <c:pt idx="58">
                <c:v>11.8</c:v>
              </c:pt>
              <c:pt idx="59">
                <c:v>11.7</c:v>
              </c:pt>
              <c:pt idx="60">
                <c:v>15.1</c:v>
              </c:pt>
              <c:pt idx="61">
                <c:v>15.4</c:v>
              </c:pt>
              <c:pt idx="62">
                <c:v>15.8</c:v>
              </c:pt>
              <c:pt idx="63">
                <c:v>15.4</c:v>
              </c:pt>
              <c:pt idx="64">
                <c:v>14.5</c:v>
              </c:pt>
              <c:pt idx="65">
                <c:v>13</c:v>
              </c:pt>
              <c:pt idx="66">
                <c:v>11.8</c:v>
              </c:pt>
              <c:pt idx="67">
                <c:v>11.8</c:v>
              </c:pt>
              <c:pt idx="68">
                <c:v>11.8</c:v>
              </c:pt>
              <c:pt idx="69">
                <c:v>11.7</c:v>
              </c:pt>
              <c:pt idx="70">
                <c:v>10.5</c:v>
              </c:pt>
              <c:pt idx="71">
                <c:v>10.9</c:v>
              </c:pt>
              <c:pt idx="72">
                <c:v>10.1</c:v>
              </c:pt>
              <c:pt idx="73">
                <c:v>5.9</c:v>
              </c:pt>
              <c:pt idx="74">
                <c:v>5.8</c:v>
              </c:pt>
              <c:pt idx="75">
                <c:v>5.5</c:v>
              </c:pt>
              <c:pt idx="76">
                <c:v>6.8</c:v>
              </c:pt>
              <c:pt idx="77">
                <c:v>7.2</c:v>
              </c:pt>
              <c:pt idx="78">
                <c:v>7.7</c:v>
              </c:pt>
              <c:pt idx="79">
                <c:v>7</c:v>
              </c:pt>
              <c:pt idx="80">
                <c:v>8.1999999999999993</c:v>
              </c:pt>
              <c:pt idx="81">
                <c:v>10.199999999999999</c:v>
              </c:pt>
              <c:pt idx="82">
                <c:v>10.5</c:v>
              </c:pt>
              <c:pt idx="83">
                <c:v>11.3</c:v>
              </c:pt>
              <c:pt idx="84">
                <c:v>11.3</c:v>
              </c:pt>
              <c:pt idx="85">
                <c:v>11.8</c:v>
              </c:pt>
              <c:pt idx="86">
                <c:v>14.9</c:v>
              </c:pt>
              <c:pt idx="87">
                <c:v>15</c:v>
              </c:pt>
              <c:pt idx="88">
                <c:v>14.4</c:v>
              </c:pt>
              <c:pt idx="89">
                <c:v>12</c:v>
              </c:pt>
              <c:pt idx="90">
                <c:v>11.6</c:v>
              </c:pt>
              <c:pt idx="91">
                <c:v>8.6</c:v>
              </c:pt>
              <c:pt idx="92">
                <c:v>7.5</c:v>
              </c:pt>
              <c:pt idx="93">
                <c:v>8.5</c:v>
              </c:pt>
              <c:pt idx="94">
                <c:v>7.8</c:v>
              </c:pt>
              <c:pt idx="95">
                <c:v>7.6</c:v>
              </c:pt>
              <c:pt idx="96">
                <c:v>7.4</c:v>
              </c:pt>
              <c:pt idx="97">
                <c:v>7.1</c:v>
              </c:pt>
              <c:pt idx="98">
                <c:v>7</c:v>
              </c:pt>
              <c:pt idx="99">
                <c:v>6.8</c:v>
              </c:pt>
              <c:pt idx="100">
                <c:v>7</c:v>
              </c:pt>
              <c:pt idx="101">
                <c:v>7.2</c:v>
              </c:pt>
              <c:pt idx="102">
                <c:v>6.4</c:v>
              </c:pt>
              <c:pt idx="103">
                <c:v>6.8</c:v>
              </c:pt>
              <c:pt idx="104">
                <c:v>8.1</c:v>
              </c:pt>
              <c:pt idx="105">
                <c:v>10.1</c:v>
              </c:pt>
              <c:pt idx="106">
                <c:v>11.6</c:v>
              </c:pt>
              <c:pt idx="107">
                <c:v>12.1</c:v>
              </c:pt>
              <c:pt idx="108">
                <c:v>15.2</c:v>
              </c:pt>
              <c:pt idx="109">
                <c:v>15.6</c:v>
              </c:pt>
              <c:pt idx="110">
                <c:v>15.9</c:v>
              </c:pt>
              <c:pt idx="111">
                <c:v>15.6</c:v>
              </c:pt>
              <c:pt idx="112">
                <c:v>14.9</c:v>
              </c:pt>
              <c:pt idx="113">
                <c:v>13</c:v>
              </c:pt>
              <c:pt idx="114">
                <c:v>11.5</c:v>
              </c:pt>
              <c:pt idx="115">
                <c:v>8.4</c:v>
              </c:pt>
              <c:pt idx="116">
                <c:v>8.5</c:v>
              </c:pt>
              <c:pt idx="117">
                <c:v>8.4</c:v>
              </c:pt>
              <c:pt idx="118">
                <c:v>6.5</c:v>
              </c:pt>
              <c:pt idx="119">
                <c:v>6.4</c:v>
              </c:pt>
              <c:pt idx="120">
                <c:v>6.4</c:v>
              </c:pt>
              <c:pt idx="121">
                <c:v>6.7</c:v>
              </c:pt>
              <c:pt idx="122">
                <c:v>6.6</c:v>
              </c:pt>
              <c:pt idx="123">
                <c:v>5.6</c:v>
              </c:pt>
              <c:pt idx="124">
                <c:v>5.6</c:v>
              </c:pt>
              <c:pt idx="125">
                <c:v>6.8</c:v>
              </c:pt>
              <c:pt idx="126">
                <c:v>5.8</c:v>
              </c:pt>
              <c:pt idx="127">
                <c:v>7.3</c:v>
              </c:pt>
              <c:pt idx="128">
                <c:v>8.9</c:v>
              </c:pt>
              <c:pt idx="129">
                <c:v>9.3000000000000007</c:v>
              </c:pt>
              <c:pt idx="130">
                <c:v>10.8</c:v>
              </c:pt>
              <c:pt idx="131">
                <c:v>11</c:v>
              </c:pt>
              <c:pt idx="132">
                <c:v>13.6</c:v>
              </c:pt>
              <c:pt idx="133">
                <c:v>15.5</c:v>
              </c:pt>
              <c:pt idx="134">
                <c:v>15.9</c:v>
              </c:pt>
              <c:pt idx="135">
                <c:v>15.6</c:v>
              </c:pt>
              <c:pt idx="136">
                <c:v>13.9</c:v>
              </c:pt>
              <c:pt idx="137">
                <c:v>12.8</c:v>
              </c:pt>
              <c:pt idx="138">
                <c:v>10.1</c:v>
              </c:pt>
              <c:pt idx="139">
                <c:v>8.9</c:v>
              </c:pt>
              <c:pt idx="140">
                <c:v>7.7</c:v>
              </c:pt>
              <c:pt idx="141">
                <c:v>7.6</c:v>
              </c:pt>
              <c:pt idx="142">
                <c:v>7.7</c:v>
              </c:pt>
              <c:pt idx="143">
                <c:v>6.8</c:v>
              </c:pt>
              <c:pt idx="144">
                <c:v>6.2</c:v>
              </c:pt>
              <c:pt idx="145">
                <c:v>5.9</c:v>
              </c:pt>
              <c:pt idx="146">
                <c:v>5.7</c:v>
              </c:pt>
              <c:pt idx="147">
                <c:v>5.4</c:v>
              </c:pt>
              <c:pt idx="148">
                <c:v>5.4</c:v>
              </c:pt>
              <c:pt idx="149">
                <c:v>5.3</c:v>
              </c:pt>
              <c:pt idx="150">
                <c:v>5.4</c:v>
              </c:pt>
              <c:pt idx="151">
                <c:v>5.7</c:v>
              </c:pt>
              <c:pt idx="152">
                <c:v>8</c:v>
              </c:pt>
              <c:pt idx="153">
                <c:v>7.8</c:v>
              </c:pt>
              <c:pt idx="154">
                <c:v>8.4</c:v>
              </c:pt>
              <c:pt idx="155">
                <c:v>8.8000000000000007</c:v>
              </c:pt>
              <c:pt idx="156">
                <c:v>9.6</c:v>
              </c:pt>
              <c:pt idx="157">
                <c:v>14.1</c:v>
              </c:pt>
              <c:pt idx="158">
                <c:v>14.4</c:v>
              </c:pt>
              <c:pt idx="159">
                <c:v>14.1</c:v>
              </c:pt>
              <c:pt idx="160">
                <c:v>12.3</c:v>
              </c:pt>
              <c:pt idx="161">
                <c:v>11.2</c:v>
              </c:pt>
              <c:pt idx="162">
                <c:v>10</c:v>
              </c:pt>
              <c:pt idx="163">
                <c:v>7.1</c:v>
              </c:pt>
              <c:pt idx="164">
                <c:v>6.4</c:v>
              </c:pt>
              <c:pt idx="165">
                <c:v>7.2</c:v>
              </c:pt>
              <c:pt idx="166">
                <c:v>6.6</c:v>
              </c:pt>
              <c:pt idx="167">
                <c:v>6.4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9E78-4238-A5B1-41AC8334F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751312"/>
        <c:axId val="645646144"/>
      </c:lineChart>
      <c:catAx>
        <c:axId val="822751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4614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46144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751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77673181818181813"/>
          <c:w val="1"/>
          <c:h val="0.22326818181818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0F0F0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"Importsaldo"</c:f>
          <c:strCache>
            <c:ptCount val="1"/>
            <c:pt idx="0">
              <c:v>Importsaldo</c:v>
            </c:pt>
          </c:strCache>
        </c:strRef>
      </c:tx>
      <c:layout>
        <c:manualLayout>
          <c:xMode val="edge"/>
          <c:yMode val="edge"/>
          <c:x val="8.4554513888888877E-2"/>
          <c:y val="4.998202828376307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anklin Gothic demi (Textkörper)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5181423611111112E-2"/>
          <c:y val="0.27083253968253962"/>
          <c:w val="0.85388993055555551"/>
          <c:h val="0.56686031746031751"/>
        </c:manualLayout>
      </c:layout>
      <c:areaChart>
        <c:grouping val="standard"/>
        <c:varyColors val="0"/>
        <c:ser>
          <c:idx val="0"/>
          <c:order val="0"/>
          <c:tx>
            <c:v>Import</c:v>
          </c:tx>
          <c:spPr>
            <a:solidFill>
              <a:srgbClr val="C3C3C3"/>
            </a:solid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0.9</c:v>
              </c:pt>
              <c:pt idx="9">
                <c:v>1.3</c:v>
              </c:pt>
              <c:pt idx="10">
                <c:v>0.4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0.3</c:v>
              </c:pt>
              <c:pt idx="19">
                <c:v>0.4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0.1</c:v>
              </c:pt>
              <c:pt idx="56">
                <c:v>0.7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1.2</c:v>
              </c:pt>
              <c:pt idx="68">
                <c:v>1.9</c:v>
              </c:pt>
              <c:pt idx="69">
                <c:v>2</c:v>
              </c:pt>
              <c:pt idx="70">
                <c:v>1.9</c:v>
              </c:pt>
              <c:pt idx="71">
                <c:v>2.5</c:v>
              </c:pt>
              <c:pt idx="72">
                <c:v>2.2999999999999998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1.4</c:v>
              </c:pt>
              <c:pt idx="82">
                <c:v>0.8</c:v>
              </c:pt>
              <c:pt idx="83">
                <c:v>0.9</c:v>
              </c:pt>
              <c:pt idx="84">
                <c:v>0.2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0.1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219-475C-B941-0C8DFC8FD47C}"/>
            </c:ext>
          </c:extLst>
        </c:ser>
        <c:ser>
          <c:idx val="1"/>
          <c:order val="1"/>
          <c:tx>
            <c:v>Export</c:v>
          </c:tx>
          <c:spPr>
            <a:pattFill prst="dkUpDiag">
              <a:fgClr>
                <a:srgbClr val="A6A6A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-3.1</c:v>
              </c:pt>
              <c:pt idx="1">
                <c:v>-1.5</c:v>
              </c:pt>
              <c:pt idx="2">
                <c:v>-2.6</c:v>
              </c:pt>
              <c:pt idx="3">
                <c:v>-1.1000000000000001</c:v>
              </c:pt>
              <c:pt idx="4">
                <c:v>-3.1</c:v>
              </c:pt>
              <c:pt idx="5">
                <c:v>-3.6</c:v>
              </c:pt>
              <c:pt idx="6">
                <c:v>-4.7</c:v>
              </c:pt>
              <c:pt idx="7">
                <c:v>-3.3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-4.2</c:v>
              </c:pt>
              <c:pt idx="21">
                <c:v>-4.8</c:v>
              </c:pt>
              <c:pt idx="22">
                <c:v>-4.0999999999999996</c:v>
              </c:pt>
              <c:pt idx="23">
                <c:v>-3.9</c:v>
              </c:pt>
              <c:pt idx="24">
                <c:v>-3.2</c:v>
              </c:pt>
              <c:pt idx="25">
                <c:v>-3.6</c:v>
              </c:pt>
              <c:pt idx="26">
                <c:v>-4.4000000000000004</c:v>
              </c:pt>
              <c:pt idx="27">
                <c:v>-4.5</c:v>
              </c:pt>
              <c:pt idx="28">
                <c:v>-4.2</c:v>
              </c:pt>
              <c:pt idx="29">
                <c:v>-4</c:v>
              </c:pt>
              <c:pt idx="30">
                <c:v>-5.0999999999999996</c:v>
              </c:pt>
              <c:pt idx="31">
                <c:v>-4.5999999999999996</c:v>
              </c:pt>
              <c:pt idx="32">
                <c:v>-2.9</c:v>
              </c:pt>
              <c:pt idx="33">
                <c:v>-1.3</c:v>
              </c:pt>
              <c:pt idx="34">
                <c:v>-0.5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-1</c:v>
              </c:pt>
              <c:pt idx="43">
                <c:v>-6</c:v>
              </c:pt>
              <c:pt idx="44">
                <c:v>-6</c:v>
              </c:pt>
              <c:pt idx="45">
                <c:v>-5.6</c:v>
              </c:pt>
              <c:pt idx="46">
                <c:v>-4.7</c:v>
              </c:pt>
              <c:pt idx="47">
                <c:v>-4.8</c:v>
              </c:pt>
              <c:pt idx="48">
                <c:v>-4.4000000000000004</c:v>
              </c:pt>
              <c:pt idx="49">
                <c:v>-2.7</c:v>
              </c:pt>
              <c:pt idx="50">
                <c:v>-3.1</c:v>
              </c:pt>
              <c:pt idx="51">
                <c:v>-2</c:v>
              </c:pt>
              <c:pt idx="52">
                <c:v>-2.4</c:v>
              </c:pt>
              <c:pt idx="53">
                <c:v>-1.5</c:v>
              </c:pt>
              <c:pt idx="54">
                <c:v>-2.6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-1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-2.2999999999999998</c:v>
              </c:pt>
              <c:pt idx="74">
                <c:v>-2.6</c:v>
              </c:pt>
              <c:pt idx="75">
                <c:v>-3.5</c:v>
              </c:pt>
              <c:pt idx="76">
                <c:v>-2.2000000000000002</c:v>
              </c:pt>
              <c:pt idx="77">
                <c:v>-2.5</c:v>
              </c:pt>
              <c:pt idx="78">
                <c:v>-3.1</c:v>
              </c:pt>
              <c:pt idx="79">
                <c:v>-3.5</c:v>
              </c:pt>
              <c:pt idx="80">
                <c:v>-2.9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-4.9000000000000004</c:v>
              </c:pt>
              <c:pt idx="92">
                <c:v>-7</c:v>
              </c:pt>
              <c:pt idx="93">
                <c:v>-5.7</c:v>
              </c:pt>
              <c:pt idx="94">
                <c:v>-5.3</c:v>
              </c:pt>
              <c:pt idx="95">
                <c:v>-5</c:v>
              </c:pt>
              <c:pt idx="96">
                <c:v>-4.3</c:v>
              </c:pt>
              <c:pt idx="97">
                <c:v>-4.3</c:v>
              </c:pt>
              <c:pt idx="98">
                <c:v>-4.8</c:v>
              </c:pt>
              <c:pt idx="99">
                <c:v>-4.5</c:v>
              </c:pt>
              <c:pt idx="100">
                <c:v>-3.6</c:v>
              </c:pt>
              <c:pt idx="101">
                <c:v>-4.9000000000000004</c:v>
              </c:pt>
              <c:pt idx="102">
                <c:v>-6.9</c:v>
              </c:pt>
              <c:pt idx="103">
                <c:v>-7.4</c:v>
              </c:pt>
              <c:pt idx="104">
                <c:v>-4.8</c:v>
              </c:pt>
              <c:pt idx="105">
                <c:v>-0.8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-1.9</c:v>
              </c:pt>
              <c:pt idx="115">
                <c:v>-5</c:v>
              </c:pt>
              <c:pt idx="116">
                <c:v>-6.3</c:v>
              </c:pt>
              <c:pt idx="117">
                <c:v>-4.7</c:v>
              </c:pt>
              <c:pt idx="118">
                <c:v>-4.4000000000000004</c:v>
              </c:pt>
              <c:pt idx="119">
                <c:v>-4.5</c:v>
              </c:pt>
              <c:pt idx="120">
                <c:v>-2.7</c:v>
              </c:pt>
              <c:pt idx="121">
                <c:v>-2.6</c:v>
              </c:pt>
              <c:pt idx="122">
                <c:v>-2.2000000000000002</c:v>
              </c:pt>
              <c:pt idx="123">
                <c:v>-3.2</c:v>
              </c:pt>
              <c:pt idx="124">
                <c:v>-3.4</c:v>
              </c:pt>
              <c:pt idx="125">
                <c:v>-3.2</c:v>
              </c:pt>
              <c:pt idx="126">
                <c:v>-4</c:v>
              </c:pt>
              <c:pt idx="127">
                <c:v>-2.8</c:v>
              </c:pt>
              <c:pt idx="128">
                <c:v>-2.7</c:v>
              </c:pt>
              <c:pt idx="129">
                <c:v>-2.8</c:v>
              </c:pt>
              <c:pt idx="130">
                <c:v>-0.2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-1</c:v>
              </c:pt>
              <c:pt idx="139">
                <c:v>-3.3</c:v>
              </c:pt>
              <c:pt idx="140">
                <c:v>-5.6</c:v>
              </c:pt>
              <c:pt idx="141">
                <c:v>-4.5999999999999996</c:v>
              </c:pt>
              <c:pt idx="142">
                <c:v>-2.4</c:v>
              </c:pt>
              <c:pt idx="143">
                <c:v>-4.5</c:v>
              </c:pt>
              <c:pt idx="144">
                <c:v>-4.5999999999999996</c:v>
              </c:pt>
              <c:pt idx="145">
                <c:v>-4.9000000000000004</c:v>
              </c:pt>
              <c:pt idx="146">
                <c:v>-4.4000000000000004</c:v>
              </c:pt>
              <c:pt idx="147">
                <c:v>-5.7</c:v>
              </c:pt>
              <c:pt idx="148">
                <c:v>-5.9</c:v>
              </c:pt>
              <c:pt idx="149">
                <c:v>-5.7</c:v>
              </c:pt>
              <c:pt idx="150">
                <c:v>-6.2</c:v>
              </c:pt>
              <c:pt idx="151">
                <c:v>-5.9</c:v>
              </c:pt>
              <c:pt idx="152">
                <c:v>-2.9</c:v>
              </c:pt>
              <c:pt idx="153">
                <c:v>-2.8</c:v>
              </c:pt>
              <c:pt idx="154">
                <c:v>-1.7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-0.8</c:v>
              </c:pt>
              <c:pt idx="163">
                <c:v>-7</c:v>
              </c:pt>
              <c:pt idx="164">
                <c:v>-8.8000000000000007</c:v>
              </c:pt>
              <c:pt idx="165">
                <c:v>-7.5</c:v>
              </c:pt>
              <c:pt idx="166">
                <c:v>-6.5</c:v>
              </c:pt>
              <c:pt idx="167">
                <c:v>-5.6</c:v>
              </c:pt>
            </c:numLit>
          </c:val>
          <c:extLst>
            <c:ext xmlns:c16="http://schemas.microsoft.com/office/drawing/2014/chart" uri="{C3380CC4-5D6E-409C-BE32-E72D297353CC}">
              <c16:uniqueId val="{00000001-3219-475C-B941-0C8DFC8F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593712"/>
        <c:axId val="645650304"/>
      </c:areaChart>
      <c:lineChart>
        <c:grouping val="standard"/>
        <c:varyColors val="0"/>
        <c:ser>
          <c:idx val="2"/>
          <c:order val="2"/>
          <c:tx>
            <c:v>DE</c:v>
          </c:tx>
          <c:spPr>
            <a:ln w="12700" cap="rnd">
              <a:solidFill>
                <a:srgbClr val="FF5668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2.9</c:v>
              </c:pt>
              <c:pt idx="1">
                <c:v>3.4</c:v>
              </c:pt>
              <c:pt idx="2">
                <c:v>2.9</c:v>
              </c:pt>
              <c:pt idx="3">
                <c:v>2</c:v>
              </c:pt>
              <c:pt idx="4">
                <c:v>1.8</c:v>
              </c:pt>
              <c:pt idx="5">
                <c:v>2.4</c:v>
              </c:pt>
              <c:pt idx="6">
                <c:v>1.9</c:v>
              </c:pt>
              <c:pt idx="7">
                <c:v>2.6</c:v>
              </c:pt>
              <c:pt idx="8">
                <c:v>4.0999999999999996</c:v>
              </c:pt>
              <c:pt idx="9">
                <c:v>0.6</c:v>
              </c:pt>
              <c:pt idx="10">
                <c:v>0.1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0.7</c:v>
              </c:pt>
              <c:pt idx="19">
                <c:v>2.8</c:v>
              </c:pt>
              <c:pt idx="20">
                <c:v>3.2</c:v>
              </c:pt>
              <c:pt idx="21">
                <c:v>2.6</c:v>
              </c:pt>
              <c:pt idx="22">
                <c:v>4.0999999999999996</c:v>
              </c:pt>
              <c:pt idx="23">
                <c:v>3.9</c:v>
              </c:pt>
              <c:pt idx="24">
                <c:v>3.2</c:v>
              </c:pt>
              <c:pt idx="25">
                <c:v>2.5</c:v>
              </c:pt>
              <c:pt idx="26">
                <c:v>3</c:v>
              </c:pt>
              <c:pt idx="27">
                <c:v>2.2000000000000002</c:v>
              </c:pt>
              <c:pt idx="28">
                <c:v>1.1000000000000001</c:v>
              </c:pt>
              <c:pt idx="29">
                <c:v>1.5</c:v>
              </c:pt>
              <c:pt idx="30">
                <c:v>1.4</c:v>
              </c:pt>
              <c:pt idx="31">
                <c:v>2.6</c:v>
              </c:pt>
              <c:pt idx="32">
                <c:v>4.0999999999999996</c:v>
              </c:pt>
              <c:pt idx="33">
                <c:v>2.8</c:v>
              </c:pt>
              <c:pt idx="34">
                <c:v>0.7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-0.1</c:v>
              </c:pt>
              <c:pt idx="43">
                <c:v>-1</c:v>
              </c:pt>
              <c:pt idx="44">
                <c:v>2.4</c:v>
              </c:pt>
              <c:pt idx="45">
                <c:v>1.6</c:v>
              </c:pt>
              <c:pt idx="46">
                <c:v>0.6</c:v>
              </c:pt>
              <c:pt idx="47">
                <c:v>0.7</c:v>
              </c:pt>
              <c:pt idx="48">
                <c:v>0.6</c:v>
              </c:pt>
              <c:pt idx="49">
                <c:v>0.8</c:v>
              </c:pt>
              <c:pt idx="50">
                <c:v>-0.4</c:v>
              </c:pt>
              <c:pt idx="51">
                <c:v>0.4</c:v>
              </c:pt>
              <c:pt idx="52">
                <c:v>0.3</c:v>
              </c:pt>
              <c:pt idx="53">
                <c:v>1.1000000000000001</c:v>
              </c:pt>
              <c:pt idx="54">
                <c:v>0.1</c:v>
              </c:pt>
              <c:pt idx="55">
                <c:v>1.1000000000000001</c:v>
              </c:pt>
              <c:pt idx="56">
                <c:v>1.5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0.2</c:v>
              </c:pt>
              <c:pt idx="67">
                <c:v>2.4</c:v>
              </c:pt>
              <c:pt idx="68">
                <c:v>3.6</c:v>
              </c:pt>
              <c:pt idx="69">
                <c:v>3.7</c:v>
              </c:pt>
              <c:pt idx="70">
                <c:v>3.3</c:v>
              </c:pt>
              <c:pt idx="71">
                <c:v>3.8</c:v>
              </c:pt>
              <c:pt idx="72">
                <c:v>2.4</c:v>
              </c:pt>
              <c:pt idx="73">
                <c:v>0</c:v>
              </c:pt>
              <c:pt idx="74">
                <c:v>-0.6</c:v>
              </c:pt>
              <c:pt idx="75">
                <c:v>-1.4</c:v>
              </c:pt>
              <c:pt idx="76">
                <c:v>-0.6</c:v>
              </c:pt>
              <c:pt idx="77">
                <c:v>0.4</c:v>
              </c:pt>
              <c:pt idx="78">
                <c:v>1.2</c:v>
              </c:pt>
              <c:pt idx="79">
                <c:v>0</c:v>
              </c:pt>
              <c:pt idx="80">
                <c:v>1.4</c:v>
              </c:pt>
              <c:pt idx="81">
                <c:v>0.6</c:v>
              </c:pt>
              <c:pt idx="82">
                <c:v>0.5</c:v>
              </c:pt>
              <c:pt idx="83">
                <c:v>0.3</c:v>
              </c:pt>
              <c:pt idx="84">
                <c:v>0.1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-6.5</c:v>
              </c:pt>
              <c:pt idx="91">
                <c:v>-6.5</c:v>
              </c:pt>
              <c:pt idx="92">
                <c:v>-6.5</c:v>
              </c:pt>
              <c:pt idx="93">
                <c:v>-6.5</c:v>
              </c:pt>
              <c:pt idx="94">
                <c:v>-6.5</c:v>
              </c:pt>
              <c:pt idx="95">
                <c:v>-6.5</c:v>
              </c:pt>
              <c:pt idx="96">
                <c:v>-6.5</c:v>
              </c:pt>
              <c:pt idx="97">
                <c:v>-6.5</c:v>
              </c:pt>
              <c:pt idx="98">
                <c:v>-6.5</c:v>
              </c:pt>
              <c:pt idx="99">
                <c:v>-6.5</c:v>
              </c:pt>
              <c:pt idx="100">
                <c:v>-6.5</c:v>
              </c:pt>
              <c:pt idx="101">
                <c:v>-6.5</c:v>
              </c:pt>
              <c:pt idx="102">
                <c:v>-6.5</c:v>
              </c:pt>
              <c:pt idx="103">
                <c:v>-6.5</c:v>
              </c:pt>
              <c:pt idx="104">
                <c:v>-0.6</c:v>
              </c:pt>
              <c:pt idx="105">
                <c:v>0.2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-6.5</c:v>
              </c:pt>
              <c:pt idx="115">
                <c:v>-2.4</c:v>
              </c:pt>
              <c:pt idx="116">
                <c:v>-3.5</c:v>
              </c:pt>
              <c:pt idx="117">
                <c:v>0</c:v>
              </c:pt>
              <c:pt idx="118">
                <c:v>0.8</c:v>
              </c:pt>
              <c:pt idx="119">
                <c:v>0.6</c:v>
              </c:pt>
              <c:pt idx="120">
                <c:v>2.4</c:v>
              </c:pt>
              <c:pt idx="121">
                <c:v>1.5</c:v>
              </c:pt>
              <c:pt idx="122">
                <c:v>2.2000000000000002</c:v>
              </c:pt>
              <c:pt idx="123">
                <c:v>2.2000000000000002</c:v>
              </c:pt>
              <c:pt idx="124">
                <c:v>1.7</c:v>
              </c:pt>
              <c:pt idx="125">
                <c:v>1.2</c:v>
              </c:pt>
              <c:pt idx="126">
                <c:v>0.6</c:v>
              </c:pt>
              <c:pt idx="127">
                <c:v>4</c:v>
              </c:pt>
              <c:pt idx="128">
                <c:v>4.0999999999999996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-0.4</c:v>
              </c:pt>
              <c:pt idx="140">
                <c:v>2.4</c:v>
              </c:pt>
              <c:pt idx="141">
                <c:v>3.2</c:v>
              </c:pt>
              <c:pt idx="142">
                <c:v>2.8</c:v>
              </c:pt>
              <c:pt idx="143">
                <c:v>0.9</c:v>
              </c:pt>
              <c:pt idx="144">
                <c:v>1.4</c:v>
              </c:pt>
              <c:pt idx="145">
                <c:v>1.9</c:v>
              </c:pt>
              <c:pt idx="146">
                <c:v>1.3</c:v>
              </c:pt>
              <c:pt idx="147">
                <c:v>1.1000000000000001</c:v>
              </c:pt>
              <c:pt idx="148">
                <c:v>1</c:v>
              </c:pt>
              <c:pt idx="149">
                <c:v>0.8</c:v>
              </c:pt>
              <c:pt idx="150">
                <c:v>1.7</c:v>
              </c:pt>
              <c:pt idx="151">
                <c:v>3.1</c:v>
              </c:pt>
              <c:pt idx="152">
                <c:v>4.0999999999999996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-0.2</c:v>
              </c:pt>
              <c:pt idx="163">
                <c:v>-0.9</c:v>
              </c:pt>
              <c:pt idx="164">
                <c:v>-2</c:v>
              </c:pt>
              <c:pt idx="165">
                <c:v>-0.1</c:v>
              </c:pt>
              <c:pt idx="166">
                <c:v>-0.6</c:v>
              </c:pt>
              <c:pt idx="167">
                <c:v>0.1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3219-475C-B941-0C8DFC8FD47C}"/>
            </c:ext>
          </c:extLst>
        </c:ser>
        <c:ser>
          <c:idx val="3"/>
          <c:order val="3"/>
          <c:tx>
            <c:v>FR</c:v>
          </c:tx>
          <c:spPr>
            <a:ln w="12700" cap="rnd">
              <a:solidFill>
                <a:srgbClr val="23A7FF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-0.7</c:v>
              </c:pt>
              <c:pt idx="1">
                <c:v>0.3</c:v>
              </c:pt>
              <c:pt idx="2">
                <c:v>0.6</c:v>
              </c:pt>
              <c:pt idx="3">
                <c:v>2.2000000000000002</c:v>
              </c:pt>
              <c:pt idx="4">
                <c:v>3</c:v>
              </c:pt>
              <c:pt idx="5">
                <c:v>1.7</c:v>
              </c:pt>
              <c:pt idx="6">
                <c:v>1.1000000000000001</c:v>
              </c:pt>
              <c:pt idx="7">
                <c:v>0</c:v>
              </c:pt>
              <c:pt idx="8">
                <c:v>1</c:v>
              </c:pt>
              <c:pt idx="9">
                <c:v>0.6</c:v>
              </c:pt>
              <c:pt idx="10">
                <c:v>0.1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0.7</c:v>
              </c:pt>
              <c:pt idx="19">
                <c:v>-1.7</c:v>
              </c:pt>
              <c:pt idx="20">
                <c:v>-2.7</c:v>
              </c:pt>
              <c:pt idx="21">
                <c:v>-2.7</c:v>
              </c:pt>
              <c:pt idx="22">
                <c:v>-2.7</c:v>
              </c:pt>
              <c:pt idx="23">
                <c:v>-2.7</c:v>
              </c:pt>
              <c:pt idx="24">
                <c:v>-2.7</c:v>
              </c:pt>
              <c:pt idx="25">
                <c:v>-2.6</c:v>
              </c:pt>
              <c:pt idx="26">
                <c:v>-2.1</c:v>
              </c:pt>
              <c:pt idx="27">
                <c:v>-1.9</c:v>
              </c:pt>
              <c:pt idx="28">
                <c:v>-0.2</c:v>
              </c:pt>
              <c:pt idx="29">
                <c:v>-0.1</c:v>
              </c:pt>
              <c:pt idx="30">
                <c:v>-1.9</c:v>
              </c:pt>
              <c:pt idx="31">
                <c:v>-2.8</c:v>
              </c:pt>
              <c:pt idx="32">
                <c:v>-2.8</c:v>
              </c:pt>
              <c:pt idx="33">
                <c:v>-2.7</c:v>
              </c:pt>
              <c:pt idx="34">
                <c:v>-2.2999999999999998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-0.2</c:v>
              </c:pt>
              <c:pt idx="44">
                <c:v>-2.8</c:v>
              </c:pt>
              <c:pt idx="45">
                <c:v>-0.8</c:v>
              </c:pt>
              <c:pt idx="46">
                <c:v>1.7</c:v>
              </c:pt>
              <c:pt idx="47">
                <c:v>1.3</c:v>
              </c:pt>
              <c:pt idx="48">
                <c:v>1.5</c:v>
              </c:pt>
              <c:pt idx="49">
                <c:v>4.2</c:v>
              </c:pt>
              <c:pt idx="50">
                <c:v>5.2</c:v>
              </c:pt>
              <c:pt idx="51">
                <c:v>5.2</c:v>
              </c:pt>
              <c:pt idx="52">
                <c:v>5.2</c:v>
              </c:pt>
              <c:pt idx="53">
                <c:v>5.2</c:v>
              </c:pt>
              <c:pt idx="54">
                <c:v>5.2</c:v>
              </c:pt>
              <c:pt idx="55">
                <c:v>4.8</c:v>
              </c:pt>
              <c:pt idx="56">
                <c:v>3.5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0.2</c:v>
              </c:pt>
              <c:pt idx="67">
                <c:v>2.4</c:v>
              </c:pt>
              <c:pt idx="68">
                <c:v>4.2</c:v>
              </c:pt>
              <c:pt idx="69">
                <c:v>4</c:v>
              </c:pt>
              <c:pt idx="70">
                <c:v>4.5</c:v>
              </c:pt>
              <c:pt idx="71">
                <c:v>4.5</c:v>
              </c:pt>
              <c:pt idx="72">
                <c:v>5.2</c:v>
              </c:pt>
              <c:pt idx="73">
                <c:v>5.2</c:v>
              </c:pt>
              <c:pt idx="74">
                <c:v>5.2</c:v>
              </c:pt>
              <c:pt idx="75">
                <c:v>5.2</c:v>
              </c:pt>
              <c:pt idx="76">
                <c:v>5.2</c:v>
              </c:pt>
              <c:pt idx="77">
                <c:v>5</c:v>
              </c:pt>
              <c:pt idx="78">
                <c:v>2.7</c:v>
              </c:pt>
              <c:pt idx="79">
                <c:v>3.3</c:v>
              </c:pt>
              <c:pt idx="80">
                <c:v>0</c:v>
              </c:pt>
              <c:pt idx="81">
                <c:v>1.2</c:v>
              </c:pt>
              <c:pt idx="82">
                <c:v>0.5</c:v>
              </c:pt>
              <c:pt idx="83">
                <c:v>0.3</c:v>
              </c:pt>
              <c:pt idx="84">
                <c:v>0.1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4.8</c:v>
              </c:pt>
              <c:pt idx="91">
                <c:v>1</c:v>
              </c:pt>
              <c:pt idx="92">
                <c:v>-0.3</c:v>
              </c:pt>
              <c:pt idx="93">
                <c:v>1.7</c:v>
              </c:pt>
              <c:pt idx="94">
                <c:v>3.8</c:v>
              </c:pt>
              <c:pt idx="95">
                <c:v>2.8</c:v>
              </c:pt>
              <c:pt idx="96">
                <c:v>4</c:v>
              </c:pt>
              <c:pt idx="97">
                <c:v>4.3</c:v>
              </c:pt>
              <c:pt idx="98">
                <c:v>4.5</c:v>
              </c:pt>
              <c:pt idx="99">
                <c:v>4.5</c:v>
              </c:pt>
              <c:pt idx="100">
                <c:v>3.4</c:v>
              </c:pt>
              <c:pt idx="101">
                <c:v>4.5999999999999996</c:v>
              </c:pt>
              <c:pt idx="102">
                <c:v>3.6</c:v>
              </c:pt>
              <c:pt idx="103">
                <c:v>1.1000000000000001</c:v>
              </c:pt>
              <c:pt idx="104">
                <c:v>-1.1000000000000001</c:v>
              </c:pt>
              <c:pt idx="105">
                <c:v>-2.5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3.1</c:v>
              </c:pt>
              <c:pt idx="115">
                <c:v>-1.5</c:v>
              </c:pt>
              <c:pt idx="116">
                <c:v>-2.4</c:v>
              </c:pt>
              <c:pt idx="117">
                <c:v>-0.1</c:v>
              </c:pt>
              <c:pt idx="118">
                <c:v>1.9</c:v>
              </c:pt>
              <c:pt idx="119">
                <c:v>0.5</c:v>
              </c:pt>
              <c:pt idx="120">
                <c:v>2.8</c:v>
              </c:pt>
              <c:pt idx="121">
                <c:v>3.3</c:v>
              </c:pt>
              <c:pt idx="122">
                <c:v>2.2000000000000002</c:v>
              </c:pt>
              <c:pt idx="123">
                <c:v>0.3</c:v>
              </c:pt>
              <c:pt idx="124">
                <c:v>0.7</c:v>
              </c:pt>
              <c:pt idx="125">
                <c:v>0.4</c:v>
              </c:pt>
              <c:pt idx="126">
                <c:v>2.6</c:v>
              </c:pt>
              <c:pt idx="127">
                <c:v>-0.5</c:v>
              </c:pt>
              <c:pt idx="128">
                <c:v>-2.6</c:v>
              </c:pt>
              <c:pt idx="129">
                <c:v>-2.8</c:v>
              </c:pt>
              <c:pt idx="130">
                <c:v>-0.2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-1</c:v>
              </c:pt>
              <c:pt idx="140">
                <c:v>-2.4</c:v>
              </c:pt>
              <c:pt idx="141">
                <c:v>-1.6</c:v>
              </c:pt>
              <c:pt idx="142">
                <c:v>0.9</c:v>
              </c:pt>
              <c:pt idx="143">
                <c:v>0.5</c:v>
              </c:pt>
              <c:pt idx="144">
                <c:v>-0.3</c:v>
              </c:pt>
              <c:pt idx="145">
                <c:v>-1</c:v>
              </c:pt>
              <c:pt idx="146">
                <c:v>-0.6</c:v>
              </c:pt>
              <c:pt idx="147">
                <c:v>-2</c:v>
              </c:pt>
              <c:pt idx="148">
                <c:v>-2.4</c:v>
              </c:pt>
              <c:pt idx="149">
                <c:v>-0.7</c:v>
              </c:pt>
              <c:pt idx="150">
                <c:v>-2.5</c:v>
              </c:pt>
              <c:pt idx="151">
                <c:v>-2.7</c:v>
              </c:pt>
              <c:pt idx="152">
                <c:v>-2.8</c:v>
              </c:pt>
              <c:pt idx="153">
                <c:v>-2.8</c:v>
              </c:pt>
              <c:pt idx="154">
                <c:v>-1.7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-1.3</c:v>
              </c:pt>
              <c:pt idx="164">
                <c:v>-2.8</c:v>
              </c:pt>
              <c:pt idx="165">
                <c:v>-2.8</c:v>
              </c:pt>
              <c:pt idx="166">
                <c:v>-0.6</c:v>
              </c:pt>
              <c:pt idx="167">
                <c:v>-0.6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3219-475C-B941-0C8DFC8FD47C}"/>
            </c:ext>
          </c:extLst>
        </c:ser>
        <c:ser>
          <c:idx val="4"/>
          <c:order val="4"/>
          <c:tx>
            <c:v>IT</c:v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-6</c:v>
              </c:pt>
              <c:pt idx="1">
                <c:v>-6</c:v>
              </c:pt>
              <c:pt idx="2">
                <c:v>-6</c:v>
              </c:pt>
              <c:pt idx="3">
                <c:v>-6</c:v>
              </c:pt>
              <c:pt idx="4">
                <c:v>-6</c:v>
              </c:pt>
              <c:pt idx="5">
                <c:v>-6</c:v>
              </c:pt>
              <c:pt idx="6">
                <c:v>-6</c:v>
              </c:pt>
              <c:pt idx="7">
                <c:v>-6</c:v>
              </c:pt>
              <c:pt idx="8">
                <c:v>-6</c:v>
              </c:pt>
              <c:pt idx="9">
                <c:v>0</c:v>
              </c:pt>
              <c:pt idx="10">
                <c:v>0.1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0.7</c:v>
              </c:pt>
              <c:pt idx="19">
                <c:v>-1.4</c:v>
              </c:pt>
              <c:pt idx="20">
                <c:v>-6</c:v>
              </c:pt>
              <c:pt idx="21">
                <c:v>-6</c:v>
              </c:pt>
              <c:pt idx="22">
                <c:v>-6</c:v>
              </c:pt>
              <c:pt idx="23">
                <c:v>-5.4</c:v>
              </c:pt>
              <c:pt idx="24">
                <c:v>-4.0999999999999996</c:v>
              </c:pt>
              <c:pt idx="25">
                <c:v>-3.9</c:v>
              </c:pt>
              <c:pt idx="26">
                <c:v>-5.4</c:v>
              </c:pt>
              <c:pt idx="27">
                <c:v>-5</c:v>
              </c:pt>
              <c:pt idx="28">
                <c:v>-4.3</c:v>
              </c:pt>
              <c:pt idx="29">
                <c:v>-4.4000000000000004</c:v>
              </c:pt>
              <c:pt idx="30">
                <c:v>-4.7</c:v>
              </c:pt>
              <c:pt idx="31">
                <c:v>-5.7</c:v>
              </c:pt>
              <c:pt idx="32">
                <c:v>-6</c:v>
              </c:pt>
              <c:pt idx="33">
                <c:v>-2.8</c:v>
              </c:pt>
              <c:pt idx="34">
                <c:v>0.5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-2.9</c:v>
              </c:pt>
              <c:pt idx="44">
                <c:v>-4.0999999999999996</c:v>
              </c:pt>
              <c:pt idx="45">
                <c:v>-5.2</c:v>
              </c:pt>
              <c:pt idx="46">
                <c:v>-6</c:v>
              </c:pt>
              <c:pt idx="47">
                <c:v>-5.0999999999999996</c:v>
              </c:pt>
              <c:pt idx="48">
                <c:v>-5.2</c:v>
              </c:pt>
              <c:pt idx="49">
                <c:v>-6</c:v>
              </c:pt>
              <c:pt idx="50">
                <c:v>-6</c:v>
              </c:pt>
              <c:pt idx="51">
                <c:v>-6</c:v>
              </c:pt>
              <c:pt idx="52">
                <c:v>-6</c:v>
              </c:pt>
              <c:pt idx="53">
                <c:v>-6</c:v>
              </c:pt>
              <c:pt idx="54">
                <c:v>-6</c:v>
              </c:pt>
              <c:pt idx="55">
                <c:v>-6</c:v>
              </c:pt>
              <c:pt idx="56">
                <c:v>-6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0.2</c:v>
              </c:pt>
              <c:pt idx="67">
                <c:v>-3.1</c:v>
              </c:pt>
              <c:pt idx="68">
                <c:v>-6</c:v>
              </c:pt>
              <c:pt idx="69">
                <c:v>-6</c:v>
              </c:pt>
              <c:pt idx="70">
                <c:v>-6</c:v>
              </c:pt>
              <c:pt idx="71">
                <c:v>-6</c:v>
              </c:pt>
              <c:pt idx="72">
                <c:v>-6</c:v>
              </c:pt>
              <c:pt idx="73">
                <c:v>-6</c:v>
              </c:pt>
              <c:pt idx="74">
                <c:v>-6</c:v>
              </c:pt>
              <c:pt idx="75">
                <c:v>-5.9</c:v>
              </c:pt>
              <c:pt idx="76">
                <c:v>-5.0999999999999996</c:v>
              </c:pt>
              <c:pt idx="77">
                <c:v>-6</c:v>
              </c:pt>
              <c:pt idx="78">
                <c:v>-6</c:v>
              </c:pt>
              <c:pt idx="79">
                <c:v>-6</c:v>
              </c:pt>
              <c:pt idx="80">
                <c:v>-4.2</c:v>
              </c:pt>
              <c:pt idx="81">
                <c:v>0</c:v>
              </c:pt>
              <c:pt idx="82">
                <c:v>0.5</c:v>
              </c:pt>
              <c:pt idx="83">
                <c:v>0.3</c:v>
              </c:pt>
              <c:pt idx="84">
                <c:v>0.1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3.7</c:v>
              </c:pt>
              <c:pt idx="91">
                <c:v>1.3</c:v>
              </c:pt>
              <c:pt idx="92">
                <c:v>0.2</c:v>
              </c:pt>
              <c:pt idx="93">
                <c:v>-0.3</c:v>
              </c:pt>
              <c:pt idx="94">
                <c:v>-1.8</c:v>
              </c:pt>
              <c:pt idx="95">
                <c:v>-0.3</c:v>
              </c:pt>
              <c:pt idx="96">
                <c:v>-2.6</c:v>
              </c:pt>
              <c:pt idx="97">
                <c:v>-1.6</c:v>
              </c:pt>
              <c:pt idx="98">
                <c:v>-1.6</c:v>
              </c:pt>
              <c:pt idx="99">
                <c:v>-1</c:v>
              </c:pt>
              <c:pt idx="100">
                <c:v>1.4</c:v>
              </c:pt>
              <c:pt idx="101">
                <c:v>-1.1000000000000001</c:v>
              </c:pt>
              <c:pt idx="102">
                <c:v>-2.1</c:v>
              </c:pt>
              <c:pt idx="103">
                <c:v>-1.1000000000000001</c:v>
              </c:pt>
              <c:pt idx="104">
                <c:v>-2.4</c:v>
              </c:pt>
              <c:pt idx="105">
                <c:v>0.2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3.3</c:v>
              </c:pt>
              <c:pt idx="115">
                <c:v>0.5</c:v>
              </c:pt>
              <c:pt idx="116">
                <c:v>0.1</c:v>
              </c:pt>
              <c:pt idx="117">
                <c:v>-3.9</c:v>
              </c:pt>
              <c:pt idx="118">
                <c:v>-6</c:v>
              </c:pt>
              <c:pt idx="119">
                <c:v>-4.4000000000000004</c:v>
              </c:pt>
              <c:pt idx="120">
                <c:v>-6</c:v>
              </c:pt>
              <c:pt idx="121">
                <c:v>-6</c:v>
              </c:pt>
              <c:pt idx="122">
                <c:v>-5.7</c:v>
              </c:pt>
              <c:pt idx="123">
                <c:v>-5.0999999999999996</c:v>
              </c:pt>
              <c:pt idx="124">
                <c:v>-4.2</c:v>
              </c:pt>
              <c:pt idx="125">
                <c:v>-4.7</c:v>
              </c:pt>
              <c:pt idx="126">
                <c:v>-6</c:v>
              </c:pt>
              <c:pt idx="127">
                <c:v>-6</c:v>
              </c:pt>
              <c:pt idx="128">
                <c:v>-6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-0.6</c:v>
              </c:pt>
              <c:pt idx="140">
                <c:v>-5.3</c:v>
              </c:pt>
              <c:pt idx="141">
                <c:v>-6</c:v>
              </c:pt>
              <c:pt idx="142">
                <c:v>-6</c:v>
              </c:pt>
              <c:pt idx="143">
                <c:v>-5.5</c:v>
              </c:pt>
              <c:pt idx="144">
                <c:v>-4.8</c:v>
              </c:pt>
              <c:pt idx="145">
                <c:v>-4.5999999999999996</c:v>
              </c:pt>
              <c:pt idx="146">
                <c:v>-3.6</c:v>
              </c:pt>
              <c:pt idx="147">
                <c:v>-3.4</c:v>
              </c:pt>
              <c:pt idx="148">
                <c:v>-4.0999999999999996</c:v>
              </c:pt>
              <c:pt idx="149">
                <c:v>-4.5</c:v>
              </c:pt>
              <c:pt idx="150">
                <c:v>-5.4</c:v>
              </c:pt>
              <c:pt idx="151">
                <c:v>-6</c:v>
              </c:pt>
              <c:pt idx="152">
                <c:v>-6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-3</c:v>
              </c:pt>
              <c:pt idx="164">
                <c:v>-4.0999999999999996</c:v>
              </c:pt>
              <c:pt idx="165">
                <c:v>-4.2</c:v>
              </c:pt>
              <c:pt idx="166">
                <c:v>-5.5</c:v>
              </c:pt>
              <c:pt idx="167">
                <c:v>-3.7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3219-475C-B941-0C8DFC8FD47C}"/>
            </c:ext>
          </c:extLst>
        </c:ser>
        <c:ser>
          <c:idx val="5"/>
          <c:order val="5"/>
          <c:tx>
            <c:v>AT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68"/>
              <c:pt idx="0">
                <c:v>55013.041666666664</c:v>
              </c:pt>
              <c:pt idx="1">
                <c:v>55013.083333333336</c:v>
              </c:pt>
              <c:pt idx="2">
                <c:v>55013.125</c:v>
              </c:pt>
              <c:pt idx="3">
                <c:v>55013.166666666664</c:v>
              </c:pt>
              <c:pt idx="4">
                <c:v>55013.208333333336</c:v>
              </c:pt>
              <c:pt idx="5">
                <c:v>55013.25</c:v>
              </c:pt>
              <c:pt idx="6">
                <c:v>55013.291666666664</c:v>
              </c:pt>
              <c:pt idx="7">
                <c:v>55013.333333333336</c:v>
              </c:pt>
              <c:pt idx="8">
                <c:v>55013.375</c:v>
              </c:pt>
              <c:pt idx="9">
                <c:v>55013.416666666664</c:v>
              </c:pt>
              <c:pt idx="10">
                <c:v>55013.458333333336</c:v>
              </c:pt>
              <c:pt idx="11">
                <c:v>55013.5</c:v>
              </c:pt>
              <c:pt idx="12">
                <c:v>55013.541666666664</c:v>
              </c:pt>
              <c:pt idx="13">
                <c:v>55013.583333333336</c:v>
              </c:pt>
              <c:pt idx="14">
                <c:v>55013.625</c:v>
              </c:pt>
              <c:pt idx="15">
                <c:v>55013.666666666664</c:v>
              </c:pt>
              <c:pt idx="16">
                <c:v>55013.708333333336</c:v>
              </c:pt>
              <c:pt idx="17">
                <c:v>55013.75</c:v>
              </c:pt>
              <c:pt idx="18">
                <c:v>55013.791666666664</c:v>
              </c:pt>
              <c:pt idx="19">
                <c:v>55013.833333333336</c:v>
              </c:pt>
              <c:pt idx="20">
                <c:v>55013.875</c:v>
              </c:pt>
              <c:pt idx="21">
                <c:v>55013.916666666664</c:v>
              </c:pt>
              <c:pt idx="22">
                <c:v>55013.958333333336</c:v>
              </c:pt>
              <c:pt idx="23">
                <c:v>55013</c:v>
              </c:pt>
              <c:pt idx="24">
                <c:v>55014.041666666664</c:v>
              </c:pt>
              <c:pt idx="25">
                <c:v>55014.083333333336</c:v>
              </c:pt>
              <c:pt idx="26">
                <c:v>55014.125</c:v>
              </c:pt>
              <c:pt idx="27">
                <c:v>55014.166666666664</c:v>
              </c:pt>
              <c:pt idx="28">
                <c:v>55014.208333333336</c:v>
              </c:pt>
              <c:pt idx="29">
                <c:v>55014.25</c:v>
              </c:pt>
              <c:pt idx="30">
                <c:v>55014.291666666664</c:v>
              </c:pt>
              <c:pt idx="31">
                <c:v>55014.333333333336</c:v>
              </c:pt>
              <c:pt idx="32">
                <c:v>55014.375</c:v>
              </c:pt>
              <c:pt idx="33">
                <c:v>55014.416666666664</c:v>
              </c:pt>
              <c:pt idx="34">
                <c:v>55014.458333333336</c:v>
              </c:pt>
              <c:pt idx="35">
                <c:v>55014.5</c:v>
              </c:pt>
              <c:pt idx="36">
                <c:v>55014.541666666664</c:v>
              </c:pt>
              <c:pt idx="37">
                <c:v>55014.583333333336</c:v>
              </c:pt>
              <c:pt idx="38">
                <c:v>55014.625</c:v>
              </c:pt>
              <c:pt idx="39">
                <c:v>55014.666666666664</c:v>
              </c:pt>
              <c:pt idx="40">
                <c:v>55014.708333333336</c:v>
              </c:pt>
              <c:pt idx="41">
                <c:v>55014.75</c:v>
              </c:pt>
              <c:pt idx="42">
                <c:v>55014.791666666664</c:v>
              </c:pt>
              <c:pt idx="43">
                <c:v>55014.833333333336</c:v>
              </c:pt>
              <c:pt idx="44">
                <c:v>55014.875</c:v>
              </c:pt>
              <c:pt idx="45">
                <c:v>55014.916666666664</c:v>
              </c:pt>
              <c:pt idx="46">
                <c:v>55014.958333333336</c:v>
              </c:pt>
              <c:pt idx="47">
                <c:v>55014</c:v>
              </c:pt>
              <c:pt idx="48">
                <c:v>55015.041666666664</c:v>
              </c:pt>
              <c:pt idx="49">
                <c:v>55015.083333333336</c:v>
              </c:pt>
              <c:pt idx="50">
                <c:v>55015.125</c:v>
              </c:pt>
              <c:pt idx="51">
                <c:v>55015.166666666664</c:v>
              </c:pt>
              <c:pt idx="52">
                <c:v>55015.208333333336</c:v>
              </c:pt>
              <c:pt idx="53">
                <c:v>55015.25</c:v>
              </c:pt>
              <c:pt idx="54">
                <c:v>55015.291666666664</c:v>
              </c:pt>
              <c:pt idx="55">
                <c:v>55015.333333333336</c:v>
              </c:pt>
              <c:pt idx="56">
                <c:v>55015.375</c:v>
              </c:pt>
              <c:pt idx="57">
                <c:v>55015.416666666664</c:v>
              </c:pt>
              <c:pt idx="58">
                <c:v>55015.458333333336</c:v>
              </c:pt>
              <c:pt idx="59">
                <c:v>55015.5</c:v>
              </c:pt>
              <c:pt idx="60">
                <c:v>55015.541666666664</c:v>
              </c:pt>
              <c:pt idx="61">
                <c:v>55015.583333333336</c:v>
              </c:pt>
              <c:pt idx="62">
                <c:v>55015.625</c:v>
              </c:pt>
              <c:pt idx="63">
                <c:v>55015.666666666664</c:v>
              </c:pt>
              <c:pt idx="64">
                <c:v>55015.708333333336</c:v>
              </c:pt>
              <c:pt idx="65">
                <c:v>55015.75</c:v>
              </c:pt>
              <c:pt idx="66">
                <c:v>55015.791666666664</c:v>
              </c:pt>
              <c:pt idx="67">
                <c:v>55015.833333333336</c:v>
              </c:pt>
              <c:pt idx="68">
                <c:v>55015.875</c:v>
              </c:pt>
              <c:pt idx="69">
                <c:v>55015.916666666664</c:v>
              </c:pt>
              <c:pt idx="70">
                <c:v>55015.958333333336</c:v>
              </c:pt>
              <c:pt idx="71">
                <c:v>55015</c:v>
              </c:pt>
              <c:pt idx="72">
                <c:v>55016.041666666664</c:v>
              </c:pt>
              <c:pt idx="73">
                <c:v>55016.083333333336</c:v>
              </c:pt>
              <c:pt idx="74">
                <c:v>55016.125</c:v>
              </c:pt>
              <c:pt idx="75">
                <c:v>55016.166666666664</c:v>
              </c:pt>
              <c:pt idx="76">
                <c:v>55016.208333333336</c:v>
              </c:pt>
              <c:pt idx="77">
                <c:v>55016.25</c:v>
              </c:pt>
              <c:pt idx="78">
                <c:v>55016.291666666664</c:v>
              </c:pt>
              <c:pt idx="79">
                <c:v>55016.333333333336</c:v>
              </c:pt>
              <c:pt idx="80">
                <c:v>55016.375</c:v>
              </c:pt>
              <c:pt idx="81">
                <c:v>55016.416666666664</c:v>
              </c:pt>
              <c:pt idx="82">
                <c:v>55016.458333333336</c:v>
              </c:pt>
              <c:pt idx="83">
                <c:v>55016.5</c:v>
              </c:pt>
              <c:pt idx="84">
                <c:v>55016.541666666664</c:v>
              </c:pt>
              <c:pt idx="85">
                <c:v>55016.583333333336</c:v>
              </c:pt>
              <c:pt idx="86">
                <c:v>55016.625</c:v>
              </c:pt>
              <c:pt idx="87">
                <c:v>55016.666666666664</c:v>
              </c:pt>
              <c:pt idx="88">
                <c:v>55016.708333333336</c:v>
              </c:pt>
              <c:pt idx="89">
                <c:v>55016.75</c:v>
              </c:pt>
              <c:pt idx="90">
                <c:v>55016.791666666664</c:v>
              </c:pt>
              <c:pt idx="91">
                <c:v>55016.833333333336</c:v>
              </c:pt>
              <c:pt idx="92">
                <c:v>55016.875</c:v>
              </c:pt>
              <c:pt idx="93">
                <c:v>55016.916666666664</c:v>
              </c:pt>
              <c:pt idx="94">
                <c:v>55016.958333333336</c:v>
              </c:pt>
              <c:pt idx="95">
                <c:v>55016</c:v>
              </c:pt>
              <c:pt idx="96">
                <c:v>55017.041666666664</c:v>
              </c:pt>
              <c:pt idx="97">
                <c:v>55017.083333333336</c:v>
              </c:pt>
              <c:pt idx="98">
                <c:v>55017.125</c:v>
              </c:pt>
              <c:pt idx="99">
                <c:v>55017.166666666664</c:v>
              </c:pt>
              <c:pt idx="100">
                <c:v>55017.208333333336</c:v>
              </c:pt>
              <c:pt idx="101">
                <c:v>55017.25</c:v>
              </c:pt>
              <c:pt idx="102">
                <c:v>55017.291666666664</c:v>
              </c:pt>
              <c:pt idx="103">
                <c:v>55017.333333333336</c:v>
              </c:pt>
              <c:pt idx="104">
                <c:v>55017.375</c:v>
              </c:pt>
              <c:pt idx="105">
                <c:v>55017.416666666664</c:v>
              </c:pt>
              <c:pt idx="106">
                <c:v>55017.458333333336</c:v>
              </c:pt>
              <c:pt idx="107">
                <c:v>55017.5</c:v>
              </c:pt>
              <c:pt idx="108">
                <c:v>55017.541666666664</c:v>
              </c:pt>
              <c:pt idx="109">
                <c:v>55017.583333333336</c:v>
              </c:pt>
              <c:pt idx="110">
                <c:v>55017.625</c:v>
              </c:pt>
              <c:pt idx="111">
                <c:v>55017.666666666664</c:v>
              </c:pt>
              <c:pt idx="112">
                <c:v>55017.708333333336</c:v>
              </c:pt>
              <c:pt idx="113">
                <c:v>55017.75</c:v>
              </c:pt>
              <c:pt idx="114">
                <c:v>55017.791666666664</c:v>
              </c:pt>
              <c:pt idx="115">
                <c:v>55017.833333333336</c:v>
              </c:pt>
              <c:pt idx="116">
                <c:v>55017.875</c:v>
              </c:pt>
              <c:pt idx="117">
                <c:v>55017.916666666664</c:v>
              </c:pt>
              <c:pt idx="118">
                <c:v>55017.958333333336</c:v>
              </c:pt>
              <c:pt idx="119">
                <c:v>55017</c:v>
              </c:pt>
              <c:pt idx="120">
                <c:v>55018.041666666664</c:v>
              </c:pt>
              <c:pt idx="121">
                <c:v>55018.083333333336</c:v>
              </c:pt>
              <c:pt idx="122">
                <c:v>55018.125</c:v>
              </c:pt>
              <c:pt idx="123">
                <c:v>55018.166666666664</c:v>
              </c:pt>
              <c:pt idx="124">
                <c:v>55018.208333333336</c:v>
              </c:pt>
              <c:pt idx="125">
                <c:v>55018.25</c:v>
              </c:pt>
              <c:pt idx="126">
                <c:v>55018.291666666664</c:v>
              </c:pt>
              <c:pt idx="127">
                <c:v>55018.333333333336</c:v>
              </c:pt>
              <c:pt idx="128">
                <c:v>55018.375</c:v>
              </c:pt>
              <c:pt idx="129">
                <c:v>55018.416666666664</c:v>
              </c:pt>
              <c:pt idx="130">
                <c:v>55018.458333333336</c:v>
              </c:pt>
              <c:pt idx="131">
                <c:v>55018.5</c:v>
              </c:pt>
              <c:pt idx="132">
                <c:v>55018.541666666664</c:v>
              </c:pt>
              <c:pt idx="133">
                <c:v>55018.583333333336</c:v>
              </c:pt>
              <c:pt idx="134">
                <c:v>55018.625</c:v>
              </c:pt>
              <c:pt idx="135">
                <c:v>55018.666666666664</c:v>
              </c:pt>
              <c:pt idx="136">
                <c:v>55018.708333333336</c:v>
              </c:pt>
              <c:pt idx="137">
                <c:v>55018.75</c:v>
              </c:pt>
              <c:pt idx="138">
                <c:v>55018.791666666664</c:v>
              </c:pt>
              <c:pt idx="139">
                <c:v>55018.833333333336</c:v>
              </c:pt>
              <c:pt idx="140">
                <c:v>55018.875</c:v>
              </c:pt>
              <c:pt idx="141">
                <c:v>55018.916666666664</c:v>
              </c:pt>
              <c:pt idx="142">
                <c:v>55018.958333333336</c:v>
              </c:pt>
              <c:pt idx="143">
                <c:v>55018</c:v>
              </c:pt>
              <c:pt idx="144">
                <c:v>55019.041666666664</c:v>
              </c:pt>
              <c:pt idx="145">
                <c:v>55019.083333333336</c:v>
              </c:pt>
              <c:pt idx="146">
                <c:v>55019.125</c:v>
              </c:pt>
              <c:pt idx="147">
                <c:v>55019.166666666664</c:v>
              </c:pt>
              <c:pt idx="148">
                <c:v>55019.208333333336</c:v>
              </c:pt>
              <c:pt idx="149">
                <c:v>55019.25</c:v>
              </c:pt>
              <c:pt idx="150">
                <c:v>55019.291666666664</c:v>
              </c:pt>
              <c:pt idx="151">
                <c:v>55019.333333333336</c:v>
              </c:pt>
              <c:pt idx="152">
                <c:v>55019.375</c:v>
              </c:pt>
              <c:pt idx="153">
                <c:v>55019.416666666664</c:v>
              </c:pt>
              <c:pt idx="154">
                <c:v>55019.458333333336</c:v>
              </c:pt>
              <c:pt idx="155">
                <c:v>55019.5</c:v>
              </c:pt>
              <c:pt idx="156">
                <c:v>55019.541666666664</c:v>
              </c:pt>
              <c:pt idx="157">
                <c:v>55019.583333333336</c:v>
              </c:pt>
              <c:pt idx="158">
                <c:v>55019.625</c:v>
              </c:pt>
              <c:pt idx="159">
                <c:v>55019.666666666664</c:v>
              </c:pt>
              <c:pt idx="160">
                <c:v>55019.708333333336</c:v>
              </c:pt>
              <c:pt idx="161">
                <c:v>55019.75</c:v>
              </c:pt>
              <c:pt idx="162">
                <c:v>55019.791666666664</c:v>
              </c:pt>
              <c:pt idx="163">
                <c:v>55019.833333333336</c:v>
              </c:pt>
              <c:pt idx="164">
                <c:v>55019.875</c:v>
              </c:pt>
              <c:pt idx="165">
                <c:v>55019.916666666664</c:v>
              </c:pt>
              <c:pt idx="166">
                <c:v>55019.958333333336</c:v>
              </c:pt>
              <c:pt idx="167">
                <c:v>55019</c:v>
              </c:pt>
            </c:numLit>
          </c:cat>
          <c:val>
            <c:numLit>
              <c:formatCode>General</c:formatCode>
              <c:ptCount val="168"/>
              <c:pt idx="0">
                <c:v>0.7</c:v>
              </c:pt>
              <c:pt idx="1">
                <c:v>0.9</c:v>
              </c:pt>
              <c:pt idx="2">
                <c:v>-0.1</c:v>
              </c:pt>
              <c:pt idx="3">
                <c:v>0.7</c:v>
              </c:pt>
              <c:pt idx="4">
                <c:v>-1.9</c:v>
              </c:pt>
              <c:pt idx="5">
                <c:v>-1.7</c:v>
              </c:pt>
              <c:pt idx="6">
                <c:v>-1.6</c:v>
              </c:pt>
              <c:pt idx="7">
                <c:v>0.1</c:v>
              </c:pt>
              <c:pt idx="8">
                <c:v>1.8</c:v>
              </c:pt>
              <c:pt idx="9">
                <c:v>0.2</c:v>
              </c:pt>
              <c:pt idx="10">
                <c:v>0.1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-1.8</c:v>
              </c:pt>
              <c:pt idx="19">
                <c:v>0.7</c:v>
              </c:pt>
              <c:pt idx="20">
                <c:v>1.4</c:v>
              </c:pt>
              <c:pt idx="21">
                <c:v>1.3</c:v>
              </c:pt>
              <c:pt idx="22">
                <c:v>0.5</c:v>
              </c:pt>
              <c:pt idx="23">
                <c:v>0.4</c:v>
              </c:pt>
              <c:pt idx="24">
                <c:v>0.5</c:v>
              </c:pt>
              <c:pt idx="25">
                <c:v>0.4</c:v>
              </c:pt>
              <c:pt idx="26">
                <c:v>0.2</c:v>
              </c:pt>
              <c:pt idx="27">
                <c:v>0.3</c:v>
              </c:pt>
              <c:pt idx="28">
                <c:v>-0.7</c:v>
              </c:pt>
              <c:pt idx="29">
                <c:v>-1.1000000000000001</c:v>
              </c:pt>
              <c:pt idx="30">
                <c:v>0</c:v>
              </c:pt>
              <c:pt idx="31">
                <c:v>1.3</c:v>
              </c:pt>
              <c:pt idx="32">
                <c:v>1.8</c:v>
              </c:pt>
              <c:pt idx="33">
                <c:v>1.4</c:v>
              </c:pt>
              <c:pt idx="34">
                <c:v>0.7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-0.8</c:v>
              </c:pt>
              <c:pt idx="43">
                <c:v>-1.9</c:v>
              </c:pt>
              <c:pt idx="44">
                <c:v>-1.5</c:v>
              </c:pt>
              <c:pt idx="45">
                <c:v>-1.2</c:v>
              </c:pt>
              <c:pt idx="46">
                <c:v>-0.9</c:v>
              </c:pt>
              <c:pt idx="47">
                <c:v>-1.6</c:v>
              </c:pt>
              <c:pt idx="48">
                <c:v>-1.4</c:v>
              </c:pt>
              <c:pt idx="49">
                <c:v>-1.7</c:v>
              </c:pt>
              <c:pt idx="50">
                <c:v>-1.9</c:v>
              </c:pt>
              <c:pt idx="51">
                <c:v>-1.6</c:v>
              </c:pt>
              <c:pt idx="52">
                <c:v>-1.9</c:v>
              </c:pt>
              <c:pt idx="53">
                <c:v>-1.8</c:v>
              </c:pt>
              <c:pt idx="54">
                <c:v>-1.9</c:v>
              </c:pt>
              <c:pt idx="55">
                <c:v>0.2</c:v>
              </c:pt>
              <c:pt idx="56">
                <c:v>1.7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-1.5</c:v>
              </c:pt>
              <c:pt idx="67">
                <c:v>-0.5</c:v>
              </c:pt>
              <c:pt idx="68">
                <c:v>0.1</c:v>
              </c:pt>
              <c:pt idx="69">
                <c:v>0.3</c:v>
              </c:pt>
              <c:pt idx="70">
                <c:v>0.2</c:v>
              </c:pt>
              <c:pt idx="71">
                <c:v>0.3</c:v>
              </c:pt>
              <c:pt idx="72">
                <c:v>0.7</c:v>
              </c:pt>
              <c:pt idx="73">
                <c:v>-1.5</c:v>
              </c:pt>
              <c:pt idx="74">
                <c:v>-1.2</c:v>
              </c:pt>
              <c:pt idx="75">
                <c:v>-1.5</c:v>
              </c:pt>
              <c:pt idx="76">
                <c:v>-1.7</c:v>
              </c:pt>
              <c:pt idx="77">
                <c:v>-1.8</c:v>
              </c:pt>
              <c:pt idx="78">
                <c:v>-1</c:v>
              </c:pt>
              <c:pt idx="79">
                <c:v>-0.8</c:v>
              </c:pt>
              <c:pt idx="80">
                <c:v>-0.1</c:v>
              </c:pt>
              <c:pt idx="81">
                <c:v>-0.4</c:v>
              </c:pt>
              <c:pt idx="82">
                <c:v>-0.6</c:v>
              </c:pt>
              <c:pt idx="83">
                <c:v>0.1</c:v>
              </c:pt>
              <c:pt idx="84">
                <c:v>-0.1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-1.9</c:v>
              </c:pt>
              <c:pt idx="91">
                <c:v>-0.7</c:v>
              </c:pt>
              <c:pt idx="92">
                <c:v>-0.4</c:v>
              </c:pt>
              <c:pt idx="93">
                <c:v>-0.5</c:v>
              </c:pt>
              <c:pt idx="94">
                <c:v>-0.8</c:v>
              </c:pt>
              <c:pt idx="95">
                <c:v>-1</c:v>
              </c:pt>
              <c:pt idx="96">
                <c:v>0.7</c:v>
              </c:pt>
              <c:pt idx="97">
                <c:v>-0.4</c:v>
              </c:pt>
              <c:pt idx="98">
                <c:v>-1.3</c:v>
              </c:pt>
              <c:pt idx="99">
                <c:v>-1.5</c:v>
              </c:pt>
              <c:pt idx="100">
                <c:v>-1.9</c:v>
              </c:pt>
              <c:pt idx="101">
                <c:v>-1.9</c:v>
              </c:pt>
              <c:pt idx="102">
                <c:v>-1.9</c:v>
              </c:pt>
              <c:pt idx="103">
                <c:v>-0.9</c:v>
              </c:pt>
              <c:pt idx="104">
                <c:v>-0.7</c:v>
              </c:pt>
              <c:pt idx="105">
                <c:v>1.4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-1.9</c:v>
              </c:pt>
              <c:pt idx="115">
                <c:v>-1.6</c:v>
              </c:pt>
              <c:pt idx="116">
                <c:v>-0.5</c:v>
              </c:pt>
              <c:pt idx="117">
                <c:v>-0.8</c:v>
              </c:pt>
              <c:pt idx="118">
                <c:v>-1.2</c:v>
              </c:pt>
              <c:pt idx="119">
                <c:v>-1.3</c:v>
              </c:pt>
              <c:pt idx="120">
                <c:v>-1.9</c:v>
              </c:pt>
              <c:pt idx="121">
                <c:v>-1.4</c:v>
              </c:pt>
              <c:pt idx="122">
                <c:v>-0.9</c:v>
              </c:pt>
              <c:pt idx="123">
                <c:v>-0.6</c:v>
              </c:pt>
              <c:pt idx="124">
                <c:v>-1.5</c:v>
              </c:pt>
              <c:pt idx="125">
                <c:v>-0.2</c:v>
              </c:pt>
              <c:pt idx="126">
                <c:v>-1.2</c:v>
              </c:pt>
              <c:pt idx="127">
                <c:v>-0.3</c:v>
              </c:pt>
              <c:pt idx="128">
                <c:v>1.8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-1</c:v>
              </c:pt>
              <c:pt idx="139">
                <c:v>-1.3</c:v>
              </c:pt>
              <c:pt idx="140">
                <c:v>-0.2</c:v>
              </c:pt>
              <c:pt idx="141">
                <c:v>-0.2</c:v>
              </c:pt>
              <c:pt idx="142">
                <c:v>-0.1</c:v>
              </c:pt>
              <c:pt idx="143">
                <c:v>-0.4</c:v>
              </c:pt>
              <c:pt idx="144">
                <c:v>-0.9</c:v>
              </c:pt>
              <c:pt idx="145">
                <c:v>-1.3</c:v>
              </c:pt>
              <c:pt idx="146">
                <c:v>-1.5</c:v>
              </c:pt>
              <c:pt idx="147">
                <c:v>-1.4</c:v>
              </c:pt>
              <c:pt idx="148">
                <c:v>-0.5</c:v>
              </c:pt>
              <c:pt idx="149">
                <c:v>-1.3</c:v>
              </c:pt>
              <c:pt idx="150">
                <c:v>0</c:v>
              </c:pt>
              <c:pt idx="151">
                <c:v>-0.3</c:v>
              </c:pt>
              <c:pt idx="152">
                <c:v>1.8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-0.6</c:v>
              </c:pt>
              <c:pt idx="163">
                <c:v>-1.8</c:v>
              </c:pt>
              <c:pt idx="164">
                <c:v>0.1</c:v>
              </c:pt>
              <c:pt idx="165">
                <c:v>-0.3</c:v>
              </c:pt>
              <c:pt idx="166">
                <c:v>0.2</c:v>
              </c:pt>
              <c:pt idx="167">
                <c:v>-1.4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3219-475C-B941-0C8DFC8F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593712"/>
        <c:axId val="645650304"/>
      </c:lineChart>
      <c:catAx>
        <c:axId val="822593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650304"/>
        <c:crosses val="autoZero"/>
        <c:auto val="0"/>
        <c:lblAlgn val="ctr"/>
        <c:lblOffset val="100"/>
        <c:tickLblSkip val="24"/>
        <c:tickMarkSkip val="24"/>
        <c:noMultiLvlLbl val="0"/>
      </c:catAx>
      <c:valAx>
        <c:axId val="645650304"/>
        <c:scaling>
          <c:orientation val="minMax"/>
          <c:max val="1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GWh/h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22593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880086805555553"/>
          <c:y val="8.1740476190476183E-2"/>
          <c:w val="0.60698142361111107"/>
          <c:h val="0.162307142857142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0F0F0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62075830225845"/>
          <c:y val="4.6147188721191043E-2"/>
          <c:w val="0.82168279773091046"/>
          <c:h val="0.61951031787716337"/>
        </c:manualLayout>
      </c:layout>
      <c:barChart>
        <c:barDir val="col"/>
        <c:grouping val="stacked"/>
        <c:varyColors val="0"/>
        <c:ser>
          <c:idx val="9"/>
          <c:order val="0"/>
          <c:tx>
            <c:v>Importsaldo</c:v>
          </c:tx>
          <c:spPr>
            <a:pattFill prst="ltUpDiag">
              <a:fgClr>
                <a:srgbClr val="939BA3"/>
              </a:fgClr>
              <a:bgClr>
                <a:srgbClr val="00000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-39.070999999999998</c:v>
              </c:pt>
              <c:pt idx="1">
                <c:v>-30.923999999999999</c:v>
              </c:pt>
              <c:pt idx="2">
                <c:v>-41.603000000000009</c:v>
              </c:pt>
              <c:pt idx="3">
                <c:v>-50.19</c:v>
              </c:pt>
              <c:pt idx="4">
                <c:v>-46.906000000000006</c:v>
              </c:pt>
              <c:pt idx="5">
                <c:v>-59.750000000000007</c:v>
              </c:pt>
              <c:pt idx="6">
                <c:v>-58.944000000000003</c:v>
              </c:pt>
              <c:pt idx="7">
                <c:v>-52.683000000000007</c:v>
              </c:pt>
              <c:pt idx="8">
                <c:v>-46.826999999999998</c:v>
              </c:pt>
              <c:pt idx="9">
                <c:v>-43.731999999999992</c:v>
              </c:pt>
              <c:pt idx="10">
                <c:v>-39.212000000000003</c:v>
              </c:pt>
              <c:pt idx="11">
                <c:v>-42.399000000000001</c:v>
              </c:pt>
              <c:pt idx="12">
                <c:v>-45.615000000000009</c:v>
              </c:pt>
              <c:pt idx="13">
                <c:v>-41.038000000000011</c:v>
              </c:pt>
              <c:pt idx="14">
                <c:v>-47.258999999999993</c:v>
              </c:pt>
              <c:pt idx="15">
                <c:v>-44.333999999999989</c:v>
              </c:pt>
              <c:pt idx="16">
                <c:v>-36.228999999999999</c:v>
              </c:pt>
              <c:pt idx="17">
                <c:v>-33.350000000000009</c:v>
              </c:pt>
              <c:pt idx="18">
                <c:v>-32.284999999999997</c:v>
              </c:pt>
              <c:pt idx="19">
                <c:v>-31.341000000000001</c:v>
              </c:pt>
              <c:pt idx="20">
                <c:v>-29.435000000000006</c:v>
              </c:pt>
              <c:pt idx="21">
                <c:v>-26.266000000000005</c:v>
              </c:pt>
              <c:pt idx="22">
                <c:v>-44.073</c:v>
              </c:pt>
              <c:pt idx="23">
                <c:v>-53.702999999999996</c:v>
              </c:pt>
              <c:pt idx="24">
                <c:v>-68.945000000000007</c:v>
              </c:pt>
              <c:pt idx="25">
                <c:v>-70.405000000000015</c:v>
              </c:pt>
              <c:pt idx="26">
                <c:v>-66.338999999999999</c:v>
              </c:pt>
              <c:pt idx="27">
                <c:v>-78.765000000000001</c:v>
              </c:pt>
              <c:pt idx="28">
                <c:v>-89.697000000000003</c:v>
              </c:pt>
              <c:pt idx="29">
                <c:v>-107.78800000000001</c:v>
              </c:pt>
              <c:pt idx="30">
                <c:v>-121.18</c:v>
              </c:pt>
              <c:pt idx="31">
                <c:v>-136.82900000000001</c:v>
              </c:pt>
              <c:pt idx="32">
                <c:v>-145.13200000000001</c:v>
              </c:pt>
              <c:pt idx="33">
                <c:v>-156.76499999999999</c:v>
              </c:pt>
              <c:pt idx="34">
                <c:v>-171.52399999999997</c:v>
              </c:pt>
              <c:pt idx="35">
                <c:v>-180.61500000000001</c:v>
              </c:pt>
              <c:pt idx="36">
                <c:v>-193.48499999999999</c:v>
              </c:pt>
              <c:pt idx="37">
                <c:v>-193.541</c:v>
              </c:pt>
              <c:pt idx="38">
                <c:v>-189.16899999999998</c:v>
              </c:pt>
              <c:pt idx="39">
                <c:v>-187.88699999999997</c:v>
              </c:pt>
              <c:pt idx="40">
                <c:v>-187.02600000000001</c:v>
              </c:pt>
              <c:pt idx="41">
                <c:v>-186.96600000000004</c:v>
              </c:pt>
              <c:pt idx="42">
                <c:v>-184.505</c:v>
              </c:pt>
              <c:pt idx="43">
                <c:v>-182.86599999999999</c:v>
              </c:pt>
              <c:pt idx="44">
                <c:v>-181.511</c:v>
              </c:pt>
              <c:pt idx="45">
                <c:v>-179.87799999999999</c:v>
              </c:pt>
            </c:numLit>
          </c:val>
          <c:extLst>
            <c:ext xmlns:c16="http://schemas.microsoft.com/office/drawing/2014/chart" uri="{C3380CC4-5D6E-409C-BE32-E72D297353CC}">
              <c16:uniqueId val="{00000000-2587-466A-93D5-AA2AA8B2166B}"/>
            </c:ext>
          </c:extLst>
        </c:ser>
        <c:ser>
          <c:idx val="8"/>
          <c:order val="1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173.155338490552</c:v>
              </c:pt>
              <c:pt idx="1">
                <c:v>180.56429737155202</c:v>
              </c:pt>
              <c:pt idx="2">
                <c:v>160.99745398318299</c:v>
              </c:pt>
              <c:pt idx="3">
                <c:v>180.12848036889096</c:v>
              </c:pt>
              <c:pt idx="4">
                <c:v>184.31346071299689</c:v>
              </c:pt>
              <c:pt idx="5">
                <c:v>185.14924105710281</c:v>
              </c:pt>
              <c:pt idx="6">
                <c:v>184.96802696024062</c:v>
              </c:pt>
              <c:pt idx="7">
                <c:v>185.2558128633784</c:v>
              </c:pt>
              <c:pt idx="8">
                <c:v>186.23859876651619</c:v>
              </c:pt>
              <c:pt idx="9">
                <c:v>186.72538466965398</c:v>
              </c:pt>
              <c:pt idx="10">
                <c:v>187.39317057279175</c:v>
              </c:pt>
              <c:pt idx="11">
                <c:v>187.6703795166099</c:v>
              </c:pt>
              <c:pt idx="12">
                <c:v>187.77958846042804</c:v>
              </c:pt>
              <c:pt idx="13">
                <c:v>188.22379740424617</c:v>
              </c:pt>
              <c:pt idx="14">
                <c:v>188.84600634806429</c:v>
              </c:pt>
              <c:pt idx="15">
                <c:v>189.10721529188243</c:v>
              </c:pt>
              <c:pt idx="16">
                <c:v>188.84421529188242</c:v>
              </c:pt>
              <c:pt idx="17">
                <c:v>188.34021529188243</c:v>
              </c:pt>
              <c:pt idx="18">
                <c:v>188.23721529188242</c:v>
              </c:pt>
              <c:pt idx="19">
                <c:v>188.00921529188241</c:v>
              </c:pt>
              <c:pt idx="20">
                <c:v>188.06421529188242</c:v>
              </c:pt>
              <c:pt idx="21">
                <c:v>189.02572917127213</c:v>
              </c:pt>
              <c:pt idx="22">
                <c:v>190.19224305066183</c:v>
              </c:pt>
              <c:pt idx="23">
                <c:v>191.02475693005152</c:v>
              </c:pt>
              <c:pt idx="24">
                <c:v>191.77727080944123</c:v>
              </c:pt>
              <c:pt idx="25">
                <c:v>192.35378468883096</c:v>
              </c:pt>
              <c:pt idx="26">
                <c:v>193.1846716177522</c:v>
              </c:pt>
              <c:pt idx="27">
                <c:v>193.65055854667344</c:v>
              </c:pt>
              <c:pt idx="28">
                <c:v>194.29844547559466</c:v>
              </c:pt>
              <c:pt idx="29">
                <c:v>194.92733240451591</c:v>
              </c:pt>
              <c:pt idx="30">
                <c:v>195.01621933343714</c:v>
              </c:pt>
              <c:pt idx="31">
                <c:v>195.34810626235839</c:v>
              </c:pt>
              <c:pt idx="32">
                <c:v>196.00199319127964</c:v>
              </c:pt>
              <c:pt idx="33">
                <c:v>196.55588012020087</c:v>
              </c:pt>
              <c:pt idx="34">
                <c:v>197.26576704912213</c:v>
              </c:pt>
              <c:pt idx="35">
                <c:v>197.92765397804334</c:v>
              </c:pt>
              <c:pt idx="36">
                <c:v>198.7705876691852</c:v>
              </c:pt>
              <c:pt idx="37">
                <c:v>198.72958766918521</c:v>
              </c:pt>
              <c:pt idx="38">
                <c:v>198.7215876691852</c:v>
              </c:pt>
              <c:pt idx="39">
                <c:v>198.8235876691852</c:v>
              </c:pt>
              <c:pt idx="40">
                <c:v>198.87958766918521</c:v>
              </c:pt>
              <c:pt idx="41">
                <c:v>198.9425876691852</c:v>
              </c:pt>
              <c:pt idx="42">
                <c:v>199.19958766918518</c:v>
              </c:pt>
              <c:pt idx="43">
                <c:v>198.94358766918521</c:v>
              </c:pt>
              <c:pt idx="44">
                <c:v>198.8955876691852</c:v>
              </c:pt>
              <c:pt idx="45">
                <c:v>199.10458766918521</c:v>
              </c:pt>
            </c:numLit>
          </c:val>
          <c:extLst>
            <c:ext xmlns:c16="http://schemas.microsoft.com/office/drawing/2014/chart" uri="{C3380CC4-5D6E-409C-BE32-E72D297353CC}">
              <c16:uniqueId val="{00000001-2587-466A-93D5-AA2AA8B2166B}"/>
            </c:ext>
          </c:extLst>
        </c:ser>
        <c:ser>
          <c:idx val="0"/>
          <c:order val="2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510.45699999999999</c:v>
              </c:pt>
              <c:pt idx="1">
                <c:v>482.45299999999997</c:v>
              </c:pt>
              <c:pt idx="2">
                <c:v>470.666</c:v>
              </c:pt>
              <c:pt idx="3">
                <c:v>476.65</c:v>
              </c:pt>
              <c:pt idx="4">
                <c:v>476.79200000000003</c:v>
              </c:pt>
              <c:pt idx="5">
                <c:v>463.59800000000001</c:v>
              </c:pt>
              <c:pt idx="6">
                <c:v>450.62400000000002</c:v>
              </c:pt>
              <c:pt idx="7">
                <c:v>416.85300000000001</c:v>
              </c:pt>
              <c:pt idx="8">
                <c:v>389.83</c:v>
              </c:pt>
              <c:pt idx="9">
                <c:v>384.92200000000003</c:v>
              </c:pt>
              <c:pt idx="10">
                <c:v>380.41699999999997</c:v>
              </c:pt>
              <c:pt idx="11">
                <c:v>370.92700000000002</c:v>
              </c:pt>
              <c:pt idx="12">
                <c:v>362.64499999999998</c:v>
              </c:pt>
              <c:pt idx="13">
                <c:v>338.548</c:v>
              </c:pt>
              <c:pt idx="14">
                <c:v>326.86700000000002</c:v>
              </c:pt>
              <c:pt idx="15">
                <c:v>291.11099999999999</c:v>
              </c:pt>
              <c:pt idx="16">
                <c:v>253.333</c:v>
              </c:pt>
              <c:pt idx="17">
                <c:v>237.078</c:v>
              </c:pt>
              <c:pt idx="18">
                <c:v>213.65799999999999</c:v>
              </c:pt>
              <c:pt idx="19">
                <c:v>177.08</c:v>
              </c:pt>
              <c:pt idx="20">
                <c:v>153.13399999999999</c:v>
              </c:pt>
              <c:pt idx="21">
                <c:v>118.062</c:v>
              </c:pt>
              <c:pt idx="22">
                <c:v>91.085999999999999</c:v>
              </c:pt>
              <c:pt idx="23">
                <c:v>74.528000000000006</c:v>
              </c:pt>
              <c:pt idx="24">
                <c:v>70.308000000000007</c:v>
              </c:pt>
              <c:pt idx="25">
                <c:v>57.097999999999999</c:v>
              </c:pt>
              <c:pt idx="26">
                <c:v>45.838999999999999</c:v>
              </c:pt>
              <c:pt idx="27">
                <c:v>38.975000000000001</c:v>
              </c:pt>
              <c:pt idx="28">
                <c:v>32.197000000000003</c:v>
              </c:pt>
              <c:pt idx="29">
                <c:v>30.617999999999999</c:v>
              </c:pt>
              <c:pt idx="30">
                <c:v>29.606000000000002</c:v>
              </c:pt>
              <c:pt idx="31">
                <c:v>28.617000000000001</c:v>
              </c:pt>
              <c:pt idx="32">
                <c:v>27.34</c:v>
              </c:pt>
              <c:pt idx="33">
                <c:v>16.177</c:v>
              </c:pt>
              <c:pt idx="34">
                <c:v>15.398999999999999</c:v>
              </c:pt>
              <c:pt idx="35">
                <c:v>5.2519999999999998</c:v>
              </c:pt>
              <c:pt idx="36">
                <c:v>5.2210000000000001</c:v>
              </c:pt>
              <c:pt idx="37">
                <c:v>5.4139999999999997</c:v>
              </c:pt>
              <c:pt idx="38">
                <c:v>5.5490000000000004</c:v>
              </c:pt>
              <c:pt idx="39">
                <c:v>5.5179999999999998</c:v>
              </c:pt>
              <c:pt idx="40">
                <c:v>5.5759999999999996</c:v>
              </c:pt>
              <c:pt idx="41">
                <c:v>5.8410000000000002</c:v>
              </c:pt>
              <c:pt idx="42">
                <c:v>5.8780000000000001</c:v>
              </c:pt>
              <c:pt idx="43">
                <c:v>5.9539999999999997</c:v>
              </c:pt>
              <c:pt idx="44">
                <c:v>6.19</c:v>
              </c:pt>
              <c:pt idx="45">
                <c:v>6.2110000000000003</c:v>
              </c:pt>
            </c:numLit>
          </c:val>
          <c:extLst>
            <c:ext xmlns:c16="http://schemas.microsoft.com/office/drawing/2014/chart" uri="{C3380CC4-5D6E-409C-BE32-E72D297353CC}">
              <c16:uniqueId val="{00000002-2587-466A-93D5-AA2AA8B2166B}"/>
            </c:ext>
          </c:extLst>
        </c:ser>
        <c:ser>
          <c:idx val="1"/>
          <c:order val="3"/>
          <c:tx>
            <c:v>Kohle</c:v>
          </c:tx>
          <c:spPr>
            <a:solidFill>
              <a:srgbClr val="2F32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265.04100000000005</c:v>
              </c:pt>
              <c:pt idx="1">
                <c:v>256.54000000000002</c:v>
              </c:pt>
              <c:pt idx="2">
                <c:v>219.96999999999997</c:v>
              </c:pt>
              <c:pt idx="3">
                <c:v>193.35300000000001</c:v>
              </c:pt>
              <c:pt idx="4">
                <c:v>194.22</c:v>
              </c:pt>
              <c:pt idx="5">
                <c:v>190.59399999999999</c:v>
              </c:pt>
              <c:pt idx="6">
                <c:v>198.65899999999999</c:v>
              </c:pt>
              <c:pt idx="7">
                <c:v>190.999</c:v>
              </c:pt>
              <c:pt idx="8">
                <c:v>190.77600000000001</c:v>
              </c:pt>
              <c:pt idx="9">
                <c:v>176.90700000000001</c:v>
              </c:pt>
              <c:pt idx="10">
                <c:v>160.13400000000001</c:v>
              </c:pt>
              <c:pt idx="11">
                <c:v>142.51499999999999</c:v>
              </c:pt>
              <c:pt idx="12">
                <c:v>128.672</c:v>
              </c:pt>
              <c:pt idx="13">
                <c:v>118.626</c:v>
              </c:pt>
              <c:pt idx="14">
                <c:v>89.09</c:v>
              </c:pt>
              <c:pt idx="15">
                <c:v>68.664000000000001</c:v>
              </c:pt>
              <c:pt idx="16">
                <c:v>56.867000000000004</c:v>
              </c:pt>
              <c:pt idx="17">
                <c:v>41.614000000000004</c:v>
              </c:pt>
              <c:pt idx="18">
                <c:v>27.881</c:v>
              </c:pt>
              <c:pt idx="19">
                <c:v>16.55</c:v>
              </c:pt>
              <c:pt idx="20">
                <c:v>11.251000000000001</c:v>
              </c:pt>
              <c:pt idx="21">
                <c:v>6.8930000000000007</c:v>
              </c:pt>
              <c:pt idx="22">
                <c:v>3.7290000000000001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2587-466A-93D5-AA2AA8B2166B}"/>
            </c:ext>
          </c:extLst>
        </c:ser>
        <c:ser>
          <c:idx val="2"/>
          <c:order val="4"/>
          <c:tx>
            <c:v>Gase (inkl. strombasiert)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186.26416150944803</c:v>
              </c:pt>
              <c:pt idx="1">
                <c:v>209.88200262844813</c:v>
              </c:pt>
              <c:pt idx="2">
                <c:v>246.66172220744212</c:v>
              </c:pt>
              <c:pt idx="3">
                <c:v>231.16577621860898</c:v>
              </c:pt>
              <c:pt idx="4">
                <c:v>205.23259244574115</c:v>
              </c:pt>
              <c:pt idx="5">
                <c:v>207.69882179289726</c:v>
              </c:pt>
              <c:pt idx="6">
                <c:v>194.4510848822591</c:v>
              </c:pt>
              <c:pt idx="7">
                <c:v>203.47286210733407</c:v>
              </c:pt>
              <c:pt idx="8">
                <c:v>195.8167805031776</c:v>
              </c:pt>
              <c:pt idx="9">
                <c:v>186.57979351629601</c:v>
              </c:pt>
              <c:pt idx="10">
                <c:v>176.15782792377078</c:v>
              </c:pt>
              <c:pt idx="11">
                <c:v>171.90091835446512</c:v>
              </c:pt>
              <c:pt idx="12">
                <c:v>166.04774011800947</c:v>
              </c:pt>
              <c:pt idx="13">
                <c:v>163.01202418540396</c:v>
              </c:pt>
              <c:pt idx="14">
                <c:v>178.24099864855461</c:v>
              </c:pt>
              <c:pt idx="15">
                <c:v>197.99108292955515</c:v>
              </c:pt>
              <c:pt idx="16">
                <c:v>209.18824098458222</c:v>
              </c:pt>
              <c:pt idx="17">
                <c:v>220.57848234471874</c:v>
              </c:pt>
              <c:pt idx="18">
                <c:v>229.65969286985981</c:v>
              </c:pt>
              <c:pt idx="19">
                <c:v>250.01000868837843</c:v>
              </c:pt>
              <c:pt idx="20">
                <c:v>259.10423405312565</c:v>
              </c:pt>
              <c:pt idx="21">
                <c:v>258.22860537366688</c:v>
              </c:pt>
              <c:pt idx="22">
                <c:v>270.00419674680069</c:v>
              </c:pt>
              <c:pt idx="23">
                <c:v>262.11548489887025</c:v>
              </c:pt>
              <c:pt idx="24">
                <c:v>239.38664970068518</c:v>
              </c:pt>
              <c:pt idx="25">
                <c:v>224.74135111165634</c:v>
              </c:pt>
              <c:pt idx="26">
                <c:v>213.17692241961521</c:v>
              </c:pt>
              <c:pt idx="27">
                <c:v>202.82419056702011</c:v>
              </c:pt>
              <c:pt idx="28">
                <c:v>194.96430563392968</c:v>
              </c:pt>
              <c:pt idx="29">
                <c:v>183.37923461956012</c:v>
              </c:pt>
              <c:pt idx="30">
                <c:v>173.02410699009812</c:v>
              </c:pt>
              <c:pt idx="31">
                <c:v>167.51373283859081</c:v>
              </c:pt>
              <c:pt idx="32">
                <c:v>160.69619172462328</c:v>
              </c:pt>
              <c:pt idx="33">
                <c:v>160.99519715551352</c:v>
              </c:pt>
              <c:pt idx="34">
                <c:v>155.10655609919195</c:v>
              </c:pt>
              <c:pt idx="35">
                <c:v>154.59266501054387</c:v>
              </c:pt>
              <c:pt idx="36">
                <c:v>154.6691079086915</c:v>
              </c:pt>
              <c:pt idx="37">
                <c:v>154.29530513963638</c:v>
              </c:pt>
              <c:pt idx="38">
                <c:v>152.48486320240806</c:v>
              </c:pt>
              <c:pt idx="39">
                <c:v>153.18605009912866</c:v>
              </c:pt>
              <c:pt idx="40">
                <c:v>154.43830532532664</c:v>
              </c:pt>
              <c:pt idx="41">
                <c:v>156.6866740496778</c:v>
              </c:pt>
              <c:pt idx="42">
                <c:v>156.98240621252464</c:v>
              </c:pt>
              <c:pt idx="43">
                <c:v>156.69192372242469</c:v>
              </c:pt>
              <c:pt idx="44">
                <c:v>156.54222657937763</c:v>
              </c:pt>
              <c:pt idx="45">
                <c:v>157.29349535961319</c:v>
              </c:pt>
            </c:numLit>
          </c:val>
          <c:extLst>
            <c:ext xmlns:c16="http://schemas.microsoft.com/office/drawing/2014/chart" uri="{C3380CC4-5D6E-409C-BE32-E72D297353CC}">
              <c16:uniqueId val="{00000004-2587-466A-93D5-AA2AA8B2166B}"/>
            </c:ext>
          </c:extLst>
        </c:ser>
        <c:ser>
          <c:idx val="3"/>
          <c:order val="5"/>
          <c:tx>
            <c:v>Sonstige</c:v>
          </c:tx>
          <c:spPr>
            <a:solidFill>
              <a:srgbClr val="88736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64.313000000000002</c:v>
              </c:pt>
              <c:pt idx="1">
                <c:v>63.920999999999999</c:v>
              </c:pt>
              <c:pt idx="2">
                <c:v>63.071000000000005</c:v>
              </c:pt>
              <c:pt idx="3">
                <c:v>62.245000000000005</c:v>
              </c:pt>
              <c:pt idx="4">
                <c:v>62.021999999999998</c:v>
              </c:pt>
              <c:pt idx="5">
                <c:v>61.654999999999994</c:v>
              </c:pt>
              <c:pt idx="6">
                <c:v>61.515999999999998</c:v>
              </c:pt>
              <c:pt idx="7">
                <c:v>61.481000000000002</c:v>
              </c:pt>
              <c:pt idx="8">
                <c:v>61.215999999999994</c:v>
              </c:pt>
              <c:pt idx="9">
                <c:v>60.868000000000002</c:v>
              </c:pt>
              <c:pt idx="10">
                <c:v>60.248000000000005</c:v>
              </c:pt>
              <c:pt idx="11">
                <c:v>59.741999999999997</c:v>
              </c:pt>
              <c:pt idx="12">
                <c:v>59.078999999999994</c:v>
              </c:pt>
              <c:pt idx="13">
                <c:v>57.76</c:v>
              </c:pt>
              <c:pt idx="14">
                <c:v>56.585999999999999</c:v>
              </c:pt>
              <c:pt idx="15">
                <c:v>55.664999999999999</c:v>
              </c:pt>
              <c:pt idx="16">
                <c:v>53.847999999999999</c:v>
              </c:pt>
              <c:pt idx="17">
                <c:v>47.466999999999999</c:v>
              </c:pt>
              <c:pt idx="18">
                <c:v>45.326000000000008</c:v>
              </c:pt>
              <c:pt idx="19">
                <c:v>43.370000000000005</c:v>
              </c:pt>
              <c:pt idx="20">
                <c:v>56.986000000000004</c:v>
              </c:pt>
              <c:pt idx="21">
                <c:v>55.905999999999999</c:v>
              </c:pt>
              <c:pt idx="22">
                <c:v>52.862000000000002</c:v>
              </c:pt>
              <c:pt idx="23">
                <c:v>51.661000000000008</c:v>
              </c:pt>
              <c:pt idx="24">
                <c:v>49.667999999999992</c:v>
              </c:pt>
              <c:pt idx="25">
                <c:v>63.6</c:v>
              </c:pt>
              <c:pt idx="26">
                <c:v>68.739000000000004</c:v>
              </c:pt>
              <c:pt idx="27">
                <c:v>66.692999999999998</c:v>
              </c:pt>
              <c:pt idx="28">
                <c:v>67.811999999999983</c:v>
              </c:pt>
              <c:pt idx="29">
                <c:v>65.653000000000006</c:v>
              </c:pt>
              <c:pt idx="30">
                <c:v>72.431999999999988</c:v>
              </c:pt>
              <c:pt idx="31">
                <c:v>69.186000000000007</c:v>
              </c:pt>
              <c:pt idx="32">
                <c:v>70.228000000000009</c:v>
              </c:pt>
              <c:pt idx="33">
                <c:v>68.567999999999998</c:v>
              </c:pt>
              <c:pt idx="34">
                <c:v>66.751000000000005</c:v>
              </c:pt>
              <c:pt idx="35">
                <c:v>68.728999999999999</c:v>
              </c:pt>
              <c:pt idx="36">
                <c:v>68.253999999999991</c:v>
              </c:pt>
              <c:pt idx="37">
                <c:v>67.091000000000008</c:v>
              </c:pt>
              <c:pt idx="38">
                <c:v>71.408999999999992</c:v>
              </c:pt>
              <c:pt idx="39">
                <c:v>71.304000000000002</c:v>
              </c:pt>
              <c:pt idx="40">
                <c:v>71.052999999999997</c:v>
              </c:pt>
              <c:pt idx="41">
                <c:v>74.211999999999989</c:v>
              </c:pt>
              <c:pt idx="42">
                <c:v>74.340999999999994</c:v>
              </c:pt>
              <c:pt idx="43">
                <c:v>77.430999999999997</c:v>
              </c:pt>
              <c:pt idx="44">
                <c:v>81.704999999999998</c:v>
              </c:pt>
              <c:pt idx="45">
                <c:v>82.020999999999987</c:v>
              </c:pt>
            </c:numLit>
          </c:val>
          <c:extLst>
            <c:ext xmlns:c16="http://schemas.microsoft.com/office/drawing/2014/chart" uri="{C3380CC4-5D6E-409C-BE32-E72D297353CC}">
              <c16:uniqueId val="{00000005-2587-466A-93D5-AA2AA8B2166B}"/>
            </c:ext>
          </c:extLst>
        </c:ser>
        <c:ser>
          <c:idx val="4"/>
          <c:order val="6"/>
          <c:tx>
            <c:v>Biomasse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55.373000000000005</c:v>
              </c:pt>
              <c:pt idx="1">
                <c:v>57.839999999999996</c:v>
              </c:pt>
              <c:pt idx="2">
                <c:v>61.087999999999994</c:v>
              </c:pt>
              <c:pt idx="3">
                <c:v>61.195999999999998</c:v>
              </c:pt>
              <c:pt idx="4">
                <c:v>61.567</c:v>
              </c:pt>
              <c:pt idx="5">
                <c:v>61.861999999999988</c:v>
              </c:pt>
              <c:pt idx="6">
                <c:v>60.522999999999996</c:v>
              </c:pt>
              <c:pt idx="7">
                <c:v>60.515000000000001</c:v>
              </c:pt>
              <c:pt idx="8">
                <c:v>60.325000000000003</c:v>
              </c:pt>
              <c:pt idx="9">
                <c:v>60.795000000000002</c:v>
              </c:pt>
              <c:pt idx="10">
                <c:v>64.915000000000006</c:v>
              </c:pt>
              <c:pt idx="11">
                <c:v>64.798000000000002</c:v>
              </c:pt>
              <c:pt idx="12">
                <c:v>63.660000000000004</c:v>
              </c:pt>
              <c:pt idx="13">
                <c:v>63.532999999999994</c:v>
              </c:pt>
              <c:pt idx="14">
                <c:v>63.428999999999988</c:v>
              </c:pt>
              <c:pt idx="15">
                <c:v>65.459999999999994</c:v>
              </c:pt>
              <c:pt idx="16">
                <c:v>66.411000000000001</c:v>
              </c:pt>
              <c:pt idx="17">
                <c:v>60.520999999999987</c:v>
              </c:pt>
              <c:pt idx="18">
                <c:v>59.396999999999991</c:v>
              </c:pt>
              <c:pt idx="19">
                <c:v>57.237000000000002</c:v>
              </c:pt>
              <c:pt idx="20">
                <c:v>59.333999999999996</c:v>
              </c:pt>
              <c:pt idx="21">
                <c:v>57.033999999999999</c:v>
              </c:pt>
              <c:pt idx="22">
                <c:v>53.478000000000002</c:v>
              </c:pt>
              <c:pt idx="23">
                <c:v>48.83</c:v>
              </c:pt>
              <c:pt idx="24">
                <c:v>47.085999999999991</c:v>
              </c:pt>
              <c:pt idx="25">
                <c:v>46.934000000000005</c:v>
              </c:pt>
              <c:pt idx="26">
                <c:v>43.817999999999998</c:v>
              </c:pt>
              <c:pt idx="27">
                <c:v>41.140999999999998</c:v>
              </c:pt>
              <c:pt idx="28">
                <c:v>40.380000000000003</c:v>
              </c:pt>
              <c:pt idx="29">
                <c:v>39.255000000000003</c:v>
              </c:pt>
              <c:pt idx="30">
                <c:v>37.083999999999996</c:v>
              </c:pt>
              <c:pt idx="31">
                <c:v>36.128</c:v>
              </c:pt>
              <c:pt idx="32">
                <c:v>35.302</c:v>
              </c:pt>
              <c:pt idx="33">
                <c:v>33.783999999999999</c:v>
              </c:pt>
              <c:pt idx="34">
                <c:v>32.536000000000001</c:v>
              </c:pt>
              <c:pt idx="35">
                <c:v>30.617000000000001</c:v>
              </c:pt>
              <c:pt idx="36">
                <c:v>25.533000000000001</c:v>
              </c:pt>
              <c:pt idx="37">
                <c:v>24.733000000000001</c:v>
              </c:pt>
              <c:pt idx="38">
                <c:v>23.748999999999999</c:v>
              </c:pt>
              <c:pt idx="39">
                <c:v>23.06</c:v>
              </c:pt>
              <c:pt idx="40">
                <c:v>22.376999999999995</c:v>
              </c:pt>
              <c:pt idx="41">
                <c:v>21.062000000000001</c:v>
              </c:pt>
              <c:pt idx="42">
                <c:v>19.673999999999999</c:v>
              </c:pt>
              <c:pt idx="43">
                <c:v>19.682000000000002</c:v>
              </c:pt>
              <c:pt idx="44">
                <c:v>19.733000000000001</c:v>
              </c:pt>
              <c:pt idx="45">
                <c:v>19.907</c:v>
              </c:pt>
            </c:numLit>
          </c:val>
          <c:extLst>
            <c:ext xmlns:c16="http://schemas.microsoft.com/office/drawing/2014/chart" uri="{C3380CC4-5D6E-409C-BE32-E72D297353CC}">
              <c16:uniqueId val="{00000006-2587-466A-93D5-AA2AA8B2166B}"/>
            </c:ext>
          </c:extLst>
        </c:ser>
        <c:ser>
          <c:idx val="7"/>
          <c:order val="7"/>
          <c:tx>
            <c:v>Photovoltaik</c:v>
          </c:tx>
          <c:spPr>
            <a:solidFill>
              <a:srgbClr val="FDED1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69.8643</c:v>
              </c:pt>
              <c:pt idx="1">
                <c:v>68.718699999999998</c:v>
              </c:pt>
              <c:pt idx="2">
                <c:v>75.064812403124989</c:v>
              </c:pt>
              <c:pt idx="3">
                <c:v>85.0335865375</c:v>
              </c:pt>
              <c:pt idx="4">
                <c:v>86.128991712754498</c:v>
              </c:pt>
              <c:pt idx="5">
                <c:v>92.966870899999975</c:v>
              </c:pt>
              <c:pt idx="6">
                <c:v>104.30053026524998</c:v>
              </c:pt>
              <c:pt idx="7">
                <c:v>118.14066073778748</c:v>
              </c:pt>
              <c:pt idx="8">
                <c:v>133.55484365755623</c:v>
              </c:pt>
              <c:pt idx="9">
                <c:v>148.94035120305</c:v>
              </c:pt>
              <c:pt idx="10">
                <c:v>164.53323559718751</c:v>
              </c:pt>
              <c:pt idx="11">
                <c:v>186.79895790642499</c:v>
              </c:pt>
              <c:pt idx="12">
                <c:v>208.95093447156248</c:v>
              </c:pt>
              <c:pt idx="13">
                <c:v>230.92392627035002</c:v>
              </c:pt>
              <c:pt idx="14">
                <c:v>252.54172476213122</c:v>
              </c:pt>
              <c:pt idx="15">
                <c:v>273.40196571606242</c:v>
              </c:pt>
              <c:pt idx="16">
                <c:v>296.21312506761103</c:v>
              </c:pt>
              <c:pt idx="17">
                <c:v>319.02982802735022</c:v>
              </c:pt>
              <c:pt idx="18">
                <c:v>341.54845289203456</c:v>
              </c:pt>
              <c:pt idx="19">
                <c:v>365.38045709124225</c:v>
              </c:pt>
              <c:pt idx="20">
                <c:v>390.61128216399607</c:v>
              </c:pt>
              <c:pt idx="21">
                <c:v>416.60256817089976</c:v>
              </c:pt>
              <c:pt idx="22">
                <c:v>443.51851820278074</c:v>
              </c:pt>
              <c:pt idx="23">
                <c:v>471.34577583329565</c:v>
              </c:pt>
              <c:pt idx="24">
                <c:v>499.30316119163501</c:v>
              </c:pt>
              <c:pt idx="25">
                <c:v>527.66250404563777</c:v>
              </c:pt>
              <c:pt idx="26">
                <c:v>558.38523967925357</c:v>
              </c:pt>
              <c:pt idx="27">
                <c:v>588.9760879369835</c:v>
              </c:pt>
              <c:pt idx="28">
                <c:v>619.02755246799541</c:v>
              </c:pt>
              <c:pt idx="29">
                <c:v>648.41497471463344</c:v>
              </c:pt>
              <c:pt idx="30">
                <c:v>677.03204542269555</c:v>
              </c:pt>
              <c:pt idx="31">
                <c:v>704.96652520540283</c:v>
              </c:pt>
              <c:pt idx="32">
                <c:v>733.1159552423951</c:v>
              </c:pt>
              <c:pt idx="33">
                <c:v>761.55926757747989</c:v>
              </c:pt>
              <c:pt idx="34">
                <c:v>789.33715860210145</c:v>
              </c:pt>
              <c:pt idx="35">
                <c:v>816.58371112354928</c:v>
              </c:pt>
              <c:pt idx="36">
                <c:v>825.21709320994228</c:v>
              </c:pt>
              <c:pt idx="37">
                <c:v>825.83838967017448</c:v>
              </c:pt>
              <c:pt idx="38">
                <c:v>826.98982712543113</c:v>
              </c:pt>
              <c:pt idx="39">
                <c:v>827.80542865623795</c:v>
              </c:pt>
              <c:pt idx="40">
                <c:v>829.6045496800765</c:v>
              </c:pt>
              <c:pt idx="41">
                <c:v>832.41117847726457</c:v>
              </c:pt>
              <c:pt idx="42">
                <c:v>834.69006510745999</c:v>
              </c:pt>
              <c:pt idx="43">
                <c:v>837.30478766210524</c:v>
              </c:pt>
              <c:pt idx="44">
                <c:v>840.25534614120045</c:v>
              </c:pt>
              <c:pt idx="45">
                <c:v>842.58220933203154</c:v>
              </c:pt>
            </c:numLit>
          </c:val>
          <c:extLst>
            <c:ext xmlns:c16="http://schemas.microsoft.com/office/drawing/2014/chart" uri="{C3380CC4-5D6E-409C-BE32-E72D297353CC}">
              <c16:uniqueId val="{00000007-2587-466A-93D5-AA2AA8B2166B}"/>
            </c:ext>
          </c:extLst>
        </c:ser>
        <c:ser>
          <c:idx val="5"/>
          <c:order val="8"/>
          <c:tx>
            <c:v>Windenergie Onshore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113.2732</c:v>
              </c:pt>
              <c:pt idx="1">
                <c:v>113.96499999999999</c:v>
              </c:pt>
              <c:pt idx="2">
                <c:v>139.73643640624999</c:v>
              </c:pt>
              <c:pt idx="3">
                <c:v>151.33085687499999</c:v>
              </c:pt>
              <c:pt idx="4">
                <c:v>159.16865586664895</c:v>
              </c:pt>
              <c:pt idx="5">
                <c:v>170.93270625000002</c:v>
              </c:pt>
              <c:pt idx="6">
                <c:v>176.16219039625</c:v>
              </c:pt>
              <c:pt idx="7">
                <c:v>185.03301702750002</c:v>
              </c:pt>
              <c:pt idx="8">
                <c:v>193.55470576874998</c:v>
              </c:pt>
              <c:pt idx="9">
                <c:v>203.551838995</c:v>
              </c:pt>
              <c:pt idx="10">
                <c:v>215.23124570624998</c:v>
              </c:pt>
              <c:pt idx="11">
                <c:v>231.71011882250002</c:v>
              </c:pt>
              <c:pt idx="12">
                <c:v>247.58654263</c:v>
              </c:pt>
              <c:pt idx="13">
                <c:v>264.69103517999997</c:v>
              </c:pt>
              <c:pt idx="14">
                <c:v>281.89948692124995</c:v>
              </c:pt>
              <c:pt idx="15">
                <c:v>298.81542066249995</c:v>
              </c:pt>
              <c:pt idx="16">
                <c:v>315.3842782921875</c:v>
              </c:pt>
              <c:pt idx="17">
                <c:v>330.82147783212497</c:v>
              </c:pt>
              <c:pt idx="18">
                <c:v>345.89971467606244</c:v>
              </c:pt>
              <c:pt idx="19">
                <c:v>360.93299460524997</c:v>
              </c:pt>
              <c:pt idx="20">
                <c:v>373.25344539781247</c:v>
              </c:pt>
              <c:pt idx="21">
                <c:v>393.12386352487499</c:v>
              </c:pt>
              <c:pt idx="22">
                <c:v>413.15974496193752</c:v>
              </c:pt>
              <c:pt idx="23">
                <c:v>433.361089709</c:v>
              </c:pt>
              <c:pt idx="24">
                <c:v>453.72789776606243</c:v>
              </c:pt>
              <c:pt idx="25">
                <c:v>465.82658160187498</c:v>
              </c:pt>
              <c:pt idx="26">
                <c:v>475.87886992975308</c:v>
              </c:pt>
              <c:pt idx="27">
                <c:v>490.68811580761877</c:v>
              </c:pt>
              <c:pt idx="28">
                <c:v>507.16148384078446</c:v>
              </c:pt>
              <c:pt idx="29">
                <c:v>522.13969095956259</c:v>
              </c:pt>
              <c:pt idx="30">
                <c:v>535.06104159660947</c:v>
              </c:pt>
              <c:pt idx="31">
                <c:v>545.91055327705635</c:v>
              </c:pt>
              <c:pt idx="32">
                <c:v>557.44939521487822</c:v>
              </c:pt>
              <c:pt idx="33">
                <c:v>569.05462045695003</c:v>
              </c:pt>
              <c:pt idx="34">
                <c:v>579.66772564389692</c:v>
              </c:pt>
              <c:pt idx="35">
                <c:v>590.33708491634388</c:v>
              </c:pt>
              <c:pt idx="36">
                <c:v>599.00848777328815</c:v>
              </c:pt>
              <c:pt idx="37">
                <c:v>601.29848281773241</c:v>
              </c:pt>
              <c:pt idx="38">
                <c:v>603.58847786217666</c:v>
              </c:pt>
              <c:pt idx="39">
                <c:v>605.8784729066208</c:v>
              </c:pt>
              <c:pt idx="40">
                <c:v>608.16846795106494</c:v>
              </c:pt>
              <c:pt idx="41">
                <c:v>610.45846299550931</c:v>
              </c:pt>
              <c:pt idx="42">
                <c:v>612.74845803995356</c:v>
              </c:pt>
              <c:pt idx="43">
                <c:v>615.0384530843977</c:v>
              </c:pt>
              <c:pt idx="44">
                <c:v>617.32844812884207</c:v>
              </c:pt>
              <c:pt idx="45">
                <c:v>619.6184431732861</c:v>
              </c:pt>
            </c:numLit>
          </c:val>
          <c:extLst>
            <c:ext xmlns:c16="http://schemas.microsoft.com/office/drawing/2014/chart" uri="{C3380CC4-5D6E-409C-BE32-E72D297353CC}">
              <c16:uniqueId val="{00000008-2587-466A-93D5-AA2AA8B2166B}"/>
            </c:ext>
          </c:extLst>
        </c:ser>
        <c:ser>
          <c:idx val="6"/>
          <c:order val="9"/>
          <c:tx>
            <c:v>Windenergie Offshore</c:v>
          </c:tx>
          <c:spPr>
            <a:solidFill>
              <a:srgbClr val="32649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8.2840000000000007</c:v>
              </c:pt>
              <c:pt idx="1">
                <c:v>12.273999999999999</c:v>
              </c:pt>
              <c:pt idx="2">
                <c:v>20.984575</c:v>
              </c:pt>
              <c:pt idx="3">
                <c:v>25.490300000000001</c:v>
              </c:pt>
              <c:pt idx="4">
                <c:v>33.717299261858663</c:v>
              </c:pt>
              <c:pt idx="5">
                <c:v>43.365360000000003</c:v>
              </c:pt>
              <c:pt idx="6">
                <c:v>48.720167496000002</c:v>
              </c:pt>
              <c:pt idx="7">
                <c:v>57.121647264000003</c:v>
              </c:pt>
              <c:pt idx="8">
                <c:v>67.971071304000006</c:v>
              </c:pt>
              <c:pt idx="9">
                <c:v>79.247631616000007</c:v>
              </c:pt>
              <c:pt idx="10">
                <c:v>90.546520200000003</c:v>
              </c:pt>
              <c:pt idx="11">
                <c:v>104.74562539999999</c:v>
              </c:pt>
              <c:pt idx="12">
                <c:v>119.17619432000001</c:v>
              </c:pt>
              <c:pt idx="13">
                <c:v>133.63521695999998</c:v>
              </c:pt>
              <c:pt idx="14">
                <c:v>149.14178332</c:v>
              </c:pt>
              <c:pt idx="15">
                <c:v>165.6173154</c:v>
              </c:pt>
              <c:pt idx="16">
                <c:v>182.78414036373701</c:v>
              </c:pt>
              <c:pt idx="17">
                <c:v>200.03399650392382</c:v>
              </c:pt>
              <c:pt idx="18">
                <c:v>217.7599242701605</c:v>
              </c:pt>
              <c:pt idx="19">
                <c:v>234.86532432324699</c:v>
              </c:pt>
              <c:pt idx="20">
                <c:v>243.60182309318324</c:v>
              </c:pt>
              <c:pt idx="21">
                <c:v>263.61623375928622</c:v>
              </c:pt>
              <c:pt idx="22">
                <c:v>284.28629703781939</c:v>
              </c:pt>
              <c:pt idx="23">
                <c:v>304.99689262878275</c:v>
              </c:pt>
              <c:pt idx="24">
                <c:v>325.74802053217621</c:v>
              </c:pt>
              <c:pt idx="25">
                <c:v>343.04077855200001</c:v>
              </c:pt>
              <c:pt idx="26">
                <c:v>358.36529635362592</c:v>
              </c:pt>
              <c:pt idx="27">
                <c:v>377.9870471417039</c:v>
              </c:pt>
              <c:pt idx="28">
                <c:v>391.34221258169583</c:v>
              </c:pt>
              <c:pt idx="29">
                <c:v>412.5977673017278</c:v>
              </c:pt>
              <c:pt idx="30">
                <c:v>431.80858665715988</c:v>
              </c:pt>
              <c:pt idx="31">
                <c:v>446.07808241659183</c:v>
              </c:pt>
              <c:pt idx="32">
                <c:v>459.53446462682376</c:v>
              </c:pt>
              <c:pt idx="33">
                <c:v>473.0040346898557</c:v>
              </c:pt>
              <c:pt idx="34">
                <c:v>486.48679260568764</c:v>
              </c:pt>
              <c:pt idx="35">
                <c:v>499.40288497151965</c:v>
              </c:pt>
              <c:pt idx="36">
                <c:v>503.87772343889282</c:v>
              </c:pt>
              <c:pt idx="37">
                <c:v>506.32423470327149</c:v>
              </c:pt>
              <c:pt idx="38">
                <c:v>506.86524414079901</c:v>
              </c:pt>
              <c:pt idx="39">
                <c:v>507.40646066882726</c:v>
              </c:pt>
              <c:pt idx="40">
                <c:v>506.28908937434682</c:v>
              </c:pt>
              <c:pt idx="41">
                <c:v>505.17109680836325</c:v>
              </c:pt>
              <c:pt idx="42">
                <c:v>504.05248297087661</c:v>
              </c:pt>
              <c:pt idx="43">
                <c:v>502.93324786188697</c:v>
              </c:pt>
              <c:pt idx="44">
                <c:v>501.81339148139449</c:v>
              </c:pt>
              <c:pt idx="45">
                <c:v>499.44726446588402</c:v>
              </c:pt>
            </c:numLit>
          </c:val>
          <c:extLst>
            <c:ext xmlns:c16="http://schemas.microsoft.com/office/drawing/2014/chart" uri="{C3380CC4-5D6E-409C-BE32-E72D297353CC}">
              <c16:uniqueId val="{00000009-2587-466A-93D5-AA2AA8B21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60527295"/>
        <c:axId val="528139439"/>
      </c:barChart>
      <c:lineChart>
        <c:grouping val="standard"/>
        <c:varyColors val="0"/>
        <c:ser>
          <c:idx val="10"/>
          <c:order val="10"/>
          <c:tx>
            <c:v>Stromverbrauch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1406.9540000000002</c:v>
              </c:pt>
              <c:pt idx="1">
                <c:v>1415.2339999999999</c:v>
              </c:pt>
              <c:pt idx="2">
                <c:v>1416.6370000000002</c:v>
              </c:pt>
              <c:pt idx="3">
                <c:v>1416.4030000000002</c:v>
              </c:pt>
              <c:pt idx="4">
                <c:v>1416.2559999999999</c:v>
              </c:pt>
              <c:pt idx="5">
                <c:v>1418.0719999999999</c:v>
              </c:pt>
              <c:pt idx="6">
                <c:v>1420.9799999999998</c:v>
              </c:pt>
              <c:pt idx="7">
                <c:v>1426.1889999999999</c:v>
              </c:pt>
              <c:pt idx="8">
                <c:v>1432.4560000000001</c:v>
              </c:pt>
              <c:pt idx="9">
                <c:v>1444.8050000000001</c:v>
              </c:pt>
              <c:pt idx="10">
                <c:v>1460.3639999999998</c:v>
              </c:pt>
              <c:pt idx="11">
                <c:v>1478.4089999999997</c:v>
              </c:pt>
              <c:pt idx="12">
                <c:v>1497.982</c:v>
              </c:pt>
              <c:pt idx="13">
                <c:v>1517.915</c:v>
              </c:pt>
              <c:pt idx="14">
                <c:v>1539.383</c:v>
              </c:pt>
              <c:pt idx="15">
                <c:v>1561.4989999999998</c:v>
              </c:pt>
              <c:pt idx="16">
                <c:v>1586.6440000000002</c:v>
              </c:pt>
              <c:pt idx="17">
                <c:v>1612.134</c:v>
              </c:pt>
              <c:pt idx="18">
                <c:v>1637.0820000000001</c:v>
              </c:pt>
              <c:pt idx="19">
                <c:v>1662.0940000000003</c:v>
              </c:pt>
              <c:pt idx="20">
                <c:v>1705.9049999999997</c:v>
              </c:pt>
              <c:pt idx="21">
                <c:v>1732.2260000000001</c:v>
              </c:pt>
              <c:pt idx="22">
                <c:v>1758.2429999999999</c:v>
              </c:pt>
              <c:pt idx="23">
                <c:v>1784.16</c:v>
              </c:pt>
              <c:pt idx="24">
                <c:v>1808.06</c:v>
              </c:pt>
              <c:pt idx="25">
                <c:v>1850.8519999999999</c:v>
              </c:pt>
              <c:pt idx="26">
                <c:v>1891.048</c:v>
              </c:pt>
              <c:pt idx="27">
                <c:v>1922.1699999999998</c:v>
              </c:pt>
              <c:pt idx="28">
                <c:v>1957.4859999999999</c:v>
              </c:pt>
              <c:pt idx="29">
                <c:v>1989.1969999999999</c:v>
              </c:pt>
              <c:pt idx="30">
                <c:v>2029.8840000000002</c:v>
              </c:pt>
              <c:pt idx="31">
                <c:v>2056.9189999999999</c:v>
              </c:pt>
              <c:pt idx="32">
                <c:v>2094.5359999999996</c:v>
              </c:pt>
              <c:pt idx="33">
                <c:v>2122.933</c:v>
              </c:pt>
              <c:pt idx="34">
                <c:v>2151.0260000000003</c:v>
              </c:pt>
              <c:pt idx="35">
                <c:v>2182.8269999999998</c:v>
              </c:pt>
              <c:pt idx="36">
                <c:v>2187.0659999999998</c:v>
              </c:pt>
              <c:pt idx="37">
                <c:v>2190.183</c:v>
              </c:pt>
              <c:pt idx="38">
                <c:v>2200.1880000000001</c:v>
              </c:pt>
              <c:pt idx="39">
                <c:v>2205.0950000000003</c:v>
              </c:pt>
              <c:pt idx="40">
                <c:v>2209.36</c:v>
              </c:pt>
              <c:pt idx="41">
                <c:v>2217.819</c:v>
              </c:pt>
              <c:pt idx="42">
                <c:v>2223.0610000000001</c:v>
              </c:pt>
              <c:pt idx="43">
                <c:v>2231.1130000000003</c:v>
              </c:pt>
              <c:pt idx="44">
                <c:v>2240.9520000000002</c:v>
              </c:pt>
              <c:pt idx="45">
                <c:v>2246.3069999999998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2587-466A-93D5-AA2AA8B21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527295"/>
        <c:axId val="528139439"/>
      </c:lineChart>
      <c:catAx>
        <c:axId val="460527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28139439"/>
        <c:crosses val="autoZero"/>
        <c:auto val="1"/>
        <c:lblAlgn val="ctr"/>
        <c:lblOffset val="100"/>
        <c:tickLblSkip val="5"/>
        <c:noMultiLvlLbl val="0"/>
      </c:catAx>
      <c:valAx>
        <c:axId val="52813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60527295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9.7326313112752569E-2"/>
          <c:y val="0.80531568046457702"/>
          <c:w val="0.90046172522559398"/>
          <c:h val="0.19468431953542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7899305555556"/>
          <c:y val="4.656084656084656E-2"/>
          <c:w val="0.85519201388888888"/>
          <c:h val="0.62331507726697233"/>
        </c:manualLayout>
      </c:layout>
      <c:barChart>
        <c:barDir val="col"/>
        <c:grouping val="stacked"/>
        <c:varyColors val="0"/>
        <c:ser>
          <c:idx val="2"/>
          <c:order val="0"/>
          <c:tx>
            <c:v>Wärmepumpen</c:v>
          </c:tx>
          <c:spPr>
            <a:solidFill>
              <a:srgbClr val="D996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0.51219344428327307</c:v>
              </c:pt>
              <c:pt idx="1">
                <c:v>0.57578333630748679</c:v>
              </c:pt>
              <c:pt idx="2">
                <c:v>0.5764373343714474</c:v>
              </c:pt>
              <c:pt idx="3">
                <c:v>0.64907739981162182</c:v>
              </c:pt>
              <c:pt idx="4">
                <c:v>0.69696699374662086</c:v>
              </c:pt>
              <c:pt idx="5">
                <c:v>0.77555313174264118</c:v>
              </c:pt>
              <c:pt idx="6">
                <c:v>0.81602491620322182</c:v>
              </c:pt>
              <c:pt idx="7">
                <c:v>0.79319971646638199</c:v>
              </c:pt>
              <c:pt idx="8">
                <c:v>0.9285741399909121</c:v>
              </c:pt>
              <c:pt idx="9">
                <c:v>0.98321102101989566</c:v>
              </c:pt>
              <c:pt idx="10">
                <c:v>1.1859524615137296</c:v>
              </c:pt>
              <c:pt idx="11">
                <c:v>1.0522037222184741</c:v>
              </c:pt>
              <c:pt idx="12">
                <c:v>1.2592067650004255</c:v>
              </c:pt>
              <c:pt idx="13">
                <c:v>1.5111899214904725</c:v>
              </c:pt>
              <c:pt idx="14">
                <c:v>1.3099402994471325</c:v>
              </c:pt>
              <c:pt idx="15">
                <c:v>1.5534747557574198</c:v>
              </c:pt>
              <c:pt idx="16">
                <c:v>1.7790229939264368</c:v>
              </c:pt>
              <c:pt idx="17">
                <c:v>1.8835511009532964</c:v>
              </c:pt>
              <c:pt idx="18">
                <c:v>1.8234915651402708</c:v>
              </c:pt>
              <c:pt idx="19">
                <c:v>1.9811862143104007</c:v>
              </c:pt>
              <c:pt idx="20">
                <c:v>2.2174277908722257</c:v>
              </c:pt>
              <c:pt idx="21">
                <c:v>2.3486238842545832</c:v>
              </c:pt>
              <c:pt idx="22">
                <c:v>2.4844694010065704</c:v>
              </c:pt>
              <c:pt idx="23">
                <c:v>2.629522999534728</c:v>
              </c:pt>
              <c:pt idx="24">
                <c:v>2.7606841949683889</c:v>
              </c:pt>
              <c:pt idx="25">
                <c:v>2.899035416348545</c:v>
              </c:pt>
              <c:pt idx="26">
                <c:v>3.0317555513994803</c:v>
              </c:pt>
              <c:pt idx="27">
                <c:v>3.1656199728395151</c:v>
              </c:pt>
              <c:pt idx="28">
                <c:v>3.2851150177925597</c:v>
              </c:pt>
              <c:pt idx="29">
                <c:v>3.4046678908109547</c:v>
              </c:pt>
              <c:pt idx="30">
                <c:v>3.5230975005152905</c:v>
              </c:pt>
              <c:pt idx="31">
                <c:v>3.6308231923390015</c:v>
              </c:pt>
              <c:pt idx="32">
                <c:v>3.7293612275050072</c:v>
              </c:pt>
              <c:pt idx="33">
                <c:v>3.8229800805104102</c:v>
              </c:pt>
              <c:pt idx="34">
                <c:v>3.9103692485673016</c:v>
              </c:pt>
              <c:pt idx="35">
                <c:v>3.995595482802802</c:v>
              </c:pt>
              <c:pt idx="36">
                <c:v>4.0828269000232407</c:v>
              </c:pt>
              <c:pt idx="37">
                <c:v>4.1607884190376732</c:v>
              </c:pt>
              <c:pt idx="38">
                <c:v>4.2328964655564523</c:v>
              </c:pt>
              <c:pt idx="39">
                <c:v>4.3028557371521092</c:v>
              </c:pt>
              <c:pt idx="40">
                <c:v>4.3665994986051899</c:v>
              </c:pt>
              <c:pt idx="41">
                <c:v>4.4313279665968359</c:v>
              </c:pt>
              <c:pt idx="42">
                <c:v>4.4912038959864899</c:v>
              </c:pt>
              <c:pt idx="43">
                <c:v>4.5679508652546001</c:v>
              </c:pt>
              <c:pt idx="44">
                <c:v>4.648432820953067</c:v>
              </c:pt>
              <c:pt idx="45">
                <c:v>4.7234842618009791</c:v>
              </c:pt>
              <c:pt idx="46">
                <c:v>4.8080397146588369</c:v>
              </c:pt>
              <c:pt idx="47">
                <c:v>4.8950882679778331</c:v>
              </c:pt>
              <c:pt idx="48">
                <c:v>4.9703309579116866</c:v>
              </c:pt>
              <c:pt idx="49">
                <c:v>5.0543579060418313</c:v>
              </c:pt>
              <c:pt idx="50">
                <c:v>5.122560801492285</c:v>
              </c:pt>
              <c:pt idx="51">
                <c:v>5.1834388243245177</c:v>
              </c:pt>
              <c:pt idx="52">
                <c:v>5.2366309280710803</c:v>
              </c:pt>
              <c:pt idx="53">
                <c:v>5.2939819213078145</c:v>
              </c:pt>
              <c:pt idx="54">
                <c:v>5.3323004959063107</c:v>
              </c:pt>
              <c:pt idx="55">
                <c:v>5.3750962909210651</c:v>
              </c:pt>
              <c:pt idx="56">
                <c:v>5.4063366069142784</c:v>
              </c:pt>
              <c:pt idx="57">
                <c:v>5.4316970483564306</c:v>
              </c:pt>
              <c:pt idx="58">
                <c:v>5.4560787085879685</c:v>
              </c:pt>
              <c:pt idx="59">
                <c:v>5.4826963959204571</c:v>
              </c:pt>
              <c:pt idx="60">
                <c:v>5.4981031147833184</c:v>
              </c:pt>
            </c:numLit>
          </c:val>
          <c:extLst>
            <c:ext xmlns:c16="http://schemas.microsoft.com/office/drawing/2014/chart" uri="{C3380CC4-5D6E-409C-BE32-E72D297353CC}">
              <c16:uniqueId val="{00000000-081B-41E4-B48F-5A5DF921D9F3}"/>
            </c:ext>
          </c:extLst>
        </c:ser>
        <c:ser>
          <c:idx val="1"/>
          <c:order val="1"/>
          <c:tx>
            <c:v>Elektrofahrzeuge Strasse</c:v>
          </c:tx>
          <c:spPr>
            <a:solidFill>
              <a:srgbClr val="95B3D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7.8237903597981384E-2</c:v>
              </c:pt>
              <c:pt idx="1">
                <c:v>8.5511213665305189E-2</c:v>
              </c:pt>
              <c:pt idx="2">
                <c:v>8.6786014846722562E-2</c:v>
              </c:pt>
              <c:pt idx="3">
                <c:v>9.787354766268401E-2</c:v>
              </c:pt>
              <c:pt idx="4">
                <c:v>9.3587290209728266E-2</c:v>
              </c:pt>
              <c:pt idx="5">
                <c:v>9.7609135987225232E-2</c:v>
              </c:pt>
              <c:pt idx="6">
                <c:v>0.10569252805546575</c:v>
              </c:pt>
              <c:pt idx="7">
                <c:v>9.7631591249018268E-2</c:v>
              </c:pt>
              <c:pt idx="8">
                <c:v>0.10293875673935979</c:v>
              </c:pt>
              <c:pt idx="9">
                <c:v>9.7377909365326504E-2</c:v>
              </c:pt>
              <c:pt idx="10">
                <c:v>0.11179104090136206</c:v>
              </c:pt>
              <c:pt idx="11">
                <c:v>0.11305571531557033</c:v>
              </c:pt>
              <c:pt idx="12">
                <c:v>0.11170892286039845</c:v>
              </c:pt>
              <c:pt idx="13">
                <c:v>0.10457259928920934</c:v>
              </c:pt>
              <c:pt idx="14">
                <c:v>9.7474178293955882E-2</c:v>
              </c:pt>
              <c:pt idx="15">
                <c:v>0.10865530707917426</c:v>
              </c:pt>
              <c:pt idx="16">
                <c:v>0.11706343565468792</c:v>
              </c:pt>
              <c:pt idx="17">
                <c:v>0.13176688771977729</c:v>
              </c:pt>
              <c:pt idx="18">
                <c:v>0.15086890819819951</c:v>
              </c:pt>
              <c:pt idx="19">
                <c:v>0.17732513764570704</c:v>
              </c:pt>
              <c:pt idx="20">
                <c:v>0.24636454178980302</c:v>
              </c:pt>
              <c:pt idx="21">
                <c:v>0.30354254157659044</c:v>
              </c:pt>
              <c:pt idx="22">
                <c:v>0.37413644162631932</c:v>
              </c:pt>
              <c:pt idx="23">
                <c:v>0.45847377490686136</c:v>
              </c:pt>
              <c:pt idx="24">
                <c:v>0.55746700233938939</c:v>
              </c:pt>
              <c:pt idx="25">
                <c:v>0.67167298953099608</c:v>
              </c:pt>
              <c:pt idx="26">
                <c:v>0.80403056373716009</c:v>
              </c:pt>
              <c:pt idx="27">
                <c:v>0.95152597823903429</c:v>
              </c:pt>
              <c:pt idx="28">
                <c:v>1.1160573731657333</c:v>
              </c:pt>
              <c:pt idx="29">
                <c:v>1.2980014736654317</c:v>
              </c:pt>
              <c:pt idx="30">
                <c:v>1.4976198091702231</c:v>
              </c:pt>
              <c:pt idx="31">
                <c:v>1.7131191848876826</c:v>
              </c:pt>
              <c:pt idx="32">
                <c:v>1.9439302424812561</c:v>
              </c:pt>
              <c:pt idx="33">
                <c:v>2.188938601308581</c:v>
              </c:pt>
              <c:pt idx="34">
                <c:v>2.4464111149116996</c:v>
              </c:pt>
              <c:pt idx="35">
                <c:v>2.7151270398207048</c:v>
              </c:pt>
              <c:pt idx="36">
                <c:v>2.9976777366894698</c:v>
              </c:pt>
              <c:pt idx="37">
                <c:v>3.2795726742811273</c:v>
              </c:pt>
              <c:pt idx="38">
                <c:v>3.5656010063245263</c:v>
              </c:pt>
              <c:pt idx="39">
                <c:v>3.8546411641138345</c:v>
              </c:pt>
              <c:pt idx="40">
                <c:v>4.1461061999385986</c:v>
              </c:pt>
              <c:pt idx="41">
                <c:v>4.4386787952263802</c:v>
              </c:pt>
              <c:pt idx="42">
                <c:v>4.7321846656266313</c:v>
              </c:pt>
              <c:pt idx="43">
                <c:v>5.0264681028465574</c:v>
              </c:pt>
              <c:pt idx="44">
                <c:v>5.3214072607753504</c:v>
              </c:pt>
              <c:pt idx="45">
                <c:v>5.6169302830290331</c:v>
              </c:pt>
              <c:pt idx="46">
                <c:v>5.9144382939467528</c:v>
              </c:pt>
              <c:pt idx="47">
                <c:v>6.2175088636772573</c:v>
              </c:pt>
              <c:pt idx="48">
                <c:v>6.5185568322708773</c:v>
              </c:pt>
              <c:pt idx="49">
                <c:v>6.8212689940721853</c:v>
              </c:pt>
              <c:pt idx="50">
                <c:v>7.1239575062088649</c:v>
              </c:pt>
              <c:pt idx="51">
                <c:v>7.4273191842772244</c:v>
              </c:pt>
              <c:pt idx="52">
                <c:v>7.7322635662160781</c:v>
              </c:pt>
              <c:pt idx="53">
                <c:v>8.0388487426496233</c:v>
              </c:pt>
              <c:pt idx="54">
                <c:v>8.3469996428393589</c:v>
              </c:pt>
              <c:pt idx="55">
                <c:v>8.6568769212246668</c:v>
              </c:pt>
              <c:pt idx="56">
                <c:v>8.9685784817636396</c:v>
              </c:pt>
              <c:pt idx="57">
                <c:v>9.2821756227904118</c:v>
              </c:pt>
              <c:pt idx="58">
                <c:v>9.5977913694504657</c:v>
              </c:pt>
              <c:pt idx="59">
                <c:v>9.9154214905858176</c:v>
              </c:pt>
              <c:pt idx="60">
                <c:v>10.235254201719268</c:v>
              </c:pt>
            </c:numLit>
          </c:val>
          <c:extLst>
            <c:ext xmlns:c16="http://schemas.microsoft.com/office/drawing/2014/chart" uri="{C3380CC4-5D6E-409C-BE32-E72D297353CC}">
              <c16:uniqueId val="{00000001-081B-41E4-B48F-5A5DF921D9F3}"/>
            </c:ext>
          </c:extLst>
        </c:ser>
        <c:ser>
          <c:idx val="0"/>
          <c:order val="2"/>
          <c:tx>
            <c:v>Konventionell</c:v>
          </c:tx>
          <c:spPr>
            <a:solidFill>
              <a:srgbClr val="7F7F7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51.782568652118748</c:v>
              </c:pt>
              <c:pt idx="1">
                <c:v>53.087705450027208</c:v>
              </c:pt>
              <c:pt idx="2">
                <c:v>53.365776650781832</c:v>
              </c:pt>
              <c:pt idx="3">
                <c:v>54.375049052525689</c:v>
              </c:pt>
              <c:pt idx="4">
                <c:v>55.380445716043653</c:v>
              </c:pt>
              <c:pt idx="5">
                <c:v>56.456837732270131</c:v>
              </c:pt>
              <c:pt idx="6">
                <c:v>56.860282555741314</c:v>
              </c:pt>
              <c:pt idx="7">
                <c:v>56.5411686922846</c:v>
              </c:pt>
              <c:pt idx="8">
                <c:v>57.697487103269722</c:v>
              </c:pt>
              <c:pt idx="9">
                <c:v>56.413411069614774</c:v>
              </c:pt>
              <c:pt idx="10">
                <c:v>58.487256497584909</c:v>
              </c:pt>
              <c:pt idx="11">
                <c:v>57.433740562465957</c:v>
              </c:pt>
              <c:pt idx="12">
                <c:v>57.602084312139169</c:v>
              </c:pt>
              <c:pt idx="13">
                <c:v>57.707237479220325</c:v>
              </c:pt>
              <c:pt idx="14">
                <c:v>56.058585522258909</c:v>
              </c:pt>
              <c:pt idx="15">
                <c:v>56.583869937163406</c:v>
              </c:pt>
              <c:pt idx="16">
                <c:v>56.342913570418872</c:v>
              </c:pt>
              <c:pt idx="17">
                <c:v>56.467682011326922</c:v>
              </c:pt>
              <c:pt idx="18">
                <c:v>55.672639526661527</c:v>
              </c:pt>
              <c:pt idx="19">
                <c:v>55.039488648043893</c:v>
              </c:pt>
              <c:pt idx="20">
                <c:v>55.694516428302002</c:v>
              </c:pt>
              <c:pt idx="21">
                <c:v>55.53093721605299</c:v>
              </c:pt>
              <c:pt idx="22">
                <c:v>55.427785632313864</c:v>
              </c:pt>
              <c:pt idx="23">
                <c:v>55.262421055452897</c:v>
              </c:pt>
              <c:pt idx="24">
                <c:v>55.18426760445243</c:v>
              </c:pt>
              <c:pt idx="25">
                <c:v>55.111470199597399</c:v>
              </c:pt>
              <c:pt idx="26">
                <c:v>55.009814408011202</c:v>
              </c:pt>
              <c:pt idx="27">
                <c:v>54.912377925745218</c:v>
              </c:pt>
              <c:pt idx="28">
                <c:v>54.792572780597467</c:v>
              </c:pt>
              <c:pt idx="29">
                <c:v>54.684303357764911</c:v>
              </c:pt>
              <c:pt idx="30">
                <c:v>54.553962243071091</c:v>
              </c:pt>
              <c:pt idx="31">
                <c:v>54.462742621420325</c:v>
              </c:pt>
              <c:pt idx="32">
                <c:v>54.380915006920048</c:v>
              </c:pt>
              <c:pt idx="33">
                <c:v>54.259480302998284</c:v>
              </c:pt>
              <c:pt idx="34">
                <c:v>54.170921982212043</c:v>
              </c:pt>
              <c:pt idx="35">
                <c:v>54.107398158955512</c:v>
              </c:pt>
              <c:pt idx="36">
                <c:v>53.908865524738026</c:v>
              </c:pt>
              <c:pt idx="37">
                <c:v>53.740464817424964</c:v>
              </c:pt>
              <c:pt idx="38">
                <c:v>53.582594067049719</c:v>
              </c:pt>
              <c:pt idx="39">
                <c:v>53.393457180221219</c:v>
              </c:pt>
              <c:pt idx="40">
                <c:v>53.209320377950839</c:v>
              </c:pt>
              <c:pt idx="41">
                <c:v>52.93048769590699</c:v>
              </c:pt>
              <c:pt idx="42">
                <c:v>52.667410096876132</c:v>
              </c:pt>
              <c:pt idx="43">
                <c:v>52.381609650892472</c:v>
              </c:pt>
              <c:pt idx="44">
                <c:v>52.111801102415996</c:v>
              </c:pt>
              <c:pt idx="45">
                <c:v>51.817162011422411</c:v>
              </c:pt>
              <c:pt idx="46">
                <c:v>51.53473297832717</c:v>
              </c:pt>
              <c:pt idx="47">
                <c:v>51.246135892565633</c:v>
              </c:pt>
              <c:pt idx="48">
                <c:v>50.965323318171194</c:v>
              </c:pt>
              <c:pt idx="49">
                <c:v>50.712682942052595</c:v>
              </c:pt>
              <c:pt idx="50">
                <c:v>50.492313518238213</c:v>
              </c:pt>
              <c:pt idx="51">
                <c:v>50.303684390725309</c:v>
              </c:pt>
              <c:pt idx="52">
                <c:v>50.089548844522042</c:v>
              </c:pt>
              <c:pt idx="53">
                <c:v>49.940299495747851</c:v>
              </c:pt>
              <c:pt idx="54">
                <c:v>49.790100863361943</c:v>
              </c:pt>
              <c:pt idx="55">
                <c:v>49.621179667240753</c:v>
              </c:pt>
              <c:pt idx="56">
                <c:v>49.466394096961096</c:v>
              </c:pt>
              <c:pt idx="57">
                <c:v>49.304285346556611</c:v>
              </c:pt>
              <c:pt idx="58">
                <c:v>49.14733680830993</c:v>
              </c:pt>
              <c:pt idx="59">
                <c:v>48.963796295959085</c:v>
              </c:pt>
              <c:pt idx="60">
                <c:v>48.763099477107573</c:v>
              </c:pt>
            </c:numLit>
          </c:val>
          <c:extLst>
            <c:ext xmlns:c16="http://schemas.microsoft.com/office/drawing/2014/chart" uri="{C3380CC4-5D6E-409C-BE32-E72D297353CC}">
              <c16:uniqueId val="{00000002-081B-41E4-B48F-5A5DF921D9F3}"/>
            </c:ext>
          </c:extLst>
        </c:ser>
        <c:ser>
          <c:idx val="4"/>
          <c:order val="3"/>
          <c:tx>
            <c:v>Grosswärmepumpen</c:v>
          </c:tx>
          <c:spPr>
            <a:solidFill>
              <a:srgbClr val="9537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0.24394200000000002</c:v>
              </c:pt>
              <c:pt idx="21">
                <c:v>0.24394200000000002</c:v>
              </c:pt>
              <c:pt idx="22">
                <c:v>0.24394200000000002</c:v>
              </c:pt>
              <c:pt idx="23">
                <c:v>0.26394200000000001</c:v>
              </c:pt>
              <c:pt idx="24">
                <c:v>0.26946155555555557</c:v>
              </c:pt>
              <c:pt idx="25">
                <c:v>0.27498111111111112</c:v>
              </c:pt>
              <c:pt idx="26">
                <c:v>0.28050066666666668</c:v>
              </c:pt>
              <c:pt idx="27">
                <c:v>0.28602022222222229</c:v>
              </c:pt>
              <c:pt idx="28">
                <c:v>0.2915397777777779</c:v>
              </c:pt>
              <c:pt idx="29">
                <c:v>0.29705933333333345</c:v>
              </c:pt>
              <c:pt idx="30">
                <c:v>0.30257888888888901</c:v>
              </c:pt>
              <c:pt idx="31">
                <c:v>0.30809844444444456</c:v>
              </c:pt>
              <c:pt idx="32">
                <c:v>0.31361800000000017</c:v>
              </c:pt>
              <c:pt idx="33">
                <c:v>0.31913755555555573</c:v>
              </c:pt>
              <c:pt idx="34">
                <c:v>0.32465711111111134</c:v>
              </c:pt>
              <c:pt idx="35">
                <c:v>0.33017666666666695</c:v>
              </c:pt>
              <c:pt idx="36">
                <c:v>0.33569622222222251</c:v>
              </c:pt>
              <c:pt idx="37">
                <c:v>0.34121577777777806</c:v>
              </c:pt>
              <c:pt idx="38">
                <c:v>0.34673533333333362</c:v>
              </c:pt>
              <c:pt idx="39">
                <c:v>0.35225488888888917</c:v>
              </c:pt>
              <c:pt idx="40">
                <c:v>0.35777444444444478</c:v>
              </c:pt>
              <c:pt idx="41">
                <c:v>0.36329400000000039</c:v>
              </c:pt>
              <c:pt idx="42">
                <c:v>0.36881355555555595</c:v>
              </c:pt>
              <c:pt idx="43">
                <c:v>0.37433311111111156</c:v>
              </c:pt>
              <c:pt idx="44">
                <c:v>0.37985266666666712</c:v>
              </c:pt>
              <c:pt idx="45">
                <c:v>0.38537222222222267</c:v>
              </c:pt>
              <c:pt idx="46">
                <c:v>0.39089177777777823</c:v>
              </c:pt>
              <c:pt idx="47">
                <c:v>0.39641133333333384</c:v>
              </c:pt>
              <c:pt idx="48">
                <c:v>0.40193088888888945</c:v>
              </c:pt>
              <c:pt idx="49">
                <c:v>0.407450444444445</c:v>
              </c:pt>
              <c:pt idx="50">
                <c:v>0.41297</c:v>
              </c:pt>
              <c:pt idx="51">
                <c:v>0.41297</c:v>
              </c:pt>
              <c:pt idx="52">
                <c:v>0.41297</c:v>
              </c:pt>
              <c:pt idx="53">
                <c:v>0.41297</c:v>
              </c:pt>
              <c:pt idx="54">
                <c:v>0.41297</c:v>
              </c:pt>
              <c:pt idx="55">
                <c:v>0.41297</c:v>
              </c:pt>
              <c:pt idx="56">
                <c:v>0.41297</c:v>
              </c:pt>
              <c:pt idx="57">
                <c:v>0.41297</c:v>
              </c:pt>
              <c:pt idx="58">
                <c:v>0.41297</c:v>
              </c:pt>
              <c:pt idx="59">
                <c:v>0.41297</c:v>
              </c:pt>
              <c:pt idx="60">
                <c:v>0.41297</c:v>
              </c:pt>
            </c:numLit>
          </c:val>
          <c:extLst>
            <c:ext xmlns:c16="http://schemas.microsoft.com/office/drawing/2014/chart" uri="{C3380CC4-5D6E-409C-BE32-E72D297353CC}">
              <c16:uniqueId val="{00000003-081B-41E4-B48F-5A5DF921D9F3}"/>
            </c:ext>
          </c:extLst>
        </c:ser>
        <c:ser>
          <c:idx val="5"/>
          <c:order val="4"/>
          <c:tx>
            <c:v>Elektrolyse</c:v>
          </c:tx>
          <c:spPr>
            <a:solidFill>
              <a:srgbClr val="669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4.9292020352718208E-3</c:v>
              </c:pt>
              <c:pt idx="21">
                <c:v>8.38621202362912E-3</c:v>
              </c:pt>
              <c:pt idx="22">
                <c:v>1.273440097829821E-2</c:v>
              </c:pt>
              <c:pt idx="23">
                <c:v>1.8077286328992571E-2</c:v>
              </c:pt>
              <c:pt idx="24">
                <c:v>2.3679004742636157E-2</c:v>
              </c:pt>
              <c:pt idx="25">
                <c:v>0.11913398443165892</c:v>
              </c:pt>
              <c:pt idx="26">
                <c:v>0.15183173756667145</c:v>
              </c:pt>
              <c:pt idx="27">
                <c:v>0.18502799585689347</c:v>
              </c:pt>
              <c:pt idx="28">
                <c:v>0.21878513341696451</c:v>
              </c:pt>
              <c:pt idx="29">
                <c:v>0.25521167234923336</c:v>
              </c:pt>
              <c:pt idx="30">
                <c:v>0.29398668068387507</c:v>
              </c:pt>
              <c:pt idx="31">
                <c:v>0.33597135613694595</c:v>
              </c:pt>
              <c:pt idx="32">
                <c:v>0.3680476496489743</c:v>
              </c:pt>
              <c:pt idx="33">
                <c:v>0.42971547282256334</c:v>
              </c:pt>
              <c:pt idx="34">
                <c:v>0.47764929331087752</c:v>
              </c:pt>
              <c:pt idx="35">
                <c:v>0.52698086391299748</c:v>
              </c:pt>
              <c:pt idx="36">
                <c:v>0.58654600193823514</c:v>
              </c:pt>
              <c:pt idx="37">
                <c:v>0.54733037306180377</c:v>
              </c:pt>
              <c:pt idx="38">
                <c:v>0.49864169156447735</c:v>
              </c:pt>
              <c:pt idx="39">
                <c:v>0.82436253151705985</c:v>
              </c:pt>
              <c:pt idx="40">
                <c:v>0.92393858020931052</c:v>
              </c:pt>
              <c:pt idx="41">
                <c:v>1.0323634164732749</c:v>
              </c:pt>
              <c:pt idx="42">
                <c:v>1.1623833597520834</c:v>
              </c:pt>
              <c:pt idx="43">
                <c:v>1.2618065725683103</c:v>
              </c:pt>
              <c:pt idx="44">
                <c:v>1.3971501095986445</c:v>
              </c:pt>
              <c:pt idx="45">
                <c:v>1.5455963137230528</c:v>
              </c:pt>
              <c:pt idx="46">
                <c:v>1.6947296850219542</c:v>
              </c:pt>
              <c:pt idx="47">
                <c:v>1.8718478550052335</c:v>
              </c:pt>
              <c:pt idx="48">
                <c:v>2.0359296168809342</c:v>
              </c:pt>
              <c:pt idx="49">
                <c:v>2.2048209990457805</c:v>
              </c:pt>
              <c:pt idx="50">
                <c:v>2.3734823312855675</c:v>
              </c:pt>
              <c:pt idx="51">
                <c:v>2.5530485320326486</c:v>
              </c:pt>
              <c:pt idx="52">
                <c:v>2.738718349557975</c:v>
              </c:pt>
              <c:pt idx="53">
                <c:v>2.9265780416488592</c:v>
              </c:pt>
              <c:pt idx="54">
                <c:v>3.123823753303788</c:v>
              </c:pt>
              <c:pt idx="55">
                <c:v>3.3078626843281786</c:v>
              </c:pt>
              <c:pt idx="56">
                <c:v>3.526414415049536</c:v>
              </c:pt>
              <c:pt idx="57">
                <c:v>3.7421607901686449</c:v>
              </c:pt>
              <c:pt idx="58">
                <c:v>3.8235340104098543</c:v>
              </c:pt>
              <c:pt idx="59">
                <c:v>4.0237415317543315</c:v>
              </c:pt>
              <c:pt idx="60">
                <c:v>4.1803823966163502</c:v>
              </c:pt>
            </c:numLit>
          </c:val>
          <c:extLst>
            <c:ext xmlns:c16="http://schemas.microsoft.com/office/drawing/2014/chart" uri="{C3380CC4-5D6E-409C-BE32-E72D297353CC}">
              <c16:uniqueId val="{00000004-081B-41E4-B48F-5A5DF921D9F3}"/>
            </c:ext>
          </c:extLst>
        </c:ser>
        <c:ser>
          <c:idx val="6"/>
          <c:order val="5"/>
          <c:tx>
            <c:v>Sonstige (inkl. CCS)</c:v>
          </c:tx>
          <c:spPr>
            <a:solidFill>
              <a:srgbClr val="BFBF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081B-41E4-B48F-5A5DF921D9F3}"/>
            </c:ext>
          </c:extLst>
        </c:ser>
        <c:ser>
          <c:idx val="8"/>
          <c:order val="6"/>
          <c:tx>
            <c:v>Verluste</c:v>
          </c:tx>
          <c:spPr>
            <a:pattFill prst="dkUpDiag">
              <a:fgClr>
                <a:srgbClr val="595959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3.931</c:v>
              </c:pt>
              <c:pt idx="1">
                <c:v>4.0339999999999998</c:v>
              </c:pt>
              <c:pt idx="2">
                <c:v>4.056</c:v>
              </c:pt>
              <c:pt idx="3">
                <c:v>4.1390000000000002</c:v>
              </c:pt>
              <c:pt idx="4">
                <c:v>4.2160000000000002</c:v>
              </c:pt>
              <c:pt idx="5">
                <c:v>4.3070000000000004</c:v>
              </c:pt>
              <c:pt idx="6">
                <c:v>4.3419999999999996</c:v>
              </c:pt>
              <c:pt idx="7">
                <c:v>4.3179999999999996</c:v>
              </c:pt>
              <c:pt idx="8">
                <c:v>4.4180000000000001</c:v>
              </c:pt>
              <c:pt idx="9">
                <c:v>4.32</c:v>
              </c:pt>
              <c:pt idx="10">
                <c:v>4.4930000000000003</c:v>
              </c:pt>
              <c:pt idx="11">
                <c:v>4.4029999999999996</c:v>
              </c:pt>
              <c:pt idx="12">
                <c:v>4.4349999999999996</c:v>
              </c:pt>
              <c:pt idx="13">
                <c:v>4.4610000000000003</c:v>
              </c:pt>
              <c:pt idx="14">
                <c:v>4.3209999999999997</c:v>
              </c:pt>
              <c:pt idx="15">
                <c:v>4.38</c:v>
              </c:pt>
              <c:pt idx="16">
                <c:v>4.3780000000000001</c:v>
              </c:pt>
              <c:pt idx="17">
                <c:v>4.3940000000000001</c:v>
              </c:pt>
              <c:pt idx="18">
                <c:v>4.3369999999999997</c:v>
              </c:pt>
              <c:pt idx="19">
                <c:v>4.3029999999999999</c:v>
              </c:pt>
              <c:pt idx="20">
                <c:v>4.3922199332175484</c:v>
              </c:pt>
              <c:pt idx="21">
                <c:v>4.3943444754138659</c:v>
              </c:pt>
              <c:pt idx="22">
                <c:v>4.4024387042695645</c:v>
              </c:pt>
              <c:pt idx="23">
                <c:v>4.4091592711400063</c:v>
              </c:pt>
              <c:pt idx="24">
                <c:v>4.4214260640267913</c:v>
              </c:pt>
              <c:pt idx="25">
                <c:v>4.442537286316683</c:v>
              </c:pt>
              <c:pt idx="26">
                <c:v>4.4577005561390646</c:v>
              </c:pt>
              <c:pt idx="27">
                <c:v>4.4744430215366968</c:v>
              </c:pt>
              <c:pt idx="28">
                <c:v>4.4897460702228384</c:v>
              </c:pt>
              <c:pt idx="29">
                <c:v>4.5074311283398751</c:v>
              </c:pt>
              <c:pt idx="30">
                <c:v>4.5248776331991687</c:v>
              </c:pt>
              <c:pt idx="31">
                <c:v>4.545896760901976</c:v>
              </c:pt>
              <c:pt idx="32">
                <c:v>4.5673375839169585</c:v>
              </c:pt>
              <c:pt idx="33">
                <c:v>4.5887229513922936</c:v>
              </c:pt>
              <c:pt idx="34">
                <c:v>4.6120166580084998</c:v>
              </c:pt>
              <c:pt idx="35">
                <c:v>4.6379809215543331</c:v>
              </c:pt>
              <c:pt idx="36">
                <c:v>4.6557532513979618</c:v>
              </c:pt>
              <c:pt idx="37">
                <c:v>4.6676167790310679</c:v>
              </c:pt>
              <c:pt idx="38">
                <c:v>4.6794304359999037</c:v>
              </c:pt>
              <c:pt idx="39">
                <c:v>4.7171133769423621</c:v>
              </c:pt>
              <c:pt idx="40">
                <c:v>4.737881180406359</c:v>
              </c:pt>
              <c:pt idx="41">
                <c:v>4.7523506209401027</c:v>
              </c:pt>
              <c:pt idx="42">
                <c:v>4.7693340671495266</c:v>
              </c:pt>
              <c:pt idx="43">
                <c:v>4.7836350563610139</c:v>
              </c:pt>
              <c:pt idx="44">
                <c:v>4.8021700258228117</c:v>
              </c:pt>
              <c:pt idx="45">
                <c:v>4.8194585909332668</c:v>
              </c:pt>
              <c:pt idx="46">
                <c:v>4.8385810002198841</c:v>
              </c:pt>
              <c:pt idx="47">
                <c:v>4.8599498143844588</c:v>
              </c:pt>
              <c:pt idx="48">
                <c:v>4.8798837853820931</c:v>
              </c:pt>
              <c:pt idx="49">
                <c:v>4.9030837126813944</c:v>
              </c:pt>
              <c:pt idx="50">
                <c:v>4.9275013686233153</c:v>
              </c:pt>
              <c:pt idx="51">
                <c:v>4.9542106620382489</c:v>
              </c:pt>
              <c:pt idx="52">
                <c:v>4.9790019029652113</c:v>
              </c:pt>
              <c:pt idx="53">
                <c:v>5.009273400741832</c:v>
              </c:pt>
              <c:pt idx="54">
                <c:v>5.0388658456069377</c:v>
              </c:pt>
              <c:pt idx="55">
                <c:v>5.0665237143913426</c:v>
              </c:pt>
              <c:pt idx="56">
                <c:v>5.0971081587717793</c:v>
              </c:pt>
              <c:pt idx="57">
                <c:v>5.1266313183519818</c:v>
              </c:pt>
              <c:pt idx="58">
                <c:v>5.1465158594362181</c:v>
              </c:pt>
              <c:pt idx="59">
                <c:v>5.1736566537093207</c:v>
              </c:pt>
              <c:pt idx="60">
                <c:v>5.1955536511050342</c:v>
              </c:pt>
            </c:numLit>
          </c:val>
          <c:extLst>
            <c:ext xmlns:c16="http://schemas.microsoft.com/office/drawing/2014/chart" uri="{C3380CC4-5D6E-409C-BE32-E72D297353CC}">
              <c16:uniqueId val="{00000006-081B-41E4-B48F-5A5DF921D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19523983"/>
        <c:axId val="514960927"/>
      </c:barChart>
      <c:lineChart>
        <c:grouping val="standard"/>
        <c:varyColors val="0"/>
        <c:ser>
          <c:idx val="3"/>
          <c:order val="7"/>
          <c:tx>
            <c:v>Landesverbrauch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56.303999999999995</c:v>
              </c:pt>
              <c:pt idx="1">
                <c:v>57.783000000000001</c:v>
              </c:pt>
              <c:pt idx="2">
                <c:v>58.085000000000001</c:v>
              </c:pt>
              <c:pt idx="3">
                <c:v>59.261000000000003</c:v>
              </c:pt>
              <c:pt idx="4">
                <c:v>60.387</c:v>
              </c:pt>
              <c:pt idx="5">
                <c:v>61.637</c:v>
              </c:pt>
              <c:pt idx="6">
                <c:v>62.123999999999995</c:v>
              </c:pt>
              <c:pt idx="7">
                <c:v>61.75</c:v>
              </c:pt>
              <c:pt idx="8">
                <c:v>63.146999999999998</c:v>
              </c:pt>
              <c:pt idx="9">
                <c:v>61.814</c:v>
              </c:pt>
              <c:pt idx="10">
                <c:v>64.277999999999992</c:v>
              </c:pt>
              <c:pt idx="11">
                <c:v>63.001999999999995</c:v>
              </c:pt>
              <c:pt idx="12">
                <c:v>63.408000000000001</c:v>
              </c:pt>
              <c:pt idx="13">
                <c:v>63.783999999999999</c:v>
              </c:pt>
              <c:pt idx="14">
                <c:v>61.786999999999999</c:v>
              </c:pt>
              <c:pt idx="15">
                <c:v>62.626000000000005</c:v>
              </c:pt>
              <c:pt idx="16">
                <c:v>62.616999999999997</c:v>
              </c:pt>
              <c:pt idx="17">
                <c:v>62.876999999999995</c:v>
              </c:pt>
              <c:pt idx="18">
                <c:v>61.983999999999995</c:v>
              </c:pt>
              <c:pt idx="19">
                <c:v>61.500999999999998</c:v>
              </c:pt>
              <c:pt idx="20">
                <c:v>62.799399896216848</c:v>
              </c:pt>
              <c:pt idx="21">
                <c:v>62.82977632932166</c:v>
              </c:pt>
              <c:pt idx="22">
                <c:v>62.945506580194611</c:v>
              </c:pt>
              <c:pt idx="23">
                <c:v>63.041596387363491</c:v>
              </c:pt>
              <c:pt idx="24">
                <c:v>63.216985426085195</c:v>
              </c:pt>
              <c:pt idx="25">
                <c:v>63.518830987336393</c:v>
              </c:pt>
              <c:pt idx="26">
                <c:v>63.735633483520246</c:v>
              </c:pt>
              <c:pt idx="27">
                <c:v>63.975015116439579</c:v>
              </c:pt>
              <c:pt idx="28">
                <c:v>64.193816152973341</c:v>
              </c:pt>
              <c:pt idx="29">
                <c:v>64.446674856263741</c:v>
              </c:pt>
              <c:pt idx="30">
                <c:v>64.696122755528535</c:v>
              </c:pt>
              <c:pt idx="31">
                <c:v>64.996651560130374</c:v>
              </c:pt>
              <c:pt idx="32">
                <c:v>65.303209710472245</c:v>
              </c:pt>
              <c:pt idx="33">
                <c:v>65.608974964587688</c:v>
              </c:pt>
              <c:pt idx="34">
                <c:v>65.942025408121523</c:v>
              </c:pt>
              <c:pt idx="35">
                <c:v>66.313259133713018</c:v>
              </c:pt>
              <c:pt idx="36">
                <c:v>66.567365637009161</c:v>
              </c:pt>
              <c:pt idx="37">
                <c:v>66.736988840614416</c:v>
              </c:pt>
              <c:pt idx="38">
                <c:v>66.905898999828409</c:v>
              </c:pt>
              <c:pt idx="39">
                <c:v>67.444684878835474</c:v>
              </c:pt>
              <c:pt idx="40">
                <c:v>67.741620281554745</c:v>
              </c:pt>
              <c:pt idx="41">
                <c:v>67.948502495143586</c:v>
              </c:pt>
              <c:pt idx="42">
                <c:v>68.191329640946421</c:v>
              </c:pt>
              <c:pt idx="43">
                <c:v>68.395803359034062</c:v>
              </c:pt>
              <c:pt idx="44">
                <c:v>68.66081398623254</c:v>
              </c:pt>
              <c:pt idx="45">
                <c:v>68.908003683130971</c:v>
              </c:pt>
              <c:pt idx="46">
                <c:v>69.181413449952387</c:v>
              </c:pt>
              <c:pt idx="47">
                <c:v>69.486942026943751</c:v>
              </c:pt>
              <c:pt idx="48">
                <c:v>69.771955399505671</c:v>
              </c:pt>
              <c:pt idx="49">
                <c:v>70.103664998338232</c:v>
              </c:pt>
              <c:pt idx="50">
                <c:v>70.452785525848242</c:v>
              </c:pt>
              <c:pt idx="51">
                <c:v>70.834671593397957</c:v>
              </c:pt>
              <c:pt idx="52">
                <c:v>71.189133591332379</c:v>
              </c:pt>
              <c:pt idx="53">
                <c:v>71.621951602095976</c:v>
              </c:pt>
              <c:pt idx="54">
                <c:v>72.045060601018335</c:v>
              </c:pt>
              <c:pt idx="55">
                <c:v>72.440509278106006</c:v>
              </c:pt>
              <c:pt idx="56">
                <c:v>72.877801759460326</c:v>
              </c:pt>
              <c:pt idx="57">
                <c:v>73.29992012622408</c:v>
              </c:pt>
              <c:pt idx="58">
                <c:v>73.58422675619444</c:v>
              </c:pt>
              <c:pt idx="59">
                <c:v>73.972282367928997</c:v>
              </c:pt>
              <c:pt idx="60">
                <c:v>74.285362841331548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081B-41E4-B48F-5A5DF921D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9523983"/>
        <c:axId val="514960927"/>
      </c:lineChart>
      <c:catAx>
        <c:axId val="519523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4960927"/>
        <c:crosses val="autoZero"/>
        <c:auto val="1"/>
        <c:lblAlgn val="ctr"/>
        <c:lblOffset val="100"/>
        <c:tickLblSkip val="5"/>
        <c:noMultiLvlLbl val="0"/>
      </c:catAx>
      <c:valAx>
        <c:axId val="5149609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952398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3.8851045259741437E-2"/>
          <c:y val="0.80925712508494285"/>
          <c:w val="0.86170624104111981"/>
          <c:h val="0.190742853986063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'Abb. 184'!$B$32</c:f>
              <c:strCache>
                <c:ptCount val="1"/>
                <c:pt idx="0">
                  <c:v>bestehende Wasserkraft</c:v>
                </c:pt>
              </c:strCache>
            </c:strRef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184'!$C$32:$BK$32</c:f>
              <c:numCache>
                <c:formatCode>_ * #,##0.0_ ;_ * \-#,##0.0_ ;_ * "-"??_ ;_ @_ </c:formatCode>
                <c:ptCount val="61"/>
                <c:pt idx="0">
                  <c:v>37.850999999999999</c:v>
                </c:pt>
                <c:pt idx="1">
                  <c:v>42.261000000000003</c:v>
                </c:pt>
                <c:pt idx="2">
                  <c:v>36.512999999999998</c:v>
                </c:pt>
                <c:pt idx="3">
                  <c:v>36.445</c:v>
                </c:pt>
                <c:pt idx="4">
                  <c:v>35.116999999999997</c:v>
                </c:pt>
                <c:pt idx="5">
                  <c:v>32.759</c:v>
                </c:pt>
                <c:pt idx="6">
                  <c:v>32.557000000000002</c:v>
                </c:pt>
                <c:pt idx="7">
                  <c:v>36.372999999999998</c:v>
                </c:pt>
                <c:pt idx="8">
                  <c:v>37.558999999999997</c:v>
                </c:pt>
                <c:pt idx="9">
                  <c:v>37.136000000000003</c:v>
                </c:pt>
                <c:pt idx="10">
                  <c:v>37.450000000000003</c:v>
                </c:pt>
                <c:pt idx="11">
                  <c:v>33.795000000000002</c:v>
                </c:pt>
                <c:pt idx="12">
                  <c:v>39.905999999999999</c:v>
                </c:pt>
                <c:pt idx="13">
                  <c:v>39.572000000000003</c:v>
                </c:pt>
                <c:pt idx="14">
                  <c:v>39.308</c:v>
                </c:pt>
                <c:pt idx="15">
                  <c:v>39.485999999999997</c:v>
                </c:pt>
                <c:pt idx="16">
                  <c:v>36.326000000000001</c:v>
                </c:pt>
                <c:pt idx="17">
                  <c:v>36.665999999999997</c:v>
                </c:pt>
                <c:pt idx="18">
                  <c:v>37.318124115467839</c:v>
                </c:pt>
                <c:pt idx="19">
                  <c:v>40.395368331083645</c:v>
                </c:pt>
                <c:pt idx="20">
                  <c:v>38.17020661597806</c:v>
                </c:pt>
                <c:pt idx="21">
                  <c:v>38.066363416646837</c:v>
                </c:pt>
                <c:pt idx="22">
                  <c:v>38.798842002037631</c:v>
                </c:pt>
                <c:pt idx="23">
                  <c:v>39.149441962960843</c:v>
                </c:pt>
                <c:pt idx="24">
                  <c:v>39.20051639760969</c:v>
                </c:pt>
                <c:pt idx="25">
                  <c:v>38.867373198278628</c:v>
                </c:pt>
                <c:pt idx="26">
                  <c:v>38.887029998947554</c:v>
                </c:pt>
                <c:pt idx="27">
                  <c:v>39.188707935519524</c:v>
                </c:pt>
                <c:pt idx="28">
                  <c:v>38.988833149721749</c:v>
                </c:pt>
                <c:pt idx="29">
                  <c:v>38.961401677662231</c:v>
                </c:pt>
                <c:pt idx="30">
                  <c:v>39.018664815765426</c:v>
                </c:pt>
                <c:pt idx="31">
                  <c:v>39.05495561865218</c:v>
                </c:pt>
                <c:pt idx="32">
                  <c:v>39.131213858232648</c:v>
                </c:pt>
                <c:pt idx="33">
                  <c:v>38.895618153483554</c:v>
                </c:pt>
                <c:pt idx="34">
                  <c:v>38.328033077946529</c:v>
                </c:pt>
                <c:pt idx="35">
                  <c:v>38.128014075122998</c:v>
                </c:pt>
                <c:pt idx="36">
                  <c:v>38.099261506265165</c:v>
                </c:pt>
                <c:pt idx="37">
                  <c:v>37.839689465317207</c:v>
                </c:pt>
                <c:pt idx="38">
                  <c:v>37.794169582788577</c:v>
                </c:pt>
                <c:pt idx="39">
                  <c:v>37.508473580016563</c:v>
                </c:pt>
                <c:pt idx="40">
                  <c:v>37.502578030599643</c:v>
                </c:pt>
                <c:pt idx="41">
                  <c:v>37.525641447722244</c:v>
                </c:pt>
                <c:pt idx="42">
                  <c:v>37.236842833025207</c:v>
                </c:pt>
                <c:pt idx="43">
                  <c:v>37.359791057794844</c:v>
                </c:pt>
                <c:pt idx="44">
                  <c:v>37.016200291114089</c:v>
                </c:pt>
                <c:pt idx="45">
                  <c:v>37.026154124930628</c:v>
                </c:pt>
                <c:pt idx="46">
                  <c:v>36.864909820271862</c:v>
                </c:pt>
                <c:pt idx="47">
                  <c:v>36.307813314664301</c:v>
                </c:pt>
                <c:pt idx="48">
                  <c:v>36.266933097169954</c:v>
                </c:pt>
                <c:pt idx="49">
                  <c:v>36.466049831227849</c:v>
                </c:pt>
                <c:pt idx="50">
                  <c:v>36.474154700000064</c:v>
                </c:pt>
                <c:pt idx="51">
                  <c:v>36.403086025227765</c:v>
                </c:pt>
                <c:pt idx="52">
                  <c:v>36.20771735045556</c:v>
                </c:pt>
                <c:pt idx="53">
                  <c:v>36.132848675683327</c:v>
                </c:pt>
                <c:pt idx="54">
                  <c:v>36.379180000911091</c:v>
                </c:pt>
                <c:pt idx="55">
                  <c:v>36.162911326138811</c:v>
                </c:pt>
                <c:pt idx="56">
                  <c:v>35.994742651366685</c:v>
                </c:pt>
                <c:pt idx="57">
                  <c:v>35.947773976594398</c:v>
                </c:pt>
                <c:pt idx="58">
                  <c:v>35.735005301822149</c:v>
                </c:pt>
                <c:pt idx="59">
                  <c:v>35.77533662704991</c:v>
                </c:pt>
                <c:pt idx="60">
                  <c:v>35.59906795227765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1-4E5C-A633-A003D1A0476E}"/>
            </c:ext>
          </c:extLst>
        </c:ser>
        <c:ser>
          <c:idx val="2"/>
          <c:order val="1"/>
          <c:tx>
            <c:strRef>
              <c:f>'Abb. 184'!$B$33</c:f>
              <c:strCache>
                <c:ptCount val="1"/>
                <c:pt idx="0">
                  <c:v>neue Wasserkraft</c:v>
                </c:pt>
              </c:strCache>
            </c:strRef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184'!$C$33:$BK$33</c:f>
              <c:numCache>
                <c:formatCode>_ * #,##0.0_ ;_ * \-#,##0.0_ ;_ * "-"??_ ;_ @_ 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0.10987588453215766</c:v>
                </c:pt>
                <c:pt idx="19">
                  <c:v>0.16063166891635272</c:v>
                </c:pt>
                <c:pt idx="20">
                  <c:v>0.82098171959489741</c:v>
                </c:pt>
                <c:pt idx="21">
                  <c:v>0.85060895945986315</c:v>
                </c:pt>
                <c:pt idx="22">
                  <c:v>0.89913619932482902</c:v>
                </c:pt>
                <c:pt idx="23">
                  <c:v>0.74736343918979475</c:v>
                </c:pt>
                <c:pt idx="24">
                  <c:v>0.86609067905476067</c:v>
                </c:pt>
                <c:pt idx="25">
                  <c:v>1.0418179189197263</c:v>
                </c:pt>
                <c:pt idx="26">
                  <c:v>1.0322451587846921</c:v>
                </c:pt>
                <c:pt idx="27">
                  <c:v>1.1487723986496579</c:v>
                </c:pt>
                <c:pt idx="28">
                  <c:v>1.1763996385146238</c:v>
                </c:pt>
                <c:pt idx="29">
                  <c:v>1.1245268783795896</c:v>
                </c:pt>
                <c:pt idx="30">
                  <c:v>1.3650541182445552</c:v>
                </c:pt>
                <c:pt idx="31">
                  <c:v>1.458681358109521</c:v>
                </c:pt>
                <c:pt idx="32">
                  <c:v>1.4795085979744869</c:v>
                </c:pt>
                <c:pt idx="33">
                  <c:v>1.5199358378394527</c:v>
                </c:pt>
                <c:pt idx="34">
                  <c:v>1.2039630777044183</c:v>
                </c:pt>
                <c:pt idx="35">
                  <c:v>1.4799903175693843</c:v>
                </c:pt>
                <c:pt idx="36">
                  <c:v>1.4221175574343503</c:v>
                </c:pt>
                <c:pt idx="37">
                  <c:v>1.4863447972993158</c:v>
                </c:pt>
                <c:pt idx="38">
                  <c:v>1.4664720371642816</c:v>
                </c:pt>
                <c:pt idx="39">
                  <c:v>1.5468992770292476</c:v>
                </c:pt>
                <c:pt idx="40">
                  <c:v>1.7555265168942131</c:v>
                </c:pt>
                <c:pt idx="41">
                  <c:v>1.8260537567591788</c:v>
                </c:pt>
                <c:pt idx="42">
                  <c:v>1.783280996624145</c:v>
                </c:pt>
                <c:pt idx="43">
                  <c:v>1.7778082364891106</c:v>
                </c:pt>
                <c:pt idx="44">
                  <c:v>1.7633354763540765</c:v>
                </c:pt>
                <c:pt idx="45">
                  <c:v>1.9934627162190424</c:v>
                </c:pt>
                <c:pt idx="46">
                  <c:v>1.9868899560840081</c:v>
                </c:pt>
                <c:pt idx="47">
                  <c:v>2.1827171959489737</c:v>
                </c:pt>
                <c:pt idx="48">
                  <c:v>2.2200444358139397</c:v>
                </c:pt>
                <c:pt idx="49">
                  <c:v>2.1888716756789055</c:v>
                </c:pt>
                <c:pt idx="50">
                  <c:v>2.4697631202760437</c:v>
                </c:pt>
                <c:pt idx="51">
                  <c:v>2.4794732508290265</c:v>
                </c:pt>
                <c:pt idx="52">
                  <c:v>2.5029833813820095</c:v>
                </c:pt>
                <c:pt idx="53">
                  <c:v>2.5029935119349926</c:v>
                </c:pt>
                <c:pt idx="54">
                  <c:v>2.4878036424879757</c:v>
                </c:pt>
                <c:pt idx="55">
                  <c:v>2.5164137730409588</c:v>
                </c:pt>
                <c:pt idx="56">
                  <c:v>2.5276239035939421</c:v>
                </c:pt>
                <c:pt idx="57">
                  <c:v>2.5321340341469245</c:v>
                </c:pt>
                <c:pt idx="58">
                  <c:v>2.6233441646999074</c:v>
                </c:pt>
                <c:pt idx="59">
                  <c:v>2.5934542952528905</c:v>
                </c:pt>
                <c:pt idx="60">
                  <c:v>2.617764425805873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31-4E5C-A633-A003D1A0476E}"/>
            </c:ext>
          </c:extLst>
        </c:ser>
        <c:ser>
          <c:idx val="4"/>
          <c:order val="2"/>
          <c:tx>
            <c:strRef>
              <c:f>'Abb. 184'!$B$35</c:f>
              <c:strCache>
                <c:ptCount val="1"/>
                <c:pt idx="0">
                  <c:v>bestehende Kernkraftwerke</c:v>
                </c:pt>
              </c:strCache>
            </c:strRef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184'!$C$35:$BK$35</c:f>
              <c:numCache>
                <c:formatCode>_ * #,##0.0_ ;_ * \-#,##0.0_ ;_ * "-"??_ ;_ @_ </c:formatCode>
                <c:ptCount val="61"/>
                <c:pt idx="0">
                  <c:v>24.949000000000002</c:v>
                </c:pt>
                <c:pt idx="1">
                  <c:v>25.292999999999999</c:v>
                </c:pt>
                <c:pt idx="2">
                  <c:v>25.692</c:v>
                </c:pt>
                <c:pt idx="3">
                  <c:v>25.931000000000001</c:v>
                </c:pt>
                <c:pt idx="4">
                  <c:v>25.431999999999999</c:v>
                </c:pt>
                <c:pt idx="5">
                  <c:v>22.02</c:v>
                </c:pt>
                <c:pt idx="6">
                  <c:v>26.244</c:v>
                </c:pt>
                <c:pt idx="7">
                  <c:v>26.344000000000001</c:v>
                </c:pt>
                <c:pt idx="8">
                  <c:v>26.132000000000001</c:v>
                </c:pt>
                <c:pt idx="9">
                  <c:v>26.119</c:v>
                </c:pt>
                <c:pt idx="10">
                  <c:v>25.204999999999998</c:v>
                </c:pt>
                <c:pt idx="11">
                  <c:v>25.56</c:v>
                </c:pt>
                <c:pt idx="12">
                  <c:v>24.344999999999999</c:v>
                </c:pt>
                <c:pt idx="13">
                  <c:v>24.870999999999999</c:v>
                </c:pt>
                <c:pt idx="14">
                  <c:v>26.37</c:v>
                </c:pt>
                <c:pt idx="15">
                  <c:v>22.094999999999999</c:v>
                </c:pt>
                <c:pt idx="16">
                  <c:v>20.234999999999999</c:v>
                </c:pt>
                <c:pt idx="17">
                  <c:v>19.498999999999999</c:v>
                </c:pt>
                <c:pt idx="18">
                  <c:v>24.414000000000001</c:v>
                </c:pt>
                <c:pt idx="19">
                  <c:v>25.28</c:v>
                </c:pt>
                <c:pt idx="20">
                  <c:v>22.0457</c:v>
                </c:pt>
                <c:pt idx="21">
                  <c:v>21.754599999999996</c:v>
                </c:pt>
                <c:pt idx="22">
                  <c:v>16.6188</c:v>
                </c:pt>
                <c:pt idx="23">
                  <c:v>16.536199999999997</c:v>
                </c:pt>
                <c:pt idx="24">
                  <c:v>16.6173</c:v>
                </c:pt>
                <c:pt idx="25">
                  <c:v>16.738499999999998</c:v>
                </c:pt>
                <c:pt idx="26">
                  <c:v>16.7302</c:v>
                </c:pt>
                <c:pt idx="27">
                  <c:v>16.7105</c:v>
                </c:pt>
                <c:pt idx="28">
                  <c:v>16.624600000000001</c:v>
                </c:pt>
                <c:pt idx="29">
                  <c:v>9.0637000000000008</c:v>
                </c:pt>
                <c:pt idx="30">
                  <c:v>8.9634</c:v>
                </c:pt>
                <c:pt idx="31">
                  <c:v>8.985199999999999</c:v>
                </c:pt>
                <c:pt idx="32">
                  <c:v>8.9279000000000011</c:v>
                </c:pt>
                <c:pt idx="33">
                  <c:v>8.7469999999999999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31-4E5C-A633-A003D1A0476E}"/>
            </c:ext>
          </c:extLst>
        </c:ser>
        <c:ser>
          <c:idx val="7"/>
          <c:order val="3"/>
          <c:tx>
            <c:strRef>
              <c:f>'Abb. 184'!$B$37</c:f>
              <c:strCache>
                <c:ptCount val="1"/>
                <c:pt idx="0">
                  <c:v>bestehende fossile KW*</c:v>
                </c:pt>
              </c:strCache>
            </c:strRef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184'!$C$37:$BK$37</c:f>
              <c:numCache>
                <c:formatCode>_ * #,##0.0_ ;_ * \-#,##0.0_ ;_ * "-"??_ ;_ @_ </c:formatCode>
                <c:ptCount val="61"/>
                <c:pt idx="0">
                  <c:v>1.7014055801655075</c:v>
                </c:pt>
                <c:pt idx="1">
                  <c:v>1.7277451429374873</c:v>
                </c:pt>
                <c:pt idx="2">
                  <c:v>1.8767839976223186</c:v>
                </c:pt>
                <c:pt idx="3">
                  <c:v>1.9367455933098539</c:v>
                </c:pt>
                <c:pt idx="4">
                  <c:v>1.9794280213506106</c:v>
                </c:pt>
                <c:pt idx="5">
                  <c:v>2.0939776523473075</c:v>
                </c:pt>
                <c:pt idx="6">
                  <c:v>2.1660412002778671</c:v>
                </c:pt>
                <c:pt idx="7">
                  <c:v>1.9755400878693767</c:v>
                </c:pt>
                <c:pt idx="8">
                  <c:v>1.9917868985166931</c:v>
                </c:pt>
                <c:pt idx="9">
                  <c:v>1.9333123743233696</c:v>
                </c:pt>
                <c:pt idx="10">
                  <c:v>2.1947990908546151</c:v>
                </c:pt>
                <c:pt idx="11">
                  <c:v>1.9032093041122</c:v>
                </c:pt>
                <c:pt idx="12">
                  <c:v>1.8540983572792822</c:v>
                </c:pt>
                <c:pt idx="13">
                  <c:v>1.6722360356927526</c:v>
                </c:pt>
                <c:pt idx="14">
                  <c:v>1.3414835240853167</c:v>
                </c:pt>
                <c:pt idx="15">
                  <c:v>1.5459053169021093</c:v>
                </c:pt>
                <c:pt idx="16">
                  <c:v>1.887374316419018</c:v>
                </c:pt>
                <c:pt idx="17">
                  <c:v>1.6684981170919637</c:v>
                </c:pt>
                <c:pt idx="18">
                  <c:v>1.6786238741330333</c:v>
                </c:pt>
                <c:pt idx="19">
                  <c:v>1.6621714778155412</c:v>
                </c:pt>
                <c:pt idx="20">
                  <c:v>1.1437746560355391</c:v>
                </c:pt>
                <c:pt idx="21">
                  <c:v>1.1135508009150323</c:v>
                </c:pt>
                <c:pt idx="22">
                  <c:v>1.1272676081168298</c:v>
                </c:pt>
                <c:pt idx="23">
                  <c:v>1.0821042582720586</c:v>
                </c:pt>
                <c:pt idx="24">
                  <c:v>1.0953353379947521</c:v>
                </c:pt>
                <c:pt idx="25">
                  <c:v>1.0220726133861233</c:v>
                </c:pt>
                <c:pt idx="26">
                  <c:v>0.98450648302601784</c:v>
                </c:pt>
                <c:pt idx="27">
                  <c:v>0.94715095660539173</c:v>
                </c:pt>
                <c:pt idx="28">
                  <c:v>0.90931908227674041</c:v>
                </c:pt>
                <c:pt idx="29">
                  <c:v>0.884103181696832</c:v>
                </c:pt>
                <c:pt idx="30">
                  <c:v>0.8440714312232902</c:v>
                </c:pt>
                <c:pt idx="31">
                  <c:v>0.81284115251288258</c:v>
                </c:pt>
                <c:pt idx="32">
                  <c:v>0.77772357747878917</c:v>
                </c:pt>
                <c:pt idx="33">
                  <c:v>0.74424574999999926</c:v>
                </c:pt>
                <c:pt idx="34">
                  <c:v>0.74002659429738493</c:v>
                </c:pt>
                <c:pt idx="35">
                  <c:v>0.71002189356617595</c:v>
                </c:pt>
                <c:pt idx="36">
                  <c:v>0.69218280290122502</c:v>
                </c:pt>
                <c:pt idx="37">
                  <c:v>0.67065886446666623</c:v>
                </c:pt>
                <c:pt idx="38">
                  <c:v>0.62121333999264672</c:v>
                </c:pt>
                <c:pt idx="39">
                  <c:v>0.60610399120931335</c:v>
                </c:pt>
                <c:pt idx="40">
                  <c:v>0.57490682984681341</c:v>
                </c:pt>
                <c:pt idx="41">
                  <c:v>0.54985286763529384</c:v>
                </c:pt>
                <c:pt idx="42">
                  <c:v>0.51446236630490183</c:v>
                </c:pt>
                <c:pt idx="43">
                  <c:v>0.49174308758578406</c:v>
                </c:pt>
                <c:pt idx="44">
                  <c:v>0.45245204320808813</c:v>
                </c:pt>
                <c:pt idx="45">
                  <c:v>0.42704424490196075</c:v>
                </c:pt>
                <c:pt idx="46">
                  <c:v>0.37977695439754894</c:v>
                </c:pt>
                <c:pt idx="47">
                  <c:v>0.35253643342500002</c:v>
                </c:pt>
                <c:pt idx="48">
                  <c:v>0.30512819371446087</c:v>
                </c:pt>
                <c:pt idx="49">
                  <c:v>0.26330374699607856</c:v>
                </c:pt>
                <c:pt idx="50">
                  <c:v>0.23654560499999999</c:v>
                </c:pt>
                <c:pt idx="51">
                  <c:v>0.22097079450000001</c:v>
                </c:pt>
                <c:pt idx="52">
                  <c:v>0.19482548399999997</c:v>
                </c:pt>
                <c:pt idx="53">
                  <c:v>0.17131492349999994</c:v>
                </c:pt>
                <c:pt idx="54">
                  <c:v>0.14637561299999993</c:v>
                </c:pt>
                <c:pt idx="55">
                  <c:v>0.12235655249999991</c:v>
                </c:pt>
                <c:pt idx="56">
                  <c:v>9.8438741999999899E-2</c:v>
                </c:pt>
                <c:pt idx="57">
                  <c:v>7.4004556499999874E-2</c:v>
                </c:pt>
                <c:pt idx="58">
                  <c:v>4.9212620999999859E-2</c:v>
                </c:pt>
                <c:pt idx="59">
                  <c:v>2.4949435499999836E-2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31-4E5C-A633-A003D1A0476E}"/>
            </c:ext>
          </c:extLst>
        </c:ser>
        <c:ser>
          <c:idx val="8"/>
          <c:order val="4"/>
          <c:tx>
            <c:strRef>
              <c:f>'Abb. 184'!$B$38</c:f>
              <c:strCache>
                <c:ptCount val="1"/>
                <c:pt idx="0">
                  <c:v>neue KW fossil*</c:v>
                </c:pt>
              </c:strCache>
            </c:strRef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184'!$C$38:$BK$38</c:f>
              <c:numCache>
                <c:formatCode>_ * #,##0.0_ ;_ * \-#,##0.0_ ;_ * "-"??_ ;_ @_ 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0.15953214562319906</c:v>
                </c:pt>
                <c:pt idx="19">
                  <c:v>0.20984596786540394</c:v>
                </c:pt>
                <c:pt idx="20">
                  <c:v>0.26731806569919347</c:v>
                </c:pt>
                <c:pt idx="21">
                  <c:v>0.33857018431205055</c:v>
                </c:pt>
                <c:pt idx="22">
                  <c:v>0.39151220767371048</c:v>
                </c:pt>
                <c:pt idx="23">
                  <c:v>0.43359955382966875</c:v>
                </c:pt>
                <c:pt idx="24">
                  <c:v>0.48951590830489228</c:v>
                </c:pt>
                <c:pt idx="25">
                  <c:v>0.53507586302174381</c:v>
                </c:pt>
                <c:pt idx="26">
                  <c:v>0.57136978831610508</c:v>
                </c:pt>
                <c:pt idx="27">
                  <c:v>0.61723437315731555</c:v>
                </c:pt>
                <c:pt idx="28">
                  <c:v>0.6625049188842107</c:v>
                </c:pt>
                <c:pt idx="29">
                  <c:v>0.71473711711304144</c:v>
                </c:pt>
                <c:pt idx="30">
                  <c:v>0.7700332403728829</c:v>
                </c:pt>
                <c:pt idx="31">
                  <c:v>0.81318205176355685</c:v>
                </c:pt>
                <c:pt idx="32">
                  <c:v>0.86414773792630228</c:v>
                </c:pt>
                <c:pt idx="33">
                  <c:v>0.91739188055692167</c:v>
                </c:pt>
                <c:pt idx="34">
                  <c:v>0.99750691479632292</c:v>
                </c:pt>
                <c:pt idx="35">
                  <c:v>1.0656446980780303</c:v>
                </c:pt>
                <c:pt idx="36">
                  <c:v>1.1324151086401308</c:v>
                </c:pt>
                <c:pt idx="37">
                  <c:v>1.2060565800369702</c:v>
                </c:pt>
                <c:pt idx="38">
                  <c:v>1.2466101180712426</c:v>
                </c:pt>
                <c:pt idx="39">
                  <c:v>1.3347576035006843</c:v>
                </c:pt>
                <c:pt idx="40">
                  <c:v>1.3771918800181087</c:v>
                </c:pt>
                <c:pt idx="41">
                  <c:v>1.4854624068297624</c:v>
                </c:pt>
                <c:pt idx="42">
                  <c:v>1.5512084632869683</c:v>
                </c:pt>
                <c:pt idx="43">
                  <c:v>1.6468115239428027</c:v>
                </c:pt>
                <c:pt idx="44">
                  <c:v>1.7092202568166073</c:v>
                </c:pt>
                <c:pt idx="45">
                  <c:v>1.8098194231187437</c:v>
                </c:pt>
                <c:pt idx="46">
                  <c:v>1.8492221691672577</c:v>
                </c:pt>
                <c:pt idx="47">
                  <c:v>1.9516291979081242</c:v>
                </c:pt>
                <c:pt idx="48">
                  <c:v>1.9807658785785875</c:v>
                </c:pt>
                <c:pt idx="49">
                  <c:v>2.0230847928218942</c:v>
                </c:pt>
                <c:pt idx="50">
                  <c:v>2.1701344451526707</c:v>
                </c:pt>
                <c:pt idx="51">
                  <c:v>2.2462318990938823</c:v>
                </c:pt>
                <c:pt idx="52">
                  <c:v>2.2868953316277629</c:v>
                </c:pt>
                <c:pt idx="53">
                  <c:v>2.3445241818402054</c:v>
                </c:pt>
                <c:pt idx="54">
                  <c:v>2.3865880569350839</c:v>
                </c:pt>
                <c:pt idx="55">
                  <c:v>2.4127038088993054</c:v>
                </c:pt>
                <c:pt idx="56">
                  <c:v>2.4845207853554596</c:v>
                </c:pt>
                <c:pt idx="57">
                  <c:v>2.5252404186136466</c:v>
                </c:pt>
                <c:pt idx="58">
                  <c:v>2.5539653395206927</c:v>
                </c:pt>
                <c:pt idx="59">
                  <c:v>2.605217821722416</c:v>
                </c:pt>
                <c:pt idx="60">
                  <c:v>2.6514022527035337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31-4E5C-A633-A003D1A0476E}"/>
            </c:ext>
          </c:extLst>
        </c:ser>
        <c:ser>
          <c:idx val="10"/>
          <c:order val="5"/>
          <c:tx>
            <c:strRef>
              <c:f>'Abb. 184'!$B$40</c:f>
              <c:strCache>
                <c:ptCount val="1"/>
                <c:pt idx="0">
                  <c:v>bestehende Erneuerbare*</c:v>
                </c:pt>
              </c:strCache>
            </c:strRef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184'!$C$40:$BK$40</c:f>
              <c:numCache>
                <c:formatCode>_ * #,##0.0_ ;_ * \-#,##0.0_ ;_ * "-"??_ ;_ @_ </c:formatCode>
                <c:ptCount val="61"/>
                <c:pt idx="0">
                  <c:v>0.8465944198344908</c:v>
                </c:pt>
                <c:pt idx="1">
                  <c:v>0.89225485706251717</c:v>
                </c:pt>
                <c:pt idx="2">
                  <c:v>0.92921600237767887</c:v>
                </c:pt>
                <c:pt idx="3">
                  <c:v>0.95325440669015027</c:v>
                </c:pt>
                <c:pt idx="4">
                  <c:v>0.99457197864939684</c:v>
                </c:pt>
                <c:pt idx="5">
                  <c:v>1.0450223476526921</c:v>
                </c:pt>
                <c:pt idx="6">
                  <c:v>1.1739587997221295</c:v>
                </c:pt>
                <c:pt idx="7">
                  <c:v>1.2234599121306213</c:v>
                </c:pt>
                <c:pt idx="8">
                  <c:v>1.2842131014833067</c:v>
                </c:pt>
                <c:pt idx="9">
                  <c:v>1.3056876256766277</c:v>
                </c:pt>
                <c:pt idx="10">
                  <c:v>1.4022009091453791</c:v>
                </c:pt>
                <c:pt idx="11">
                  <c:v>1.6227906958877998</c:v>
                </c:pt>
                <c:pt idx="12">
                  <c:v>1.9139016427207256</c:v>
                </c:pt>
                <c:pt idx="13">
                  <c:v>2.1967639643072436</c:v>
                </c:pt>
                <c:pt idx="14">
                  <c:v>2.6135164759146781</c:v>
                </c:pt>
                <c:pt idx="15">
                  <c:v>2.8300946830978884</c:v>
                </c:pt>
                <c:pt idx="16">
                  <c:v>3.1676256835809817</c:v>
                </c:pt>
                <c:pt idx="17">
                  <c:v>3.6535018829080426</c:v>
                </c:pt>
                <c:pt idx="18">
                  <c:v>3.7035762258100746</c:v>
                </c:pt>
                <c:pt idx="19">
                  <c:v>3.6132744053589692</c:v>
                </c:pt>
                <c:pt idx="20">
                  <c:v>3.3008749017048942</c:v>
                </c:pt>
                <c:pt idx="21">
                  <c:v>3.2407862425353411</c:v>
                </c:pt>
                <c:pt idx="22">
                  <c:v>3.1821517859386548</c:v>
                </c:pt>
                <c:pt idx="23">
                  <c:v>3.1229155155162625</c:v>
                </c:pt>
                <c:pt idx="24">
                  <c:v>3.0635690951081518</c:v>
                </c:pt>
                <c:pt idx="25">
                  <c:v>3.0052175370775158</c:v>
                </c:pt>
                <c:pt idx="26">
                  <c:v>2.9487094428299603</c:v>
                </c:pt>
                <c:pt idx="27">
                  <c:v>2.8920663261602231</c:v>
                </c:pt>
                <c:pt idx="28">
                  <c:v>2.8333141269033248</c:v>
                </c:pt>
                <c:pt idx="29">
                  <c:v>2.7606810805423416</c:v>
                </c:pt>
                <c:pt idx="30">
                  <c:v>2.673954868333948</c:v>
                </c:pt>
                <c:pt idx="31">
                  <c:v>2.6095601112496416</c:v>
                </c:pt>
                <c:pt idx="32">
                  <c:v>2.537422603094357</c:v>
                </c:pt>
                <c:pt idx="33">
                  <c:v>2.47053728336296</c:v>
                </c:pt>
                <c:pt idx="34">
                  <c:v>2.4047934882734054</c:v>
                </c:pt>
                <c:pt idx="35">
                  <c:v>2.3465706392499146</c:v>
                </c:pt>
                <c:pt idx="36">
                  <c:v>2.2752153267159323</c:v>
                </c:pt>
                <c:pt idx="37">
                  <c:v>2.2215782475032531</c:v>
                </c:pt>
                <c:pt idx="38">
                  <c:v>2.1537948432065788</c:v>
                </c:pt>
                <c:pt idx="39">
                  <c:v>2.0960297948720266</c:v>
                </c:pt>
                <c:pt idx="40">
                  <c:v>2.0136667376207176</c:v>
                </c:pt>
                <c:pt idx="41">
                  <c:v>1.8863147141911589</c:v>
                </c:pt>
                <c:pt idx="42">
                  <c:v>1.6659498070967376</c:v>
                </c:pt>
                <c:pt idx="43">
                  <c:v>1.3768889015933115</c:v>
                </c:pt>
                <c:pt idx="44">
                  <c:v>1.0847884909525258</c:v>
                </c:pt>
                <c:pt idx="45">
                  <c:v>0.78155994572048959</c:v>
                </c:pt>
                <c:pt idx="46">
                  <c:v>0.52368543607753271</c:v>
                </c:pt>
                <c:pt idx="47">
                  <c:v>0.29177409448527852</c:v>
                </c:pt>
                <c:pt idx="48">
                  <c:v>0.25623898336887319</c:v>
                </c:pt>
                <c:pt idx="49">
                  <c:v>0.22066063217058882</c:v>
                </c:pt>
                <c:pt idx="50">
                  <c:v>0.19231864500000007</c:v>
                </c:pt>
                <c:pt idx="51">
                  <c:v>0.17466628049999999</c:v>
                </c:pt>
                <c:pt idx="52">
                  <c:v>0.154262916</c:v>
                </c:pt>
                <c:pt idx="53">
                  <c:v>0.13498005149999998</c:v>
                </c:pt>
                <c:pt idx="54">
                  <c:v>0.11533718699999995</c:v>
                </c:pt>
                <c:pt idx="55">
                  <c:v>9.612182249999994E-2</c:v>
                </c:pt>
                <c:pt idx="56">
                  <c:v>7.642345799999993E-2</c:v>
                </c:pt>
                <c:pt idx="57">
                  <c:v>5.7308593499999914E-2</c:v>
                </c:pt>
                <c:pt idx="58">
                  <c:v>3.8202728999999894E-2</c:v>
                </c:pt>
                <c:pt idx="59">
                  <c:v>1.9209364499999878E-2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31-4E5C-A633-A003D1A0476E}"/>
            </c:ext>
          </c:extLst>
        </c:ser>
        <c:ser>
          <c:idx val="11"/>
          <c:order val="6"/>
          <c:tx>
            <c:strRef>
              <c:f>'Abb. 184'!$B$41</c:f>
              <c:strCache>
                <c:ptCount val="1"/>
                <c:pt idx="0">
                  <c:v>neue Erneuerbare (inkl. abgeregelte EE)*</c:v>
                </c:pt>
              </c:strCache>
            </c:strRef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184'!$C$41:$BK$41</c:f>
              <c:numCache>
                <c:formatCode>_ * #,##0.0_ ;_ * \-#,##0.0_ ;_ * "-"??_ ;_ @_ 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0.17426775443370107</c:v>
                </c:pt>
                <c:pt idx="19">
                  <c:v>0.57270814896009281</c:v>
                </c:pt>
                <c:pt idx="20">
                  <c:v>0.91841545135529601</c:v>
                </c:pt>
                <c:pt idx="21">
                  <c:v>1.324389889485589</c:v>
                </c:pt>
                <c:pt idx="22">
                  <c:v>1.6724965255831352</c:v>
                </c:pt>
                <c:pt idx="23">
                  <c:v>2.1025546261080792</c:v>
                </c:pt>
                <c:pt idx="24">
                  <c:v>2.4681516018925991</c:v>
                </c:pt>
                <c:pt idx="25">
                  <c:v>2.8484771558938946</c:v>
                </c:pt>
                <c:pt idx="26">
                  <c:v>3.2221251010619882</c:v>
                </c:pt>
                <c:pt idx="27">
                  <c:v>3.7914765196639424</c:v>
                </c:pt>
                <c:pt idx="28">
                  <c:v>4.5043452240656645</c:v>
                </c:pt>
                <c:pt idx="29">
                  <c:v>5.3089309739015844</c:v>
                </c:pt>
                <c:pt idx="30">
                  <c:v>6.0677963564488815</c:v>
                </c:pt>
                <c:pt idx="31">
                  <c:v>6.5901730714557507</c:v>
                </c:pt>
                <c:pt idx="32">
                  <c:v>6.8381029634539274</c:v>
                </c:pt>
                <c:pt idx="33">
                  <c:v>6.9812352884420275</c:v>
                </c:pt>
                <c:pt idx="34">
                  <c:v>7.0883612677197787</c:v>
                </c:pt>
                <c:pt idx="35">
                  <c:v>7.1718586670082134</c:v>
                </c:pt>
                <c:pt idx="36">
                  <c:v>7.3269323023191886</c:v>
                </c:pt>
                <c:pt idx="37">
                  <c:v>7.5365060912613009</c:v>
                </c:pt>
                <c:pt idx="38">
                  <c:v>7.7319436920980342</c:v>
                </c:pt>
                <c:pt idx="39">
                  <c:v>8.018708483651503</c:v>
                </c:pt>
                <c:pt idx="40">
                  <c:v>8.3024084782098324</c:v>
                </c:pt>
                <c:pt idx="41">
                  <c:v>8.630829698464952</c:v>
                </c:pt>
                <c:pt idx="42">
                  <c:v>9.0701785577521417</c:v>
                </c:pt>
                <c:pt idx="43">
                  <c:v>9.6605802613407796</c:v>
                </c:pt>
                <c:pt idx="44">
                  <c:v>10.279450577834904</c:v>
                </c:pt>
                <c:pt idx="45">
                  <c:v>10.847374463969265</c:v>
                </c:pt>
                <c:pt idx="46">
                  <c:v>11.300392667190362</c:v>
                </c:pt>
                <c:pt idx="47">
                  <c:v>11.772524077747452</c:v>
                </c:pt>
                <c:pt idx="48">
                  <c:v>12.063631292125033</c:v>
                </c:pt>
                <c:pt idx="49">
                  <c:v>12.478917425257704</c:v>
                </c:pt>
                <c:pt idx="50">
                  <c:v>13.115912582167974</c:v>
                </c:pt>
                <c:pt idx="51">
                  <c:v>13.758877787597005</c:v>
                </c:pt>
                <c:pt idx="52">
                  <c:v>14.465245036529238</c:v>
                </c:pt>
                <c:pt idx="53">
                  <c:v>15.303943702340083</c:v>
                </c:pt>
                <c:pt idx="54">
                  <c:v>16.314056734556093</c:v>
                </c:pt>
                <c:pt idx="55">
                  <c:v>17.476363003038092</c:v>
                </c:pt>
                <c:pt idx="56">
                  <c:v>18.657863258881914</c:v>
                </c:pt>
                <c:pt idx="57">
                  <c:v>19.776961623994822</c:v>
                </c:pt>
                <c:pt idx="58">
                  <c:v>20.632674674869111</c:v>
                </c:pt>
                <c:pt idx="59">
                  <c:v>21.249891951539293</c:v>
                </c:pt>
                <c:pt idx="60">
                  <c:v>21.421704865186893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31-4E5C-A633-A003D1A0476E}"/>
            </c:ext>
          </c:extLst>
        </c:ser>
        <c:ser>
          <c:idx val="12"/>
          <c:order val="7"/>
          <c:tx>
            <c:strRef>
              <c:f>'Abb. 184'!$B$42</c:f>
              <c:strCache>
                <c:ptCount val="1"/>
                <c:pt idx="0">
                  <c:v>Netto-Importe</c:v>
                </c:pt>
              </c:strCache>
            </c:strRef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184'!$C$42:$BK$42</c:f>
              <c:numCache>
                <c:formatCode>_ * #,##0.0_ ;_ * \-#,##0.0_ ;_ * "-"??_ ;_ @_ </c:formatCode>
                <c:ptCount val="61"/>
                <c:pt idx="0">
                  <c:v>-7.07</c:v>
                </c:pt>
                <c:pt idx="1">
                  <c:v>-10.444000000000001</c:v>
                </c:pt>
                <c:pt idx="2">
                  <c:v>-4.508</c:v>
                </c:pt>
                <c:pt idx="3">
                  <c:v>-3.1120000000000001</c:v>
                </c:pt>
                <c:pt idx="4">
                  <c:v>-0.70299999999999996</c:v>
                </c:pt>
                <c:pt idx="5">
                  <c:v>6.35</c:v>
                </c:pt>
                <c:pt idx="6">
                  <c:v>2.7029999999999998</c:v>
                </c:pt>
                <c:pt idx="7">
                  <c:v>-2.0619999999999998</c:v>
                </c:pt>
                <c:pt idx="8">
                  <c:v>-1.135</c:v>
                </c:pt>
                <c:pt idx="9">
                  <c:v>-2.157</c:v>
                </c:pt>
                <c:pt idx="10">
                  <c:v>0.52</c:v>
                </c:pt>
                <c:pt idx="11">
                  <c:v>2.5870000000000002</c:v>
                </c:pt>
                <c:pt idx="12">
                  <c:v>-2.2000000000000002</c:v>
                </c:pt>
                <c:pt idx="13">
                  <c:v>-2.3959999999999999</c:v>
                </c:pt>
                <c:pt idx="14">
                  <c:v>-5.4909999999999997</c:v>
                </c:pt>
                <c:pt idx="15">
                  <c:v>-1.0349999999999999</c:v>
                </c:pt>
                <c:pt idx="16">
                  <c:v>3.923</c:v>
                </c:pt>
                <c:pt idx="17">
                  <c:v>5.55</c:v>
                </c:pt>
                <c:pt idx="18">
                  <c:v>-1.587</c:v>
                </c:pt>
                <c:pt idx="19">
                  <c:v>-6.26</c:v>
                </c:pt>
                <c:pt idx="20">
                  <c:v>0.63963378584898578</c:v>
                </c:pt>
                <c:pt idx="21">
                  <c:v>0.60741213596695331</c:v>
                </c:pt>
                <c:pt idx="22">
                  <c:v>5.6038055515198266</c:v>
                </c:pt>
                <c:pt idx="23">
                  <c:v>5.2259223314867853</c:v>
                </c:pt>
                <c:pt idx="24">
                  <c:v>5.0160117061203451</c:v>
                </c:pt>
                <c:pt idx="25">
                  <c:v>4.7188020007587568</c:v>
                </c:pt>
                <c:pt idx="26">
                  <c:v>4.6639528105539227</c:v>
                </c:pt>
                <c:pt idx="27">
                  <c:v>4.4336119066835238</c:v>
                </c:pt>
                <c:pt idx="28">
                  <c:v>4.1270053126070394</c:v>
                </c:pt>
                <c:pt idx="29">
                  <c:v>11.078099246968115</c:v>
                </c:pt>
                <c:pt idx="30">
                  <c:v>10.624653225139546</c:v>
                </c:pt>
                <c:pt idx="31">
                  <c:v>10.659563496386838</c:v>
                </c:pt>
                <c:pt idx="32">
                  <c:v>10.74869567231174</c:v>
                </c:pt>
                <c:pt idx="33">
                  <c:v>11.33251607090277</c:v>
                </c:pt>
                <c:pt idx="34">
                  <c:v>19.864846287383699</c:v>
                </c:pt>
                <c:pt idx="35">
                  <c:v>19.969664143118308</c:v>
                </c:pt>
                <c:pt idx="36">
                  <c:v>20.470746332733171</c:v>
                </c:pt>
                <c:pt idx="37">
                  <c:v>20.231660094729698</c:v>
                </c:pt>
                <c:pt idx="38">
                  <c:v>20.580200686507055</c:v>
                </c:pt>
                <c:pt idx="39">
                  <c:v>20.685217448556138</c:v>
                </c:pt>
                <c:pt idx="40">
                  <c:v>20.595847108365412</c:v>
                </c:pt>
                <c:pt idx="41">
                  <c:v>20.474852903541006</c:v>
                </c:pt>
                <c:pt idx="42">
                  <c:v>20.89291191685632</c:v>
                </c:pt>
                <c:pt idx="43">
                  <c:v>20.699685590287437</c:v>
                </c:pt>
                <c:pt idx="44">
                  <c:v>20.876872149952248</c:v>
                </c:pt>
                <c:pt idx="45">
                  <c:v>20.564094064270826</c:v>
                </c:pt>
                <c:pt idx="46">
                  <c:v>20.846041746763824</c:v>
                </c:pt>
                <c:pt idx="47">
                  <c:v>21.058453012764616</c:v>
                </c:pt>
                <c:pt idx="48">
                  <c:v>21.213718818734833</c:v>
                </c:pt>
                <c:pt idx="49">
                  <c:v>21.411282194185205</c:v>
                </c:pt>
                <c:pt idx="50">
                  <c:v>20.628461728251494</c:v>
                </c:pt>
                <c:pt idx="51">
                  <c:v>20.477870855650266</c:v>
                </c:pt>
                <c:pt idx="52">
                  <c:v>20.431709391337812</c:v>
                </c:pt>
                <c:pt idx="53">
                  <c:v>20.110851855297355</c:v>
                </c:pt>
                <c:pt idx="54">
                  <c:v>19.500224666128098</c:v>
                </c:pt>
                <c:pt idx="55">
                  <c:v>18.953144291988821</c:v>
                </c:pt>
                <c:pt idx="56">
                  <c:v>18.29869426026233</c:v>
                </c:pt>
                <c:pt idx="57">
                  <c:v>17.532002222874283</c:v>
                </c:pt>
                <c:pt idx="58">
                  <c:v>17.275327225282574</c:v>
                </c:pt>
                <c:pt idx="59">
                  <c:v>16.969728172364491</c:v>
                </c:pt>
                <c:pt idx="60">
                  <c:v>17.275928645357595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B31-4E5C-A633-A003D1A04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8"/>
          <c:tx>
            <c:strRef>
              <c:f>'Abb. 184'!$B$43</c:f>
              <c:strCache>
                <c:ptCount val="1"/>
                <c:pt idx="0">
                  <c:v>Bruttoverbrauch</c:v>
                </c:pt>
              </c:strCache>
            </c:strRef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Ref>
              <c:f>'Abb. 184'!$C$30:$BK$30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184'!$C$43:$BK$43</c:f>
              <c:numCache>
                <c:formatCode>_ * #,##0.0_ ;_ * \-#,##0.0_ ;_ * "-"??_ ;_ @_ </c:formatCode>
                <c:ptCount val="61"/>
                <c:pt idx="0">
                  <c:v>58.277999999999999</c:v>
                </c:pt>
                <c:pt idx="1">
                  <c:v>59.730000000000004</c:v>
                </c:pt>
                <c:pt idx="2">
                  <c:v>60.503000000000007</c:v>
                </c:pt>
                <c:pt idx="3">
                  <c:v>62.154000000000003</c:v>
                </c:pt>
                <c:pt idx="4">
                  <c:v>62.82</c:v>
                </c:pt>
                <c:pt idx="5">
                  <c:v>64.267999999999986</c:v>
                </c:pt>
                <c:pt idx="6">
                  <c:v>64.843999999999994</c:v>
                </c:pt>
                <c:pt idx="7">
                  <c:v>63.853999999999999</c:v>
                </c:pt>
                <c:pt idx="8">
                  <c:v>65.831999999999994</c:v>
                </c:pt>
                <c:pt idx="9">
                  <c:v>64.337000000000003</c:v>
                </c:pt>
                <c:pt idx="10">
                  <c:v>66.771999999999991</c:v>
                </c:pt>
                <c:pt idx="11">
                  <c:v>65.468000000000004</c:v>
                </c:pt>
                <c:pt idx="12">
                  <c:v>65.819000000000017</c:v>
                </c:pt>
                <c:pt idx="13">
                  <c:v>65.915999999999983</c:v>
                </c:pt>
                <c:pt idx="14">
                  <c:v>64.141999999999996</c:v>
                </c:pt>
                <c:pt idx="15">
                  <c:v>64.921999999999997</c:v>
                </c:pt>
                <c:pt idx="16">
                  <c:v>65.539000000000001</c:v>
                </c:pt>
                <c:pt idx="17">
                  <c:v>67.037000000000006</c:v>
                </c:pt>
                <c:pt idx="18">
                  <c:v>65.971000000000004</c:v>
                </c:pt>
                <c:pt idx="19">
                  <c:v>65.634</c:v>
                </c:pt>
                <c:pt idx="20">
                  <c:v>67.30690519621686</c:v>
                </c:pt>
                <c:pt idx="21">
                  <c:v>67.296281629321655</c:v>
                </c:pt>
                <c:pt idx="22">
                  <c:v>68.294011880194617</c:v>
                </c:pt>
                <c:pt idx="23">
                  <c:v>68.400101687363502</c:v>
                </c:pt>
                <c:pt idx="24">
                  <c:v>68.816490726085192</c:v>
                </c:pt>
                <c:pt idx="25">
                  <c:v>68.777336287336382</c:v>
                </c:pt>
                <c:pt idx="26">
                  <c:v>69.040138783520234</c:v>
                </c:pt>
                <c:pt idx="27">
                  <c:v>69.729520416439584</c:v>
                </c:pt>
                <c:pt idx="28">
                  <c:v>69.826321452973346</c:v>
                </c:pt>
                <c:pt idx="29">
                  <c:v>69.896180156263739</c:v>
                </c:pt>
                <c:pt idx="30">
                  <c:v>70.327628055528535</c:v>
                </c:pt>
                <c:pt idx="31">
                  <c:v>70.984156860130383</c:v>
                </c:pt>
                <c:pt idx="32">
                  <c:v>71.30471501047225</c:v>
                </c:pt>
                <c:pt idx="33">
                  <c:v>71.608480264587683</c:v>
                </c:pt>
                <c:pt idx="34">
                  <c:v>70.62753070812154</c:v>
                </c:pt>
                <c:pt idx="35">
                  <c:v>70.871764433713025</c:v>
                </c:pt>
                <c:pt idx="36">
                  <c:v>71.41887093700916</c:v>
                </c:pt>
                <c:pt idx="37">
                  <c:v>71.192494140614414</c:v>
                </c:pt>
                <c:pt idx="38">
                  <c:v>71.594404299828412</c:v>
                </c:pt>
                <c:pt idx="39">
                  <c:v>71.796190178835474</c:v>
                </c:pt>
                <c:pt idx="40">
                  <c:v>72.122125581554741</c:v>
                </c:pt>
                <c:pt idx="41">
                  <c:v>72.379007795143593</c:v>
                </c:pt>
                <c:pt idx="42">
                  <c:v>72.714834940946417</c:v>
                </c:pt>
                <c:pt idx="43">
                  <c:v>73.013308659034067</c:v>
                </c:pt>
                <c:pt idx="44">
                  <c:v>73.182319286232541</c:v>
                </c:pt>
                <c:pt idx="45">
                  <c:v>73.449508983130954</c:v>
                </c:pt>
                <c:pt idx="46">
                  <c:v>73.75091874995239</c:v>
                </c:pt>
                <c:pt idx="47">
                  <c:v>73.917447326943744</c:v>
                </c:pt>
                <c:pt idx="48">
                  <c:v>74.306460699505678</c:v>
                </c:pt>
                <c:pt idx="49">
                  <c:v>75.052170298338211</c:v>
                </c:pt>
                <c:pt idx="50">
                  <c:v>75.287290825848245</c:v>
                </c:pt>
                <c:pt idx="51">
                  <c:v>75.761176893397945</c:v>
                </c:pt>
                <c:pt idx="52">
                  <c:v>76.243638891332381</c:v>
                </c:pt>
                <c:pt idx="53">
                  <c:v>76.70145690209597</c:v>
                </c:pt>
                <c:pt idx="54">
                  <c:v>77.329565901018356</c:v>
                </c:pt>
                <c:pt idx="55">
                  <c:v>77.740014578105985</c:v>
                </c:pt>
                <c:pt idx="56">
                  <c:v>78.138307059460317</c:v>
                </c:pt>
                <c:pt idx="57">
                  <c:v>78.445425426224077</c:v>
                </c:pt>
                <c:pt idx="58">
                  <c:v>78.907732056194419</c:v>
                </c:pt>
                <c:pt idx="59">
                  <c:v>79.237787667929013</c:v>
                </c:pt>
                <c:pt idx="60">
                  <c:v>79.565868141331549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B31-4E5C-A633-A003D1A04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50</a:t>
                </a:r>
              </a:p>
            </c:rich>
          </c:tx>
          <c:layout>
            <c:manualLayout>
              <c:xMode val="edge"/>
              <c:yMode val="edge"/>
              <c:x val="0.46449466647578369"/>
              <c:y val="0.68565985774135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"/>
        <c:tickLblSkip val="5"/>
        <c:noMultiLvlLbl val="0"/>
      </c:catAx>
      <c:valAx>
        <c:axId val="2049885583"/>
        <c:scaling>
          <c:orientation val="minMax"/>
          <c:max val="90"/>
          <c:min val="-15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  <c:majorUnit val="1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868141444708198E-2"/>
          <c:y val="0.7504698777722788"/>
          <c:w val="0.9556043638191013"/>
          <c:h val="0.22751773411162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36.512999999999998</c:v>
              </c:pt>
              <c:pt idx="3">
                <c:v>36.445</c:v>
              </c:pt>
              <c:pt idx="4">
                <c:v>35.116999999999997</c:v>
              </c:pt>
              <c:pt idx="5">
                <c:v>32.759</c:v>
              </c:pt>
              <c:pt idx="6">
                <c:v>32.557000000000002</c:v>
              </c:pt>
              <c:pt idx="7">
                <c:v>36.372999999999998</c:v>
              </c:pt>
              <c:pt idx="8">
                <c:v>37.558999999999997</c:v>
              </c:pt>
              <c:pt idx="9">
                <c:v>37.136000000000003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39.905999999999999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37.318124115467839</c:v>
              </c:pt>
              <c:pt idx="19">
                <c:v>40.395368331083645</c:v>
              </c:pt>
              <c:pt idx="20">
                <c:v>38.17020661597806</c:v>
              </c:pt>
              <c:pt idx="21">
                <c:v>38.066363416646837</c:v>
              </c:pt>
              <c:pt idx="22">
                <c:v>38.81764200203763</c:v>
              </c:pt>
              <c:pt idx="23">
                <c:v>39.096741962960849</c:v>
              </c:pt>
              <c:pt idx="24">
                <c:v>39.092716397609692</c:v>
              </c:pt>
              <c:pt idx="25">
                <c:v>39.119973198278629</c:v>
              </c:pt>
              <c:pt idx="26">
                <c:v>39.02632999894756</c:v>
              </c:pt>
              <c:pt idx="27">
                <c:v>39.268107935519517</c:v>
              </c:pt>
              <c:pt idx="28">
                <c:v>39.29493314972175</c:v>
              </c:pt>
              <c:pt idx="29">
                <c:v>39.209201677662229</c:v>
              </c:pt>
              <c:pt idx="30">
                <c:v>39.323464815765419</c:v>
              </c:pt>
              <c:pt idx="31">
                <c:v>39.402755618652179</c:v>
              </c:pt>
              <c:pt idx="32">
                <c:v>39.357513858232636</c:v>
              </c:pt>
              <c:pt idx="33">
                <c:v>39.339918153483552</c:v>
              </c:pt>
              <c:pt idx="34">
                <c:v>39.155833077946518</c:v>
              </c:pt>
              <c:pt idx="35">
                <c:v>39.111514075123019</c:v>
              </c:pt>
              <c:pt idx="36">
                <c:v>39.040961506265162</c:v>
              </c:pt>
              <c:pt idx="37">
                <c:v>38.649989465317205</c:v>
              </c:pt>
              <c:pt idx="38">
                <c:v>38.547069582788581</c:v>
              </c:pt>
              <c:pt idx="39">
                <c:v>38.374673580016577</c:v>
              </c:pt>
              <c:pt idx="40">
                <c:v>38.422778030599652</c:v>
              </c:pt>
              <c:pt idx="41">
                <c:v>38.244041447722239</c:v>
              </c:pt>
              <c:pt idx="42">
                <c:v>38.046542833025214</c:v>
              </c:pt>
              <c:pt idx="43">
                <c:v>37.980691057794857</c:v>
              </c:pt>
              <c:pt idx="44">
                <c:v>37.016200291114089</c:v>
              </c:pt>
              <c:pt idx="45">
                <c:v>37.026154124930628</c:v>
              </c:pt>
              <c:pt idx="46">
                <c:v>36.864909820271862</c:v>
              </c:pt>
              <c:pt idx="47">
                <c:v>36.307813314664301</c:v>
              </c:pt>
              <c:pt idx="48">
                <c:v>36.266933097169954</c:v>
              </c:pt>
              <c:pt idx="49">
                <c:v>36.466049831227849</c:v>
              </c:pt>
              <c:pt idx="50">
                <c:v>36.474154700000064</c:v>
              </c:pt>
              <c:pt idx="51">
                <c:v>36.403086025227765</c:v>
              </c:pt>
              <c:pt idx="52">
                <c:v>36.20771735045556</c:v>
              </c:pt>
              <c:pt idx="53">
                <c:v>36.132848675683327</c:v>
              </c:pt>
              <c:pt idx="54">
                <c:v>36.379180000911091</c:v>
              </c:pt>
              <c:pt idx="55">
                <c:v>36.162911326138811</c:v>
              </c:pt>
              <c:pt idx="56">
                <c:v>35.994742651366685</c:v>
              </c:pt>
              <c:pt idx="57">
                <c:v>35.947773976594398</c:v>
              </c:pt>
              <c:pt idx="58">
                <c:v>35.735005301822149</c:v>
              </c:pt>
              <c:pt idx="59">
                <c:v>35.77533662704991</c:v>
              </c:pt>
              <c:pt idx="60">
                <c:v>35.59906795227765</c:v>
              </c:pt>
            </c:numLit>
          </c:val>
          <c:extLst>
            <c:ext xmlns:c16="http://schemas.microsoft.com/office/drawing/2014/chart" uri="{C3380CC4-5D6E-409C-BE32-E72D297353CC}">
              <c16:uniqueId val="{00000000-F3FB-4349-89BB-AD98CC5E599B}"/>
            </c:ext>
          </c:extLst>
        </c:ser>
        <c:ser>
          <c:idx val="2"/>
          <c:order val="1"/>
          <c:tx>
            <c:v>neue Wasserkraft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0.10987588453215766</c:v>
              </c:pt>
              <c:pt idx="19">
                <c:v>0.16063166891635272</c:v>
              </c:pt>
              <c:pt idx="20">
                <c:v>0.82098171959489741</c:v>
              </c:pt>
              <c:pt idx="21">
                <c:v>0.85060895945986315</c:v>
              </c:pt>
              <c:pt idx="22">
                <c:v>0.89683619932482905</c:v>
              </c:pt>
              <c:pt idx="23">
                <c:v>0.74506343918979479</c:v>
              </c:pt>
              <c:pt idx="24">
                <c:v>0.86619067905476066</c:v>
              </c:pt>
              <c:pt idx="25">
                <c:v>1.0439179189197263</c:v>
              </c:pt>
              <c:pt idx="26">
                <c:v>1.0338451587846922</c:v>
              </c:pt>
              <c:pt idx="27">
                <c:v>1.1521723986496579</c:v>
              </c:pt>
              <c:pt idx="28">
                <c:v>1.181099638514624</c:v>
              </c:pt>
              <c:pt idx="29">
                <c:v>1.1254268783795895</c:v>
              </c:pt>
              <c:pt idx="30">
                <c:v>1.3654541182445552</c:v>
              </c:pt>
              <c:pt idx="31">
                <c:v>1.4623813581095213</c:v>
              </c:pt>
              <c:pt idx="32">
                <c:v>1.4831085979744869</c:v>
              </c:pt>
              <c:pt idx="33">
                <c:v>1.5293358378394526</c:v>
              </c:pt>
              <c:pt idx="34">
                <c:v>1.2029630777044185</c:v>
              </c:pt>
              <c:pt idx="35">
                <c:v>1.4667903175693842</c:v>
              </c:pt>
              <c:pt idx="36">
                <c:v>1.4284175574343503</c:v>
              </c:pt>
              <c:pt idx="37">
                <c:v>1.4856447972993161</c:v>
              </c:pt>
              <c:pt idx="38">
                <c:v>1.4576720371642815</c:v>
              </c:pt>
              <c:pt idx="39">
                <c:v>1.5381992770292474</c:v>
              </c:pt>
              <c:pt idx="40">
                <c:v>1.7506265168942132</c:v>
              </c:pt>
              <c:pt idx="41">
                <c:v>1.8248537567591789</c:v>
              </c:pt>
              <c:pt idx="42">
                <c:v>1.7955809966241447</c:v>
              </c:pt>
              <c:pt idx="43">
                <c:v>1.7770082364891104</c:v>
              </c:pt>
              <c:pt idx="44">
                <c:v>1.7633354763540765</c:v>
              </c:pt>
              <c:pt idx="45">
                <c:v>1.9934627162190424</c:v>
              </c:pt>
              <c:pt idx="46">
                <c:v>1.9868899560840081</c:v>
              </c:pt>
              <c:pt idx="47">
                <c:v>2.1827171959489737</c:v>
              </c:pt>
              <c:pt idx="48">
                <c:v>2.2200444358139397</c:v>
              </c:pt>
              <c:pt idx="49">
                <c:v>2.1888716756789055</c:v>
              </c:pt>
              <c:pt idx="50">
                <c:v>2.4697631202760437</c:v>
              </c:pt>
              <c:pt idx="51">
                <c:v>2.4794732508290265</c:v>
              </c:pt>
              <c:pt idx="52">
                <c:v>2.5029833813820095</c:v>
              </c:pt>
              <c:pt idx="53">
                <c:v>2.5029935119349926</c:v>
              </c:pt>
              <c:pt idx="54">
                <c:v>2.4878036424879757</c:v>
              </c:pt>
              <c:pt idx="55">
                <c:v>2.5164137730409588</c:v>
              </c:pt>
              <c:pt idx="56">
                <c:v>2.5276239035939421</c:v>
              </c:pt>
              <c:pt idx="57">
                <c:v>2.5321340341469245</c:v>
              </c:pt>
              <c:pt idx="58">
                <c:v>2.6233441646999074</c:v>
              </c:pt>
              <c:pt idx="59">
                <c:v>2.5934542952528905</c:v>
              </c:pt>
              <c:pt idx="60">
                <c:v>2.617764425805873</c:v>
              </c:pt>
            </c:numLit>
          </c:val>
          <c:extLst>
            <c:ext xmlns:c16="http://schemas.microsoft.com/office/drawing/2014/chart" uri="{C3380CC4-5D6E-409C-BE32-E72D297353CC}">
              <c16:uniqueId val="{00000001-F3FB-4349-89BB-AD98CC5E599B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24.949000000000002</c:v>
              </c:pt>
              <c:pt idx="1">
                <c:v>25.292999999999999</c:v>
              </c:pt>
              <c:pt idx="2">
                <c:v>25.692</c:v>
              </c:pt>
              <c:pt idx="3">
                <c:v>25.931000000000001</c:v>
              </c:pt>
              <c:pt idx="4">
                <c:v>25.431999999999999</c:v>
              </c:pt>
              <c:pt idx="5">
                <c:v>22.02</c:v>
              </c:pt>
              <c:pt idx="6">
                <c:v>26.244</c:v>
              </c:pt>
              <c:pt idx="7">
                <c:v>26.344000000000001</c:v>
              </c:pt>
              <c:pt idx="8">
                <c:v>26.132000000000001</c:v>
              </c:pt>
              <c:pt idx="9">
                <c:v>26.119</c:v>
              </c:pt>
              <c:pt idx="10">
                <c:v>25.204999999999998</c:v>
              </c:pt>
              <c:pt idx="11">
                <c:v>25.56</c:v>
              </c:pt>
              <c:pt idx="12">
                <c:v>24.344999999999999</c:v>
              </c:pt>
              <c:pt idx="13">
                <c:v>24.870999999999999</c:v>
              </c:pt>
              <c:pt idx="14">
                <c:v>26.37</c:v>
              </c:pt>
              <c:pt idx="15">
                <c:v>22.094999999999999</c:v>
              </c:pt>
              <c:pt idx="16">
                <c:v>20.234999999999999</c:v>
              </c:pt>
              <c:pt idx="17">
                <c:v>19.498999999999999</c:v>
              </c:pt>
              <c:pt idx="18">
                <c:v>24.414000000000001</c:v>
              </c:pt>
              <c:pt idx="19">
                <c:v>25.28</c:v>
              </c:pt>
              <c:pt idx="20">
                <c:v>22.0457</c:v>
              </c:pt>
              <c:pt idx="21">
                <c:v>21.754599999999996</c:v>
              </c:pt>
              <c:pt idx="22">
                <c:v>22.080500000000001</c:v>
              </c:pt>
              <c:pt idx="23">
                <c:v>22.068899999999999</c:v>
              </c:pt>
              <c:pt idx="24">
                <c:v>22.1083</c:v>
              </c:pt>
              <c:pt idx="25">
                <c:v>22.109500000000001</c:v>
              </c:pt>
              <c:pt idx="26">
                <c:v>22.1387</c:v>
              </c:pt>
              <c:pt idx="27">
                <c:v>22.1357</c:v>
              </c:pt>
              <c:pt idx="28">
                <c:v>22.131800000000002</c:v>
              </c:pt>
              <c:pt idx="29">
                <c:v>19.380800000000001</c:v>
              </c:pt>
              <c:pt idx="30">
                <c:v>19.290299999999998</c:v>
              </c:pt>
              <c:pt idx="31">
                <c:v>19.283899999999999</c:v>
              </c:pt>
              <c:pt idx="32">
                <c:v>16.450299999999999</c:v>
              </c:pt>
              <c:pt idx="33">
                <c:v>16.485399999999998</c:v>
              </c:pt>
              <c:pt idx="34">
                <c:v>16.518700000000003</c:v>
              </c:pt>
              <c:pt idx="35">
                <c:v>16.536999999999999</c:v>
              </c:pt>
              <c:pt idx="36">
                <c:v>16.376100000000001</c:v>
              </c:pt>
              <c:pt idx="37">
                <c:v>16.475999999999999</c:v>
              </c:pt>
              <c:pt idx="38">
                <c:v>16.181199999999997</c:v>
              </c:pt>
              <c:pt idx="39">
                <c:v>8.8041</c:v>
              </c:pt>
              <c:pt idx="40">
                <c:v>8.7667000000000002</c:v>
              </c:pt>
              <c:pt idx="41">
                <c:v>8.8092000000000006</c:v>
              </c:pt>
              <c:pt idx="42">
                <c:v>8.7774000000000001</c:v>
              </c:pt>
              <c:pt idx="43">
                <c:v>8.7690000000000001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F3FB-4349-89BB-AD98CC5E599B}"/>
            </c:ext>
          </c:extLst>
        </c:ser>
        <c:ser>
          <c:idx val="7"/>
          <c:order val="3"/>
          <c:tx>
            <c:v>bestehende 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1.7014055801655075</c:v>
              </c:pt>
              <c:pt idx="1">
                <c:v>1.7277451429374873</c:v>
              </c:pt>
              <c:pt idx="2">
                <c:v>1.8767839976223186</c:v>
              </c:pt>
              <c:pt idx="3">
                <c:v>1.9367455933098539</c:v>
              </c:pt>
              <c:pt idx="4">
                <c:v>1.9794280213506106</c:v>
              </c:pt>
              <c:pt idx="5">
                <c:v>2.0939776523473075</c:v>
              </c:pt>
              <c:pt idx="6">
                <c:v>2.1660412002778671</c:v>
              </c:pt>
              <c:pt idx="7">
                <c:v>1.9755400878693767</c:v>
              </c:pt>
              <c:pt idx="8">
                <c:v>1.9917868985166931</c:v>
              </c:pt>
              <c:pt idx="9">
                <c:v>1.9333123743233696</c:v>
              </c:pt>
              <c:pt idx="10">
                <c:v>2.1947990908546151</c:v>
              </c:pt>
              <c:pt idx="11">
                <c:v>1.9032093041122</c:v>
              </c:pt>
              <c:pt idx="12">
                <c:v>1.8540983572792822</c:v>
              </c:pt>
              <c:pt idx="13">
                <c:v>1.6722360356927526</c:v>
              </c:pt>
              <c:pt idx="14">
                <c:v>1.3414835240853167</c:v>
              </c:pt>
              <c:pt idx="15">
                <c:v>1.5459053169021093</c:v>
              </c:pt>
              <c:pt idx="16">
                <c:v>1.887374316419018</c:v>
              </c:pt>
              <c:pt idx="17">
                <c:v>1.6684981170919637</c:v>
              </c:pt>
              <c:pt idx="18">
                <c:v>1.6786238741330333</c:v>
              </c:pt>
              <c:pt idx="19">
                <c:v>1.6621714778155412</c:v>
              </c:pt>
              <c:pt idx="20">
                <c:v>1.1437746560355391</c:v>
              </c:pt>
              <c:pt idx="21">
                <c:v>1.1135508009150323</c:v>
              </c:pt>
              <c:pt idx="22">
                <c:v>1.1402703858946077</c:v>
              </c:pt>
              <c:pt idx="23">
                <c:v>1.0723782967335971</c:v>
              </c:pt>
              <c:pt idx="24">
                <c:v>1.0599373679092821</c:v>
              </c:pt>
              <c:pt idx="25">
                <c:v>1.0043362885997984</c:v>
              </c:pt>
              <c:pt idx="26">
                <c:v>0.97827571379524858</c:v>
              </c:pt>
              <c:pt idx="27">
                <c:v>0.94604123438316945</c:v>
              </c:pt>
              <c:pt idx="28">
                <c:v>0.9050188686015268</c:v>
              </c:pt>
              <c:pt idx="29">
                <c:v>0.87054548938913978</c:v>
              </c:pt>
              <c:pt idx="30">
                <c:v>0.84012506370192264</c:v>
              </c:pt>
              <c:pt idx="31">
                <c:v>0.81496358841031857</c:v>
              </c:pt>
              <c:pt idx="32">
                <c:v>0.77894857747878909</c:v>
              </c:pt>
              <c:pt idx="33">
                <c:v>0.75160472435897363</c:v>
              </c:pt>
              <c:pt idx="34">
                <c:v>0.71919967122046191</c:v>
              </c:pt>
              <c:pt idx="35">
                <c:v>0.69269689356617603</c:v>
              </c:pt>
              <c:pt idx="36">
                <c:v>0.68467530290122514</c:v>
              </c:pt>
              <c:pt idx="37">
                <c:v>0.65104086446666631</c:v>
              </c:pt>
              <c:pt idx="38">
                <c:v>0.60547533999264669</c:v>
              </c:pt>
              <c:pt idx="39">
                <c:v>0.58786499120931346</c:v>
              </c:pt>
              <c:pt idx="40">
                <c:v>0.55989932984681345</c:v>
              </c:pt>
              <c:pt idx="41">
                <c:v>0.5394578676352938</c:v>
              </c:pt>
              <c:pt idx="42">
                <c:v>0.50850336630490178</c:v>
              </c:pt>
              <c:pt idx="43">
                <c:v>0.4740945875857841</c:v>
              </c:pt>
              <c:pt idx="44">
                <c:v>0.45245204320808813</c:v>
              </c:pt>
              <c:pt idx="45">
                <c:v>0.42704424490196075</c:v>
              </c:pt>
              <c:pt idx="46">
                <c:v>0.37977695439754894</c:v>
              </c:pt>
              <c:pt idx="47">
                <c:v>0.35253643342500002</c:v>
              </c:pt>
              <c:pt idx="48">
                <c:v>0.30512819371446087</c:v>
              </c:pt>
              <c:pt idx="49">
                <c:v>0.26330374699607856</c:v>
              </c:pt>
              <c:pt idx="50">
                <c:v>0.23654560499999999</c:v>
              </c:pt>
              <c:pt idx="51">
                <c:v>0.22097079450000001</c:v>
              </c:pt>
              <c:pt idx="52">
                <c:v>0.19482548399999997</c:v>
              </c:pt>
              <c:pt idx="53">
                <c:v>0.17131492349999994</c:v>
              </c:pt>
              <c:pt idx="54">
                <c:v>0.14637561299999993</c:v>
              </c:pt>
              <c:pt idx="55">
                <c:v>0.12235655249999991</c:v>
              </c:pt>
              <c:pt idx="56">
                <c:v>9.8438741999999899E-2</c:v>
              </c:pt>
              <c:pt idx="57">
                <c:v>7.4004556499999874E-2</c:v>
              </c:pt>
              <c:pt idx="58">
                <c:v>4.9212620999999859E-2</c:v>
              </c:pt>
              <c:pt idx="59">
                <c:v>2.4949435499999836E-2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F3FB-4349-89BB-AD98CC5E599B}"/>
            </c:ext>
          </c:extLst>
        </c:ser>
        <c:ser>
          <c:idx val="8"/>
          <c:order val="4"/>
          <c:tx>
            <c:v>neue KW fossil*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0.15953214562319906</c:v>
              </c:pt>
              <c:pt idx="19">
                <c:v>0.20984596786540394</c:v>
              </c:pt>
              <c:pt idx="20">
                <c:v>0.26731806569919347</c:v>
              </c:pt>
              <c:pt idx="21">
                <c:v>0.33857018431205055</c:v>
              </c:pt>
              <c:pt idx="22">
                <c:v>0.39360942989593273</c:v>
              </c:pt>
              <c:pt idx="23">
                <c:v>0.43165436152197645</c:v>
              </c:pt>
              <c:pt idx="24">
                <c:v>0.48097157069805468</c:v>
              </c:pt>
              <c:pt idx="25">
                <c:v>0.5300083416542225</c:v>
              </c:pt>
              <c:pt idx="26">
                <c:v>0.56929286523918199</c:v>
              </c:pt>
              <c:pt idx="27">
                <c:v>0.61680755691799938</c:v>
              </c:pt>
              <c:pt idx="28">
                <c:v>0.66061282486711659</c:v>
              </c:pt>
              <c:pt idx="29">
                <c:v>0.70795827095919539</c:v>
              </c:pt>
              <c:pt idx="30">
                <c:v>0.76780268481732739</c:v>
              </c:pt>
              <c:pt idx="31">
                <c:v>0.81453269278919804</c:v>
              </c:pt>
              <c:pt idx="32">
                <c:v>0.86502273792630224</c:v>
              </c:pt>
              <c:pt idx="33">
                <c:v>0.92327906004410121</c:v>
              </c:pt>
              <c:pt idx="34">
                <c:v>0.97887229941170739</c:v>
              </c:pt>
              <c:pt idx="35">
                <c:v>1.0483196980780305</c:v>
              </c:pt>
              <c:pt idx="36">
                <c:v>1.1241726086401309</c:v>
              </c:pt>
              <c:pt idx="37">
                <c:v>1.1823995800369702</c:v>
              </c:pt>
              <c:pt idx="38">
                <c:v>1.2257481180712424</c:v>
              </c:pt>
              <c:pt idx="39">
                <c:v>1.3081466035006843</c:v>
              </c:pt>
              <c:pt idx="40">
                <c:v>1.3530493800181087</c:v>
              </c:pt>
              <c:pt idx="41">
                <c:v>1.4669824068297623</c:v>
              </c:pt>
              <c:pt idx="42">
                <c:v>1.539467463286968</c:v>
              </c:pt>
              <c:pt idx="43">
                <c:v>1.6081350239428027</c:v>
              </c:pt>
              <c:pt idx="44">
                <c:v>1.7092202568166073</c:v>
              </c:pt>
              <c:pt idx="45">
                <c:v>1.8098194231187437</c:v>
              </c:pt>
              <c:pt idx="46">
                <c:v>1.8492221691672577</c:v>
              </c:pt>
              <c:pt idx="47">
                <c:v>1.9516291979081242</c:v>
              </c:pt>
              <c:pt idx="48">
                <c:v>1.9807658785785875</c:v>
              </c:pt>
              <c:pt idx="49">
                <c:v>2.0230847928218942</c:v>
              </c:pt>
              <c:pt idx="50">
                <c:v>2.1701344451526707</c:v>
              </c:pt>
              <c:pt idx="51">
                <c:v>2.2462318990938823</c:v>
              </c:pt>
              <c:pt idx="52">
                <c:v>2.2868953316277629</c:v>
              </c:pt>
              <c:pt idx="53">
                <c:v>2.3445241818402054</c:v>
              </c:pt>
              <c:pt idx="54">
                <c:v>2.3865880569350839</c:v>
              </c:pt>
              <c:pt idx="55">
                <c:v>2.4127038088993054</c:v>
              </c:pt>
              <c:pt idx="56">
                <c:v>2.4845207853554596</c:v>
              </c:pt>
              <c:pt idx="57">
                <c:v>2.5252404186136466</c:v>
              </c:pt>
              <c:pt idx="58">
                <c:v>2.5539653395206927</c:v>
              </c:pt>
              <c:pt idx="59">
                <c:v>2.605217821722416</c:v>
              </c:pt>
              <c:pt idx="60">
                <c:v>2.6514022527035337</c:v>
              </c:pt>
            </c:numLit>
          </c:val>
          <c:extLst>
            <c:ext xmlns:c16="http://schemas.microsoft.com/office/drawing/2014/chart" uri="{C3380CC4-5D6E-409C-BE32-E72D297353CC}">
              <c16:uniqueId val="{00000004-F3FB-4349-89BB-AD98CC5E599B}"/>
            </c:ext>
          </c:extLst>
        </c:ser>
        <c:ser>
          <c:idx val="10"/>
          <c:order val="5"/>
          <c:tx>
            <c:v>bestehende 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1.2234599121306213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1.6227906958877998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3.1676256835809817</c:v>
              </c:pt>
              <c:pt idx="17">
                <c:v>3.6535018829080426</c:v>
              </c:pt>
              <c:pt idx="18">
                <c:v>3.7035762258100746</c:v>
              </c:pt>
              <c:pt idx="19">
                <c:v>3.6132744053589692</c:v>
              </c:pt>
              <c:pt idx="20">
                <c:v>3.3008749017048942</c:v>
              </c:pt>
              <c:pt idx="21">
                <c:v>3.2407862425353411</c:v>
              </c:pt>
              <c:pt idx="22">
                <c:v>3.1833401192719881</c:v>
              </c:pt>
              <c:pt idx="23">
                <c:v>3.1234155155162622</c:v>
              </c:pt>
              <c:pt idx="24">
                <c:v>3.0668718728859297</c:v>
              </c:pt>
              <c:pt idx="25">
                <c:v>3.0055286481886272</c:v>
              </c:pt>
              <c:pt idx="26">
                <c:v>2.9489944428299597</c:v>
              </c:pt>
              <c:pt idx="27">
                <c:v>2.894738548382445</c:v>
              </c:pt>
              <c:pt idx="28">
                <c:v>2.8363002380144362</c:v>
              </c:pt>
              <c:pt idx="29">
                <c:v>2.7700677472090085</c:v>
              </c:pt>
              <c:pt idx="30">
                <c:v>2.681595979445059</c:v>
              </c:pt>
              <c:pt idx="31">
                <c:v>2.6154610001385303</c:v>
              </c:pt>
              <c:pt idx="32">
                <c:v>2.550820603094357</c:v>
              </c:pt>
              <c:pt idx="33">
                <c:v>2.4782706166962929</c:v>
              </c:pt>
              <c:pt idx="34">
                <c:v>2.4205149327178499</c:v>
              </c:pt>
              <c:pt idx="35">
                <c:v>2.3596206392499148</c:v>
              </c:pt>
              <c:pt idx="36">
                <c:v>2.292851993382599</c:v>
              </c:pt>
              <c:pt idx="37">
                <c:v>2.2428395808365864</c:v>
              </c:pt>
              <c:pt idx="38">
                <c:v>2.1815728432065788</c:v>
              </c:pt>
              <c:pt idx="39">
                <c:v>2.10940912820536</c:v>
              </c:pt>
              <c:pt idx="40">
                <c:v>2.0245534042873841</c:v>
              </c:pt>
              <c:pt idx="41">
                <c:v>1.8970787141911589</c:v>
              </c:pt>
              <c:pt idx="42">
                <c:v>1.679719473763404</c:v>
              </c:pt>
              <c:pt idx="43">
                <c:v>1.3858502349266448</c:v>
              </c:pt>
              <c:pt idx="44">
                <c:v>1.0847884909525258</c:v>
              </c:pt>
              <c:pt idx="45">
                <c:v>0.78155994572048959</c:v>
              </c:pt>
              <c:pt idx="46">
                <c:v>0.52368543607753271</c:v>
              </c:pt>
              <c:pt idx="47">
                <c:v>0.29177409448527852</c:v>
              </c:pt>
              <c:pt idx="48">
                <c:v>0.25623898336887319</c:v>
              </c:pt>
              <c:pt idx="49">
                <c:v>0.22066063217058882</c:v>
              </c:pt>
              <c:pt idx="50">
                <c:v>0.19231864500000007</c:v>
              </c:pt>
              <c:pt idx="51">
                <c:v>0.17466628049999999</c:v>
              </c:pt>
              <c:pt idx="52">
                <c:v>0.154262916</c:v>
              </c:pt>
              <c:pt idx="53">
                <c:v>0.13498005149999998</c:v>
              </c:pt>
              <c:pt idx="54">
                <c:v>0.11533718699999995</c:v>
              </c:pt>
              <c:pt idx="55">
                <c:v>9.612182249999994E-2</c:v>
              </c:pt>
              <c:pt idx="56">
                <c:v>7.642345799999993E-2</c:v>
              </c:pt>
              <c:pt idx="57">
                <c:v>5.7308593499999914E-2</c:v>
              </c:pt>
              <c:pt idx="58">
                <c:v>3.8202728999999894E-2</c:v>
              </c:pt>
              <c:pt idx="59">
                <c:v>1.9209364499999878E-2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F3FB-4349-89BB-AD98CC5E599B}"/>
            </c:ext>
          </c:extLst>
        </c:ser>
        <c:ser>
          <c:idx val="11"/>
          <c:order val="6"/>
          <c:tx>
            <c:v>neue Erneuerbare (inkl. abgeregelte EE)*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0.17426775443370107</c:v>
              </c:pt>
              <c:pt idx="19">
                <c:v>0.57270814896009281</c:v>
              </c:pt>
              <c:pt idx="20">
                <c:v>0.91841545135529601</c:v>
              </c:pt>
              <c:pt idx="21">
                <c:v>1.324389889485589</c:v>
              </c:pt>
              <c:pt idx="22">
                <c:v>1.6726881922498018</c:v>
              </c:pt>
              <c:pt idx="23">
                <c:v>2.1024257799542334</c:v>
              </c:pt>
              <c:pt idx="24">
                <c:v>2.4671911318071293</c:v>
              </c:pt>
              <c:pt idx="25">
                <c:v>2.8471698909366299</c:v>
              </c:pt>
              <c:pt idx="26">
                <c:v>3.2215277933696806</c:v>
              </c:pt>
              <c:pt idx="27">
                <c:v>3.7923408359032589</c:v>
              </c:pt>
              <c:pt idx="28">
                <c:v>4.5048514206468599</c:v>
              </c:pt>
              <c:pt idx="29">
                <c:v>5.3104608456964568</c:v>
              </c:pt>
              <c:pt idx="30">
                <c:v>6.0709921684146932</c:v>
              </c:pt>
              <c:pt idx="31">
                <c:v>6.5946551056437848</c:v>
              </c:pt>
              <c:pt idx="32">
                <c:v>6.8481729634539272</c:v>
              </c:pt>
              <c:pt idx="33">
                <c:v>6.9909758012625396</c:v>
              </c:pt>
              <c:pt idx="34">
                <c:v>7.090589361736872</c:v>
              </c:pt>
              <c:pt idx="35">
                <c:v>7.1733586670082135</c:v>
              </c:pt>
              <c:pt idx="36">
                <c:v>7.341045635652522</c:v>
              </c:pt>
              <c:pt idx="37">
                <c:v>7.5477197579279682</c:v>
              </c:pt>
              <c:pt idx="38">
                <c:v>7.7565656920980341</c:v>
              </c:pt>
              <c:pt idx="39">
                <c:v>8.0232791503181691</c:v>
              </c:pt>
              <c:pt idx="40">
                <c:v>8.3068718115431661</c:v>
              </c:pt>
              <c:pt idx="41">
                <c:v>8.6413406984649512</c:v>
              </c:pt>
              <c:pt idx="42">
                <c:v>9.0914088910854733</c:v>
              </c:pt>
              <c:pt idx="43">
                <c:v>9.6614439280074471</c:v>
              </c:pt>
              <c:pt idx="44">
                <c:v>10.279450577834904</c:v>
              </c:pt>
              <c:pt idx="45">
                <c:v>10.847374463969265</c:v>
              </c:pt>
              <c:pt idx="46">
                <c:v>11.300392667190362</c:v>
              </c:pt>
              <c:pt idx="47">
                <c:v>11.772524077747452</c:v>
              </c:pt>
              <c:pt idx="48">
                <c:v>12.063631292125033</c:v>
              </c:pt>
              <c:pt idx="49">
                <c:v>12.478917425257704</c:v>
              </c:pt>
              <c:pt idx="50">
                <c:v>13.115912582167974</c:v>
              </c:pt>
              <c:pt idx="51">
                <c:v>13.758877787597005</c:v>
              </c:pt>
              <c:pt idx="52">
                <c:v>14.465245036529238</c:v>
              </c:pt>
              <c:pt idx="53">
                <c:v>15.303943702340083</c:v>
              </c:pt>
              <c:pt idx="54">
                <c:v>16.314056734556093</c:v>
              </c:pt>
              <c:pt idx="55">
                <c:v>17.476363003038092</c:v>
              </c:pt>
              <c:pt idx="56">
                <c:v>18.657863258881914</c:v>
              </c:pt>
              <c:pt idx="57">
                <c:v>19.776961623994822</c:v>
              </c:pt>
              <c:pt idx="58">
                <c:v>20.632674674869111</c:v>
              </c:pt>
              <c:pt idx="59">
                <c:v>21.249891951539293</c:v>
              </c:pt>
              <c:pt idx="60">
                <c:v>21.421704865186893</c:v>
              </c:pt>
            </c:numLit>
          </c:val>
          <c:extLst>
            <c:ext xmlns:c16="http://schemas.microsoft.com/office/drawing/2014/chart" uri="{C3380CC4-5D6E-409C-BE32-E72D297353CC}">
              <c16:uniqueId val="{00000006-F3FB-4349-89BB-AD98CC5E599B}"/>
            </c:ext>
          </c:extLst>
        </c:ser>
        <c:ser>
          <c:idx val="12"/>
          <c:order val="7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-7.07</c:v>
              </c:pt>
              <c:pt idx="1">
                <c:v>-10.444000000000001</c:v>
              </c:pt>
              <c:pt idx="2">
                <c:v>-4.508</c:v>
              </c:pt>
              <c:pt idx="3">
                <c:v>-3.1120000000000001</c:v>
              </c:pt>
              <c:pt idx="4">
                <c:v>-0.70299999999999996</c:v>
              </c:pt>
              <c:pt idx="5">
                <c:v>6.35</c:v>
              </c:pt>
              <c:pt idx="6">
                <c:v>2.7029999999999998</c:v>
              </c:pt>
              <c:pt idx="7">
                <c:v>-2.0619999999999998</c:v>
              </c:pt>
              <c:pt idx="8">
                <c:v>-1.135</c:v>
              </c:pt>
              <c:pt idx="9">
                <c:v>-2.157</c:v>
              </c:pt>
              <c:pt idx="10">
                <c:v>0.52</c:v>
              </c:pt>
              <c:pt idx="11">
                <c:v>2.5870000000000002</c:v>
              </c:pt>
              <c:pt idx="12">
                <c:v>-2.2000000000000002</c:v>
              </c:pt>
              <c:pt idx="13">
                <c:v>-2.3959999999999999</c:v>
              </c:pt>
              <c:pt idx="14">
                <c:v>-5.4909999999999997</c:v>
              </c:pt>
              <c:pt idx="15">
                <c:v>-1.0349999999999999</c:v>
              </c:pt>
              <c:pt idx="16">
                <c:v>3.923</c:v>
              </c:pt>
              <c:pt idx="17">
                <c:v>5.55</c:v>
              </c:pt>
              <c:pt idx="18">
                <c:v>-1.587</c:v>
              </c:pt>
              <c:pt idx="19">
                <c:v>-6.26</c:v>
              </c:pt>
              <c:pt idx="20">
                <c:v>0.63963378584898578</c:v>
              </c:pt>
              <c:pt idx="21">
                <c:v>0.60741213596695331</c:v>
              </c:pt>
              <c:pt idx="22">
                <c:v>0.26112555151982519</c:v>
              </c:pt>
              <c:pt idx="23">
                <c:v>2.7522331486778739E-2</c:v>
              </c:pt>
              <c:pt idx="24">
                <c:v>-0.430688293879669</c:v>
              </c:pt>
              <c:pt idx="25">
                <c:v>-0.76709799924124411</c:v>
              </c:pt>
              <c:pt idx="26">
                <c:v>-0.83082718944608303</c:v>
              </c:pt>
              <c:pt idx="27">
                <c:v>-0.99938809331646894</c:v>
              </c:pt>
              <c:pt idx="28">
                <c:v>-1.4802946873929699</c:v>
              </c:pt>
              <c:pt idx="29">
                <c:v>0.88871924696812243</c:v>
              </c:pt>
              <c:pt idx="30">
                <c:v>0.38989322513955926</c:v>
              </c:pt>
              <c:pt idx="31">
                <c:v>0.15750749638684169</c:v>
              </c:pt>
              <c:pt idx="32">
                <c:v>3.0218276723117441</c:v>
              </c:pt>
              <c:pt idx="33">
                <c:v>3.2706960709027726</c:v>
              </c:pt>
              <c:pt idx="34">
                <c:v>3.9358582873837094</c:v>
              </c:pt>
              <c:pt idx="35">
                <c:v>3.8874641431182795</c:v>
              </c:pt>
              <c:pt idx="36">
                <c:v>4.2166463327331627</c:v>
              </c:pt>
              <c:pt idx="37">
                <c:v>4.0058600947297123</c:v>
              </c:pt>
              <c:pt idx="38">
                <c:v>4.6751006865070508</c:v>
              </c:pt>
              <c:pt idx="39">
                <c:v>12.293517448556116</c:v>
              </c:pt>
              <c:pt idx="40">
                <c:v>11.988647108365406</c:v>
              </c:pt>
              <c:pt idx="41">
                <c:v>12.019052903540995</c:v>
              </c:pt>
              <c:pt idx="42">
                <c:v>12.260211916856321</c:v>
              </c:pt>
              <c:pt idx="43">
                <c:v>12.305085590287412</c:v>
              </c:pt>
              <c:pt idx="44">
                <c:v>20.876872149952248</c:v>
              </c:pt>
              <c:pt idx="45">
                <c:v>20.564094064270826</c:v>
              </c:pt>
              <c:pt idx="46">
                <c:v>20.846041746763824</c:v>
              </c:pt>
              <c:pt idx="47">
                <c:v>21.058453012764616</c:v>
              </c:pt>
              <c:pt idx="48">
                <c:v>21.213718818734833</c:v>
              </c:pt>
              <c:pt idx="49">
                <c:v>21.411282194185205</c:v>
              </c:pt>
              <c:pt idx="50">
                <c:v>20.628461728251494</c:v>
              </c:pt>
              <c:pt idx="51">
                <c:v>20.477870855650266</c:v>
              </c:pt>
              <c:pt idx="52">
                <c:v>20.431709391337812</c:v>
              </c:pt>
              <c:pt idx="53">
                <c:v>20.110851855297355</c:v>
              </c:pt>
              <c:pt idx="54">
                <c:v>19.500224666128098</c:v>
              </c:pt>
              <c:pt idx="55">
                <c:v>18.953144291988821</c:v>
              </c:pt>
              <c:pt idx="56">
                <c:v>18.29869426026233</c:v>
              </c:pt>
              <c:pt idx="57">
                <c:v>17.532002222874283</c:v>
              </c:pt>
              <c:pt idx="58">
                <c:v>17.275327225282574</c:v>
              </c:pt>
              <c:pt idx="59">
                <c:v>16.969728172364491</c:v>
              </c:pt>
              <c:pt idx="60">
                <c:v>17.275928645357595</c:v>
              </c:pt>
            </c:numLit>
          </c:val>
          <c:extLst>
            <c:ext xmlns:c16="http://schemas.microsoft.com/office/drawing/2014/chart" uri="{C3380CC4-5D6E-409C-BE32-E72D297353CC}">
              <c16:uniqueId val="{00000007-F3FB-4349-89BB-AD98CC5E5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8"/>
          <c:tx>
            <c:v>Bruttoverbrauch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58.277999999999999</c:v>
              </c:pt>
              <c:pt idx="1">
                <c:v>59.730000000000004</c:v>
              </c:pt>
              <c:pt idx="2">
                <c:v>60.503000000000007</c:v>
              </c:pt>
              <c:pt idx="3">
                <c:v>62.154000000000003</c:v>
              </c:pt>
              <c:pt idx="4">
                <c:v>62.82</c:v>
              </c:pt>
              <c:pt idx="5">
                <c:v>64.267999999999986</c:v>
              </c:pt>
              <c:pt idx="6">
                <c:v>64.843999999999994</c:v>
              </c:pt>
              <c:pt idx="7">
                <c:v>63.853999999999999</c:v>
              </c:pt>
              <c:pt idx="8">
                <c:v>65.831999999999994</c:v>
              </c:pt>
              <c:pt idx="9">
                <c:v>64.337000000000003</c:v>
              </c:pt>
              <c:pt idx="10">
                <c:v>66.771999999999991</c:v>
              </c:pt>
              <c:pt idx="11">
                <c:v>65.468000000000004</c:v>
              </c:pt>
              <c:pt idx="12">
                <c:v>65.819000000000017</c:v>
              </c:pt>
              <c:pt idx="13">
                <c:v>65.915999999999983</c:v>
              </c:pt>
              <c:pt idx="14">
                <c:v>64.141999999999996</c:v>
              </c:pt>
              <c:pt idx="15">
                <c:v>64.921999999999997</c:v>
              </c:pt>
              <c:pt idx="16">
                <c:v>65.539000000000001</c:v>
              </c:pt>
              <c:pt idx="17">
                <c:v>67.037000000000006</c:v>
              </c:pt>
              <c:pt idx="18">
                <c:v>65.971000000000004</c:v>
              </c:pt>
              <c:pt idx="19">
                <c:v>65.634</c:v>
              </c:pt>
              <c:pt idx="20">
                <c:v>67.30690519621686</c:v>
              </c:pt>
              <c:pt idx="21">
                <c:v>67.296281629321655</c:v>
              </c:pt>
              <c:pt idx="22">
                <c:v>68.446011880194618</c:v>
              </c:pt>
              <c:pt idx="23">
                <c:v>68.668101687363489</c:v>
              </c:pt>
              <c:pt idx="24">
                <c:v>68.711490726085174</c:v>
              </c:pt>
              <c:pt idx="25">
                <c:v>68.893336287336396</c:v>
              </c:pt>
              <c:pt idx="26">
                <c:v>69.086138783520241</c:v>
              </c:pt>
              <c:pt idx="27">
                <c:v>69.806520416439582</c:v>
              </c:pt>
              <c:pt idx="28">
                <c:v>70.034321452973344</c:v>
              </c:pt>
              <c:pt idx="29">
                <c:v>70.263180156263743</c:v>
              </c:pt>
              <c:pt idx="30">
                <c:v>70.729628055528536</c:v>
              </c:pt>
              <c:pt idx="31">
                <c:v>71.146156860130375</c:v>
              </c:pt>
              <c:pt idx="32">
                <c:v>71.355715010472238</c:v>
              </c:pt>
              <c:pt idx="33">
                <c:v>71.769480264587685</c:v>
              </c:pt>
              <c:pt idx="34">
                <c:v>72.022530708121536</c:v>
              </c:pt>
              <c:pt idx="35">
                <c:v>72.276764433713012</c:v>
              </c:pt>
              <c:pt idx="36">
                <c:v>72.504870937009159</c:v>
              </c:pt>
              <c:pt idx="37">
                <c:v>72.241494140614421</c:v>
              </c:pt>
              <c:pt idx="38">
                <c:v>72.630404299828413</c:v>
              </c:pt>
              <c:pt idx="39">
                <c:v>73.039190178835469</c:v>
              </c:pt>
              <c:pt idx="40">
                <c:v>73.173125581554743</c:v>
              </c:pt>
              <c:pt idx="41">
                <c:v>73.442007795143581</c:v>
              </c:pt>
              <c:pt idx="42">
                <c:v>73.698834940946426</c:v>
              </c:pt>
              <c:pt idx="43">
                <c:v>73.96130865903406</c:v>
              </c:pt>
              <c:pt idx="44">
                <c:v>73.182319286232541</c:v>
              </c:pt>
              <c:pt idx="45">
                <c:v>73.449508983130954</c:v>
              </c:pt>
              <c:pt idx="46">
                <c:v>73.75091874995239</c:v>
              </c:pt>
              <c:pt idx="47">
                <c:v>73.917447326943744</c:v>
              </c:pt>
              <c:pt idx="48">
                <c:v>74.306460699505678</c:v>
              </c:pt>
              <c:pt idx="49">
                <c:v>75.052170298338211</c:v>
              </c:pt>
              <c:pt idx="50">
                <c:v>75.287290825848245</c:v>
              </c:pt>
              <c:pt idx="51">
                <c:v>75.761176893397945</c:v>
              </c:pt>
              <c:pt idx="52">
                <c:v>76.243638891332381</c:v>
              </c:pt>
              <c:pt idx="53">
                <c:v>76.70145690209597</c:v>
              </c:pt>
              <c:pt idx="54">
                <c:v>77.329565901018356</c:v>
              </c:pt>
              <c:pt idx="55">
                <c:v>77.740014578105985</c:v>
              </c:pt>
              <c:pt idx="56">
                <c:v>78.138307059460317</c:v>
              </c:pt>
              <c:pt idx="57">
                <c:v>78.445425426224077</c:v>
              </c:pt>
              <c:pt idx="58">
                <c:v>78.907732056194419</c:v>
              </c:pt>
              <c:pt idx="59">
                <c:v>79.237787667929013</c:v>
              </c:pt>
              <c:pt idx="60">
                <c:v>79.565868141331549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F3FB-4349-89BB-AD98CC5E5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60</a:t>
                </a:r>
              </a:p>
            </c:rich>
          </c:tx>
          <c:layout>
            <c:manualLayout>
              <c:xMode val="edge"/>
              <c:yMode val="edge"/>
              <c:x val="0.46449466647578369"/>
              <c:y val="0.68565985774135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"/>
        <c:tickLblSkip val="5"/>
        <c:noMultiLvlLbl val="0"/>
      </c:catAx>
      <c:valAx>
        <c:axId val="2049885583"/>
        <c:scaling>
          <c:orientation val="minMax"/>
          <c:max val="90"/>
          <c:min val="-15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  <c:majorUnit val="1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868141444708198E-2"/>
          <c:y val="0.7504698777722788"/>
          <c:w val="0.9556043638191013"/>
          <c:h val="0.22751773411162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13.198</c:v>
              </c:pt>
              <c:pt idx="1">
                <c:v>13.241</c:v>
              </c:pt>
              <c:pt idx="2">
                <c:v>13.253</c:v>
              </c:pt>
              <c:pt idx="3">
                <c:v>13.268000000000001</c:v>
              </c:pt>
              <c:pt idx="4">
                <c:v>13.275</c:v>
              </c:pt>
              <c:pt idx="5">
                <c:v>13.314</c:v>
              </c:pt>
              <c:pt idx="6">
                <c:v>13.314</c:v>
              </c:pt>
              <c:pt idx="7">
                <c:v>13.422000000000001</c:v>
              </c:pt>
              <c:pt idx="8">
                <c:v>13.433999999999999</c:v>
              </c:pt>
              <c:pt idx="9">
                <c:v>13.48</c:v>
              </c:pt>
              <c:pt idx="10">
                <c:v>13.680999999999999</c:v>
              </c:pt>
              <c:pt idx="11">
                <c:v>13.728</c:v>
              </c:pt>
              <c:pt idx="12">
                <c:v>13.760999999999999</c:v>
              </c:pt>
              <c:pt idx="13">
                <c:v>13.773999999999999</c:v>
              </c:pt>
              <c:pt idx="14">
                <c:v>13.69</c:v>
              </c:pt>
              <c:pt idx="15">
                <c:v>13.76</c:v>
              </c:pt>
              <c:pt idx="16">
                <c:v>14.75</c:v>
              </c:pt>
              <c:pt idx="17">
                <c:v>15.294</c:v>
              </c:pt>
              <c:pt idx="18">
                <c:v>15.48</c:v>
              </c:pt>
              <c:pt idx="19">
                <c:v>15.51</c:v>
              </c:pt>
              <c:pt idx="20">
                <c:v>15.292918220685301</c:v>
              </c:pt>
              <c:pt idx="21">
                <c:v>15.292423317580401</c:v>
              </c:pt>
              <c:pt idx="22">
                <c:v>15.291928414475501</c:v>
              </c:pt>
              <c:pt idx="23">
                <c:v>15.291433511370602</c:v>
              </c:pt>
              <c:pt idx="24">
                <c:v>15.290938608265702</c:v>
              </c:pt>
              <c:pt idx="25">
                <c:v>15.290443705160804</c:v>
              </c:pt>
              <c:pt idx="26">
                <c:v>15.289948802055903</c:v>
              </c:pt>
              <c:pt idx="27">
                <c:v>15.289453898951004</c:v>
              </c:pt>
              <c:pt idx="28">
                <c:v>15.288958995846105</c:v>
              </c:pt>
              <c:pt idx="29">
                <c:v>15.288464092741204</c:v>
              </c:pt>
              <c:pt idx="30">
                <c:v>15.287969189636305</c:v>
              </c:pt>
              <c:pt idx="31">
                <c:v>15.287473941811747</c:v>
              </c:pt>
              <c:pt idx="32">
                <c:v>15.286646020634482</c:v>
              </c:pt>
              <c:pt idx="33">
                <c:v>15.285881707031827</c:v>
              </c:pt>
              <c:pt idx="34">
                <c:v>15.284965456476845</c:v>
              </c:pt>
              <c:pt idx="35">
                <c:v>15.283997078087154</c:v>
              </c:pt>
              <c:pt idx="36">
                <c:v>15.270251266329296</c:v>
              </c:pt>
              <c:pt idx="37">
                <c:v>15.256687071080583</c:v>
              </c:pt>
              <c:pt idx="38">
                <c:v>15.243414141031391</c:v>
              </c:pt>
              <c:pt idx="39">
                <c:v>15.229888925611522</c:v>
              </c:pt>
              <c:pt idx="40">
                <c:v>15.216543169151018</c:v>
              </c:pt>
              <c:pt idx="41">
                <c:v>15.215868685744983</c:v>
              </c:pt>
              <c:pt idx="42">
                <c:v>15.214608111305445</c:v>
              </c:pt>
              <c:pt idx="43">
                <c:v>15.21366693896918</c:v>
              </c:pt>
              <c:pt idx="44">
                <c:v>15.212595457761951</c:v>
              </c:pt>
              <c:pt idx="45">
                <c:v>15.212100554657052</c:v>
              </c:pt>
              <c:pt idx="46">
                <c:v>15.211605651552151</c:v>
              </c:pt>
              <c:pt idx="47">
                <c:v>15.211110748447252</c:v>
              </c:pt>
              <c:pt idx="48">
                <c:v>15.210615845342353</c:v>
              </c:pt>
              <c:pt idx="49">
                <c:v>15.210120942237452</c:v>
              </c:pt>
              <c:pt idx="50">
                <c:v>15.209626039132553</c:v>
              </c:pt>
              <c:pt idx="51">
                <c:v>15.209001774471311</c:v>
              </c:pt>
              <c:pt idx="52">
                <c:v>15.208377509810068</c:v>
              </c:pt>
              <c:pt idx="53">
                <c:v>15.207753245148826</c:v>
              </c:pt>
              <c:pt idx="54">
                <c:v>15.207128980487582</c:v>
              </c:pt>
              <c:pt idx="55">
                <c:v>15.206504715826339</c:v>
              </c:pt>
              <c:pt idx="56">
                <c:v>15.205880451165097</c:v>
              </c:pt>
              <c:pt idx="57">
                <c:v>15.205256186503853</c:v>
              </c:pt>
              <c:pt idx="58">
                <c:v>15.20463192184261</c:v>
              </c:pt>
              <c:pt idx="59">
                <c:v>15.204007657181368</c:v>
              </c:pt>
              <c:pt idx="60">
                <c:v>15.203383392520125</c:v>
              </c:pt>
            </c:numLit>
          </c:val>
          <c:extLst>
            <c:ext xmlns:c16="http://schemas.microsoft.com/office/drawing/2014/chart" uri="{C3380CC4-5D6E-409C-BE32-E72D297353CC}">
              <c16:uniqueId val="{00000000-E03E-4744-9A4B-5893C4A4A36E}"/>
            </c:ext>
          </c:extLst>
        </c:ser>
        <c:ser>
          <c:idx val="2"/>
          <c:order val="1"/>
          <c:tx>
            <c:v>neue Wasserkraftwerke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2.843163854367942E-2</c:v>
              </c:pt>
              <c:pt idx="19">
                <c:v>3.2895078838023555E-2</c:v>
              </c:pt>
              <c:pt idx="20">
                <c:v>8.5294915631038276E-2</c:v>
              </c:pt>
              <c:pt idx="21">
                <c:v>8.9758355925382408E-2</c:v>
              </c:pt>
              <c:pt idx="22">
                <c:v>1.142158192718397</c:v>
              </c:pt>
              <c:pt idx="23">
                <c:v>1.2666216330127413</c:v>
              </c:pt>
              <c:pt idx="24">
                <c:v>1.3190214698057561</c:v>
              </c:pt>
              <c:pt idx="25">
                <c:v>1.3234849101001003</c:v>
              </c:pt>
              <c:pt idx="26">
                <c:v>1.375884746893115</c:v>
              </c:pt>
              <c:pt idx="27">
                <c:v>1.380348187187459</c:v>
              </c:pt>
              <c:pt idx="28">
                <c:v>1.4327480239804737</c:v>
              </c:pt>
              <c:pt idx="29">
                <c:v>1.4372114642748179</c:v>
              </c:pt>
              <c:pt idx="30">
                <c:v>1.4896113010678325</c:v>
              </c:pt>
              <c:pt idx="31">
                <c:v>1.4940747413621767</c:v>
              </c:pt>
              <c:pt idx="32">
                <c:v>1.5464745781551914</c:v>
              </c:pt>
              <c:pt idx="33">
                <c:v>1.5509380184495356</c:v>
              </c:pt>
              <c:pt idx="34">
                <c:v>1.6033378552425501</c:v>
              </c:pt>
              <c:pt idx="35">
                <c:v>1.6078012955368943</c:v>
              </c:pt>
              <c:pt idx="36">
                <c:v>1.6602011323299091</c:v>
              </c:pt>
              <c:pt idx="37">
                <c:v>1.664664572624253</c:v>
              </c:pt>
              <c:pt idx="38">
                <c:v>1.7170644094172678</c:v>
              </c:pt>
              <c:pt idx="39">
                <c:v>1.721527849711612</c:v>
              </c:pt>
              <c:pt idx="40">
                <c:v>1.7739276865046265</c:v>
              </c:pt>
              <c:pt idx="41">
                <c:v>1.7783911267989709</c:v>
              </c:pt>
              <c:pt idx="42">
                <c:v>1.8307909635919852</c:v>
              </c:pt>
              <c:pt idx="43">
                <c:v>1.8352544038863297</c:v>
              </c:pt>
              <c:pt idx="44">
                <c:v>1.8876542406793442</c:v>
              </c:pt>
              <c:pt idx="45">
                <c:v>1.8921176809736884</c:v>
              </c:pt>
              <c:pt idx="46">
                <c:v>1.9445175177667031</c:v>
              </c:pt>
              <c:pt idx="47">
                <c:v>1.9489809580610471</c:v>
              </c:pt>
              <c:pt idx="48">
                <c:v>2.0013807948540618</c:v>
              </c:pt>
              <c:pt idx="49">
                <c:v>2.0058442351484058</c:v>
              </c:pt>
              <c:pt idx="50">
                <c:v>2.0586025212255423</c:v>
              </c:pt>
              <c:pt idx="51">
                <c:v>2.062189826430179</c:v>
              </c:pt>
              <c:pt idx="52">
                <c:v>2.0899670010818325</c:v>
              </c:pt>
              <c:pt idx="53">
                <c:v>2.0935543062864692</c:v>
              </c:pt>
              <c:pt idx="54">
                <c:v>2.1213314809381232</c:v>
              </c:pt>
              <c:pt idx="55">
                <c:v>2.1249187861427599</c:v>
              </c:pt>
              <c:pt idx="56">
                <c:v>2.1285060913473965</c:v>
              </c:pt>
              <c:pt idx="57">
                <c:v>2.1320933965520332</c:v>
              </c:pt>
              <c:pt idx="58">
                <c:v>2.1356807017566704</c:v>
              </c:pt>
              <c:pt idx="59">
                <c:v>2.1392680069613066</c:v>
              </c:pt>
              <c:pt idx="60">
                <c:v>2.1428553121659437</c:v>
              </c:pt>
            </c:numLit>
          </c:val>
          <c:extLst>
            <c:ext xmlns:c16="http://schemas.microsoft.com/office/drawing/2014/chart" uri="{C3380CC4-5D6E-409C-BE32-E72D297353CC}">
              <c16:uniqueId val="{00000001-E03E-4744-9A4B-5893C4A4A36E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3.2</c:v>
              </c:pt>
              <c:pt idx="1">
                <c:v>3.2</c:v>
              </c:pt>
              <c:pt idx="2">
                <c:v>3.22</c:v>
              </c:pt>
              <c:pt idx="3">
                <c:v>3.22</c:v>
              </c:pt>
              <c:pt idx="4">
                <c:v>3.22</c:v>
              </c:pt>
              <c:pt idx="5">
                <c:v>3.22</c:v>
              </c:pt>
              <c:pt idx="6">
                <c:v>3.22</c:v>
              </c:pt>
              <c:pt idx="7">
                <c:v>3.22</c:v>
              </c:pt>
              <c:pt idx="8">
                <c:v>3.22</c:v>
              </c:pt>
              <c:pt idx="9">
                <c:v>3.238</c:v>
              </c:pt>
              <c:pt idx="10">
                <c:v>3.2530000000000001</c:v>
              </c:pt>
              <c:pt idx="11">
                <c:v>3.278</c:v>
              </c:pt>
              <c:pt idx="12">
                <c:v>3.278</c:v>
              </c:pt>
              <c:pt idx="13">
                <c:v>3.3079999999999998</c:v>
              </c:pt>
              <c:pt idx="14">
                <c:v>3.3330000000000002</c:v>
              </c:pt>
              <c:pt idx="15">
                <c:v>3.3330000000000002</c:v>
              </c:pt>
              <c:pt idx="16">
                <c:v>3.3330000000000002</c:v>
              </c:pt>
              <c:pt idx="17">
                <c:v>3.3330000000000002</c:v>
              </c:pt>
              <c:pt idx="18">
                <c:v>3.3330000000000002</c:v>
              </c:pt>
              <c:pt idx="19">
                <c:v>2.96</c:v>
              </c:pt>
              <c:pt idx="20">
                <c:v>2.96</c:v>
              </c:pt>
              <c:pt idx="21">
                <c:v>2.96</c:v>
              </c:pt>
              <c:pt idx="22">
                <c:v>2.23</c:v>
              </c:pt>
              <c:pt idx="23">
                <c:v>2.23</c:v>
              </c:pt>
              <c:pt idx="24">
                <c:v>2.23</c:v>
              </c:pt>
              <c:pt idx="25">
                <c:v>2.23</c:v>
              </c:pt>
              <c:pt idx="26">
                <c:v>2.23</c:v>
              </c:pt>
              <c:pt idx="27">
                <c:v>2.23</c:v>
              </c:pt>
              <c:pt idx="28">
                <c:v>2.23</c:v>
              </c:pt>
              <c:pt idx="29">
                <c:v>1.22</c:v>
              </c:pt>
              <c:pt idx="30">
                <c:v>1.22</c:v>
              </c:pt>
              <c:pt idx="31">
                <c:v>1.22</c:v>
              </c:pt>
              <c:pt idx="32">
                <c:v>1.22</c:v>
              </c:pt>
              <c:pt idx="33">
                <c:v>1.22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E03E-4744-9A4B-5893C4A4A36E}"/>
            </c:ext>
          </c:extLst>
        </c:ser>
        <c:ser>
          <c:idx val="7"/>
          <c:order val="3"/>
          <c:tx>
            <c:v>bestehende fossile KW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0.60511827080673708</c:v>
              </c:pt>
              <c:pt idx="1">
                <c:v>0.61554958818609007</c:v>
              </c:pt>
              <c:pt idx="2">
                <c:v>0.59403607116455648</c:v>
              </c:pt>
              <c:pt idx="3">
                <c:v>0.60313421819206015</c:v>
              </c:pt>
              <c:pt idx="4">
                <c:v>0.58781289968831785</c:v>
              </c:pt>
              <c:pt idx="5">
                <c:v>0.58214804753099347</c:v>
              </c:pt>
              <c:pt idx="6">
                <c:v>0.57422722157758588</c:v>
              </c:pt>
              <c:pt idx="7">
                <c:v>0.54068959975226494</c:v>
              </c:pt>
              <c:pt idx="8">
                <c:v>0.53473524000690775</c:v>
              </c:pt>
              <c:pt idx="9">
                <c:v>0.57939872247122659</c:v>
              </c:pt>
              <c:pt idx="10">
                <c:v>0.6029137650709423</c:v>
              </c:pt>
              <c:pt idx="11">
                <c:v>0.55530446498665087</c:v>
              </c:pt>
              <c:pt idx="12">
                <c:v>0.57197391455844915</c:v>
              </c:pt>
              <c:pt idx="13">
                <c:v>0.57566656787097958</c:v>
              </c:pt>
              <c:pt idx="14">
                <c:v>0.52060667137745531</c:v>
              </c:pt>
              <c:pt idx="15">
                <c:v>0.59022190045973533</c:v>
              </c:pt>
              <c:pt idx="16">
                <c:v>0.57665056631598177</c:v>
              </c:pt>
              <c:pt idx="17">
                <c:v>0.52567939806998798</c:v>
              </c:pt>
              <c:pt idx="18">
                <c:v>0.53142032330930811</c:v>
              </c:pt>
              <c:pt idx="19">
                <c:v>0.53796222034004548</c:v>
              </c:pt>
              <c:pt idx="20">
                <c:v>0.53218713520260441</c:v>
              </c:pt>
              <c:pt idx="21">
                <c:v>0.51129779480133708</c:v>
              </c:pt>
              <c:pt idx="22">
                <c:v>0.4967338857726189</c:v>
              </c:pt>
              <c:pt idx="23">
                <c:v>0.47623250999656308</c:v>
              </c:pt>
              <c:pt idx="24">
                <c:v>0.45602964768993776</c:v>
              </c:pt>
              <c:pt idx="25">
                <c:v>0.43612529885274265</c:v>
              </c:pt>
              <c:pt idx="26">
                <c:v>0.41651946348497804</c:v>
              </c:pt>
              <c:pt idx="27">
                <c:v>0.39721214158664364</c:v>
              </c:pt>
              <c:pt idx="28">
                <c:v>0.37820333315773957</c:v>
              </c:pt>
              <c:pt idx="29">
                <c:v>0.35949303819826589</c:v>
              </c:pt>
              <c:pt idx="30">
                <c:v>0.34108125670822259</c:v>
              </c:pt>
              <c:pt idx="31">
                <c:v>0.32296798868760951</c:v>
              </c:pt>
              <c:pt idx="32">
                <c:v>0.30515323413642698</c:v>
              </c:pt>
              <c:pt idx="33">
                <c:v>0.28763699305467455</c:v>
              </c:pt>
              <c:pt idx="34">
                <c:v>0.27041926544235267</c:v>
              </c:pt>
              <c:pt idx="35">
                <c:v>0.25350005129946107</c:v>
              </c:pt>
              <c:pt idx="36">
                <c:v>0.24209534772901564</c:v>
              </c:pt>
              <c:pt idx="37">
                <c:v>0.23098900651151139</c:v>
              </c:pt>
              <c:pt idx="38">
                <c:v>0.21980602764694832</c:v>
              </c:pt>
              <c:pt idx="39">
                <c:v>0.2085464111353264</c:v>
              </c:pt>
              <c:pt idx="40">
                <c:v>0.19692265697664568</c:v>
              </c:pt>
              <c:pt idx="41">
                <c:v>0.18444726517090609</c:v>
              </c:pt>
              <c:pt idx="42">
                <c:v>0.17304523571810779</c:v>
              </c:pt>
              <c:pt idx="43">
                <c:v>0.16156656861825056</c:v>
              </c:pt>
              <c:pt idx="44">
                <c:v>0.15001126387133454</c:v>
              </c:pt>
              <c:pt idx="45">
                <c:v>0.13837932147735971</c:v>
              </c:pt>
              <c:pt idx="46">
                <c:v>0.12667074143632603</c:v>
              </c:pt>
              <c:pt idx="47">
                <c:v>0.11488552374823355</c:v>
              </c:pt>
              <c:pt idx="48">
                <c:v>0.10302366841308222</c:v>
              </c:pt>
              <c:pt idx="49">
                <c:v>9.1085175430872106E-2</c:v>
              </c:pt>
              <c:pt idx="50">
                <c:v>7.9070044801603068E-2</c:v>
              </c:pt>
              <c:pt idx="51">
                <c:v>7.1163040321442744E-2</c:v>
              </c:pt>
              <c:pt idx="52">
                <c:v>6.3256035841282449E-2</c:v>
              </c:pt>
              <c:pt idx="53">
                <c:v>5.5349031361122132E-2</c:v>
              </c:pt>
              <c:pt idx="54">
                <c:v>4.7442026880961816E-2</c:v>
              </c:pt>
              <c:pt idx="55">
                <c:v>3.9535022400801506E-2</c:v>
              </c:pt>
              <c:pt idx="56">
                <c:v>3.1628017920641197E-2</c:v>
              </c:pt>
              <c:pt idx="57">
                <c:v>2.372101344048088E-2</c:v>
              </c:pt>
              <c:pt idx="58">
                <c:v>1.5814008960320567E-2</c:v>
              </c:pt>
              <c:pt idx="59">
                <c:v>7.907004480160254E-3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E03E-4744-9A4B-5893C4A4A36E}"/>
            </c:ext>
          </c:extLst>
        </c:ser>
        <c:ser>
          <c:idx val="8"/>
          <c:order val="4"/>
          <c:tx>
            <c:v>neue KW fossil/PtG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1.5374401960784313E-2</c:v>
              </c:pt>
              <c:pt idx="19">
                <c:v>3.2151836953086425E-2</c:v>
              </c:pt>
              <c:pt idx="20">
                <c:v>4.5010040295659248E-2</c:v>
              </c:pt>
              <c:pt idx="21">
                <c:v>6.8417593809678254E-2</c:v>
              </c:pt>
              <c:pt idx="22">
                <c:v>8.6069899612307293E-2</c:v>
              </c:pt>
              <c:pt idx="23">
                <c:v>0.10285102101400176</c:v>
              </c:pt>
              <c:pt idx="24">
                <c:v>0.11949274061334028</c:v>
              </c:pt>
              <c:pt idx="25">
                <c:v>0.13837568637775524</c:v>
              </c:pt>
              <c:pt idx="26">
                <c:v>0.15255755053617839</c:v>
              </c:pt>
              <c:pt idx="27">
                <c:v>0.16888418083060688</c:v>
              </c:pt>
              <c:pt idx="28">
                <c:v>0.18488449155695014</c:v>
              </c:pt>
              <c:pt idx="29">
                <c:v>0.20083538987961691</c:v>
              </c:pt>
              <c:pt idx="30">
                <c:v>0.21902708417412797</c:v>
              </c:pt>
              <c:pt idx="31">
                <c:v>0.23264042255270778</c:v>
              </c:pt>
              <c:pt idx="32">
                <c:v>0.24843416350011455</c:v>
              </c:pt>
              <c:pt idx="33">
                <c:v>0.26413623264081582</c:v>
              </c:pt>
              <c:pt idx="34">
                <c:v>0.27958793135371796</c:v>
              </c:pt>
              <c:pt idx="35">
                <c:v>0.29650030441139408</c:v>
              </c:pt>
              <c:pt idx="36">
                <c:v>0.31229399670185787</c:v>
              </c:pt>
              <c:pt idx="37">
                <c:v>0.33054217179904566</c:v>
              </c:pt>
              <c:pt idx="38">
                <c:v>0.34910839658616766</c:v>
              </c:pt>
              <c:pt idx="39">
                <c:v>0.36812133168519479</c:v>
              </c:pt>
              <c:pt idx="40">
                <c:v>0.38039819095186711</c:v>
              </c:pt>
              <c:pt idx="41">
                <c:v>0.40470284212028301</c:v>
              </c:pt>
              <c:pt idx="42">
                <c:v>0.42443767046080993</c:v>
              </c:pt>
              <c:pt idx="43">
                <c:v>0.44474373504425385</c:v>
              </c:pt>
              <c:pt idx="44">
                <c:v>0.46530995580798684</c:v>
              </c:pt>
              <c:pt idx="45">
                <c:v>0.48635877598713617</c:v>
              </c:pt>
              <c:pt idx="46">
                <c:v>0.50720154759374991</c:v>
              </c:pt>
              <c:pt idx="47">
                <c:v>0.52827876179685873</c:v>
              </c:pt>
              <c:pt idx="48">
                <c:v>0.54923563883831017</c:v>
              </c:pt>
              <c:pt idx="49">
                <c:v>0.57033570206145323</c:v>
              </c:pt>
              <c:pt idx="50">
                <c:v>0.59887420552748061</c:v>
              </c:pt>
              <c:pt idx="51">
                <c:v>0.60649031638778361</c:v>
              </c:pt>
              <c:pt idx="52">
                <c:v>0.62088654689625367</c:v>
              </c:pt>
              <c:pt idx="53">
                <c:v>0.63485781932436436</c:v>
              </c:pt>
              <c:pt idx="54">
                <c:v>0.64788066047308401</c:v>
              </c:pt>
              <c:pt idx="55">
                <c:v>0.65459653333913925</c:v>
              </c:pt>
              <c:pt idx="56">
                <c:v>0.67171302482817796</c:v>
              </c:pt>
              <c:pt idx="57">
                <c:v>0.6822573367677246</c:v>
              </c:pt>
              <c:pt idx="58">
                <c:v>0.69171978311948612</c:v>
              </c:pt>
              <c:pt idx="59">
                <c:v>0.700196307294917</c:v>
              </c:pt>
              <c:pt idx="60">
                <c:v>0.70860300616519645</c:v>
              </c:pt>
            </c:numLit>
          </c:val>
          <c:extLst>
            <c:ext xmlns:c16="http://schemas.microsoft.com/office/drawing/2014/chart" uri="{C3380CC4-5D6E-409C-BE32-E72D297353CC}">
              <c16:uniqueId val="{00000004-E03E-4744-9A4B-5893C4A4A36E}"/>
            </c:ext>
          </c:extLst>
        </c:ser>
        <c:ser>
          <c:idx val="10"/>
          <c:order val="5"/>
          <c:tx>
            <c:v>bestehende Erneuerbare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0.19575893899243904</c:v>
              </c:pt>
              <c:pt idx="1">
                <c:v>0.20720696111077846</c:v>
              </c:pt>
              <c:pt idx="2">
                <c:v>0.21103969125385391</c:v>
              </c:pt>
              <c:pt idx="3">
                <c:v>0.21866656604026519</c:v>
              </c:pt>
              <c:pt idx="4">
                <c:v>0.23010134121672349</c:v>
              </c:pt>
              <c:pt idx="5">
                <c:v>0.23941491062038034</c:v>
              </c:pt>
              <c:pt idx="6">
                <c:v>0.25945548300640853</c:v>
              </c:pt>
              <c:pt idx="7">
                <c:v>0.28005710564783032</c:v>
              </c:pt>
              <c:pt idx="8">
                <c:v>0.30178997513228029</c:v>
              </c:pt>
              <c:pt idx="9">
                <c:v>0.3467685994567194</c:v>
              </c:pt>
              <c:pt idx="10">
                <c:v>0.4259865302623469</c:v>
              </c:pt>
              <c:pt idx="11">
                <c:v>0.56397599549431665</c:v>
              </c:pt>
              <c:pt idx="12">
                <c:v>0.79916340148347742</c:v>
              </c:pt>
              <c:pt idx="13">
                <c:v>1.139315189696555</c:v>
              </c:pt>
              <c:pt idx="14">
                <c:v>1.441471102241257</c:v>
              </c:pt>
              <c:pt idx="15">
                <c:v>1.7720219278276783</c:v>
              </c:pt>
              <c:pt idx="16">
                <c:v>2.0684614815671436</c:v>
              </c:pt>
              <c:pt idx="17">
                <c:v>2.3321637647058826</c:v>
              </c:pt>
              <c:pt idx="18">
                <c:v>2.3218697656862748</c:v>
              </c:pt>
              <c:pt idx="19">
                <c:v>2.3120492166666669</c:v>
              </c:pt>
              <c:pt idx="20">
                <c:v>2.3021237676470587</c:v>
              </c:pt>
              <c:pt idx="21">
                <c:v>2.2894125186274508</c:v>
              </c:pt>
              <c:pt idx="22">
                <c:v>2.2774366696078427</c:v>
              </c:pt>
              <c:pt idx="23">
                <c:v>2.2712973822043034</c:v>
              </c:pt>
              <c:pt idx="24">
                <c:v>2.2623930973596926</c:v>
              </c:pt>
              <c:pt idx="25">
                <c:v>2.2535703150740116</c:v>
              </c:pt>
              <c:pt idx="26">
                <c:v>2.2466450353472589</c:v>
              </c:pt>
              <c:pt idx="27">
                <c:v>2.2394384581794342</c:v>
              </c:pt>
              <c:pt idx="28">
                <c:v>2.2295745835705389</c:v>
              </c:pt>
              <c:pt idx="29">
                <c:v>2.2152940115205721</c:v>
              </c:pt>
              <c:pt idx="30">
                <c:v>2.1857120420295342</c:v>
              </c:pt>
              <c:pt idx="31">
                <c:v>2.1705876119180609</c:v>
              </c:pt>
              <c:pt idx="32">
                <c:v>2.1564446952309795</c:v>
              </c:pt>
              <c:pt idx="33">
                <c:v>2.1375248504296884</c:v>
              </c:pt>
              <c:pt idx="34">
                <c:v>2.1255635781852149</c:v>
              </c:pt>
              <c:pt idx="35">
                <c:v>2.111766371186993</c:v>
              </c:pt>
              <c:pt idx="36">
                <c:v>2.0870706368649334</c:v>
              </c:pt>
              <c:pt idx="37">
                <c:v>2.0683073025428742</c:v>
              </c:pt>
              <c:pt idx="38">
                <c:v>2.0429051682208148</c:v>
              </c:pt>
              <c:pt idx="39">
                <c:v>2.0027384838987548</c:v>
              </c:pt>
              <c:pt idx="40">
                <c:v>1.9430995162433617</c:v>
              </c:pt>
              <c:pt idx="41">
                <c:v>1.8286712869994137</c:v>
              </c:pt>
              <c:pt idx="42">
                <c:v>1.6060743146938958</c:v>
              </c:pt>
              <c:pt idx="43">
                <c:v>1.2889293423883785</c:v>
              </c:pt>
              <c:pt idx="44">
                <c:v>0.96961637008286083</c:v>
              </c:pt>
              <c:pt idx="45">
                <c:v>0.63537939777734331</c:v>
              </c:pt>
              <c:pt idx="46">
                <c:v>0.3518304254718258</c:v>
              </c:pt>
              <c:pt idx="47">
                <c:v>9.4833596023451164E-2</c:v>
              </c:pt>
              <c:pt idx="48">
                <c:v>8.4698480860790931E-2</c:v>
              </c:pt>
              <c:pt idx="49">
                <c:v>7.4649508555273358E-2</c:v>
              </c:pt>
              <c:pt idx="50">
                <c:v>6.4600506356098084E-2</c:v>
              </c:pt>
              <c:pt idx="51">
                <c:v>5.8140455720488267E-2</c:v>
              </c:pt>
              <c:pt idx="52">
                <c:v>5.1680405084878457E-2</c:v>
              </c:pt>
              <c:pt idx="53">
                <c:v>4.5220354449268634E-2</c:v>
              </c:pt>
              <c:pt idx="54">
                <c:v>3.8760303813658831E-2</c:v>
              </c:pt>
              <c:pt idx="55">
                <c:v>3.2300253178049021E-2</c:v>
              </c:pt>
              <c:pt idx="56">
                <c:v>2.5840202542439204E-2</c:v>
              </c:pt>
              <c:pt idx="57">
                <c:v>1.9380151906829391E-2</c:v>
              </c:pt>
              <c:pt idx="58">
                <c:v>1.2920101271219578E-2</c:v>
              </c:pt>
              <c:pt idx="59">
                <c:v>6.4600506356097646E-3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E03E-4744-9A4B-5893C4A4A36E}"/>
            </c:ext>
          </c:extLst>
        </c:ser>
        <c:ser>
          <c:idx val="11"/>
          <c:order val="6"/>
          <c:tx>
            <c:v>neue Erneuerbare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0.27312033515406142</c:v>
              </c:pt>
              <c:pt idx="19">
                <c:v>0.65129864887955158</c:v>
              </c:pt>
              <c:pt idx="20">
                <c:v>0.98958186260504233</c:v>
              </c:pt>
              <c:pt idx="21">
                <c:v>1.3610794477591037</c:v>
              </c:pt>
              <c:pt idx="22">
                <c:v>1.7014130614845939</c:v>
              </c:pt>
              <c:pt idx="23">
                <c:v>2.0824207757929409</c:v>
              </c:pt>
              <c:pt idx="24">
                <c:v>2.4263155307780919</c:v>
              </c:pt>
              <c:pt idx="25">
                <c:v>2.7804111236616467</c:v>
              </c:pt>
              <c:pt idx="26">
                <c:v>3.1394866841194218</c:v>
              </c:pt>
              <c:pt idx="27">
                <c:v>3.7191576751290252</c:v>
              </c:pt>
              <c:pt idx="28">
                <c:v>4.4586547692811465</c:v>
              </c:pt>
              <c:pt idx="29">
                <c:v>5.2987869346692769</c:v>
              </c:pt>
              <c:pt idx="30">
                <c:v>6.0281413165786084</c:v>
              </c:pt>
              <c:pt idx="31">
                <c:v>6.5457249226523917</c:v>
              </c:pt>
              <c:pt idx="32">
                <c:v>6.7651379879265523</c:v>
              </c:pt>
              <c:pt idx="33">
                <c:v>6.8408709592501928</c:v>
              </c:pt>
              <c:pt idx="34">
                <c:v>6.8568899104493664</c:v>
              </c:pt>
              <c:pt idx="35">
                <c:v>6.872550842732343</c:v>
              </c:pt>
              <c:pt idx="36">
                <c:v>6.9922181034367625</c:v>
              </c:pt>
              <c:pt idx="37">
                <c:v>7.1691852327453587</c:v>
              </c:pt>
              <c:pt idx="38">
                <c:v>7.3842692539015804</c:v>
              </c:pt>
              <c:pt idx="39">
                <c:v>7.6331937373993064</c:v>
              </c:pt>
              <c:pt idx="40">
                <c:v>7.8950818749085849</c:v>
              </c:pt>
              <c:pt idx="41">
                <c:v>8.2070478989057083</c:v>
              </c:pt>
              <c:pt idx="42">
                <c:v>8.672040663772524</c:v>
              </c:pt>
              <c:pt idx="43">
                <c:v>9.2803306090785274</c:v>
              </c:pt>
              <c:pt idx="44">
                <c:v>9.9298529913331137</c:v>
              </c:pt>
              <c:pt idx="45">
                <c:v>10.539986594801059</c:v>
              </c:pt>
              <c:pt idx="46">
                <c:v>11.038996363046255</c:v>
              </c:pt>
              <c:pt idx="47">
                <c:v>11.497440929054637</c:v>
              </c:pt>
              <c:pt idx="48">
                <c:v>11.797994547899412</c:v>
              </c:pt>
              <c:pt idx="49">
                <c:v>12.23020094372319</c:v>
              </c:pt>
              <c:pt idx="50">
                <c:v>12.796720460192994</c:v>
              </c:pt>
              <c:pt idx="51">
                <c:v>13.396727362204766</c:v>
              </c:pt>
              <c:pt idx="52">
                <c:v>14.069146672173558</c:v>
              </c:pt>
              <c:pt idx="53">
                <c:v>14.880758255987827</c:v>
              </c:pt>
              <c:pt idx="54">
                <c:v>15.869301134242491</c:v>
              </c:pt>
              <c:pt idx="55">
                <c:v>16.999944164081477</c:v>
              </c:pt>
              <c:pt idx="56">
                <c:v>18.155104271729154</c:v>
              </c:pt>
              <c:pt idx="57">
                <c:v>19.231326109744877</c:v>
              </c:pt>
              <c:pt idx="58">
                <c:v>20.104261832373467</c:v>
              </c:pt>
              <c:pt idx="59">
                <c:v>20.654729838794452</c:v>
              </c:pt>
              <c:pt idx="60">
                <c:v>20.774113989105949</c:v>
              </c:pt>
            </c:numLit>
          </c:val>
          <c:extLst>
            <c:ext xmlns:c16="http://schemas.microsoft.com/office/drawing/2014/chart" uri="{C3380CC4-5D6E-409C-BE32-E72D297353CC}">
              <c16:uniqueId val="{00000006-E03E-4744-9A4B-5893C4A4A3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7"/>
          <c:tx>
            <c:v>Installierte Leistung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17.198877209799178</c:v>
              </c:pt>
              <c:pt idx="1">
                <c:v>17.263756549296868</c:v>
              </c:pt>
              <c:pt idx="2">
                <c:v>17.27807576241841</c:v>
              </c:pt>
              <c:pt idx="3">
                <c:v>17.309800784232326</c:v>
              </c:pt>
              <c:pt idx="4">
                <c:v>17.312914240905041</c:v>
              </c:pt>
              <c:pt idx="5">
                <c:v>17.355562958151371</c:v>
              </c:pt>
              <c:pt idx="6">
                <c:v>17.367682704583995</c:v>
              </c:pt>
              <c:pt idx="7">
                <c:v>17.462746705400097</c:v>
              </c:pt>
              <c:pt idx="8">
                <c:v>17.490525215139186</c:v>
              </c:pt>
              <c:pt idx="9">
                <c:v>17.644167321927945</c:v>
              </c:pt>
              <c:pt idx="10">
                <c:v>17.962900295333284</c:v>
              </c:pt>
              <c:pt idx="11">
                <c:v>18.125280460480969</c:v>
              </c:pt>
              <c:pt idx="12">
                <c:v>18.410137316041922</c:v>
              </c:pt>
              <c:pt idx="13">
                <c:v>18.796981757567533</c:v>
              </c:pt>
              <c:pt idx="14">
                <c:v>18.985077773618709</c:v>
              </c:pt>
              <c:pt idx="15">
                <c:v>19.455243828287415</c:v>
              </c:pt>
              <c:pt idx="16">
                <c:v>20.728112047883126</c:v>
              </c:pt>
              <c:pt idx="17">
                <c:v>21.484843162775874</c:v>
              </c:pt>
              <c:pt idx="18">
                <c:v>21.954784826110433</c:v>
              </c:pt>
              <c:pt idx="19">
                <c:v>22.00346192283935</c:v>
              </c:pt>
              <c:pt idx="20">
                <c:v>22.207115942066704</c:v>
              </c:pt>
              <c:pt idx="21">
                <c:v>22.572389028503352</c:v>
              </c:pt>
              <c:pt idx="22">
                <c:v>23.225740123671258</c:v>
              </c:pt>
              <c:pt idx="23">
                <c:v>23.720856833391153</c:v>
              </c:pt>
              <c:pt idx="24">
                <c:v>24.104191094512519</c:v>
              </c:pt>
              <c:pt idx="25">
                <c:v>24.452411039227059</c:v>
              </c:pt>
              <c:pt idx="26">
                <c:v>24.851042282436858</c:v>
              </c:pt>
              <c:pt idx="27">
                <c:v>25.424494541864178</c:v>
              </c:pt>
              <c:pt idx="28">
                <c:v>26.203024197392953</c:v>
              </c:pt>
              <c:pt idx="29">
                <c:v>26.020084931283755</c:v>
              </c:pt>
              <c:pt idx="30">
                <c:v>26.77154219019463</c:v>
              </c:pt>
              <c:pt idx="31">
                <c:v>27.273469628984692</c:v>
              </c:pt>
              <c:pt idx="32">
                <c:v>27.528290679583744</c:v>
              </c:pt>
              <c:pt idx="33">
                <c:v>27.586988760856734</c:v>
              </c:pt>
              <c:pt idx="34">
                <c:v>26.420763997150047</c:v>
              </c:pt>
              <c:pt idx="35">
                <c:v>26.426115943254239</c:v>
              </c:pt>
              <c:pt idx="36">
                <c:v>26.564130483391775</c:v>
              </c:pt>
              <c:pt idx="37">
                <c:v>26.720375357303624</c:v>
              </c:pt>
              <c:pt idx="38">
                <c:v>26.956567396804171</c:v>
              </c:pt>
              <c:pt idx="39">
                <c:v>27.16401673944172</c:v>
              </c:pt>
              <c:pt idx="40">
                <c:v>27.405973094736105</c:v>
              </c:pt>
              <c:pt idx="41">
                <c:v>27.619129105740267</c:v>
              </c:pt>
              <c:pt idx="42">
                <c:v>27.920996959542769</c:v>
              </c:pt>
              <c:pt idx="43">
                <c:v>28.224491597984915</c:v>
              </c:pt>
              <c:pt idx="44">
                <c:v>28.61504027953659</c:v>
              </c:pt>
              <c:pt idx="45">
                <c:v>28.894322325673635</c:v>
              </c:pt>
              <c:pt idx="46">
                <c:v>29.170822246867012</c:v>
              </c:pt>
              <c:pt idx="47">
                <c:v>29.385530517131482</c:v>
              </c:pt>
              <c:pt idx="48">
                <c:v>29.741948976208008</c:v>
              </c:pt>
              <c:pt idx="49">
                <c:v>30.177236507156646</c:v>
              </c:pt>
              <c:pt idx="50">
                <c:v>30.802493777236272</c:v>
              </c:pt>
              <c:pt idx="51">
                <c:v>31.403712775535968</c:v>
              </c:pt>
              <c:pt idx="52">
                <c:v>32.10331417088787</c:v>
              </c:pt>
              <c:pt idx="53">
                <c:v>32.917493012557877</c:v>
              </c:pt>
              <c:pt idx="54">
                <c:v>33.931844586835901</c:v>
              </c:pt>
              <c:pt idx="55">
                <c:v>35.057799474968562</c:v>
              </c:pt>
              <c:pt idx="56">
                <c:v>36.218672059532906</c:v>
              </c:pt>
              <c:pt idx="57">
                <c:v>37.294034194915795</c:v>
              </c:pt>
              <c:pt idx="58">
                <c:v>38.165028349323777</c:v>
              </c:pt>
              <c:pt idx="59">
                <c:v>38.712568865347812</c:v>
              </c:pt>
              <c:pt idx="60">
                <c:v>38.828955699957213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E03E-4744-9A4B-5893C4A4A3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CH"/>
                  <a:t>Kalenderjahr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0"/>
        <c:tickLblSkip val="5"/>
        <c:noMultiLvlLbl val="0"/>
      </c:catAx>
      <c:valAx>
        <c:axId val="204988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GW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7.6565798611111111E-2"/>
          <c:y val="0.76080392156862742"/>
          <c:w val="0.91962881944444441"/>
          <c:h val="0.235045751633986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13.198</c:v>
              </c:pt>
              <c:pt idx="1">
                <c:v>13.241</c:v>
              </c:pt>
              <c:pt idx="2">
                <c:v>13.253</c:v>
              </c:pt>
              <c:pt idx="3">
                <c:v>13.268000000000001</c:v>
              </c:pt>
              <c:pt idx="4">
                <c:v>13.275</c:v>
              </c:pt>
              <c:pt idx="5">
                <c:v>13.314</c:v>
              </c:pt>
              <c:pt idx="6">
                <c:v>13.314</c:v>
              </c:pt>
              <c:pt idx="7">
                <c:v>13.422000000000001</c:v>
              </c:pt>
              <c:pt idx="8">
                <c:v>13.433999999999999</c:v>
              </c:pt>
              <c:pt idx="9">
                <c:v>13.48</c:v>
              </c:pt>
              <c:pt idx="10">
                <c:v>13.680999999999999</c:v>
              </c:pt>
              <c:pt idx="11">
                <c:v>13.728</c:v>
              </c:pt>
              <c:pt idx="12">
                <c:v>13.760999999999999</c:v>
              </c:pt>
              <c:pt idx="13">
                <c:v>13.773999999999999</c:v>
              </c:pt>
              <c:pt idx="14">
                <c:v>13.69</c:v>
              </c:pt>
              <c:pt idx="15">
                <c:v>13.76</c:v>
              </c:pt>
              <c:pt idx="16">
                <c:v>14.75</c:v>
              </c:pt>
              <c:pt idx="17">
                <c:v>15.294</c:v>
              </c:pt>
              <c:pt idx="18">
                <c:v>15.48</c:v>
              </c:pt>
              <c:pt idx="19">
                <c:v>15.51</c:v>
              </c:pt>
              <c:pt idx="20">
                <c:v>15.292918220685301</c:v>
              </c:pt>
              <c:pt idx="21">
                <c:v>15.292423317580401</c:v>
              </c:pt>
              <c:pt idx="22">
                <c:v>15.291928414475501</c:v>
              </c:pt>
              <c:pt idx="23">
                <c:v>15.291433511370602</c:v>
              </c:pt>
              <c:pt idx="24">
                <c:v>15.290938608265702</c:v>
              </c:pt>
              <c:pt idx="25">
                <c:v>15.290443705160804</c:v>
              </c:pt>
              <c:pt idx="26">
                <c:v>15.289948802055903</c:v>
              </c:pt>
              <c:pt idx="27">
                <c:v>15.289453898951004</c:v>
              </c:pt>
              <c:pt idx="28">
                <c:v>15.288958995846105</c:v>
              </c:pt>
              <c:pt idx="29">
                <c:v>15.288464092741204</c:v>
              </c:pt>
              <c:pt idx="30">
                <c:v>15.287969189636305</c:v>
              </c:pt>
              <c:pt idx="31">
                <c:v>15.287473941811747</c:v>
              </c:pt>
              <c:pt idx="32">
                <c:v>15.286646020634482</c:v>
              </c:pt>
              <c:pt idx="33">
                <c:v>15.285881707031827</c:v>
              </c:pt>
              <c:pt idx="34">
                <c:v>15.284965456476845</c:v>
              </c:pt>
              <c:pt idx="35">
                <c:v>15.283997078087154</c:v>
              </c:pt>
              <c:pt idx="36">
                <c:v>15.270251266329296</c:v>
              </c:pt>
              <c:pt idx="37">
                <c:v>15.256687071080583</c:v>
              </c:pt>
              <c:pt idx="38">
                <c:v>15.243414141031391</c:v>
              </c:pt>
              <c:pt idx="39">
                <c:v>15.229888925611522</c:v>
              </c:pt>
              <c:pt idx="40">
                <c:v>15.216543169151018</c:v>
              </c:pt>
              <c:pt idx="41">
                <c:v>15.215868685744983</c:v>
              </c:pt>
              <c:pt idx="42">
                <c:v>15.214608111305445</c:v>
              </c:pt>
              <c:pt idx="43">
                <c:v>15.21366693896918</c:v>
              </c:pt>
              <c:pt idx="44">
                <c:v>15.212595457761951</c:v>
              </c:pt>
              <c:pt idx="45">
                <c:v>15.212100554657052</c:v>
              </c:pt>
              <c:pt idx="46">
                <c:v>15.211605651552151</c:v>
              </c:pt>
              <c:pt idx="47">
                <c:v>15.211110748447252</c:v>
              </c:pt>
              <c:pt idx="48">
                <c:v>15.210615845342353</c:v>
              </c:pt>
              <c:pt idx="49">
                <c:v>15.210120942237452</c:v>
              </c:pt>
              <c:pt idx="50">
                <c:v>15.209626039132553</c:v>
              </c:pt>
              <c:pt idx="51">
                <c:v>15.209001774471311</c:v>
              </c:pt>
              <c:pt idx="52">
                <c:v>15.208377509810068</c:v>
              </c:pt>
              <c:pt idx="53">
                <c:v>15.207753245148826</c:v>
              </c:pt>
              <c:pt idx="54">
                <c:v>15.207128980487582</c:v>
              </c:pt>
              <c:pt idx="55">
                <c:v>15.206504715826339</c:v>
              </c:pt>
              <c:pt idx="56">
                <c:v>15.205880451165097</c:v>
              </c:pt>
              <c:pt idx="57">
                <c:v>15.205256186503853</c:v>
              </c:pt>
              <c:pt idx="58">
                <c:v>15.20463192184261</c:v>
              </c:pt>
              <c:pt idx="59">
                <c:v>15.204007657181368</c:v>
              </c:pt>
              <c:pt idx="60">
                <c:v>15.203383392520125</c:v>
              </c:pt>
            </c:numLit>
          </c:val>
          <c:extLst>
            <c:ext xmlns:c16="http://schemas.microsoft.com/office/drawing/2014/chart" uri="{C3380CC4-5D6E-409C-BE32-E72D297353CC}">
              <c16:uniqueId val="{00000000-6DE6-42FC-AC97-CA5462493004}"/>
            </c:ext>
          </c:extLst>
        </c:ser>
        <c:ser>
          <c:idx val="2"/>
          <c:order val="1"/>
          <c:tx>
            <c:v>neue Wasserkraftwerke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2.843163854367942E-2</c:v>
              </c:pt>
              <c:pt idx="19">
                <c:v>3.2895078838023555E-2</c:v>
              </c:pt>
              <c:pt idx="20">
                <c:v>8.5294915631038276E-2</c:v>
              </c:pt>
              <c:pt idx="21">
                <c:v>8.9758355925382408E-2</c:v>
              </c:pt>
              <c:pt idx="22">
                <c:v>1.142158192718397</c:v>
              </c:pt>
              <c:pt idx="23">
                <c:v>1.2666216330127413</c:v>
              </c:pt>
              <c:pt idx="24">
                <c:v>1.3190214698057561</c:v>
              </c:pt>
              <c:pt idx="25">
                <c:v>1.3234849101001003</c:v>
              </c:pt>
              <c:pt idx="26">
                <c:v>1.375884746893115</c:v>
              </c:pt>
              <c:pt idx="27">
                <c:v>1.380348187187459</c:v>
              </c:pt>
              <c:pt idx="28">
                <c:v>1.4327480239804737</c:v>
              </c:pt>
              <c:pt idx="29">
                <c:v>1.4372114642748179</c:v>
              </c:pt>
              <c:pt idx="30">
                <c:v>1.4896113010678325</c:v>
              </c:pt>
              <c:pt idx="31">
                <c:v>1.4940747413621767</c:v>
              </c:pt>
              <c:pt idx="32">
                <c:v>1.5464745781551914</c:v>
              </c:pt>
              <c:pt idx="33">
                <c:v>1.5509380184495356</c:v>
              </c:pt>
              <c:pt idx="34">
                <c:v>1.6033378552425501</c:v>
              </c:pt>
              <c:pt idx="35">
                <c:v>1.6078012955368943</c:v>
              </c:pt>
              <c:pt idx="36">
                <c:v>1.6602011323299091</c:v>
              </c:pt>
              <c:pt idx="37">
                <c:v>1.664664572624253</c:v>
              </c:pt>
              <c:pt idx="38">
                <c:v>1.7170644094172678</c:v>
              </c:pt>
              <c:pt idx="39">
                <c:v>1.721527849711612</c:v>
              </c:pt>
              <c:pt idx="40">
                <c:v>1.7739276865046265</c:v>
              </c:pt>
              <c:pt idx="41">
                <c:v>1.7783911267989709</c:v>
              </c:pt>
              <c:pt idx="42">
                <c:v>1.8307909635919852</c:v>
              </c:pt>
              <c:pt idx="43">
                <c:v>1.8352544038863297</c:v>
              </c:pt>
              <c:pt idx="44">
                <c:v>1.8876542406793442</c:v>
              </c:pt>
              <c:pt idx="45">
                <c:v>1.8921176809736884</c:v>
              </c:pt>
              <c:pt idx="46">
                <c:v>1.9445175177667031</c:v>
              </c:pt>
              <c:pt idx="47">
                <c:v>1.9489809580610471</c:v>
              </c:pt>
              <c:pt idx="48">
                <c:v>2.0013807948540618</c:v>
              </c:pt>
              <c:pt idx="49">
                <c:v>2.0058442351484058</c:v>
              </c:pt>
              <c:pt idx="50">
                <c:v>2.0586025212255423</c:v>
              </c:pt>
              <c:pt idx="51">
                <c:v>2.062189826430179</c:v>
              </c:pt>
              <c:pt idx="52">
                <c:v>2.0899670010818325</c:v>
              </c:pt>
              <c:pt idx="53">
                <c:v>2.0935543062864692</c:v>
              </c:pt>
              <c:pt idx="54">
                <c:v>2.1213314809381232</c:v>
              </c:pt>
              <c:pt idx="55">
                <c:v>2.1249187861427599</c:v>
              </c:pt>
              <c:pt idx="56">
                <c:v>2.1285060913473965</c:v>
              </c:pt>
              <c:pt idx="57">
                <c:v>2.1320933965520332</c:v>
              </c:pt>
              <c:pt idx="58">
                <c:v>2.1356807017566704</c:v>
              </c:pt>
              <c:pt idx="59">
                <c:v>2.1392680069613066</c:v>
              </c:pt>
              <c:pt idx="60">
                <c:v>2.1428553121659437</c:v>
              </c:pt>
            </c:numLit>
          </c:val>
          <c:extLst>
            <c:ext xmlns:c16="http://schemas.microsoft.com/office/drawing/2014/chart" uri="{C3380CC4-5D6E-409C-BE32-E72D297353CC}">
              <c16:uniqueId val="{00000001-6DE6-42FC-AC97-CA5462493004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3.2</c:v>
              </c:pt>
              <c:pt idx="1">
                <c:v>3.2</c:v>
              </c:pt>
              <c:pt idx="2">
                <c:v>3.22</c:v>
              </c:pt>
              <c:pt idx="3">
                <c:v>3.22</c:v>
              </c:pt>
              <c:pt idx="4">
                <c:v>3.22</c:v>
              </c:pt>
              <c:pt idx="5">
                <c:v>3.22</c:v>
              </c:pt>
              <c:pt idx="6">
                <c:v>3.22</c:v>
              </c:pt>
              <c:pt idx="7">
                <c:v>3.22</c:v>
              </c:pt>
              <c:pt idx="8">
                <c:v>3.22</c:v>
              </c:pt>
              <c:pt idx="9">
                <c:v>3.238</c:v>
              </c:pt>
              <c:pt idx="10">
                <c:v>3.2530000000000001</c:v>
              </c:pt>
              <c:pt idx="11">
                <c:v>3.278</c:v>
              </c:pt>
              <c:pt idx="12">
                <c:v>3.278</c:v>
              </c:pt>
              <c:pt idx="13">
                <c:v>3.3079999999999998</c:v>
              </c:pt>
              <c:pt idx="14">
                <c:v>3.3330000000000002</c:v>
              </c:pt>
              <c:pt idx="15">
                <c:v>3.3330000000000002</c:v>
              </c:pt>
              <c:pt idx="16">
                <c:v>3.3330000000000002</c:v>
              </c:pt>
              <c:pt idx="17">
                <c:v>3.3330000000000002</c:v>
              </c:pt>
              <c:pt idx="18">
                <c:v>3.3330000000000002</c:v>
              </c:pt>
              <c:pt idx="19">
                <c:v>2.96</c:v>
              </c:pt>
              <c:pt idx="20">
                <c:v>2.96</c:v>
              </c:pt>
              <c:pt idx="21">
                <c:v>2.96</c:v>
              </c:pt>
              <c:pt idx="22">
                <c:v>2.96</c:v>
              </c:pt>
              <c:pt idx="23">
                <c:v>2.96</c:v>
              </c:pt>
              <c:pt idx="24">
                <c:v>2.96</c:v>
              </c:pt>
              <c:pt idx="25">
                <c:v>2.96</c:v>
              </c:pt>
              <c:pt idx="26">
                <c:v>2.96</c:v>
              </c:pt>
              <c:pt idx="27">
                <c:v>2.96</c:v>
              </c:pt>
              <c:pt idx="28">
                <c:v>2.96</c:v>
              </c:pt>
              <c:pt idx="29">
                <c:v>2.5950000000000002</c:v>
              </c:pt>
              <c:pt idx="30">
                <c:v>2.5950000000000002</c:v>
              </c:pt>
              <c:pt idx="31">
                <c:v>2.5950000000000002</c:v>
              </c:pt>
              <c:pt idx="32">
                <c:v>2.23</c:v>
              </c:pt>
              <c:pt idx="33">
                <c:v>2.23</c:v>
              </c:pt>
              <c:pt idx="34">
                <c:v>2.23</c:v>
              </c:pt>
              <c:pt idx="35">
                <c:v>2.23</c:v>
              </c:pt>
              <c:pt idx="36">
                <c:v>2.23</c:v>
              </c:pt>
              <c:pt idx="37">
                <c:v>2.23</c:v>
              </c:pt>
              <c:pt idx="38">
                <c:v>2.23</c:v>
              </c:pt>
              <c:pt idx="39">
                <c:v>1.22</c:v>
              </c:pt>
              <c:pt idx="40">
                <c:v>1.22</c:v>
              </c:pt>
              <c:pt idx="41">
                <c:v>1.22</c:v>
              </c:pt>
              <c:pt idx="42">
                <c:v>1.22</c:v>
              </c:pt>
              <c:pt idx="43">
                <c:v>1.22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6DE6-42FC-AC97-CA5462493004}"/>
            </c:ext>
          </c:extLst>
        </c:ser>
        <c:ser>
          <c:idx val="7"/>
          <c:order val="3"/>
          <c:tx>
            <c:v>bestehende fossile KW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0.60511827080673708</c:v>
              </c:pt>
              <c:pt idx="1">
                <c:v>0.61554958818609007</c:v>
              </c:pt>
              <c:pt idx="2">
                <c:v>0.59403607116455648</c:v>
              </c:pt>
              <c:pt idx="3">
                <c:v>0.60313421819206015</c:v>
              </c:pt>
              <c:pt idx="4">
                <c:v>0.58781289968831785</c:v>
              </c:pt>
              <c:pt idx="5">
                <c:v>0.58214804753099347</c:v>
              </c:pt>
              <c:pt idx="6">
                <c:v>0.57422722157758588</c:v>
              </c:pt>
              <c:pt idx="7">
                <c:v>0.54068959975226494</c:v>
              </c:pt>
              <c:pt idx="8">
                <c:v>0.53473524000690775</c:v>
              </c:pt>
              <c:pt idx="9">
                <c:v>0.57939872247122659</c:v>
              </c:pt>
              <c:pt idx="10">
                <c:v>0.6029137650709423</c:v>
              </c:pt>
              <c:pt idx="11">
                <c:v>0.55530446498665087</c:v>
              </c:pt>
              <c:pt idx="12">
                <c:v>0.57197391455844915</c:v>
              </c:pt>
              <c:pt idx="13">
                <c:v>0.57566656787097958</c:v>
              </c:pt>
              <c:pt idx="14">
                <c:v>0.52060667137745531</c:v>
              </c:pt>
              <c:pt idx="15">
                <c:v>0.59022190045973533</c:v>
              </c:pt>
              <c:pt idx="16">
                <c:v>0.57665056631598177</c:v>
              </c:pt>
              <c:pt idx="17">
                <c:v>0.52567939806998798</c:v>
              </c:pt>
              <c:pt idx="18">
                <c:v>0.53142032330930811</c:v>
              </c:pt>
              <c:pt idx="19">
                <c:v>0.53796222034004548</c:v>
              </c:pt>
              <c:pt idx="20">
                <c:v>0.53218713520260441</c:v>
              </c:pt>
              <c:pt idx="21">
                <c:v>0.51129779480133708</c:v>
              </c:pt>
              <c:pt idx="22">
                <c:v>0.4967338857726189</c:v>
              </c:pt>
              <c:pt idx="23">
                <c:v>0.47623250999656308</c:v>
              </c:pt>
              <c:pt idx="24">
                <c:v>0.45602964768993776</c:v>
              </c:pt>
              <c:pt idx="25">
                <c:v>0.43612529885274265</c:v>
              </c:pt>
              <c:pt idx="26">
                <c:v>0.41651946348497804</c:v>
              </c:pt>
              <c:pt idx="27">
                <c:v>0.39721214158664364</c:v>
              </c:pt>
              <c:pt idx="28">
                <c:v>0.37820333315773957</c:v>
              </c:pt>
              <c:pt idx="29">
                <c:v>0.35949303819826589</c:v>
              </c:pt>
              <c:pt idx="30">
                <c:v>0.34108125670822259</c:v>
              </c:pt>
              <c:pt idx="31">
                <c:v>0.32296798868760951</c:v>
              </c:pt>
              <c:pt idx="32">
                <c:v>0.30515323413642698</c:v>
              </c:pt>
              <c:pt idx="33">
                <c:v>0.28763699305467455</c:v>
              </c:pt>
              <c:pt idx="34">
                <c:v>0.27041926544235267</c:v>
              </c:pt>
              <c:pt idx="35">
                <c:v>0.25350005129946107</c:v>
              </c:pt>
              <c:pt idx="36">
                <c:v>0.24209534772901564</c:v>
              </c:pt>
              <c:pt idx="37">
                <c:v>0.23098900651151139</c:v>
              </c:pt>
              <c:pt idx="38">
                <c:v>0.21980602764694832</c:v>
              </c:pt>
              <c:pt idx="39">
                <c:v>0.2085464111353264</c:v>
              </c:pt>
              <c:pt idx="40">
                <c:v>0.19692265697664568</c:v>
              </c:pt>
              <c:pt idx="41">
                <c:v>0.18444726517090609</c:v>
              </c:pt>
              <c:pt idx="42">
                <c:v>0.17304523571810779</c:v>
              </c:pt>
              <c:pt idx="43">
                <c:v>0.16156656861825056</c:v>
              </c:pt>
              <c:pt idx="44">
                <c:v>0.15001126387133454</c:v>
              </c:pt>
              <c:pt idx="45">
                <c:v>0.13837932147735971</c:v>
              </c:pt>
              <c:pt idx="46">
                <c:v>0.12667074143632603</c:v>
              </c:pt>
              <c:pt idx="47">
                <c:v>0.11488552374823355</c:v>
              </c:pt>
              <c:pt idx="48">
                <c:v>0.10302366841308222</c:v>
              </c:pt>
              <c:pt idx="49">
                <c:v>9.1085175430872106E-2</c:v>
              </c:pt>
              <c:pt idx="50">
                <c:v>7.9070044801603068E-2</c:v>
              </c:pt>
              <c:pt idx="51">
                <c:v>7.1163040321442744E-2</c:v>
              </c:pt>
              <c:pt idx="52">
                <c:v>6.3256035841282449E-2</c:v>
              </c:pt>
              <c:pt idx="53">
                <c:v>5.5349031361122132E-2</c:v>
              </c:pt>
              <c:pt idx="54">
                <c:v>4.7442026880961816E-2</c:v>
              </c:pt>
              <c:pt idx="55">
                <c:v>3.9535022400801506E-2</c:v>
              </c:pt>
              <c:pt idx="56">
                <c:v>3.1628017920641197E-2</c:v>
              </c:pt>
              <c:pt idx="57">
                <c:v>2.372101344048088E-2</c:v>
              </c:pt>
              <c:pt idx="58">
                <c:v>1.5814008960320567E-2</c:v>
              </c:pt>
              <c:pt idx="59">
                <c:v>7.907004480160254E-3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6DE6-42FC-AC97-CA5462493004}"/>
            </c:ext>
          </c:extLst>
        </c:ser>
        <c:ser>
          <c:idx val="8"/>
          <c:order val="4"/>
          <c:tx>
            <c:v>neue KW fossil/PtG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1.5374401960784313E-2</c:v>
              </c:pt>
              <c:pt idx="19">
                <c:v>3.2151836953086425E-2</c:v>
              </c:pt>
              <c:pt idx="20">
                <c:v>4.5010040295659248E-2</c:v>
              </c:pt>
              <c:pt idx="21">
                <c:v>6.8417593809678254E-2</c:v>
              </c:pt>
              <c:pt idx="22">
                <c:v>8.6069899612307293E-2</c:v>
              </c:pt>
              <c:pt idx="23">
                <c:v>0.10285102101400176</c:v>
              </c:pt>
              <c:pt idx="24">
                <c:v>0.11949274061334028</c:v>
              </c:pt>
              <c:pt idx="25">
                <c:v>0.13837568637775524</c:v>
              </c:pt>
              <c:pt idx="26">
                <c:v>0.15255755053617839</c:v>
              </c:pt>
              <c:pt idx="27">
                <c:v>0.16888418083060688</c:v>
              </c:pt>
              <c:pt idx="28">
                <c:v>0.18488449155695014</c:v>
              </c:pt>
              <c:pt idx="29">
                <c:v>0.20083538987961691</c:v>
              </c:pt>
              <c:pt idx="30">
                <c:v>0.21902708417412797</c:v>
              </c:pt>
              <c:pt idx="31">
                <c:v>0.23264042255270778</c:v>
              </c:pt>
              <c:pt idx="32">
                <c:v>0.24843416350011455</c:v>
              </c:pt>
              <c:pt idx="33">
                <c:v>0.26413623264081582</c:v>
              </c:pt>
              <c:pt idx="34">
                <c:v>0.27958793135371796</c:v>
              </c:pt>
              <c:pt idx="35">
                <c:v>0.29650030441139408</c:v>
              </c:pt>
              <c:pt idx="36">
                <c:v>0.31229399670185787</c:v>
              </c:pt>
              <c:pt idx="37">
                <c:v>0.33054217179904566</c:v>
              </c:pt>
              <c:pt idx="38">
                <c:v>0.34910839658616766</c:v>
              </c:pt>
              <c:pt idx="39">
                <c:v>0.36812133168519479</c:v>
              </c:pt>
              <c:pt idx="40">
                <c:v>0.38039819095186711</c:v>
              </c:pt>
              <c:pt idx="41">
                <c:v>0.40470284212028301</c:v>
              </c:pt>
              <c:pt idx="42">
                <c:v>0.42443767046080993</c:v>
              </c:pt>
              <c:pt idx="43">
                <c:v>0.44474373504425385</c:v>
              </c:pt>
              <c:pt idx="44">
                <c:v>0.46530995580798684</c:v>
              </c:pt>
              <c:pt idx="45">
                <c:v>0.48635877598713617</c:v>
              </c:pt>
              <c:pt idx="46">
                <c:v>0.50720154759374991</c:v>
              </c:pt>
              <c:pt idx="47">
                <c:v>0.52827876179685873</c:v>
              </c:pt>
              <c:pt idx="48">
                <c:v>0.54923563883831017</c:v>
              </c:pt>
              <c:pt idx="49">
                <c:v>0.57033570206145323</c:v>
              </c:pt>
              <c:pt idx="50">
                <c:v>0.59887420552748061</c:v>
              </c:pt>
              <c:pt idx="51">
                <c:v>0.60649031638778361</c:v>
              </c:pt>
              <c:pt idx="52">
                <c:v>0.62088654689625367</c:v>
              </c:pt>
              <c:pt idx="53">
                <c:v>0.63485781932436436</c:v>
              </c:pt>
              <c:pt idx="54">
                <c:v>0.64788066047308401</c:v>
              </c:pt>
              <c:pt idx="55">
                <c:v>0.65459653333913925</c:v>
              </c:pt>
              <c:pt idx="56">
                <c:v>0.67171302482817796</c:v>
              </c:pt>
              <c:pt idx="57">
                <c:v>0.6822573367677246</c:v>
              </c:pt>
              <c:pt idx="58">
                <c:v>0.69171978311948612</c:v>
              </c:pt>
              <c:pt idx="59">
                <c:v>0.700196307294917</c:v>
              </c:pt>
              <c:pt idx="60">
                <c:v>0.70860300616519645</c:v>
              </c:pt>
            </c:numLit>
          </c:val>
          <c:extLst>
            <c:ext xmlns:c16="http://schemas.microsoft.com/office/drawing/2014/chart" uri="{C3380CC4-5D6E-409C-BE32-E72D297353CC}">
              <c16:uniqueId val="{00000004-6DE6-42FC-AC97-CA5462493004}"/>
            </c:ext>
          </c:extLst>
        </c:ser>
        <c:ser>
          <c:idx val="10"/>
          <c:order val="5"/>
          <c:tx>
            <c:v>bestehende Erneuerbare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0.19575893899243904</c:v>
              </c:pt>
              <c:pt idx="1">
                <c:v>0.20720696111077846</c:v>
              </c:pt>
              <c:pt idx="2">
                <c:v>0.21103969125385391</c:v>
              </c:pt>
              <c:pt idx="3">
                <c:v>0.21866656604026519</c:v>
              </c:pt>
              <c:pt idx="4">
                <c:v>0.23010134121672349</c:v>
              </c:pt>
              <c:pt idx="5">
                <c:v>0.23941491062038034</c:v>
              </c:pt>
              <c:pt idx="6">
                <c:v>0.25945548300640853</c:v>
              </c:pt>
              <c:pt idx="7">
                <c:v>0.28005710564783032</c:v>
              </c:pt>
              <c:pt idx="8">
                <c:v>0.30178997513228029</c:v>
              </c:pt>
              <c:pt idx="9">
                <c:v>0.3467685994567194</c:v>
              </c:pt>
              <c:pt idx="10">
                <c:v>0.4259865302623469</c:v>
              </c:pt>
              <c:pt idx="11">
                <c:v>0.56397599549431665</c:v>
              </c:pt>
              <c:pt idx="12">
                <c:v>0.79916340148347742</c:v>
              </c:pt>
              <c:pt idx="13">
                <c:v>1.139315189696555</c:v>
              </c:pt>
              <c:pt idx="14">
                <c:v>1.441471102241257</c:v>
              </c:pt>
              <c:pt idx="15">
                <c:v>1.7720219278276783</c:v>
              </c:pt>
              <c:pt idx="16">
                <c:v>2.0684614815671436</c:v>
              </c:pt>
              <c:pt idx="17">
                <c:v>2.3321637647058826</c:v>
              </c:pt>
              <c:pt idx="18">
                <c:v>2.3218697656862748</c:v>
              </c:pt>
              <c:pt idx="19">
                <c:v>2.3120492166666669</c:v>
              </c:pt>
              <c:pt idx="20">
                <c:v>2.3021237676470587</c:v>
              </c:pt>
              <c:pt idx="21">
                <c:v>2.2894125186274508</c:v>
              </c:pt>
              <c:pt idx="22">
                <c:v>2.2774366696078427</c:v>
              </c:pt>
              <c:pt idx="23">
                <c:v>2.2712973822043034</c:v>
              </c:pt>
              <c:pt idx="24">
                <c:v>2.2623930973596926</c:v>
              </c:pt>
              <c:pt idx="25">
                <c:v>2.2535703150740116</c:v>
              </c:pt>
              <c:pt idx="26">
                <c:v>2.2466450353472589</c:v>
              </c:pt>
              <c:pt idx="27">
                <c:v>2.2394384581794342</c:v>
              </c:pt>
              <c:pt idx="28">
                <c:v>2.2295745835705389</c:v>
              </c:pt>
              <c:pt idx="29">
                <c:v>2.2152940115205721</c:v>
              </c:pt>
              <c:pt idx="30">
                <c:v>2.1857120420295342</c:v>
              </c:pt>
              <c:pt idx="31">
                <c:v>2.1705876119180609</c:v>
              </c:pt>
              <c:pt idx="32">
                <c:v>2.1564446952309795</c:v>
              </c:pt>
              <c:pt idx="33">
                <c:v>2.1375248504296884</c:v>
              </c:pt>
              <c:pt idx="34">
                <c:v>2.1255635781852149</c:v>
              </c:pt>
              <c:pt idx="35">
                <c:v>2.111766371186993</c:v>
              </c:pt>
              <c:pt idx="36">
                <c:v>2.0870706368649334</c:v>
              </c:pt>
              <c:pt idx="37">
                <c:v>2.0683073025428742</c:v>
              </c:pt>
              <c:pt idx="38">
                <c:v>2.0429051682208148</c:v>
              </c:pt>
              <c:pt idx="39">
                <c:v>2.0027384838987548</c:v>
              </c:pt>
              <c:pt idx="40">
                <c:v>1.9430995162433617</c:v>
              </c:pt>
              <c:pt idx="41">
                <c:v>1.8286712869994137</c:v>
              </c:pt>
              <c:pt idx="42">
                <c:v>1.6060743146938958</c:v>
              </c:pt>
              <c:pt idx="43">
                <c:v>1.2889293423883785</c:v>
              </c:pt>
              <c:pt idx="44">
                <c:v>0.96961637008286083</c:v>
              </c:pt>
              <c:pt idx="45">
                <c:v>0.63537939777734331</c:v>
              </c:pt>
              <c:pt idx="46">
                <c:v>0.3518304254718258</c:v>
              </c:pt>
              <c:pt idx="47">
                <c:v>9.4833596023451164E-2</c:v>
              </c:pt>
              <c:pt idx="48">
                <c:v>8.4698480860790931E-2</c:v>
              </c:pt>
              <c:pt idx="49">
                <c:v>7.4649508555273358E-2</c:v>
              </c:pt>
              <c:pt idx="50">
                <c:v>6.4600506356098084E-2</c:v>
              </c:pt>
              <c:pt idx="51">
                <c:v>5.8140455720488267E-2</c:v>
              </c:pt>
              <c:pt idx="52">
                <c:v>5.1680405084878457E-2</c:v>
              </c:pt>
              <c:pt idx="53">
                <c:v>4.5220354449268634E-2</c:v>
              </c:pt>
              <c:pt idx="54">
                <c:v>3.8760303813658831E-2</c:v>
              </c:pt>
              <c:pt idx="55">
                <c:v>3.2300253178049021E-2</c:v>
              </c:pt>
              <c:pt idx="56">
                <c:v>2.5840202542439204E-2</c:v>
              </c:pt>
              <c:pt idx="57">
                <c:v>1.9380151906829391E-2</c:v>
              </c:pt>
              <c:pt idx="58">
                <c:v>1.2920101271219578E-2</c:v>
              </c:pt>
              <c:pt idx="59">
                <c:v>6.4600506356097646E-3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6DE6-42FC-AC97-CA5462493004}"/>
            </c:ext>
          </c:extLst>
        </c:ser>
        <c:ser>
          <c:idx val="11"/>
          <c:order val="6"/>
          <c:tx>
            <c:v>neue Erneuerbare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0.27312033515406142</c:v>
              </c:pt>
              <c:pt idx="19">
                <c:v>0.65129864887955158</c:v>
              </c:pt>
              <c:pt idx="20">
                <c:v>0.98958186260504233</c:v>
              </c:pt>
              <c:pt idx="21">
                <c:v>1.3610794477591037</c:v>
              </c:pt>
              <c:pt idx="22">
                <c:v>1.7014130614845939</c:v>
              </c:pt>
              <c:pt idx="23">
                <c:v>2.0824207757929409</c:v>
              </c:pt>
              <c:pt idx="24">
                <c:v>2.4263155307780919</c:v>
              </c:pt>
              <c:pt idx="25">
                <c:v>2.7804111236616467</c:v>
              </c:pt>
              <c:pt idx="26">
                <c:v>3.1394866841194218</c:v>
              </c:pt>
              <c:pt idx="27">
                <c:v>3.7191576751290252</c:v>
              </c:pt>
              <c:pt idx="28">
                <c:v>4.4586547692811465</c:v>
              </c:pt>
              <c:pt idx="29">
                <c:v>5.2987869346692769</c:v>
              </c:pt>
              <c:pt idx="30">
                <c:v>6.0281413165786084</c:v>
              </c:pt>
              <c:pt idx="31">
                <c:v>6.5457249226523917</c:v>
              </c:pt>
              <c:pt idx="32">
                <c:v>6.7651379879265523</c:v>
              </c:pt>
              <c:pt idx="33">
                <c:v>6.8408709592501928</c:v>
              </c:pt>
              <c:pt idx="34">
                <c:v>6.8568899104493664</c:v>
              </c:pt>
              <c:pt idx="35">
                <c:v>6.872550842732343</c:v>
              </c:pt>
              <c:pt idx="36">
                <c:v>6.9922181034367625</c:v>
              </c:pt>
              <c:pt idx="37">
                <c:v>7.1691852327453587</c:v>
              </c:pt>
              <c:pt idx="38">
                <c:v>7.3842692539015804</c:v>
              </c:pt>
              <c:pt idx="39">
                <c:v>7.6331937373993064</c:v>
              </c:pt>
              <c:pt idx="40">
                <c:v>7.8950818749085849</c:v>
              </c:pt>
              <c:pt idx="41">
                <c:v>8.2070478989057083</c:v>
              </c:pt>
              <c:pt idx="42">
                <c:v>8.672040663772524</c:v>
              </c:pt>
              <c:pt idx="43">
                <c:v>9.2803306090785274</c:v>
              </c:pt>
              <c:pt idx="44">
                <c:v>9.9298529913331137</c:v>
              </c:pt>
              <c:pt idx="45">
                <c:v>10.539986594801059</c:v>
              </c:pt>
              <c:pt idx="46">
                <c:v>11.038996363046255</c:v>
              </c:pt>
              <c:pt idx="47">
                <c:v>11.497440929054637</c:v>
              </c:pt>
              <c:pt idx="48">
                <c:v>11.797994547899412</c:v>
              </c:pt>
              <c:pt idx="49">
                <c:v>12.23020094372319</c:v>
              </c:pt>
              <c:pt idx="50">
                <c:v>12.796720460192994</c:v>
              </c:pt>
              <c:pt idx="51">
                <c:v>13.396727362204766</c:v>
              </c:pt>
              <c:pt idx="52">
                <c:v>14.069146672173558</c:v>
              </c:pt>
              <c:pt idx="53">
                <c:v>14.880758255987827</c:v>
              </c:pt>
              <c:pt idx="54">
                <c:v>15.869301134242491</c:v>
              </c:pt>
              <c:pt idx="55">
                <c:v>16.999944164081477</c:v>
              </c:pt>
              <c:pt idx="56">
                <c:v>18.155104271729154</c:v>
              </c:pt>
              <c:pt idx="57">
                <c:v>19.231326109744877</c:v>
              </c:pt>
              <c:pt idx="58">
                <c:v>20.104261832373467</c:v>
              </c:pt>
              <c:pt idx="59">
                <c:v>20.654729838794452</c:v>
              </c:pt>
              <c:pt idx="60">
                <c:v>20.774113989105949</c:v>
              </c:pt>
            </c:numLit>
          </c:val>
          <c:extLst>
            <c:ext xmlns:c16="http://schemas.microsoft.com/office/drawing/2014/chart" uri="{C3380CC4-5D6E-409C-BE32-E72D297353CC}">
              <c16:uniqueId val="{00000006-6DE6-42FC-AC97-CA5462493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7"/>
          <c:tx>
            <c:v>installierte Leistung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17.198877209799178</c:v>
              </c:pt>
              <c:pt idx="1">
                <c:v>17.263756549296868</c:v>
              </c:pt>
              <c:pt idx="2">
                <c:v>17.27807576241841</c:v>
              </c:pt>
              <c:pt idx="3">
                <c:v>17.309800784232326</c:v>
              </c:pt>
              <c:pt idx="4">
                <c:v>17.312914240905041</c:v>
              </c:pt>
              <c:pt idx="5">
                <c:v>17.355562958151371</c:v>
              </c:pt>
              <c:pt idx="6">
                <c:v>17.367682704583995</c:v>
              </c:pt>
              <c:pt idx="7">
                <c:v>17.462746705400097</c:v>
              </c:pt>
              <c:pt idx="8">
                <c:v>17.490525215139186</c:v>
              </c:pt>
              <c:pt idx="9">
                <c:v>17.644167321927945</c:v>
              </c:pt>
              <c:pt idx="10">
                <c:v>17.962900295333284</c:v>
              </c:pt>
              <c:pt idx="11">
                <c:v>18.125280460480969</c:v>
              </c:pt>
              <c:pt idx="12">
                <c:v>18.410137316041922</c:v>
              </c:pt>
              <c:pt idx="13">
                <c:v>18.796981757567533</c:v>
              </c:pt>
              <c:pt idx="14">
                <c:v>18.985077773618709</c:v>
              </c:pt>
              <c:pt idx="15">
                <c:v>19.455243828287415</c:v>
              </c:pt>
              <c:pt idx="16">
                <c:v>20.728112047883126</c:v>
              </c:pt>
              <c:pt idx="17">
                <c:v>21.484843162775874</c:v>
              </c:pt>
              <c:pt idx="18">
                <c:v>21.954784826110433</c:v>
              </c:pt>
              <c:pt idx="19">
                <c:v>22.00346192283935</c:v>
              </c:pt>
              <c:pt idx="20">
                <c:v>22.207115942066704</c:v>
              </c:pt>
              <c:pt idx="21">
                <c:v>22.572389028503352</c:v>
              </c:pt>
              <c:pt idx="22">
                <c:v>23.955740123671262</c:v>
              </c:pt>
              <c:pt idx="23">
                <c:v>24.45085683339115</c:v>
              </c:pt>
              <c:pt idx="24">
                <c:v>24.834191094512519</c:v>
              </c:pt>
              <c:pt idx="25">
                <c:v>25.182411039227059</c:v>
              </c:pt>
              <c:pt idx="26">
                <c:v>25.581042282436854</c:v>
              </c:pt>
              <c:pt idx="27">
                <c:v>26.154494541864175</c:v>
              </c:pt>
              <c:pt idx="28">
                <c:v>26.933024197392953</c:v>
              </c:pt>
              <c:pt idx="29">
                <c:v>27.395084931283755</c:v>
              </c:pt>
              <c:pt idx="30">
                <c:v>28.14654219019463</c:v>
              </c:pt>
              <c:pt idx="31">
                <c:v>28.648469628984692</c:v>
              </c:pt>
              <c:pt idx="32">
                <c:v>28.538290679583746</c:v>
              </c:pt>
              <c:pt idx="33">
                <c:v>28.596988760856735</c:v>
              </c:pt>
              <c:pt idx="34">
                <c:v>28.650763997150044</c:v>
              </c:pt>
              <c:pt idx="35">
                <c:v>28.656115943254239</c:v>
              </c:pt>
              <c:pt idx="36">
                <c:v>28.794130483391775</c:v>
              </c:pt>
              <c:pt idx="37">
                <c:v>28.950375357303624</c:v>
              </c:pt>
              <c:pt idx="38">
                <c:v>29.186567396804172</c:v>
              </c:pt>
              <c:pt idx="39">
                <c:v>28.384016739441719</c:v>
              </c:pt>
              <c:pt idx="40">
                <c:v>28.625973094736104</c:v>
              </c:pt>
              <c:pt idx="41">
                <c:v>28.839129105740266</c:v>
              </c:pt>
              <c:pt idx="42">
                <c:v>29.140996959542768</c:v>
              </c:pt>
              <c:pt idx="43">
                <c:v>29.444491597984914</c:v>
              </c:pt>
              <c:pt idx="44">
                <c:v>28.61504027953659</c:v>
              </c:pt>
              <c:pt idx="45">
                <c:v>28.894322325673635</c:v>
              </c:pt>
              <c:pt idx="46">
                <c:v>29.170822246867012</c:v>
              </c:pt>
              <c:pt idx="47">
                <c:v>29.385530517131482</c:v>
              </c:pt>
              <c:pt idx="48">
                <c:v>29.741948976208008</c:v>
              </c:pt>
              <c:pt idx="49">
                <c:v>30.177236507156646</c:v>
              </c:pt>
              <c:pt idx="50">
                <c:v>30.802493777236272</c:v>
              </c:pt>
              <c:pt idx="51">
                <c:v>31.403712775535968</c:v>
              </c:pt>
              <c:pt idx="52">
                <c:v>32.10331417088787</c:v>
              </c:pt>
              <c:pt idx="53">
                <c:v>32.917493012557877</c:v>
              </c:pt>
              <c:pt idx="54">
                <c:v>33.931844586835901</c:v>
              </c:pt>
              <c:pt idx="55">
                <c:v>35.057799474968562</c:v>
              </c:pt>
              <c:pt idx="56">
                <c:v>36.218672059532906</c:v>
              </c:pt>
              <c:pt idx="57">
                <c:v>37.294034194915795</c:v>
              </c:pt>
              <c:pt idx="58">
                <c:v>38.165028349323777</c:v>
              </c:pt>
              <c:pt idx="59">
                <c:v>38.712568865347812</c:v>
              </c:pt>
              <c:pt idx="60">
                <c:v>38.828955699957213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6DE6-42FC-AC97-CA5462493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CH"/>
                  <a:t>Kalenderjahr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0"/>
        <c:tickLblSkip val="5"/>
        <c:noMultiLvlLbl val="0"/>
      </c:catAx>
      <c:valAx>
        <c:axId val="204988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GW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7.6565798611111111E-2"/>
          <c:y val="0.76080392156862742"/>
          <c:w val="0.91962881944444441"/>
          <c:h val="0.235045751633986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17.177</c:v>
              </c:pt>
              <c:pt idx="1">
                <c:v>17.269000000000002</c:v>
              </c:pt>
              <c:pt idx="2">
                <c:v>15.098999999999997</c:v>
              </c:pt>
              <c:pt idx="3">
                <c:v>15.377999999999997</c:v>
              </c:pt>
              <c:pt idx="4">
                <c:v>14.940999999999995</c:v>
              </c:pt>
              <c:pt idx="5">
                <c:v>13.98</c:v>
              </c:pt>
              <c:pt idx="6">
                <c:v>13.472000000000001</c:v>
              </c:pt>
              <c:pt idx="7">
                <c:v>14.557999999999996</c:v>
              </c:pt>
              <c:pt idx="8">
                <c:v>14.583999999999996</c:v>
              </c:pt>
              <c:pt idx="9">
                <c:v>13.923000000000002</c:v>
              </c:pt>
              <c:pt idx="10">
                <c:v>16.194000000000003</c:v>
              </c:pt>
              <c:pt idx="11">
                <c:v>14.746000000000002</c:v>
              </c:pt>
              <c:pt idx="12">
                <c:v>16.974</c:v>
              </c:pt>
              <c:pt idx="13">
                <c:v>17.584000000000003</c:v>
              </c:pt>
              <c:pt idx="14">
                <c:v>17.137999999999998</c:v>
              </c:pt>
              <c:pt idx="15">
                <c:v>17.046999999999997</c:v>
              </c:pt>
              <c:pt idx="16">
                <c:v>14.429000000000002</c:v>
              </c:pt>
              <c:pt idx="17">
                <c:v>15.964999999999996</c:v>
              </c:pt>
              <c:pt idx="18">
                <c:v>15.615999999999996</c:v>
              </c:pt>
              <c:pt idx="19">
                <c:v>16.958999999999996</c:v>
              </c:pt>
              <c:pt idx="20">
                <c:v>16.316607818567508</c:v>
              </c:pt>
              <c:pt idx="21">
                <c:v>16.536534136888353</c:v>
              </c:pt>
              <c:pt idx="22">
                <c:v>17.050508596395908</c:v>
              </c:pt>
              <c:pt idx="23">
                <c:v>17.249392969556709</c:v>
              </c:pt>
              <c:pt idx="24">
                <c:v>17.363488149332319</c:v>
              </c:pt>
              <c:pt idx="25">
                <c:v>17.173188122724309</c:v>
              </c:pt>
              <c:pt idx="26">
                <c:v>17.263556759814339</c:v>
              </c:pt>
              <c:pt idx="27">
                <c:v>17.301773452616331</c:v>
              </c:pt>
              <c:pt idx="28">
                <c:v>17.259375221594606</c:v>
              </c:pt>
              <c:pt idx="29">
                <c:v>17.235683410603954</c:v>
              </c:pt>
              <c:pt idx="30">
                <c:v>17.267851354333757</c:v>
              </c:pt>
              <c:pt idx="31">
                <c:v>17.348802682649172</c:v>
              </c:pt>
              <c:pt idx="32">
                <c:v>17.468339709817215</c:v>
              </c:pt>
              <c:pt idx="33">
                <c:v>17.337367789859766</c:v>
              </c:pt>
              <c:pt idx="34">
                <c:v>16.940444421945358</c:v>
              </c:pt>
              <c:pt idx="35">
                <c:v>17.171011826731654</c:v>
              </c:pt>
              <c:pt idx="36">
                <c:v>17.29052971993762</c:v>
              </c:pt>
              <c:pt idx="37">
                <c:v>17.199425477911024</c:v>
              </c:pt>
              <c:pt idx="38">
                <c:v>17.284436856156738</c:v>
              </c:pt>
              <c:pt idx="39">
                <c:v>17.122240794418676</c:v>
              </c:pt>
              <c:pt idx="40">
                <c:v>17.316120209119298</c:v>
              </c:pt>
              <c:pt idx="41">
                <c:v>17.4118756636318</c:v>
              </c:pt>
              <c:pt idx="42">
                <c:v>17.328411971089594</c:v>
              </c:pt>
              <c:pt idx="43">
                <c:v>17.285428971049942</c:v>
              </c:pt>
              <c:pt idx="44">
                <c:v>16.974015394234726</c:v>
              </c:pt>
              <c:pt idx="45">
                <c:v>16.924351633130268</c:v>
              </c:pt>
              <c:pt idx="46">
                <c:v>16.958546733930739</c:v>
              </c:pt>
              <c:pt idx="47">
                <c:v>16.561698190079841</c:v>
              </c:pt>
              <c:pt idx="48">
                <c:v>16.619335709317795</c:v>
              </c:pt>
              <c:pt idx="49">
                <c:v>16.612665126365073</c:v>
              </c:pt>
              <c:pt idx="50">
                <c:v>16.75569966619577</c:v>
              </c:pt>
              <c:pt idx="51">
                <c:v>16.713485195796864</c:v>
              </c:pt>
              <c:pt idx="52">
                <c:v>16.596196650596692</c:v>
              </c:pt>
              <c:pt idx="53">
                <c:v>16.521753381497351</c:v>
              </c:pt>
              <c:pt idx="54">
                <c:v>16.725413421226683</c:v>
              </c:pt>
              <c:pt idx="55">
                <c:v>16.546493405109175</c:v>
              </c:pt>
              <c:pt idx="56">
                <c:v>16.293034220591636</c:v>
              </c:pt>
              <c:pt idx="57">
                <c:v>16.298035475160294</c:v>
              </c:pt>
              <c:pt idx="58">
                <c:v>16.130400037774208</c:v>
              </c:pt>
              <c:pt idx="59">
                <c:v>16.115044089733487</c:v>
              </c:pt>
              <c:pt idx="60">
                <c:v>15.786613458625432</c:v>
              </c:pt>
            </c:numLit>
          </c:val>
          <c:extLst>
            <c:ext xmlns:c16="http://schemas.microsoft.com/office/drawing/2014/chart" uri="{C3380CC4-5D6E-409C-BE32-E72D297353CC}">
              <c16:uniqueId val="{00000000-4408-40D2-AFD2-2FD57E77942A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13.943000000000001</c:v>
              </c:pt>
              <c:pt idx="1">
                <c:v>13.898999999999999</c:v>
              </c:pt>
              <c:pt idx="2">
                <c:v>14.020000000000001</c:v>
              </c:pt>
              <c:pt idx="3">
                <c:v>14.068000000000001</c:v>
              </c:pt>
              <c:pt idx="4">
                <c:v>14.117999999999999</c:v>
              </c:pt>
              <c:pt idx="5">
                <c:v>14.052999999999999</c:v>
              </c:pt>
              <c:pt idx="6">
                <c:v>14.161</c:v>
              </c:pt>
              <c:pt idx="7">
                <c:v>14.039000000000003</c:v>
              </c:pt>
              <c:pt idx="8">
                <c:v>14.216000000000003</c:v>
              </c:pt>
              <c:pt idx="9">
                <c:v>14.169</c:v>
              </c:pt>
              <c:pt idx="10">
                <c:v>14.244999999999997</c:v>
              </c:pt>
              <c:pt idx="11">
                <c:v>14.238</c:v>
              </c:pt>
              <c:pt idx="12">
                <c:v>13.440999999999999</c:v>
              </c:pt>
              <c:pt idx="13">
                <c:v>14.395999999999999</c:v>
              </c:pt>
              <c:pt idx="14">
                <c:v>14.461</c:v>
              </c:pt>
              <c:pt idx="15">
                <c:v>12.226999999999999</c:v>
              </c:pt>
              <c:pt idx="16">
                <c:v>10.273</c:v>
              </c:pt>
              <c:pt idx="17">
                <c:v>8.9159999999999986</c:v>
              </c:pt>
              <c:pt idx="18">
                <c:v>12.238000000000001</c:v>
              </c:pt>
              <c:pt idx="19">
                <c:v>13.9</c:v>
              </c:pt>
              <c:pt idx="20">
                <c:v>12.527090699999905</c:v>
              </c:pt>
              <c:pt idx="21">
                <c:v>12.390235199999852</c:v>
              </c:pt>
              <c:pt idx="22">
                <c:v>9.4870565000000795</c:v>
              </c:pt>
              <c:pt idx="23">
                <c:v>9.3748949000000081</c:v>
              </c:pt>
              <c:pt idx="24">
                <c:v>9.4749454000000775</c:v>
              </c:pt>
              <c:pt idx="25">
                <c:v>9.5130319000000689</c:v>
              </c:pt>
              <c:pt idx="26">
                <c:v>9.5217167000001517</c:v>
              </c:pt>
              <c:pt idx="27">
                <c:v>9.496718999999981</c:v>
              </c:pt>
              <c:pt idx="28">
                <c:v>9.4385090000000282</c:v>
              </c:pt>
              <c:pt idx="29">
                <c:v>5.1583556000000126</c:v>
              </c:pt>
              <c:pt idx="30">
                <c:v>5.1558383000000259</c:v>
              </c:pt>
              <c:pt idx="31">
                <c:v>5.1604939999999928</c:v>
              </c:pt>
              <c:pt idx="32">
                <c:v>5.1392988000000202</c:v>
              </c:pt>
              <c:pt idx="33">
                <c:v>5.0045771000000538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4408-40D2-AFD2-2FD57E77942A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1.0274655691031063</c:v>
              </c:pt>
              <c:pt idx="1">
                <c:v>1.0786361515400391</c:v>
              </c:pt>
              <c:pt idx="2">
                <c:v>1.1678972085524615</c:v>
              </c:pt>
              <c:pt idx="3">
                <c:v>1.1630880605725031</c:v>
              </c:pt>
              <c:pt idx="4">
                <c:v>1.2207958065528266</c:v>
              </c:pt>
              <c:pt idx="5">
                <c:v>1.2706895222159438</c:v>
              </c:pt>
              <c:pt idx="6">
                <c:v>1.2799943434293923</c:v>
              </c:pt>
              <c:pt idx="7">
                <c:v>1.1666424656647034</c:v>
              </c:pt>
              <c:pt idx="8">
                <c:v>1.1994681404122238</c:v>
              </c:pt>
              <c:pt idx="9">
                <c:v>0.77186555165322979</c:v>
              </c:pt>
              <c:pt idx="10">
                <c:v>1.1180071381039551</c:v>
              </c:pt>
              <c:pt idx="11">
                <c:v>1.0596800281269363</c:v>
              </c:pt>
              <c:pt idx="12">
                <c:v>1.0260835140744979</c:v>
              </c:pt>
              <c:pt idx="13">
                <c:v>0.98439226119796519</c:v>
              </c:pt>
              <c:pt idx="14">
                <c:v>0.85528929341826632</c:v>
              </c:pt>
              <c:pt idx="15">
                <c:v>1.0443304743712913</c:v>
              </c:pt>
              <c:pt idx="16">
                <c:v>1.2570560368199171</c:v>
              </c:pt>
              <c:pt idx="17">
                <c:v>1.120128629312152</c:v>
              </c:pt>
              <c:pt idx="18">
                <c:v>1.0113978096474106</c:v>
              </c:pt>
              <c:pt idx="19">
                <c:v>1.0707889589231079</c:v>
              </c:pt>
              <c:pt idx="20">
                <c:v>0.74302641962794191</c:v>
              </c:pt>
              <c:pt idx="21">
                <c:v>0.77179335911376745</c:v>
              </c:pt>
              <c:pt idx="22">
                <c:v>0.80671848733583706</c:v>
              </c:pt>
              <c:pt idx="23">
                <c:v>0.79742440388496538</c:v>
              </c:pt>
              <c:pt idx="24">
                <c:v>0.8451828547366147</c:v>
              </c:pt>
              <c:pt idx="25">
                <c:v>0.81678973547427236</c:v>
              </c:pt>
              <c:pt idx="26">
                <c:v>0.82315712694613286</c:v>
              </c:pt>
              <c:pt idx="27">
                <c:v>0.82420107062144987</c:v>
              </c:pt>
              <c:pt idx="28">
                <c:v>0.82770078001881287</c:v>
              </c:pt>
              <c:pt idx="29">
                <c:v>0.84117058069721429</c:v>
              </c:pt>
              <c:pt idx="30">
                <c:v>0.85423434720241942</c:v>
              </c:pt>
              <c:pt idx="31">
                <c:v>0.85888806583011068</c:v>
              </c:pt>
              <c:pt idx="32">
                <c:v>0.87522816337802101</c:v>
              </c:pt>
              <c:pt idx="33">
                <c:v>0.88817818242602353</c:v>
              </c:pt>
              <c:pt idx="34">
                <c:v>0.93411993674083516</c:v>
              </c:pt>
              <c:pt idx="35">
                <c:v>0.96009780426536895</c:v>
              </c:pt>
              <c:pt idx="36">
                <c:v>0.99740072999914997</c:v>
              </c:pt>
              <c:pt idx="37">
                <c:v>1.0141125820656778</c:v>
              </c:pt>
              <c:pt idx="38">
                <c:v>1.0270855709847888</c:v>
              </c:pt>
              <c:pt idx="39">
                <c:v>1.048749832248933</c:v>
              </c:pt>
              <c:pt idx="40">
                <c:v>1.0762906791122138</c:v>
              </c:pt>
              <c:pt idx="41">
                <c:v>1.1151389941361514</c:v>
              </c:pt>
              <c:pt idx="42">
                <c:v>1.1403529519697813</c:v>
              </c:pt>
              <c:pt idx="43">
                <c:v>1.1949429443831723</c:v>
              </c:pt>
              <c:pt idx="44">
                <c:v>1.1863731792257259</c:v>
              </c:pt>
              <c:pt idx="45">
                <c:v>1.2473044202620116</c:v>
              </c:pt>
              <c:pt idx="46">
                <c:v>1.2472938687872377</c:v>
              </c:pt>
              <c:pt idx="47">
                <c:v>1.2716706139990472</c:v>
              </c:pt>
              <c:pt idx="48">
                <c:v>1.2831762130327393</c:v>
              </c:pt>
              <c:pt idx="49">
                <c:v>1.2834245007913772</c:v>
              </c:pt>
              <c:pt idx="50">
                <c:v>1.3434497531394809</c:v>
              </c:pt>
              <c:pt idx="51">
                <c:v>1.3777555430952593</c:v>
              </c:pt>
              <c:pt idx="52">
                <c:v>1.3917472874245369</c:v>
              </c:pt>
              <c:pt idx="53">
                <c:v>1.4250428862520017</c:v>
              </c:pt>
              <c:pt idx="54">
                <c:v>1.4342104752171172</c:v>
              </c:pt>
              <c:pt idx="55">
                <c:v>1.4251993890481338</c:v>
              </c:pt>
              <c:pt idx="56">
                <c:v>1.4548646394611549</c:v>
              </c:pt>
              <c:pt idx="57">
                <c:v>1.4622272927895332</c:v>
              </c:pt>
              <c:pt idx="58">
                <c:v>1.4622228168571021</c:v>
              </c:pt>
              <c:pt idx="59">
                <c:v>1.47315382738133</c:v>
              </c:pt>
              <c:pt idx="60">
                <c:v>1.4778440971022599</c:v>
              </c:pt>
            </c:numLit>
          </c:val>
          <c:extLst>
            <c:ext xmlns:c16="http://schemas.microsoft.com/office/drawing/2014/chart" uri="{C3380CC4-5D6E-409C-BE32-E72D297353CC}">
              <c16:uniqueId val="{00000002-4408-40D2-AFD2-2FD57E77942A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0.48381112074726818</c:v>
              </c:pt>
              <c:pt idx="1">
                <c:v>0.50494889385548403</c:v>
              </c:pt>
              <c:pt idx="2">
                <c:v>0.52602607438635296</c:v>
              </c:pt>
              <c:pt idx="3">
                <c:v>0.53956463467508631</c:v>
              </c:pt>
              <c:pt idx="4">
                <c:v>0.56418827544778538</c:v>
              </c:pt>
              <c:pt idx="5">
                <c:v>0.59132139474859868</c:v>
              </c:pt>
              <c:pt idx="6">
                <c:v>0.66139118769892247</c:v>
              </c:pt>
              <c:pt idx="7">
                <c:v>0.69660644873929278</c:v>
              </c:pt>
              <c:pt idx="8">
                <c:v>0.72694799189118464</c:v>
              </c:pt>
              <c:pt idx="9">
                <c:v>0.65886268857724839</c:v>
              </c:pt>
              <c:pt idx="10">
                <c:v>0.70099286189603904</c:v>
              </c:pt>
              <c:pt idx="11">
                <c:v>0.79031997187306358</c:v>
              </c:pt>
              <c:pt idx="12">
                <c:v>0.90991648592550978</c:v>
              </c:pt>
              <c:pt idx="13">
                <c:v>1.023607738802031</c:v>
              </c:pt>
              <c:pt idx="14">
                <c:v>1.1927107065817284</c:v>
              </c:pt>
              <c:pt idx="15">
                <c:v>1.2796695256287063</c:v>
              </c:pt>
              <c:pt idx="16">
                <c:v>1.4159439631800825</c:v>
              </c:pt>
              <c:pt idx="17">
                <c:v>1.6078713706878545</c:v>
              </c:pt>
              <c:pt idx="18">
                <c:v>1.7066021903525974</c:v>
              </c:pt>
              <c:pt idx="19">
                <c:v>1.842211041076899</c:v>
              </c:pt>
              <c:pt idx="20">
                <c:v>1.540212702974868</c:v>
              </c:pt>
              <c:pt idx="21">
                <c:v>1.6488940251405428</c:v>
              </c:pt>
              <c:pt idx="22">
                <c:v>1.7258327903687825</c:v>
              </c:pt>
              <c:pt idx="23">
                <c:v>1.8524935591667373</c:v>
              </c:pt>
              <c:pt idx="24">
                <c:v>1.9373243490350829</c:v>
              </c:pt>
              <c:pt idx="25">
                <c:v>2.0303842356252284</c:v>
              </c:pt>
              <c:pt idx="26">
                <c:v>2.1174327690458075</c:v>
              </c:pt>
              <c:pt idx="27">
                <c:v>2.2563475895197138</c:v>
              </c:pt>
              <c:pt idx="28">
                <c:v>2.4320867484472339</c:v>
              </c:pt>
              <c:pt idx="29">
                <c:v>2.6315229179441424</c:v>
              </c:pt>
              <c:pt idx="30">
                <c:v>2.8239715346182779</c:v>
              </c:pt>
              <c:pt idx="31">
                <c:v>2.9505013061142771</c:v>
              </c:pt>
              <c:pt idx="32">
                <c:v>3.0018455179405565</c:v>
              </c:pt>
              <c:pt idx="33">
                <c:v>3.0199914619170087</c:v>
              </c:pt>
              <c:pt idx="34">
                <c:v>3.042444513752816</c:v>
              </c:pt>
              <c:pt idx="35">
                <c:v>3.0613545600254026</c:v>
              </c:pt>
              <c:pt idx="36">
                <c:v>3.0850728687463471</c:v>
              </c:pt>
              <c:pt idx="37">
                <c:v>3.1333259441714931</c:v>
              </c:pt>
              <c:pt idx="38">
                <c:v>3.1562191974347291</c:v>
              </c:pt>
              <c:pt idx="39">
                <c:v>3.218244559765699</c:v>
              </c:pt>
              <c:pt idx="40">
                <c:v>3.2980212759361622</c:v>
              </c:pt>
              <c:pt idx="41">
                <c:v>3.3453619257474738</c:v>
              </c:pt>
              <c:pt idx="42">
                <c:v>3.4090441943228784</c:v>
              </c:pt>
              <c:pt idx="43">
                <c:v>3.5040424573499518</c:v>
              </c:pt>
              <c:pt idx="44">
                <c:v>3.5851630264309042</c:v>
              </c:pt>
              <c:pt idx="45">
                <c:v>3.6687015117347057</c:v>
              </c:pt>
              <c:pt idx="46">
                <c:v>3.7204604606637766</c:v>
              </c:pt>
              <c:pt idx="47">
                <c:v>3.7838363275109348</c:v>
              </c:pt>
              <c:pt idx="48">
                <c:v>3.8604601330923529</c:v>
              </c:pt>
              <c:pt idx="49">
                <c:v>3.9528571877028504</c:v>
              </c:pt>
              <c:pt idx="50">
                <c:v>4.1264799707664608</c:v>
              </c:pt>
              <c:pt idx="51">
                <c:v>4.3054485355336833</c:v>
              </c:pt>
              <c:pt idx="52">
                <c:v>4.4993733877950497</c:v>
              </c:pt>
              <c:pt idx="53">
                <c:v>4.7252230588109008</c:v>
              </c:pt>
              <c:pt idx="54">
                <c:v>4.9895881603169929</c:v>
              </c:pt>
              <c:pt idx="55">
                <c:v>5.2854282707545881</c:v>
              </c:pt>
              <c:pt idx="56">
                <c:v>5.6049954972506999</c:v>
              </c:pt>
              <c:pt idx="57">
                <c:v>5.8954942600536704</c:v>
              </c:pt>
              <c:pt idx="58">
                <c:v>6.1376810443147995</c:v>
              </c:pt>
              <c:pt idx="59">
                <c:v>6.294591385425818</c:v>
              </c:pt>
              <c:pt idx="60">
                <c:v>6.3331191889866911</c:v>
              </c:pt>
            </c:numLit>
          </c:val>
          <c:extLst>
            <c:ext xmlns:c16="http://schemas.microsoft.com/office/drawing/2014/chart" uri="{C3380CC4-5D6E-409C-BE32-E72D297353CC}">
              <c16:uniqueId val="{00000003-4408-40D2-AFD2-2FD57E77942A}"/>
            </c:ext>
          </c:extLst>
        </c:ser>
        <c:ser>
          <c:idx val="4"/>
          <c:order val="4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-1.2327454979261274</c:v>
              </c:pt>
              <c:pt idx="1">
                <c:v>-0.94169641434813478</c:v>
              </c:pt>
              <c:pt idx="2">
                <c:v>1.6912364602263459</c:v>
              </c:pt>
              <c:pt idx="3">
                <c:v>2.6305768977360042</c:v>
              </c:pt>
              <c:pt idx="4">
                <c:v>3.1608656849479688</c:v>
              </c:pt>
              <c:pt idx="5">
                <c:v>5.0300379445337073</c:v>
              </c:pt>
              <c:pt idx="6">
                <c:v>5.6311645799795329</c:v>
              </c:pt>
              <c:pt idx="7">
                <c:v>3.8495410080872685</c:v>
              </c:pt>
              <c:pt idx="8">
                <c:v>5.148018802490566</c:v>
              </c:pt>
              <c:pt idx="9">
                <c:v>5.1859999999999999</c:v>
              </c:pt>
              <c:pt idx="10">
                <c:v>3.7450000000000001</c:v>
              </c:pt>
              <c:pt idx="11">
                <c:v>4.3959999999999999</c:v>
              </c:pt>
              <c:pt idx="12">
                <c:v>3.3490000000000002</c:v>
              </c:pt>
              <c:pt idx="13">
                <c:v>1.6639999999999997</c:v>
              </c:pt>
              <c:pt idx="14">
                <c:v>0.6670000000000007</c:v>
              </c:pt>
              <c:pt idx="15">
                <c:v>3.26</c:v>
              </c:pt>
              <c:pt idx="16">
                <c:v>8.1750000000000007</c:v>
              </c:pt>
              <c:pt idx="17">
                <c:v>8.6879999999999988</c:v>
              </c:pt>
              <c:pt idx="18">
                <c:v>5.1190000000000007</c:v>
              </c:pt>
              <c:pt idx="19">
                <c:v>1.4460000000000006</c:v>
              </c:pt>
              <c:pt idx="20">
                <c:v>5.5306327858489857</c:v>
              </c:pt>
              <c:pt idx="21">
                <c:v>5.274176135966953</c:v>
              </c:pt>
              <c:pt idx="22">
                <c:v>8.0976915515198264</c:v>
              </c:pt>
              <c:pt idx="23">
                <c:v>7.8626023314867854</c:v>
              </c:pt>
              <c:pt idx="24">
                <c:v>7.715177706120345</c:v>
              </c:pt>
              <c:pt idx="25">
                <c:v>7.6889200007587561</c:v>
              </c:pt>
              <c:pt idx="26">
                <c:v>7.7503118105539226</c:v>
              </c:pt>
              <c:pt idx="27">
                <c:v>7.8822359066835235</c:v>
              </c:pt>
              <c:pt idx="28">
                <c:v>7.7720423126070397</c:v>
              </c:pt>
              <c:pt idx="29">
                <c:v>12.005126246968116</c:v>
              </c:pt>
              <c:pt idx="30">
                <c:v>11.876649225139547</c:v>
              </c:pt>
              <c:pt idx="31">
                <c:v>11.988353496386837</c:v>
              </c:pt>
              <c:pt idx="32">
                <c:v>11.948760672311741</c:v>
              </c:pt>
              <c:pt idx="33">
                <c:v>12.256706070902769</c:v>
              </c:pt>
              <c:pt idx="34">
                <c:v>16.8267122873837</c:v>
              </c:pt>
              <c:pt idx="35">
                <c:v>16.666517143118309</c:v>
              </c:pt>
              <c:pt idx="36">
                <c:v>16.77424233273317</c:v>
              </c:pt>
              <c:pt idx="37">
                <c:v>16.658302094729699</c:v>
              </c:pt>
              <c:pt idx="38">
                <c:v>16.791934686507055</c:v>
              </c:pt>
              <c:pt idx="39">
                <c:v>16.779293448556139</c:v>
              </c:pt>
              <c:pt idx="40">
                <c:v>16.417048108365414</c:v>
              </c:pt>
              <c:pt idx="41">
                <c:v>16.323413903541006</c:v>
              </c:pt>
              <c:pt idx="42">
                <c:v>16.449372916856319</c:v>
              </c:pt>
              <c:pt idx="43">
                <c:v>16.463617590287438</c:v>
              </c:pt>
              <c:pt idx="44">
                <c:v>16.710275149952249</c:v>
              </c:pt>
              <c:pt idx="45">
                <c:v>16.590492064270826</c:v>
              </c:pt>
              <c:pt idx="46">
                <c:v>16.491253746763824</c:v>
              </c:pt>
              <c:pt idx="47">
                <c:v>16.900398012764615</c:v>
              </c:pt>
              <c:pt idx="48">
                <c:v>16.784175818734834</c:v>
              </c:pt>
              <c:pt idx="49">
                <c:v>16.956572194185206</c:v>
              </c:pt>
              <c:pt idx="50">
                <c:v>16.650362728251494</c:v>
              </c:pt>
              <c:pt idx="51">
                <c:v>16.662811855650265</c:v>
              </c:pt>
              <c:pt idx="52">
                <c:v>16.586760391337812</c:v>
              </c:pt>
              <c:pt idx="53">
                <c:v>16.451322855297356</c:v>
              </c:pt>
              <c:pt idx="54">
                <c:v>16.197160666128099</c:v>
              </c:pt>
              <c:pt idx="55">
                <c:v>16.418131291988821</c:v>
              </c:pt>
              <c:pt idx="56">
                <c:v>16.909940260262331</c:v>
              </c:pt>
              <c:pt idx="57">
                <c:v>16.749982222874284</c:v>
              </c:pt>
              <c:pt idx="58">
                <c:v>16.940804225282573</c:v>
              </c:pt>
              <c:pt idx="59">
                <c:v>16.947260172364491</c:v>
              </c:pt>
              <c:pt idx="60">
                <c:v>17.342748645357595</c:v>
              </c:pt>
            </c:numLit>
          </c:val>
          <c:extLst>
            <c:ext xmlns:c16="http://schemas.microsoft.com/office/drawing/2014/chart" uri="{C3380CC4-5D6E-409C-BE32-E72D297353CC}">
              <c16:uniqueId val="{00000004-4408-40D2-AFD2-2FD57E7794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31.398531191924246</c:v>
              </c:pt>
              <c:pt idx="1">
                <c:v>31.809888631047386</c:v>
              </c:pt>
              <c:pt idx="2">
                <c:v>32.504159743165161</c:v>
              </c:pt>
              <c:pt idx="3">
                <c:v>33.77922959298359</c:v>
              </c:pt>
              <c:pt idx="4">
                <c:v>34.004849766948574</c:v>
              </c:pt>
              <c:pt idx="5">
                <c:v>34.925048861498247</c:v>
              </c:pt>
              <c:pt idx="6">
                <c:v>35.205550111107854</c:v>
              </c:pt>
              <c:pt idx="7">
                <c:v>34.309789922491269</c:v>
              </c:pt>
              <c:pt idx="8">
                <c:v>35.874434934793975</c:v>
              </c:pt>
              <c:pt idx="9">
                <c:v>34.708728240230485</c:v>
              </c:pt>
              <c:pt idx="10">
                <c:v>36.002999999999993</c:v>
              </c:pt>
              <c:pt idx="11">
                <c:v>35.230000000000004</c:v>
              </c:pt>
              <c:pt idx="12">
                <c:v>35.700000000000003</c:v>
              </c:pt>
              <c:pt idx="13">
                <c:v>35.652000000000001</c:v>
              </c:pt>
              <c:pt idx="14">
                <c:v>34.313999999999993</c:v>
              </c:pt>
              <c:pt idx="15">
                <c:v>34.85799999999999</c:v>
              </c:pt>
              <c:pt idx="16">
                <c:v>35.550000000000004</c:v>
              </c:pt>
              <c:pt idx="17">
                <c:v>36.296999999999997</c:v>
              </c:pt>
              <c:pt idx="18">
                <c:v>35.69100000000001</c:v>
              </c:pt>
              <c:pt idx="19">
                <c:v>35.217999999999996</c:v>
              </c:pt>
              <c:pt idx="20">
                <c:v>36.657570427019209</c:v>
              </c:pt>
              <c:pt idx="21">
                <c:v>36.621632857109468</c:v>
              </c:pt>
              <c:pt idx="22">
                <c:v>37.167807925620437</c:v>
              </c:pt>
              <c:pt idx="23">
                <c:v>37.136808164095207</c:v>
              </c:pt>
              <c:pt idx="24">
                <c:v>37.336118459224437</c:v>
              </c:pt>
              <c:pt idx="25">
                <c:v>37.222313994582635</c:v>
              </c:pt>
              <c:pt idx="26">
                <c:v>37.476175166360356</c:v>
              </c:pt>
              <c:pt idx="27">
                <c:v>37.761277019440996</c:v>
              </c:pt>
              <c:pt idx="28">
                <c:v>37.729714062667718</c:v>
              </c:pt>
              <c:pt idx="29">
                <c:v>37.871858756213442</c:v>
              </c:pt>
              <c:pt idx="30">
                <c:v>37.978544761294025</c:v>
              </c:pt>
              <c:pt idx="31">
                <c:v>38.307039550980392</c:v>
              </c:pt>
              <c:pt idx="32">
                <c:v>38.433472863447555</c:v>
              </c:pt>
              <c:pt idx="33">
                <c:v>38.506820605105617</c:v>
              </c:pt>
              <c:pt idx="34">
                <c:v>37.743721159822712</c:v>
              </c:pt>
              <c:pt idx="35">
                <c:v>37.858981334140736</c:v>
              </c:pt>
              <c:pt idx="36">
                <c:v>38.147245651416284</c:v>
              </c:pt>
              <c:pt idx="37">
                <c:v>38.005166098877893</c:v>
              </c:pt>
              <c:pt idx="38">
                <c:v>38.259676311083311</c:v>
              </c:pt>
              <c:pt idx="39">
                <c:v>38.16852863498945</c:v>
              </c:pt>
              <c:pt idx="40">
                <c:v>38.107480272533081</c:v>
              </c:pt>
              <c:pt idx="41">
                <c:v>38.195790487056428</c:v>
              </c:pt>
              <c:pt idx="42">
                <c:v>38.327182034238575</c:v>
              </c:pt>
              <c:pt idx="43">
                <c:v>38.448031963070505</c:v>
              </c:pt>
              <c:pt idx="44">
                <c:v>38.455826749843609</c:v>
              </c:pt>
              <c:pt idx="45">
                <c:v>38.430849629397812</c:v>
              </c:pt>
              <c:pt idx="46">
                <c:v>38.417554810145575</c:v>
              </c:pt>
              <c:pt idx="47">
                <c:v>38.517603144354439</c:v>
              </c:pt>
              <c:pt idx="48">
                <c:v>38.547147874177725</c:v>
              </c:pt>
              <c:pt idx="49">
                <c:v>38.805519009044502</c:v>
              </c:pt>
              <c:pt idx="50">
                <c:v>38.87599211835321</c:v>
              </c:pt>
              <c:pt idx="51">
                <c:v>39.059501130076072</c:v>
              </c:pt>
              <c:pt idx="52">
                <c:v>39.07407771715409</c:v>
              </c:pt>
              <c:pt idx="53">
                <c:v>39.123342181857609</c:v>
              </c:pt>
              <c:pt idx="54">
                <c:v>39.346372722888894</c:v>
              </c:pt>
              <c:pt idx="55">
                <c:v>39.675252356900721</c:v>
              </c:pt>
              <c:pt idx="56">
                <c:v>40.262834617565822</c:v>
              </c:pt>
              <c:pt idx="57">
                <c:v>40.40573925087778</c:v>
              </c:pt>
              <c:pt idx="58">
                <c:v>40.671108124228681</c:v>
              </c:pt>
              <c:pt idx="59">
                <c:v>40.830049474905124</c:v>
              </c:pt>
              <c:pt idx="60">
                <c:v>40.940325390071976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4408-40D2-AFD2-2FD57E7794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Winterhalbjahr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2.5686509097419014E-2"/>
          <c:y val="0.87442346569281937"/>
          <c:w val="0.94862698180516192"/>
          <c:h val="9.9422693433738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20.673999999999999</c:v>
              </c:pt>
              <c:pt idx="1">
                <c:v>24.992000000000001</c:v>
              </c:pt>
              <c:pt idx="2">
                <c:v>21.414000000000001</c:v>
              </c:pt>
              <c:pt idx="3">
                <c:v>21.067000000000004</c:v>
              </c:pt>
              <c:pt idx="4">
                <c:v>20.176000000000002</c:v>
              </c:pt>
              <c:pt idx="5">
                <c:v>18.779</c:v>
              </c:pt>
              <c:pt idx="6">
                <c:v>19.085000000000001</c:v>
              </c:pt>
              <c:pt idx="7">
                <c:v>21.815000000000001</c:v>
              </c:pt>
              <c:pt idx="8">
                <c:v>22.975000000000001</c:v>
              </c:pt>
              <c:pt idx="9">
                <c:v>23.213000000000001</c:v>
              </c:pt>
              <c:pt idx="10">
                <c:v>21.256</c:v>
              </c:pt>
              <c:pt idx="11">
                <c:v>19.048999999999999</c:v>
              </c:pt>
              <c:pt idx="12">
                <c:v>22.931999999999999</c:v>
              </c:pt>
              <c:pt idx="13">
                <c:v>21.988</c:v>
              </c:pt>
              <c:pt idx="14">
                <c:v>22.17</c:v>
              </c:pt>
              <c:pt idx="15">
                <c:v>22.439</c:v>
              </c:pt>
              <c:pt idx="16">
                <c:v>21.896999999999998</c:v>
              </c:pt>
              <c:pt idx="17">
                <c:v>20.701000000000001</c:v>
              </c:pt>
              <c:pt idx="18">
                <c:v>21.812000000000001</c:v>
              </c:pt>
              <c:pt idx="19">
                <c:v>23.597000000000001</c:v>
              </c:pt>
              <c:pt idx="20">
                <c:v>22.674580517005449</c:v>
              </c:pt>
              <c:pt idx="21">
                <c:v>22.380438239218346</c:v>
              </c:pt>
              <c:pt idx="22">
                <c:v>22.647469604966552</c:v>
              </c:pt>
              <c:pt idx="23">
                <c:v>22.647412432593931</c:v>
              </c:pt>
              <c:pt idx="24">
                <c:v>22.703118927332135</c:v>
              </c:pt>
              <c:pt idx="25">
                <c:v>22.736002994474045</c:v>
              </c:pt>
              <c:pt idx="26">
                <c:v>22.655718397917905</c:v>
              </c:pt>
              <c:pt idx="27">
                <c:v>23.035706881552848</c:v>
              </c:pt>
              <c:pt idx="28">
                <c:v>22.905857566641767</c:v>
              </c:pt>
              <c:pt idx="29">
                <c:v>22.850245145437867</c:v>
              </c:pt>
              <c:pt idx="30">
                <c:v>23.115867579676227</c:v>
              </c:pt>
              <c:pt idx="31">
                <c:v>23.164834294112531</c:v>
              </c:pt>
              <c:pt idx="32">
                <c:v>23.14238274638992</c:v>
              </c:pt>
              <c:pt idx="33">
                <c:v>23.078186201463243</c:v>
              </c:pt>
              <c:pt idx="34">
                <c:v>22.591551733705586</c:v>
              </c:pt>
              <c:pt idx="35">
                <c:v>22.436992565960725</c:v>
              </c:pt>
              <c:pt idx="36">
                <c:v>22.230849343761893</c:v>
              </c:pt>
              <c:pt idx="37">
                <c:v>22.1266087847055</c:v>
              </c:pt>
              <c:pt idx="38">
                <c:v>21.976204763796119</c:v>
              </c:pt>
              <c:pt idx="39">
                <c:v>21.933132062627134</c:v>
              </c:pt>
              <c:pt idx="40">
                <c:v>21.94198433837456</c:v>
              </c:pt>
              <c:pt idx="41">
                <c:v>21.939819540849623</c:v>
              </c:pt>
              <c:pt idx="42">
                <c:v>21.691711858559756</c:v>
              </c:pt>
              <c:pt idx="43">
                <c:v>21.852170323234009</c:v>
              </c:pt>
              <c:pt idx="44">
                <c:v>21.805520373233442</c:v>
              </c:pt>
              <c:pt idx="45">
                <c:v>22.095265208019402</c:v>
              </c:pt>
              <c:pt idx="46">
                <c:v>21.89325304242513</c:v>
              </c:pt>
              <c:pt idx="47">
                <c:v>21.928832320533434</c:v>
              </c:pt>
              <c:pt idx="48">
                <c:v>21.867641823666098</c:v>
              </c:pt>
              <c:pt idx="49">
                <c:v>22.04225638054168</c:v>
              </c:pt>
              <c:pt idx="50">
                <c:v>22.188218154080335</c:v>
              </c:pt>
              <c:pt idx="51">
                <c:v>22.169074080259925</c:v>
              </c:pt>
              <c:pt idx="52">
                <c:v>22.114504081240877</c:v>
              </c:pt>
              <c:pt idx="53">
                <c:v>22.114088806120971</c:v>
              </c:pt>
              <c:pt idx="54">
                <c:v>22.141570222172383</c:v>
              </c:pt>
              <c:pt idx="55">
                <c:v>22.132831694070596</c:v>
              </c:pt>
              <c:pt idx="56">
                <c:v>22.229332334368991</c:v>
              </c:pt>
              <c:pt idx="57">
                <c:v>22.181872535581032</c:v>
              </c:pt>
              <c:pt idx="58">
                <c:v>22.227949428747849</c:v>
              </c:pt>
              <c:pt idx="59">
                <c:v>22.253746832569313</c:v>
              </c:pt>
              <c:pt idx="60">
                <c:v>22.430218919458092</c:v>
              </c:pt>
            </c:numLit>
          </c:val>
          <c:extLst>
            <c:ext xmlns:c16="http://schemas.microsoft.com/office/drawing/2014/chart" uri="{C3380CC4-5D6E-409C-BE32-E72D297353CC}">
              <c16:uniqueId val="{00000000-583C-4AC1-867C-0FCE3E60FC03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11.006</c:v>
              </c:pt>
              <c:pt idx="1">
                <c:v>11.394</c:v>
              </c:pt>
              <c:pt idx="2">
                <c:v>11.671999999999999</c:v>
              </c:pt>
              <c:pt idx="3">
                <c:v>11.863</c:v>
              </c:pt>
              <c:pt idx="4">
                <c:v>11.314</c:v>
              </c:pt>
              <c:pt idx="5">
                <c:v>7.9670000000000005</c:v>
              </c:pt>
              <c:pt idx="6">
                <c:v>12.083</c:v>
              </c:pt>
              <c:pt idx="7">
                <c:v>12.304999999999998</c:v>
              </c:pt>
              <c:pt idx="8">
                <c:v>11.915999999999999</c:v>
              </c:pt>
              <c:pt idx="9">
                <c:v>11.95</c:v>
              </c:pt>
              <c:pt idx="10">
                <c:v>10.96</c:v>
              </c:pt>
              <c:pt idx="11">
                <c:v>11.321999999999999</c:v>
              </c:pt>
              <c:pt idx="12">
                <c:v>10.904</c:v>
              </c:pt>
              <c:pt idx="13">
                <c:v>10.475</c:v>
              </c:pt>
              <c:pt idx="14">
                <c:v>11.909000000000001</c:v>
              </c:pt>
              <c:pt idx="15">
                <c:v>9.8680000000000003</c:v>
              </c:pt>
              <c:pt idx="16">
                <c:v>9.9619999999999997</c:v>
              </c:pt>
              <c:pt idx="17">
                <c:v>10.583</c:v>
              </c:pt>
              <c:pt idx="18">
                <c:v>12.176</c:v>
              </c:pt>
              <c:pt idx="19">
                <c:v>11.38</c:v>
              </c:pt>
              <c:pt idx="20">
                <c:v>9.5186093000000955</c:v>
              </c:pt>
              <c:pt idx="21">
                <c:v>9.3643648000001445</c:v>
              </c:pt>
              <c:pt idx="22">
                <c:v>7.1317434999999216</c:v>
              </c:pt>
              <c:pt idx="23">
                <c:v>7.1613050999999883</c:v>
              </c:pt>
              <c:pt idx="24">
                <c:v>7.1423545999999218</c:v>
              </c:pt>
              <c:pt idx="25">
                <c:v>7.2254680999999294</c:v>
              </c:pt>
              <c:pt idx="26">
                <c:v>7.2084832999998483</c:v>
              </c:pt>
              <c:pt idx="27">
                <c:v>7.2137810000000195</c:v>
              </c:pt>
              <c:pt idx="28">
                <c:v>7.1860909999999727</c:v>
              </c:pt>
              <c:pt idx="29">
                <c:v>3.9053443999999877</c:v>
              </c:pt>
              <c:pt idx="30">
                <c:v>3.8075616999999737</c:v>
              </c:pt>
              <c:pt idx="31">
                <c:v>3.8247060000000066</c:v>
              </c:pt>
              <c:pt idx="32">
                <c:v>3.7886011999999805</c:v>
              </c:pt>
              <c:pt idx="33">
                <c:v>3.742422899999946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583C-4AC1-867C-0FCE3E60FC03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0.67394001106240131</c:v>
              </c:pt>
              <c:pt idx="1">
                <c:v>0.64910899139744815</c:v>
              </c:pt>
              <c:pt idx="2">
                <c:v>0.70888678906985714</c:v>
              </c:pt>
              <c:pt idx="3">
                <c:v>0.77365753273735083</c:v>
              </c:pt>
              <c:pt idx="4">
                <c:v>0.75863221479778387</c:v>
              </c:pt>
              <c:pt idx="5">
                <c:v>0.82328813013136359</c:v>
              </c:pt>
              <c:pt idx="6">
                <c:v>0.88604685684847473</c:v>
              </c:pt>
              <c:pt idx="7">
                <c:v>0.80889762220467332</c:v>
              </c:pt>
              <c:pt idx="8">
                <c:v>0.79231875810446928</c:v>
              </c:pt>
              <c:pt idx="9">
                <c:v>1.1614468226701398</c:v>
              </c:pt>
              <c:pt idx="10">
                <c:v>1.07679195275066</c:v>
              </c:pt>
              <c:pt idx="11">
                <c:v>0.84352927598526373</c:v>
              </c:pt>
              <c:pt idx="12">
                <c:v>0.82801484320478425</c:v>
              </c:pt>
              <c:pt idx="13">
                <c:v>0.6878437744947874</c:v>
              </c:pt>
              <c:pt idx="14">
                <c:v>0.48619423066705036</c:v>
              </c:pt>
              <c:pt idx="15">
                <c:v>0.50157484253081797</c:v>
              </c:pt>
              <c:pt idx="16">
                <c:v>0.63031827959910092</c:v>
              </c:pt>
              <c:pt idx="17">
                <c:v>0.54836948777981176</c:v>
              </c:pt>
              <c:pt idx="18">
                <c:v>0.82675821010882178</c:v>
              </c:pt>
              <c:pt idx="19">
                <c:v>0.8012284867578372</c:v>
              </c:pt>
              <c:pt idx="20">
                <c:v>0.66806630210679052</c:v>
              </c:pt>
              <c:pt idx="21">
                <c:v>0.68032762611331543</c:v>
              </c:pt>
              <c:pt idx="22">
                <c:v>0.71206132845470327</c:v>
              </c:pt>
              <c:pt idx="23">
                <c:v>0.71827940821676206</c:v>
              </c:pt>
              <c:pt idx="24">
                <c:v>0.73966839156302977</c:v>
              </c:pt>
              <c:pt idx="25">
                <c:v>0.74035874093359477</c:v>
              </c:pt>
              <c:pt idx="26">
                <c:v>0.73271914439599017</c:v>
              </c:pt>
              <c:pt idx="27">
                <c:v>0.74018425914125741</c:v>
              </c:pt>
              <c:pt idx="28">
                <c:v>0.74412322114213836</c:v>
              </c:pt>
              <c:pt idx="29">
                <c:v>0.75766971811265904</c:v>
              </c:pt>
              <c:pt idx="30">
                <c:v>0.75987032439375368</c:v>
              </c:pt>
              <c:pt idx="31">
                <c:v>0.76713513844632863</c:v>
              </c:pt>
              <c:pt idx="32">
                <c:v>0.76664315202707045</c:v>
              </c:pt>
              <c:pt idx="33">
                <c:v>0.7734594481308974</c:v>
              </c:pt>
              <c:pt idx="34">
                <c:v>0.8034135723528727</c:v>
              </c:pt>
              <c:pt idx="35">
                <c:v>0.81556878737883731</c:v>
              </c:pt>
              <c:pt idx="36">
                <c:v>0.82719718154220601</c:v>
              </c:pt>
              <c:pt idx="37">
                <c:v>0.86260286243795881</c:v>
              </c:pt>
              <c:pt idx="38">
                <c:v>0.84073788707910058</c:v>
              </c:pt>
              <c:pt idx="39">
                <c:v>0.89211176246106461</c:v>
              </c:pt>
              <c:pt idx="40">
                <c:v>0.8758080307527083</c:v>
              </c:pt>
              <c:pt idx="41">
                <c:v>0.92017628032890486</c:v>
              </c:pt>
              <c:pt idx="42">
                <c:v>0.92531787762208906</c:v>
              </c:pt>
              <c:pt idx="43">
                <c:v>0.94361166714541467</c:v>
              </c:pt>
              <c:pt idx="44">
                <c:v>0.97529912079896963</c:v>
              </c:pt>
              <c:pt idx="45">
                <c:v>0.98955924775869286</c:v>
              </c:pt>
              <c:pt idx="46">
                <c:v>0.98170525477756898</c:v>
              </c:pt>
              <c:pt idx="47">
                <c:v>1.032495017334077</c:v>
              </c:pt>
              <c:pt idx="48">
                <c:v>1.002717859260309</c:v>
              </c:pt>
              <c:pt idx="49">
                <c:v>1.0029640390265955</c:v>
              </c:pt>
              <c:pt idx="50">
                <c:v>1.0632302970131897</c:v>
              </c:pt>
              <c:pt idx="51">
                <c:v>1.089447150498623</c:v>
              </c:pt>
              <c:pt idx="52">
                <c:v>1.0899735282032259</c:v>
              </c:pt>
              <c:pt idx="53">
                <c:v>1.0907962190882035</c:v>
              </c:pt>
              <c:pt idx="54">
                <c:v>1.0987531947179667</c:v>
              </c:pt>
              <c:pt idx="55">
                <c:v>1.1098609723511714</c:v>
              </c:pt>
              <c:pt idx="56">
                <c:v>1.1280948878943047</c:v>
              </c:pt>
              <c:pt idx="57">
                <c:v>1.1370176823241132</c:v>
              </c:pt>
              <c:pt idx="58">
                <c:v>1.1409551436635903</c:v>
              </c:pt>
              <c:pt idx="59">
                <c:v>1.1570134298410859</c:v>
              </c:pt>
              <c:pt idx="60">
                <c:v>1.1735581556012737</c:v>
              </c:pt>
            </c:numLit>
          </c:val>
          <c:extLst>
            <c:ext xmlns:c16="http://schemas.microsoft.com/office/drawing/2014/chart" uri="{C3380CC4-5D6E-409C-BE32-E72D297353CC}">
              <c16:uniqueId val="{00000002-583C-4AC1-867C-0FCE3E60FC03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0.36278329908722262</c:v>
              </c:pt>
              <c:pt idx="1">
                <c:v>0.38730596320703309</c:v>
              </c:pt>
              <c:pt idx="2">
                <c:v>0.40318992799132586</c:v>
              </c:pt>
              <c:pt idx="3">
                <c:v>0.41368977201506396</c:v>
              </c:pt>
              <c:pt idx="4">
                <c:v>0.43038370320161146</c:v>
              </c:pt>
              <c:pt idx="5">
                <c:v>0.45370095290409346</c:v>
              </c:pt>
              <c:pt idx="6">
                <c:v>0.512567612023207</c:v>
              </c:pt>
              <c:pt idx="7">
                <c:v>0.52685346339132855</c:v>
              </c:pt>
              <c:pt idx="8">
                <c:v>0.55726510959212205</c:v>
              </c:pt>
              <c:pt idx="9">
                <c:v>0.64682493709937927</c:v>
              </c:pt>
              <c:pt idx="10">
                <c:v>0.70120804724934005</c:v>
              </c:pt>
              <c:pt idx="11">
                <c:v>0.83247072401473621</c:v>
              </c:pt>
              <c:pt idx="12">
                <c:v>1.0039851567952158</c:v>
              </c:pt>
              <c:pt idx="13">
                <c:v>1.1731562255052126</c:v>
              </c:pt>
              <c:pt idx="14">
                <c:v>1.4208057693329497</c:v>
              </c:pt>
              <c:pt idx="15">
                <c:v>1.5504251574691821</c:v>
              </c:pt>
              <c:pt idx="16">
                <c:v>1.7516817204008992</c:v>
              </c:pt>
              <c:pt idx="17">
                <c:v>2.0456305122201881</c:v>
              </c:pt>
              <c:pt idx="18">
                <c:v>2.1712417898911784</c:v>
              </c:pt>
              <c:pt idx="19">
                <c:v>2.3437715132421628</c:v>
              </c:pt>
              <c:pt idx="20">
                <c:v>2.6790776500853219</c:v>
              </c:pt>
              <c:pt idx="21">
                <c:v>2.9162821068803875</c:v>
              </c:pt>
              <c:pt idx="22">
                <c:v>3.1288155211530073</c:v>
              </c:pt>
              <c:pt idx="23">
                <c:v>3.3729765824576048</c:v>
              </c:pt>
              <c:pt idx="24">
                <c:v>3.5943963479656675</c:v>
              </c:pt>
              <c:pt idx="25">
                <c:v>3.8233104573461825</c:v>
              </c:pt>
              <c:pt idx="26">
                <c:v>4.0534017748461411</c:v>
              </c:pt>
              <c:pt idx="27">
                <c:v>4.4271952563044517</c:v>
              </c:pt>
              <c:pt idx="28">
                <c:v>4.9055726025217554</c:v>
              </c:pt>
              <c:pt idx="29">
                <c:v>5.4380891364997836</c:v>
              </c:pt>
              <c:pt idx="30">
                <c:v>5.9177796901645516</c:v>
              </c:pt>
              <c:pt idx="31">
                <c:v>6.2492318765911152</c:v>
              </c:pt>
              <c:pt idx="32">
                <c:v>6.373680048607727</c:v>
              </c:pt>
              <c:pt idx="33">
                <c:v>6.4317811098879787</c:v>
              </c:pt>
              <c:pt idx="34">
                <c:v>6.450710242240369</c:v>
              </c:pt>
              <c:pt idx="35">
                <c:v>6.4570747462327249</c:v>
              </c:pt>
              <c:pt idx="36">
                <c:v>6.5170747602887742</c:v>
              </c:pt>
              <c:pt idx="37">
                <c:v>6.6247583945930613</c:v>
              </c:pt>
              <c:pt idx="38">
                <c:v>6.7295193378698839</c:v>
              </c:pt>
              <c:pt idx="39">
                <c:v>6.8964937187578297</c:v>
              </c:pt>
              <c:pt idx="40">
                <c:v>7.0180539398943873</c:v>
              </c:pt>
              <c:pt idx="41">
                <c:v>7.1717824869086364</c:v>
              </c:pt>
              <c:pt idx="42">
                <c:v>7.3270841705260006</c:v>
              </c:pt>
              <c:pt idx="43">
                <c:v>7.5334267055841391</c:v>
              </c:pt>
              <c:pt idx="44">
                <c:v>7.7790760423565262</c:v>
              </c:pt>
              <c:pt idx="45">
                <c:v>7.9602328979550494</c:v>
              </c:pt>
              <c:pt idx="46">
                <c:v>8.1036176426041173</c:v>
              </c:pt>
              <c:pt idx="47">
                <c:v>8.2804618447217955</c:v>
              </c:pt>
              <c:pt idx="48">
                <c:v>8.459410142401552</c:v>
              </c:pt>
              <c:pt idx="49">
                <c:v>8.7467208697254417</c:v>
              </c:pt>
              <c:pt idx="50">
                <c:v>9.1817512564015136</c:v>
              </c:pt>
              <c:pt idx="51">
                <c:v>9.6280955325633215</c:v>
              </c:pt>
              <c:pt idx="52">
                <c:v>10.120134564734188</c:v>
              </c:pt>
              <c:pt idx="53">
                <c:v>10.713700695029182</c:v>
              </c:pt>
              <c:pt idx="54">
                <c:v>11.439805761239102</c:v>
              </c:pt>
              <c:pt idx="55">
                <c:v>12.287056554783502</c:v>
              </c:pt>
              <c:pt idx="56">
                <c:v>13.129291219631215</c:v>
              </c:pt>
              <c:pt idx="57">
                <c:v>13.938775957441152</c:v>
              </c:pt>
              <c:pt idx="58">
                <c:v>14.53319635955431</c:v>
              </c:pt>
              <c:pt idx="59">
                <c:v>14.974509930613475</c:v>
              </c:pt>
              <c:pt idx="60">
                <c:v>15.088585676200202</c:v>
              </c:pt>
            </c:numLit>
          </c:val>
          <c:extLst>
            <c:ext xmlns:c16="http://schemas.microsoft.com/office/drawing/2014/chart" uri="{C3380CC4-5D6E-409C-BE32-E72D297353CC}">
              <c16:uniqueId val="{00000003-583C-4AC1-867C-0FCE3E60FC03}"/>
            </c:ext>
          </c:extLst>
        </c:ser>
        <c:ser>
          <c:idx val="4"/>
          <c:order val="4"/>
          <c:tx>
            <c:v>Netto-Importe</c:v>
          </c:tx>
          <c:spPr>
            <a:pattFill prst="lt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-5.8372545020738729</c:v>
              </c:pt>
              <c:pt idx="1">
                <c:v>-9.5023035856518661</c:v>
              </c:pt>
              <c:pt idx="2">
                <c:v>-6.1992364602263459</c:v>
              </c:pt>
              <c:pt idx="3">
                <c:v>-5.7425768977360043</c:v>
              </c:pt>
              <c:pt idx="4">
                <c:v>-3.8638656849479687</c:v>
              </c:pt>
              <c:pt idx="5">
                <c:v>1.3199620554662925</c:v>
              </c:pt>
              <c:pt idx="6">
                <c:v>-2.9281645799795335</c:v>
              </c:pt>
              <c:pt idx="7">
                <c:v>-5.9115410080872683</c:v>
              </c:pt>
              <c:pt idx="8">
                <c:v>-6.2830188024905658</c:v>
              </c:pt>
              <c:pt idx="9">
                <c:v>-7.343</c:v>
              </c:pt>
              <c:pt idx="10">
                <c:v>-3.2250000000000001</c:v>
              </c:pt>
              <c:pt idx="11">
                <c:v>-1.8089999999999999</c:v>
              </c:pt>
              <c:pt idx="12">
                <c:v>-5.5490000000000004</c:v>
              </c:pt>
              <c:pt idx="13">
                <c:v>-4.0599999999999996</c:v>
              </c:pt>
              <c:pt idx="14">
                <c:v>-6.1580000000000004</c:v>
              </c:pt>
              <c:pt idx="15">
                <c:v>-4.2949999999999999</c:v>
              </c:pt>
              <c:pt idx="16">
                <c:v>-4.2519999999999998</c:v>
              </c:pt>
              <c:pt idx="17">
                <c:v>-3.1379999999999999</c:v>
              </c:pt>
              <c:pt idx="18">
                <c:v>-6.7060000000000004</c:v>
              </c:pt>
              <c:pt idx="19">
                <c:v>-7.7060000000000004</c:v>
              </c:pt>
              <c:pt idx="20">
                <c:v>-4.8909989999999999</c:v>
              </c:pt>
              <c:pt idx="21">
                <c:v>-4.6667639999999997</c:v>
              </c:pt>
              <c:pt idx="22">
                <c:v>-2.4938859999999998</c:v>
              </c:pt>
              <c:pt idx="23">
                <c:v>-2.6366799999999997</c:v>
              </c:pt>
              <c:pt idx="24">
                <c:v>-2.699166</c:v>
              </c:pt>
              <c:pt idx="25">
                <c:v>-2.9701179999999998</c:v>
              </c:pt>
              <c:pt idx="26">
                <c:v>-3.0863589999999999</c:v>
              </c:pt>
              <c:pt idx="27">
                <c:v>-3.4486239999999997</c:v>
              </c:pt>
              <c:pt idx="28">
                <c:v>-3.6450369999999999</c:v>
              </c:pt>
              <c:pt idx="29">
                <c:v>-0.92702700000000005</c:v>
              </c:pt>
              <c:pt idx="30">
                <c:v>-1.2519960000000001</c:v>
              </c:pt>
              <c:pt idx="31">
                <c:v>-1.3287899999999999</c:v>
              </c:pt>
              <c:pt idx="32">
                <c:v>-1.2000650000000002</c:v>
              </c:pt>
              <c:pt idx="33">
                <c:v>-0.92419000000000007</c:v>
              </c:pt>
              <c:pt idx="34">
                <c:v>3.0381339999999999</c:v>
              </c:pt>
              <c:pt idx="35">
                <c:v>3.3031470000000001</c:v>
              </c:pt>
              <c:pt idx="36">
                <c:v>3.696504</c:v>
              </c:pt>
              <c:pt idx="37">
                <c:v>3.5733580000000003</c:v>
              </c:pt>
              <c:pt idx="38">
                <c:v>3.7882660000000001</c:v>
              </c:pt>
              <c:pt idx="39">
                <c:v>3.9059240000000002</c:v>
              </c:pt>
              <c:pt idx="40">
                <c:v>4.1787989999999997</c:v>
              </c:pt>
              <c:pt idx="41">
                <c:v>4.1514389999999999</c:v>
              </c:pt>
              <c:pt idx="42">
                <c:v>4.4435389999999995</c:v>
              </c:pt>
              <c:pt idx="43">
                <c:v>4.2360680000000004</c:v>
              </c:pt>
              <c:pt idx="44">
                <c:v>4.1665969999999994</c:v>
              </c:pt>
              <c:pt idx="45">
                <c:v>3.9736020000000001</c:v>
              </c:pt>
              <c:pt idx="46">
                <c:v>4.3547879999999992</c:v>
              </c:pt>
              <c:pt idx="47">
                <c:v>4.1580550000000001</c:v>
              </c:pt>
              <c:pt idx="48">
                <c:v>4.4295429999999998</c:v>
              </c:pt>
              <c:pt idx="49">
                <c:v>4.4547100000000004</c:v>
              </c:pt>
              <c:pt idx="50">
                <c:v>3.9780990000000003</c:v>
              </c:pt>
              <c:pt idx="51">
                <c:v>3.8150590000000002</c:v>
              </c:pt>
              <c:pt idx="52">
                <c:v>3.8449490000000002</c:v>
              </c:pt>
              <c:pt idx="53">
                <c:v>3.659529</c:v>
              </c:pt>
              <c:pt idx="54">
                <c:v>3.303064</c:v>
              </c:pt>
              <c:pt idx="55">
                <c:v>2.5350129999999997</c:v>
              </c:pt>
              <c:pt idx="56">
                <c:v>1.3887539999999998</c:v>
              </c:pt>
              <c:pt idx="57">
                <c:v>0.78201999999999994</c:v>
              </c:pt>
              <c:pt idx="58">
                <c:v>0.33452300000000001</c:v>
              </c:pt>
              <c:pt idx="59">
                <c:v>2.2467999999999998E-2</c:v>
              </c:pt>
              <c:pt idx="60">
                <c:v>-6.6819999999999991E-2</c:v>
              </c:pt>
            </c:numLit>
          </c:val>
          <c:extLst>
            <c:ext xmlns:c16="http://schemas.microsoft.com/office/drawing/2014/chart" uri="{C3380CC4-5D6E-409C-BE32-E72D297353CC}">
              <c16:uniqueId val="{00000004-583C-4AC1-867C-0FCE3E60F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26.879468808075746</c:v>
              </c:pt>
              <c:pt idx="1">
                <c:v>27.920111368952618</c:v>
              </c:pt>
              <c:pt idx="2">
                <c:v>27.998840256834839</c:v>
              </c:pt>
              <c:pt idx="3">
                <c:v>28.374770407016417</c:v>
              </c:pt>
              <c:pt idx="4">
                <c:v>28.815150233051433</c:v>
              </c:pt>
              <c:pt idx="5">
                <c:v>29.34295113850175</c:v>
              </c:pt>
              <c:pt idx="6">
                <c:v>29.638449888892143</c:v>
              </c:pt>
              <c:pt idx="7">
                <c:v>29.54421007750873</c:v>
              </c:pt>
              <c:pt idx="8">
                <c:v>29.957565065206026</c:v>
              </c:pt>
              <c:pt idx="9">
                <c:v>29.628271759769522</c:v>
              </c:pt>
              <c:pt idx="10">
                <c:v>30.768999999999998</c:v>
              </c:pt>
              <c:pt idx="11">
                <c:v>30.237999999999996</c:v>
              </c:pt>
              <c:pt idx="12">
                <c:v>30.119</c:v>
              </c:pt>
              <c:pt idx="13">
                <c:v>30.263999999999999</c:v>
              </c:pt>
              <c:pt idx="14">
                <c:v>29.828000000000003</c:v>
              </c:pt>
              <c:pt idx="15">
                <c:v>30.064</c:v>
              </c:pt>
              <c:pt idx="16">
                <c:v>29.988999999999994</c:v>
              </c:pt>
              <c:pt idx="17">
                <c:v>30.740000000000002</c:v>
              </c:pt>
              <c:pt idx="18">
                <c:v>30.279999999999998</c:v>
              </c:pt>
              <c:pt idx="19">
                <c:v>30.416</c:v>
              </c:pt>
              <c:pt idx="20">
                <c:v>30.649334769197658</c:v>
              </c:pt>
              <c:pt idx="21">
                <c:v>30.674648772212194</c:v>
              </c:pt>
              <c:pt idx="22">
                <c:v>31.126203954574184</c:v>
              </c:pt>
              <c:pt idx="23">
                <c:v>31.263293523268288</c:v>
              </c:pt>
              <c:pt idx="24">
                <c:v>31.480372266860755</c:v>
              </c:pt>
              <c:pt idx="25">
                <c:v>31.555022292753755</c:v>
              </c:pt>
              <c:pt idx="26">
                <c:v>31.563963617159885</c:v>
              </c:pt>
              <c:pt idx="27">
                <c:v>31.968243396998577</c:v>
              </c:pt>
              <c:pt idx="28">
                <c:v>32.096607390305635</c:v>
              </c:pt>
              <c:pt idx="29">
                <c:v>32.02432140005029</c:v>
              </c:pt>
              <c:pt idx="30">
                <c:v>32.349083294234504</c:v>
              </c:pt>
              <c:pt idx="31">
                <c:v>32.677117309149985</c:v>
              </c:pt>
              <c:pt idx="32">
                <c:v>32.871242147024695</c:v>
              </c:pt>
              <c:pt idx="33">
                <c:v>33.10165965948206</c:v>
              </c:pt>
              <c:pt idx="34">
                <c:v>32.883809548298828</c:v>
              </c:pt>
              <c:pt idx="35">
                <c:v>33.012783099572289</c:v>
              </c:pt>
              <c:pt idx="36">
                <c:v>33.271625285592876</c:v>
              </c:pt>
              <c:pt idx="37">
                <c:v>33.187328041736521</c:v>
              </c:pt>
              <c:pt idx="38">
                <c:v>33.334727988745101</c:v>
              </c:pt>
              <c:pt idx="39">
                <c:v>33.627661543846024</c:v>
              </c:pt>
              <c:pt idx="40">
                <c:v>34.014645309021653</c:v>
              </c:pt>
              <c:pt idx="41">
                <c:v>34.183217308087166</c:v>
              </c:pt>
              <c:pt idx="42">
                <c:v>34.387652906707842</c:v>
              </c:pt>
              <c:pt idx="43">
                <c:v>34.565276695963568</c:v>
              </c:pt>
              <c:pt idx="44">
                <c:v>34.726492536388932</c:v>
              </c:pt>
              <c:pt idx="45">
                <c:v>35.018659353733142</c:v>
              </c:pt>
              <c:pt idx="46">
                <c:v>35.333363939806816</c:v>
              </c:pt>
              <c:pt idx="47">
                <c:v>35.399844182589305</c:v>
              </c:pt>
              <c:pt idx="48">
                <c:v>35.75931282532796</c:v>
              </c:pt>
              <c:pt idx="49">
                <c:v>36.246651289293716</c:v>
              </c:pt>
              <c:pt idx="50">
                <c:v>36.411298707495035</c:v>
              </c:pt>
              <c:pt idx="51">
                <c:v>36.701675763321866</c:v>
              </c:pt>
              <c:pt idx="52">
                <c:v>37.169561174178291</c:v>
              </c:pt>
              <c:pt idx="53">
                <c:v>37.578114720238354</c:v>
              </c:pt>
              <c:pt idx="54">
                <c:v>37.983193178129454</c:v>
              </c:pt>
              <c:pt idx="55">
                <c:v>38.064762221205271</c:v>
              </c:pt>
              <c:pt idx="56">
                <c:v>37.875472441894509</c:v>
              </c:pt>
              <c:pt idx="57">
                <c:v>38.039686175346304</c:v>
              </c:pt>
              <c:pt idx="58">
                <c:v>38.236623931965745</c:v>
              </c:pt>
              <c:pt idx="59">
                <c:v>38.407738193023874</c:v>
              </c:pt>
              <c:pt idx="60">
                <c:v>38.625542751259566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583C-4AC1-867C-0FCE3E60F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Sommerhalbjahr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1.1823151588718939E-2"/>
          <c:y val="0.87878243917172638"/>
          <c:w val="0.53272625654415962"/>
          <c:h val="9.070474647592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17.177</c:v>
              </c:pt>
              <c:pt idx="1">
                <c:v>17.269000000000002</c:v>
              </c:pt>
              <c:pt idx="2">
                <c:v>15.098999999999997</c:v>
              </c:pt>
              <c:pt idx="3">
                <c:v>15.377999999999997</c:v>
              </c:pt>
              <c:pt idx="4">
                <c:v>14.940999999999995</c:v>
              </c:pt>
              <c:pt idx="5">
                <c:v>13.98</c:v>
              </c:pt>
              <c:pt idx="6">
                <c:v>13.472000000000001</c:v>
              </c:pt>
              <c:pt idx="7">
                <c:v>14.557999999999996</c:v>
              </c:pt>
              <c:pt idx="8">
                <c:v>14.583999999999996</c:v>
              </c:pt>
              <c:pt idx="9">
                <c:v>13.923000000000002</c:v>
              </c:pt>
              <c:pt idx="10">
                <c:v>16.194000000000003</c:v>
              </c:pt>
              <c:pt idx="11">
                <c:v>14.746000000000002</c:v>
              </c:pt>
              <c:pt idx="12">
                <c:v>16.974</c:v>
              </c:pt>
              <c:pt idx="13">
                <c:v>17.584000000000003</c:v>
              </c:pt>
              <c:pt idx="14">
                <c:v>17.137999999999998</c:v>
              </c:pt>
              <c:pt idx="15">
                <c:v>17.046999999999997</c:v>
              </c:pt>
              <c:pt idx="16">
                <c:v>14.429000000000002</c:v>
              </c:pt>
              <c:pt idx="17">
                <c:v>15.964999999999996</c:v>
              </c:pt>
              <c:pt idx="18">
                <c:v>15.615999999999996</c:v>
              </c:pt>
              <c:pt idx="19">
                <c:v>16.958999999999996</c:v>
              </c:pt>
              <c:pt idx="20">
                <c:v>16.316607818567508</c:v>
              </c:pt>
              <c:pt idx="21">
                <c:v>16.536534136888353</c:v>
              </c:pt>
              <c:pt idx="22">
                <c:v>16.89984223440791</c:v>
              </c:pt>
              <c:pt idx="23">
                <c:v>16.996790913981489</c:v>
              </c:pt>
              <c:pt idx="24">
                <c:v>17.166223742380062</c:v>
              </c:pt>
              <c:pt idx="25">
                <c:v>17.33886518977479</c:v>
              </c:pt>
              <c:pt idx="26">
                <c:v>17.260769002226031</c:v>
              </c:pt>
              <c:pt idx="27">
                <c:v>17.244871690072173</c:v>
              </c:pt>
              <c:pt idx="28">
                <c:v>17.303219430903297</c:v>
              </c:pt>
              <c:pt idx="29">
                <c:v>17.152397990342049</c:v>
              </c:pt>
              <c:pt idx="30">
                <c:v>17.294871028013773</c:v>
              </c:pt>
              <c:pt idx="31">
                <c:v>17.55918349337275</c:v>
              </c:pt>
              <c:pt idx="32">
                <c:v>17.591998741006559</c:v>
              </c:pt>
              <c:pt idx="33">
                <c:v>17.641768902944147</c:v>
              </c:pt>
              <c:pt idx="34">
                <c:v>17.394980940699181</c:v>
              </c:pt>
              <c:pt idx="35">
                <c:v>17.49639992218157</c:v>
              </c:pt>
              <c:pt idx="36">
                <c:v>17.539510773051621</c:v>
              </c:pt>
              <c:pt idx="37">
                <c:v>17.612571068559234</c:v>
              </c:pt>
              <c:pt idx="38">
                <c:v>17.493913456238808</c:v>
              </c:pt>
              <c:pt idx="39">
                <c:v>17.40717737577647</c:v>
              </c:pt>
              <c:pt idx="40">
                <c:v>17.840722678785546</c:v>
              </c:pt>
              <c:pt idx="41">
                <c:v>17.884196718148946</c:v>
              </c:pt>
              <c:pt idx="42">
                <c:v>17.818578455228995</c:v>
              </c:pt>
              <c:pt idx="43">
                <c:v>17.770889000185836</c:v>
              </c:pt>
              <c:pt idx="44">
                <c:v>16.974015394234726</c:v>
              </c:pt>
              <c:pt idx="45">
                <c:v>16.924351633130268</c:v>
              </c:pt>
              <c:pt idx="46">
                <c:v>16.958546733930739</c:v>
              </c:pt>
              <c:pt idx="47">
                <c:v>16.561698190079841</c:v>
              </c:pt>
              <c:pt idx="48">
                <c:v>16.619335709317795</c:v>
              </c:pt>
              <c:pt idx="49">
                <c:v>16.612665126365073</c:v>
              </c:pt>
              <c:pt idx="50">
                <c:v>16.75569966619577</c:v>
              </c:pt>
              <c:pt idx="51">
                <c:v>16.713485195796864</c:v>
              </c:pt>
              <c:pt idx="52">
                <c:v>16.596196650596692</c:v>
              </c:pt>
              <c:pt idx="53">
                <c:v>16.521753381497351</c:v>
              </c:pt>
              <c:pt idx="54">
                <c:v>16.725413421226683</c:v>
              </c:pt>
              <c:pt idx="55">
                <c:v>16.546493405109175</c:v>
              </c:pt>
              <c:pt idx="56">
                <c:v>16.293034220591636</c:v>
              </c:pt>
              <c:pt idx="57">
                <c:v>16.298035475160294</c:v>
              </c:pt>
              <c:pt idx="58">
                <c:v>16.130400037774208</c:v>
              </c:pt>
              <c:pt idx="59">
                <c:v>16.115044089733487</c:v>
              </c:pt>
              <c:pt idx="60">
                <c:v>15.786613458625432</c:v>
              </c:pt>
            </c:numLit>
          </c:val>
          <c:extLst>
            <c:ext xmlns:c16="http://schemas.microsoft.com/office/drawing/2014/chart" uri="{C3380CC4-5D6E-409C-BE32-E72D297353CC}">
              <c16:uniqueId val="{00000000-DA07-407D-9B58-0D51BED5FFB0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13.943000000000001</c:v>
              </c:pt>
              <c:pt idx="1">
                <c:v>13.898999999999999</c:v>
              </c:pt>
              <c:pt idx="2">
                <c:v>14.020000000000001</c:v>
              </c:pt>
              <c:pt idx="3">
                <c:v>14.068000000000001</c:v>
              </c:pt>
              <c:pt idx="4">
                <c:v>14.117999999999999</c:v>
              </c:pt>
              <c:pt idx="5">
                <c:v>14.052999999999999</c:v>
              </c:pt>
              <c:pt idx="6">
                <c:v>14.161</c:v>
              </c:pt>
              <c:pt idx="7">
                <c:v>14.039000000000003</c:v>
              </c:pt>
              <c:pt idx="8">
                <c:v>14.216000000000003</c:v>
              </c:pt>
              <c:pt idx="9">
                <c:v>14.169</c:v>
              </c:pt>
              <c:pt idx="10">
                <c:v>14.244999999999997</c:v>
              </c:pt>
              <c:pt idx="11">
                <c:v>14.238</c:v>
              </c:pt>
              <c:pt idx="12">
                <c:v>13.440999999999999</c:v>
              </c:pt>
              <c:pt idx="13">
                <c:v>14.395999999999999</c:v>
              </c:pt>
              <c:pt idx="14">
                <c:v>14.461</c:v>
              </c:pt>
              <c:pt idx="15">
                <c:v>12.226999999999999</c:v>
              </c:pt>
              <c:pt idx="16">
                <c:v>10.273</c:v>
              </c:pt>
              <c:pt idx="17">
                <c:v>8.9159999999999986</c:v>
              </c:pt>
              <c:pt idx="18">
                <c:v>12.238000000000001</c:v>
              </c:pt>
              <c:pt idx="19">
                <c:v>13.9</c:v>
              </c:pt>
              <c:pt idx="20">
                <c:v>12.527090699999905</c:v>
              </c:pt>
              <c:pt idx="21">
                <c:v>12.390235199999852</c:v>
              </c:pt>
              <c:pt idx="22">
                <c:v>12.621430499999784</c:v>
              </c:pt>
              <c:pt idx="23">
                <c:v>12.580122099999855</c:v>
              </c:pt>
              <c:pt idx="24">
                <c:v>12.58040809999979</c:v>
              </c:pt>
              <c:pt idx="25">
                <c:v>12.575108999999786</c:v>
              </c:pt>
              <c:pt idx="26">
                <c:v>12.529874399999883</c:v>
              </c:pt>
              <c:pt idx="27">
                <c:v>12.578226999999867</c:v>
              </c:pt>
              <c:pt idx="28">
                <c:v>12.601386999999855</c:v>
              </c:pt>
              <c:pt idx="29">
                <c:v>11.011494999999737</c:v>
              </c:pt>
              <c:pt idx="30">
                <c:v>11.0319513999998</c:v>
              </c:pt>
              <c:pt idx="31">
                <c:v>10.983333699999827</c:v>
              </c:pt>
              <c:pt idx="32">
                <c:v>9.3768989000000982</c:v>
              </c:pt>
              <c:pt idx="33">
                <c:v>9.3454551000000201</c:v>
              </c:pt>
              <c:pt idx="34">
                <c:v>9.4142945000000857</c:v>
              </c:pt>
              <c:pt idx="35">
                <c:v>9.4333312999999848</c:v>
              </c:pt>
              <c:pt idx="36">
                <c:v>9.3868497000001128</c:v>
              </c:pt>
              <c:pt idx="37">
                <c:v>9.3710089000000565</c:v>
              </c:pt>
              <c:pt idx="38">
                <c:v>9.3527367000000758</c:v>
              </c:pt>
              <c:pt idx="39">
                <c:v>5.0578527999999885</c:v>
              </c:pt>
              <c:pt idx="40">
                <c:v>5.0192522999999989</c:v>
              </c:pt>
              <c:pt idx="41">
                <c:v>5.063142500000029</c:v>
              </c:pt>
              <c:pt idx="42">
                <c:v>4.9996895000000059</c:v>
              </c:pt>
              <c:pt idx="43">
                <c:v>5.0313513999999904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DA07-407D-9B58-0D51BED5FFB0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1.0274655691031063</c:v>
              </c:pt>
              <c:pt idx="1">
                <c:v>1.0786361515400391</c:v>
              </c:pt>
              <c:pt idx="2">
                <c:v>1.1678972085524615</c:v>
              </c:pt>
              <c:pt idx="3">
                <c:v>1.1630880605725031</c:v>
              </c:pt>
              <c:pt idx="4">
                <c:v>1.2207958065528266</c:v>
              </c:pt>
              <c:pt idx="5">
                <c:v>1.2706895222159438</c:v>
              </c:pt>
              <c:pt idx="6">
                <c:v>1.2799943434293923</c:v>
              </c:pt>
              <c:pt idx="7">
                <c:v>1.1666424656647034</c:v>
              </c:pt>
              <c:pt idx="8">
                <c:v>1.1994681404122238</c:v>
              </c:pt>
              <c:pt idx="9">
                <c:v>0.77186555165322979</c:v>
              </c:pt>
              <c:pt idx="10">
                <c:v>1.1180071381039551</c:v>
              </c:pt>
              <c:pt idx="11">
                <c:v>1.0596800281269363</c:v>
              </c:pt>
              <c:pt idx="12">
                <c:v>1.0260835140744979</c:v>
              </c:pt>
              <c:pt idx="13">
                <c:v>0.98439226119796519</c:v>
              </c:pt>
              <c:pt idx="14">
                <c:v>0.85528929341826632</c:v>
              </c:pt>
              <c:pt idx="15">
                <c:v>1.0443304743712913</c:v>
              </c:pt>
              <c:pt idx="16">
                <c:v>1.2570560368199171</c:v>
              </c:pt>
              <c:pt idx="17">
                <c:v>1.120128629312152</c:v>
              </c:pt>
              <c:pt idx="18">
                <c:v>1.0113978096474106</c:v>
              </c:pt>
              <c:pt idx="19">
                <c:v>1.0707889589231079</c:v>
              </c:pt>
              <c:pt idx="20">
                <c:v>0.74302641962794191</c:v>
              </c:pt>
              <c:pt idx="21">
                <c:v>0.77179335911376745</c:v>
              </c:pt>
              <c:pt idx="22">
                <c:v>0.82981228733583934</c:v>
              </c:pt>
              <c:pt idx="23">
                <c:v>0.79165522503881325</c:v>
              </c:pt>
              <c:pt idx="24">
                <c:v>0.8225746816596966</c:v>
              </c:pt>
              <c:pt idx="25">
                <c:v>0.81065964701273807</c:v>
              </c:pt>
              <c:pt idx="26">
                <c:v>0.8125022750582539</c:v>
              </c:pt>
              <c:pt idx="27">
                <c:v>0.81962390331375701</c:v>
              </c:pt>
              <c:pt idx="28">
                <c:v>0.82997401546042726</c:v>
              </c:pt>
              <c:pt idx="29">
                <c:v>0.83605633069721852</c:v>
              </c:pt>
              <c:pt idx="30">
                <c:v>0.85437624720242167</c:v>
              </c:pt>
              <c:pt idx="31">
                <c:v>0.86473887736857313</c:v>
              </c:pt>
              <c:pt idx="32">
                <c:v>0.87659211225492673</c:v>
              </c:pt>
              <c:pt idx="33">
                <c:v>0.8977220362721765</c:v>
              </c:pt>
              <c:pt idx="34">
                <c:v>0.91197792796935495</c:v>
              </c:pt>
              <c:pt idx="35">
                <c:v>0.94306185426537359</c:v>
              </c:pt>
              <c:pt idx="36">
                <c:v>0.98663867999914878</c:v>
              </c:pt>
              <c:pt idx="37">
                <c:v>0.99832425706567507</c:v>
              </c:pt>
              <c:pt idx="38">
                <c:v>0.99637914598478883</c:v>
              </c:pt>
              <c:pt idx="39">
                <c:v>1.0343691072489321</c:v>
              </c:pt>
              <c:pt idx="40">
                <c:v>1.0458081291122139</c:v>
              </c:pt>
              <c:pt idx="41">
                <c:v>1.0996973313830729</c:v>
              </c:pt>
              <c:pt idx="42">
                <c:v>1.1218170769697813</c:v>
              </c:pt>
              <c:pt idx="43">
                <c:v>1.1405681693831724</c:v>
              </c:pt>
              <c:pt idx="44">
                <c:v>1.1863731792257259</c:v>
              </c:pt>
              <c:pt idx="45">
                <c:v>1.2473044202620116</c:v>
              </c:pt>
              <c:pt idx="46">
                <c:v>1.2472938687872377</c:v>
              </c:pt>
              <c:pt idx="47">
                <c:v>1.2716706139990472</c:v>
              </c:pt>
              <c:pt idx="48">
                <c:v>1.2831762130327393</c:v>
              </c:pt>
              <c:pt idx="49">
                <c:v>1.2834245007913772</c:v>
              </c:pt>
              <c:pt idx="50">
                <c:v>1.3434497531394809</c:v>
              </c:pt>
              <c:pt idx="51">
                <c:v>1.3777555430952593</c:v>
              </c:pt>
              <c:pt idx="52">
                <c:v>1.3917472874245369</c:v>
              </c:pt>
              <c:pt idx="53">
                <c:v>1.4250428862520017</c:v>
              </c:pt>
              <c:pt idx="54">
                <c:v>1.4342104752171172</c:v>
              </c:pt>
              <c:pt idx="55">
                <c:v>1.4251993890481338</c:v>
              </c:pt>
              <c:pt idx="56">
                <c:v>1.4548646394611549</c:v>
              </c:pt>
              <c:pt idx="57">
                <c:v>1.4622272927895332</c:v>
              </c:pt>
              <c:pt idx="58">
                <c:v>1.4622228168571021</c:v>
              </c:pt>
              <c:pt idx="59">
                <c:v>1.47315382738133</c:v>
              </c:pt>
              <c:pt idx="60">
                <c:v>1.4778440971022599</c:v>
              </c:pt>
            </c:numLit>
          </c:val>
          <c:extLst>
            <c:ext xmlns:c16="http://schemas.microsoft.com/office/drawing/2014/chart" uri="{C3380CC4-5D6E-409C-BE32-E72D297353CC}">
              <c16:uniqueId val="{00000002-DA07-407D-9B58-0D51BED5FFB0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0.48381112074726818</c:v>
              </c:pt>
              <c:pt idx="1">
                <c:v>0.50494889385548403</c:v>
              </c:pt>
              <c:pt idx="2">
                <c:v>0.52602607438635296</c:v>
              </c:pt>
              <c:pt idx="3">
                <c:v>0.53956463467508631</c:v>
              </c:pt>
              <c:pt idx="4">
                <c:v>0.56418827544778538</c:v>
              </c:pt>
              <c:pt idx="5">
                <c:v>0.59132139474859868</c:v>
              </c:pt>
              <c:pt idx="6">
                <c:v>0.66139118769892247</c:v>
              </c:pt>
              <c:pt idx="7">
                <c:v>0.69660644873929278</c:v>
              </c:pt>
              <c:pt idx="8">
                <c:v>0.72694799189118464</c:v>
              </c:pt>
              <c:pt idx="9">
                <c:v>0.65886268857724839</c:v>
              </c:pt>
              <c:pt idx="10">
                <c:v>0.70099286189603904</c:v>
              </c:pt>
              <c:pt idx="11">
                <c:v>0.79031997187306358</c:v>
              </c:pt>
              <c:pt idx="12">
                <c:v>0.90991648592550978</c:v>
              </c:pt>
              <c:pt idx="13">
                <c:v>1.023607738802031</c:v>
              </c:pt>
              <c:pt idx="14">
                <c:v>1.1927107065817284</c:v>
              </c:pt>
              <c:pt idx="15">
                <c:v>1.2796695256287063</c:v>
              </c:pt>
              <c:pt idx="16">
                <c:v>1.4159439631800825</c:v>
              </c:pt>
              <c:pt idx="17">
                <c:v>1.6078713706878545</c:v>
              </c:pt>
              <c:pt idx="18">
                <c:v>1.7066021903525974</c:v>
              </c:pt>
              <c:pt idx="19">
                <c:v>1.842211041076899</c:v>
              </c:pt>
              <c:pt idx="20">
                <c:v>1.540212702974868</c:v>
              </c:pt>
              <c:pt idx="21">
                <c:v>1.6488940251405428</c:v>
              </c:pt>
              <c:pt idx="22">
                <c:v>1.726485270624992</c:v>
              </c:pt>
              <c:pt idx="23">
                <c:v>1.8528553977192028</c:v>
              </c:pt>
              <c:pt idx="24">
                <c:v>1.9364392256589555</c:v>
              </c:pt>
              <c:pt idx="25">
                <c:v>2.0298511608457557</c:v>
              </c:pt>
              <c:pt idx="26">
                <c:v>2.1163528438642247</c:v>
              </c:pt>
              <c:pt idx="27">
                <c:v>2.2560289735677008</c:v>
              </c:pt>
              <c:pt idx="28">
                <c:v>2.432874574799472</c:v>
              </c:pt>
              <c:pt idx="29">
                <c:v>2.6314884550881557</c:v>
              </c:pt>
              <c:pt idx="30">
                <c:v>2.8248225351988321</c:v>
              </c:pt>
              <c:pt idx="31">
                <c:v>2.952965694575818</c:v>
              </c:pt>
              <c:pt idx="32">
                <c:v>3.0041850484423884</c:v>
              </c:pt>
              <c:pt idx="33">
                <c:v>3.0271298080708542</c:v>
              </c:pt>
              <c:pt idx="34">
                <c:v>3.0471091572752194</c:v>
              </c:pt>
              <c:pt idx="35">
                <c:v>3.0608828210254071</c:v>
              </c:pt>
              <c:pt idx="36">
                <c:v>3.095228818746353</c:v>
              </c:pt>
              <c:pt idx="37">
                <c:v>3.1387641691714947</c:v>
              </c:pt>
              <c:pt idx="38">
                <c:v>3.178496722434736</c:v>
              </c:pt>
              <c:pt idx="39">
                <c:v>3.2346906847657007</c:v>
              </c:pt>
              <c:pt idx="40">
                <c:v>3.2877443259361652</c:v>
              </c:pt>
              <c:pt idx="41">
                <c:v>3.355241904829783</c:v>
              </c:pt>
              <c:pt idx="42">
                <c:v>3.4137024693228826</c:v>
              </c:pt>
              <c:pt idx="43">
                <c:v>3.4908004323499568</c:v>
              </c:pt>
              <c:pt idx="44">
                <c:v>3.5851630264309042</c:v>
              </c:pt>
              <c:pt idx="45">
                <c:v>3.6687015117347057</c:v>
              </c:pt>
              <c:pt idx="46">
                <c:v>3.7204604606637766</c:v>
              </c:pt>
              <c:pt idx="47">
                <c:v>3.7838363275109348</c:v>
              </c:pt>
              <c:pt idx="48">
                <c:v>3.8604601330923529</c:v>
              </c:pt>
              <c:pt idx="49">
                <c:v>3.9528571877028504</c:v>
              </c:pt>
              <c:pt idx="50">
                <c:v>4.1264799707664608</c:v>
              </c:pt>
              <c:pt idx="51">
                <c:v>4.3054485355336833</c:v>
              </c:pt>
              <c:pt idx="52">
                <c:v>4.4993733877950497</c:v>
              </c:pt>
              <c:pt idx="53">
                <c:v>4.7252230588109008</c:v>
              </c:pt>
              <c:pt idx="54">
                <c:v>4.9895881603169929</c:v>
              </c:pt>
              <c:pt idx="55">
                <c:v>5.2854282707545881</c:v>
              </c:pt>
              <c:pt idx="56">
                <c:v>5.6049954972506999</c:v>
              </c:pt>
              <c:pt idx="57">
                <c:v>5.8954942600536704</c:v>
              </c:pt>
              <c:pt idx="58">
                <c:v>6.1376810443147995</c:v>
              </c:pt>
              <c:pt idx="59">
                <c:v>6.294591385425818</c:v>
              </c:pt>
              <c:pt idx="60">
                <c:v>6.3331191889866911</c:v>
              </c:pt>
            </c:numLit>
          </c:val>
          <c:extLst>
            <c:ext xmlns:c16="http://schemas.microsoft.com/office/drawing/2014/chart" uri="{C3380CC4-5D6E-409C-BE32-E72D297353CC}">
              <c16:uniqueId val="{00000003-DA07-407D-9B58-0D51BED5FFB0}"/>
            </c:ext>
          </c:extLst>
        </c:ser>
        <c:ser>
          <c:idx val="4"/>
          <c:order val="4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-1.2327454979261274</c:v>
              </c:pt>
              <c:pt idx="1">
                <c:v>-0.94169641434813478</c:v>
              </c:pt>
              <c:pt idx="2">
                <c:v>1.6912364602263459</c:v>
              </c:pt>
              <c:pt idx="3">
                <c:v>2.6305768977360042</c:v>
              </c:pt>
              <c:pt idx="4">
                <c:v>3.1608656849479688</c:v>
              </c:pt>
              <c:pt idx="5">
                <c:v>5.0300379445337073</c:v>
              </c:pt>
              <c:pt idx="6">
                <c:v>5.6311645799795329</c:v>
              </c:pt>
              <c:pt idx="7">
                <c:v>3.8495410080872685</c:v>
              </c:pt>
              <c:pt idx="8">
                <c:v>5.148018802490566</c:v>
              </c:pt>
              <c:pt idx="9">
                <c:v>5.1859999999999999</c:v>
              </c:pt>
              <c:pt idx="10">
                <c:v>3.7450000000000001</c:v>
              </c:pt>
              <c:pt idx="11">
                <c:v>4.3959999999999999</c:v>
              </c:pt>
              <c:pt idx="12">
                <c:v>3.3490000000000002</c:v>
              </c:pt>
              <c:pt idx="13">
                <c:v>1.6639999999999997</c:v>
              </c:pt>
              <c:pt idx="14">
                <c:v>0.6670000000000007</c:v>
              </c:pt>
              <c:pt idx="15">
                <c:v>3.26</c:v>
              </c:pt>
              <c:pt idx="16">
                <c:v>8.1750000000000007</c:v>
              </c:pt>
              <c:pt idx="17">
                <c:v>8.6879999999999988</c:v>
              </c:pt>
              <c:pt idx="18">
                <c:v>5.1190000000000007</c:v>
              </c:pt>
              <c:pt idx="19">
                <c:v>1.4460000000000006</c:v>
              </c:pt>
              <c:pt idx="20">
                <c:v>5.5306327858489857</c:v>
              </c:pt>
              <c:pt idx="21">
                <c:v>5.274176135966953</c:v>
              </c:pt>
              <c:pt idx="22">
                <c:v>5.0376555515198254</c:v>
              </c:pt>
              <c:pt idx="23">
                <c:v>4.9980343314867781</c:v>
              </c:pt>
              <c:pt idx="24">
                <c:v>4.6804857061203311</c:v>
              </c:pt>
              <c:pt idx="25">
                <c:v>4.5724130007587567</c:v>
              </c:pt>
              <c:pt idx="26">
                <c:v>4.7337028105539165</c:v>
              </c:pt>
              <c:pt idx="27">
                <c:v>4.8715369066835317</c:v>
              </c:pt>
              <c:pt idx="28">
                <c:v>4.6983393126070299</c:v>
              </c:pt>
              <c:pt idx="29">
                <c:v>6.2329902469681224</c:v>
              </c:pt>
              <c:pt idx="30">
                <c:v>5.987549225139559</c:v>
              </c:pt>
              <c:pt idx="31">
                <c:v>5.9190244963868412</c:v>
              </c:pt>
              <c:pt idx="32">
                <c:v>7.4902476723117442</c:v>
              </c:pt>
              <c:pt idx="33">
                <c:v>7.6140950709027733</c:v>
              </c:pt>
              <c:pt idx="34">
                <c:v>7.8379302873837098</c:v>
              </c:pt>
              <c:pt idx="35">
                <c:v>7.8903291431182794</c:v>
              </c:pt>
              <c:pt idx="36">
                <c:v>7.9170743327331632</c:v>
              </c:pt>
              <c:pt idx="37">
                <c:v>7.670928094729712</c:v>
              </c:pt>
              <c:pt idx="38">
                <c:v>7.9876836865070509</c:v>
              </c:pt>
              <c:pt idx="39">
                <c:v>12.264527448556116</c:v>
              </c:pt>
              <c:pt idx="40">
                <c:v>11.788718108365407</c:v>
              </c:pt>
              <c:pt idx="41">
                <c:v>11.667348903540995</c:v>
              </c:pt>
              <c:pt idx="42">
                <c:v>11.77515591685632</c:v>
              </c:pt>
              <c:pt idx="43">
                <c:v>11.771352590287412</c:v>
              </c:pt>
              <c:pt idx="44">
                <c:v>16.710275149952249</c:v>
              </c:pt>
              <c:pt idx="45">
                <c:v>16.590492064270826</c:v>
              </c:pt>
              <c:pt idx="46">
                <c:v>16.491253746763824</c:v>
              </c:pt>
              <c:pt idx="47">
                <c:v>16.900398012764615</c:v>
              </c:pt>
              <c:pt idx="48">
                <c:v>16.784175818734834</c:v>
              </c:pt>
              <c:pt idx="49">
                <c:v>16.956572194185206</c:v>
              </c:pt>
              <c:pt idx="50">
                <c:v>16.650362728251494</c:v>
              </c:pt>
              <c:pt idx="51">
                <c:v>16.662811855650265</c:v>
              </c:pt>
              <c:pt idx="52">
                <c:v>16.586760391337812</c:v>
              </c:pt>
              <c:pt idx="53">
                <c:v>16.451322855297356</c:v>
              </c:pt>
              <c:pt idx="54">
                <c:v>16.197160666128099</c:v>
              </c:pt>
              <c:pt idx="55">
                <c:v>16.418131291988821</c:v>
              </c:pt>
              <c:pt idx="56">
                <c:v>16.909940260262331</c:v>
              </c:pt>
              <c:pt idx="57">
                <c:v>16.749982222874284</c:v>
              </c:pt>
              <c:pt idx="58">
                <c:v>16.940804225282573</c:v>
              </c:pt>
              <c:pt idx="59">
                <c:v>16.947260172364491</c:v>
              </c:pt>
              <c:pt idx="60">
                <c:v>17.342748645357595</c:v>
              </c:pt>
            </c:numLit>
          </c:val>
          <c:extLst>
            <c:ext xmlns:c16="http://schemas.microsoft.com/office/drawing/2014/chart" uri="{C3380CC4-5D6E-409C-BE32-E72D297353CC}">
              <c16:uniqueId val="{00000004-DA07-407D-9B58-0D51BED5F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31.398531191924246</c:v>
              </c:pt>
              <c:pt idx="1">
                <c:v>31.809888631047386</c:v>
              </c:pt>
              <c:pt idx="2">
                <c:v>32.504159743165161</c:v>
              </c:pt>
              <c:pt idx="3">
                <c:v>33.77922959298359</c:v>
              </c:pt>
              <c:pt idx="4">
                <c:v>34.004849766948574</c:v>
              </c:pt>
              <c:pt idx="5">
                <c:v>34.925048861498247</c:v>
              </c:pt>
              <c:pt idx="6">
                <c:v>35.205550111107854</c:v>
              </c:pt>
              <c:pt idx="7">
                <c:v>34.309789922491269</c:v>
              </c:pt>
              <c:pt idx="8">
                <c:v>35.874434934793975</c:v>
              </c:pt>
              <c:pt idx="9">
                <c:v>34.708728240230485</c:v>
              </c:pt>
              <c:pt idx="10">
                <c:v>36.002999999999993</c:v>
              </c:pt>
              <c:pt idx="11">
                <c:v>35.230000000000004</c:v>
              </c:pt>
              <c:pt idx="12">
                <c:v>35.700000000000003</c:v>
              </c:pt>
              <c:pt idx="13">
                <c:v>35.652000000000001</c:v>
              </c:pt>
              <c:pt idx="14">
                <c:v>34.313999999999993</c:v>
              </c:pt>
              <c:pt idx="15">
                <c:v>34.85799999999999</c:v>
              </c:pt>
              <c:pt idx="16">
                <c:v>35.550000000000004</c:v>
              </c:pt>
              <c:pt idx="17">
                <c:v>36.296999999999997</c:v>
              </c:pt>
              <c:pt idx="18">
                <c:v>35.69100000000001</c:v>
              </c:pt>
              <c:pt idx="19">
                <c:v>35.217999999999996</c:v>
              </c:pt>
              <c:pt idx="20">
                <c:v>36.657570427019209</c:v>
              </c:pt>
              <c:pt idx="21">
                <c:v>36.621632857109468</c:v>
              </c:pt>
              <c:pt idx="22">
                <c:v>37.115225843888354</c:v>
              </c:pt>
              <c:pt idx="23">
                <c:v>37.219457968226138</c:v>
              </c:pt>
              <c:pt idx="24">
                <c:v>37.186131455818831</c:v>
              </c:pt>
              <c:pt idx="25">
                <c:v>37.326897998391829</c:v>
              </c:pt>
              <c:pt idx="26">
                <c:v>37.45320133170231</c:v>
              </c:pt>
              <c:pt idx="27">
                <c:v>37.770288473637031</c:v>
              </c:pt>
              <c:pt idx="28">
                <c:v>37.865794333770083</c:v>
              </c:pt>
              <c:pt idx="29">
                <c:v>37.864428023095286</c:v>
              </c:pt>
              <c:pt idx="30">
                <c:v>37.993570435554382</c:v>
              </c:pt>
              <c:pt idx="31">
                <c:v>38.279246261703804</c:v>
              </c:pt>
              <c:pt idx="32">
                <c:v>38.339922474015715</c:v>
              </c:pt>
              <c:pt idx="33">
                <c:v>38.526170918189969</c:v>
              </c:pt>
              <c:pt idx="34">
                <c:v>38.606292813327549</c:v>
              </c:pt>
              <c:pt idx="35">
                <c:v>38.824005040590613</c:v>
              </c:pt>
              <c:pt idx="36">
                <c:v>38.925302304530398</c:v>
              </c:pt>
              <c:pt idx="37">
                <c:v>38.791596489526171</c:v>
              </c:pt>
              <c:pt idx="38">
                <c:v>39.009209711165461</c:v>
              </c:pt>
              <c:pt idx="39">
                <c:v>38.998617416347209</c:v>
              </c:pt>
              <c:pt idx="40">
                <c:v>38.98224554219933</c:v>
              </c:pt>
              <c:pt idx="41">
                <c:v>39.069627357902824</c:v>
              </c:pt>
              <c:pt idx="42">
                <c:v>39.128943418377986</c:v>
              </c:pt>
              <c:pt idx="43">
                <c:v>39.204961592206367</c:v>
              </c:pt>
              <c:pt idx="44">
                <c:v>38.455826749843609</c:v>
              </c:pt>
              <c:pt idx="45">
                <c:v>38.430849629397812</c:v>
              </c:pt>
              <c:pt idx="46">
                <c:v>38.417554810145575</c:v>
              </c:pt>
              <c:pt idx="47">
                <c:v>38.517603144354439</c:v>
              </c:pt>
              <c:pt idx="48">
                <c:v>38.547147874177725</c:v>
              </c:pt>
              <c:pt idx="49">
                <c:v>38.805519009044502</c:v>
              </c:pt>
              <c:pt idx="50">
                <c:v>38.87599211835321</c:v>
              </c:pt>
              <c:pt idx="51">
                <c:v>39.059501130076072</c:v>
              </c:pt>
              <c:pt idx="52">
                <c:v>39.07407771715409</c:v>
              </c:pt>
              <c:pt idx="53">
                <c:v>39.123342181857609</c:v>
              </c:pt>
              <c:pt idx="54">
                <c:v>39.346372722888894</c:v>
              </c:pt>
              <c:pt idx="55">
                <c:v>39.675252356900721</c:v>
              </c:pt>
              <c:pt idx="56">
                <c:v>40.262834617565822</c:v>
              </c:pt>
              <c:pt idx="57">
                <c:v>40.40573925087778</c:v>
              </c:pt>
              <c:pt idx="58">
                <c:v>40.671108124228681</c:v>
              </c:pt>
              <c:pt idx="59">
                <c:v>40.830049474905124</c:v>
              </c:pt>
              <c:pt idx="60">
                <c:v>40.940325390071976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DA07-407D-9B58-0D51BED5F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Winterhalbjahr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2.5686509097419014E-2"/>
          <c:y val="0.87442346569281937"/>
          <c:w val="0.94862698180516192"/>
          <c:h val="9.9422693433738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87142361111111"/>
          <c:y val="4.5653594771241833E-2"/>
          <c:w val="0.72042395833333328"/>
          <c:h val="0.68451029698921873"/>
        </c:manualLayout>
      </c:layout>
      <c:barChart>
        <c:barDir val="col"/>
        <c:grouping val="stacked"/>
        <c:varyColors val="0"/>
        <c:ser>
          <c:idx val="0"/>
          <c:order val="0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20.673999999999999</c:v>
              </c:pt>
              <c:pt idx="1">
                <c:v>24.992000000000001</c:v>
              </c:pt>
              <c:pt idx="2">
                <c:v>21.414000000000001</c:v>
              </c:pt>
              <c:pt idx="3">
                <c:v>21.067000000000004</c:v>
              </c:pt>
              <c:pt idx="4">
                <c:v>20.176000000000002</c:v>
              </c:pt>
              <c:pt idx="5">
                <c:v>18.779</c:v>
              </c:pt>
              <c:pt idx="6">
                <c:v>19.085000000000001</c:v>
              </c:pt>
              <c:pt idx="7">
                <c:v>21.815000000000001</c:v>
              </c:pt>
              <c:pt idx="8">
                <c:v>22.975000000000001</c:v>
              </c:pt>
              <c:pt idx="9">
                <c:v>23.213000000000001</c:v>
              </c:pt>
              <c:pt idx="10">
                <c:v>21.256</c:v>
              </c:pt>
              <c:pt idx="11">
                <c:v>19.048999999999999</c:v>
              </c:pt>
              <c:pt idx="12">
                <c:v>22.931999999999999</c:v>
              </c:pt>
              <c:pt idx="13">
                <c:v>21.988</c:v>
              </c:pt>
              <c:pt idx="14">
                <c:v>22.17</c:v>
              </c:pt>
              <c:pt idx="15">
                <c:v>22.439</c:v>
              </c:pt>
              <c:pt idx="16">
                <c:v>21.896999999999998</c:v>
              </c:pt>
              <c:pt idx="17">
                <c:v>20.701000000000001</c:v>
              </c:pt>
              <c:pt idx="18">
                <c:v>21.812000000000001</c:v>
              </c:pt>
              <c:pt idx="19">
                <c:v>23.597000000000001</c:v>
              </c:pt>
              <c:pt idx="20">
                <c:v>22.674580517005449</c:v>
              </c:pt>
              <c:pt idx="21">
                <c:v>22.380438239218346</c:v>
              </c:pt>
              <c:pt idx="22">
                <c:v>22.814635966954551</c:v>
              </c:pt>
              <c:pt idx="23">
                <c:v>22.845014488169152</c:v>
              </c:pt>
              <c:pt idx="24">
                <c:v>22.792683334284391</c:v>
              </c:pt>
              <c:pt idx="25">
                <c:v>22.825025927423564</c:v>
              </c:pt>
              <c:pt idx="26">
                <c:v>22.799406155506222</c:v>
              </c:pt>
              <c:pt idx="27">
                <c:v>23.175408644097004</c:v>
              </c:pt>
              <c:pt idx="28">
                <c:v>23.172813357333077</c:v>
              </c:pt>
              <c:pt idx="29">
                <c:v>23.182230565699772</c:v>
              </c:pt>
              <c:pt idx="30">
                <c:v>23.394047905996203</c:v>
              </c:pt>
              <c:pt idx="31">
                <c:v>23.305953483388954</c:v>
              </c:pt>
              <c:pt idx="32">
                <c:v>23.248623715200562</c:v>
              </c:pt>
              <c:pt idx="33">
                <c:v>23.22748508837886</c:v>
              </c:pt>
              <c:pt idx="34">
                <c:v>22.963815214951754</c:v>
              </c:pt>
              <c:pt idx="35">
                <c:v>23.081904470510832</c:v>
              </c:pt>
              <c:pt idx="36">
                <c:v>22.929868290647892</c:v>
              </c:pt>
              <c:pt idx="37">
                <c:v>22.523063194057286</c:v>
              </c:pt>
              <c:pt idx="38">
                <c:v>22.510828163714052</c:v>
              </c:pt>
              <c:pt idx="39">
                <c:v>22.505695481269356</c:v>
              </c:pt>
              <c:pt idx="40">
                <c:v>22.33268186870832</c:v>
              </c:pt>
              <c:pt idx="41">
                <c:v>22.184698486332476</c:v>
              </c:pt>
              <c:pt idx="42">
                <c:v>22.023545374420365</c:v>
              </c:pt>
              <c:pt idx="43">
                <c:v>21.986810294098131</c:v>
              </c:pt>
              <c:pt idx="44">
                <c:v>21.805520373233442</c:v>
              </c:pt>
              <c:pt idx="45">
                <c:v>22.095265208019402</c:v>
              </c:pt>
              <c:pt idx="46">
                <c:v>21.89325304242513</c:v>
              </c:pt>
              <c:pt idx="47">
                <c:v>21.928832320533434</c:v>
              </c:pt>
              <c:pt idx="48">
                <c:v>21.867641823666098</c:v>
              </c:pt>
              <c:pt idx="49">
                <c:v>22.04225638054168</c:v>
              </c:pt>
              <c:pt idx="50">
                <c:v>22.188218154080335</c:v>
              </c:pt>
              <c:pt idx="51">
                <c:v>22.169074080259925</c:v>
              </c:pt>
              <c:pt idx="52">
                <c:v>22.114504081240877</c:v>
              </c:pt>
              <c:pt idx="53">
                <c:v>22.114088806120971</c:v>
              </c:pt>
              <c:pt idx="54">
                <c:v>22.141570222172383</c:v>
              </c:pt>
              <c:pt idx="55">
                <c:v>22.132831694070596</c:v>
              </c:pt>
              <c:pt idx="56">
                <c:v>22.229332334368991</c:v>
              </c:pt>
              <c:pt idx="57">
                <c:v>22.181872535581032</c:v>
              </c:pt>
              <c:pt idx="58">
                <c:v>22.227949428747849</c:v>
              </c:pt>
              <c:pt idx="59">
                <c:v>22.253746832569313</c:v>
              </c:pt>
              <c:pt idx="60">
                <c:v>22.430218919458092</c:v>
              </c:pt>
            </c:numLit>
          </c:val>
          <c:extLst>
            <c:ext xmlns:c16="http://schemas.microsoft.com/office/drawing/2014/chart" uri="{C3380CC4-5D6E-409C-BE32-E72D297353CC}">
              <c16:uniqueId val="{00000000-B10B-42F7-BAB8-12B462AAA6A3}"/>
            </c:ext>
          </c:extLst>
        </c:ser>
        <c:ser>
          <c:idx val="1"/>
          <c:order val="1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11.006</c:v>
              </c:pt>
              <c:pt idx="1">
                <c:v>11.394</c:v>
              </c:pt>
              <c:pt idx="2">
                <c:v>11.671999999999999</c:v>
              </c:pt>
              <c:pt idx="3">
                <c:v>11.863</c:v>
              </c:pt>
              <c:pt idx="4">
                <c:v>11.314</c:v>
              </c:pt>
              <c:pt idx="5">
                <c:v>7.9670000000000005</c:v>
              </c:pt>
              <c:pt idx="6">
                <c:v>12.083</c:v>
              </c:pt>
              <c:pt idx="7">
                <c:v>12.304999999999998</c:v>
              </c:pt>
              <c:pt idx="8">
                <c:v>11.915999999999999</c:v>
              </c:pt>
              <c:pt idx="9">
                <c:v>11.95</c:v>
              </c:pt>
              <c:pt idx="10">
                <c:v>10.96</c:v>
              </c:pt>
              <c:pt idx="11">
                <c:v>11.321999999999999</c:v>
              </c:pt>
              <c:pt idx="12">
                <c:v>10.904</c:v>
              </c:pt>
              <c:pt idx="13">
                <c:v>10.475</c:v>
              </c:pt>
              <c:pt idx="14">
                <c:v>11.909000000000001</c:v>
              </c:pt>
              <c:pt idx="15">
                <c:v>9.8680000000000003</c:v>
              </c:pt>
              <c:pt idx="16">
                <c:v>9.9619999999999997</c:v>
              </c:pt>
              <c:pt idx="17">
                <c:v>10.583</c:v>
              </c:pt>
              <c:pt idx="18">
                <c:v>12.176</c:v>
              </c:pt>
              <c:pt idx="19">
                <c:v>11.38</c:v>
              </c:pt>
              <c:pt idx="20">
                <c:v>9.5186093000000955</c:v>
              </c:pt>
              <c:pt idx="21">
                <c:v>9.3643648000001445</c:v>
              </c:pt>
              <c:pt idx="22">
                <c:v>9.4590695000002167</c:v>
              </c:pt>
              <c:pt idx="23">
                <c:v>9.4887779000001444</c:v>
              </c:pt>
              <c:pt idx="24">
                <c:v>9.5278919000002098</c:v>
              </c:pt>
              <c:pt idx="25">
                <c:v>9.5343910000002143</c:v>
              </c:pt>
              <c:pt idx="26">
                <c:v>9.6088256000001167</c:v>
              </c:pt>
              <c:pt idx="27">
                <c:v>9.5574730000001331</c:v>
              </c:pt>
              <c:pt idx="28">
                <c:v>9.5304130000001468</c:v>
              </c:pt>
              <c:pt idx="29">
                <c:v>8.3693050000002636</c:v>
              </c:pt>
              <c:pt idx="30">
                <c:v>8.2583486000001987</c:v>
              </c:pt>
              <c:pt idx="31">
                <c:v>8.3005663000001721</c:v>
              </c:pt>
              <c:pt idx="32">
                <c:v>7.0734010999999004</c:v>
              </c:pt>
              <c:pt idx="33">
                <c:v>7.1399448999999793</c:v>
              </c:pt>
              <c:pt idx="34">
                <c:v>7.1044054999999178</c:v>
              </c:pt>
              <c:pt idx="35">
                <c:v>7.1036687000000134</c:v>
              </c:pt>
              <c:pt idx="36">
                <c:v>6.9892502999998873</c:v>
              </c:pt>
              <c:pt idx="37">
                <c:v>7.1049910999999435</c:v>
              </c:pt>
              <c:pt idx="38">
                <c:v>6.8284632999999211</c:v>
              </c:pt>
              <c:pt idx="39">
                <c:v>3.7462472000000111</c:v>
              </c:pt>
              <c:pt idx="40">
                <c:v>3.7474477000000013</c:v>
              </c:pt>
              <c:pt idx="41">
                <c:v>3.7460574999999716</c:v>
              </c:pt>
              <c:pt idx="42">
                <c:v>3.7777104999999942</c:v>
              </c:pt>
              <c:pt idx="43">
                <c:v>3.7376486000000098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B10B-42F7-BAB8-12B462AAA6A3}"/>
            </c:ext>
          </c:extLst>
        </c:ser>
        <c:ser>
          <c:idx val="2"/>
          <c:order val="2"/>
          <c:tx>
            <c:v>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0.67394001106240131</c:v>
              </c:pt>
              <c:pt idx="1">
                <c:v>0.64910899139744815</c:v>
              </c:pt>
              <c:pt idx="2">
                <c:v>0.70888678906985714</c:v>
              </c:pt>
              <c:pt idx="3">
                <c:v>0.77365753273735083</c:v>
              </c:pt>
              <c:pt idx="4">
                <c:v>0.75863221479778387</c:v>
              </c:pt>
              <c:pt idx="5">
                <c:v>0.82328813013136359</c:v>
              </c:pt>
              <c:pt idx="6">
                <c:v>0.88604685684847473</c:v>
              </c:pt>
              <c:pt idx="7">
                <c:v>0.80889762220467332</c:v>
              </c:pt>
              <c:pt idx="8">
                <c:v>0.79231875810446928</c:v>
              </c:pt>
              <c:pt idx="9">
                <c:v>1.1614468226701398</c:v>
              </c:pt>
              <c:pt idx="10">
                <c:v>1.07679195275066</c:v>
              </c:pt>
              <c:pt idx="11">
                <c:v>0.84352927598526373</c:v>
              </c:pt>
              <c:pt idx="12">
                <c:v>0.82801484320478425</c:v>
              </c:pt>
              <c:pt idx="13">
                <c:v>0.6878437744947874</c:v>
              </c:pt>
              <c:pt idx="14">
                <c:v>0.48619423066705036</c:v>
              </c:pt>
              <c:pt idx="15">
                <c:v>0.50157484253081797</c:v>
              </c:pt>
              <c:pt idx="16">
                <c:v>0.63031827959910092</c:v>
              </c:pt>
              <c:pt idx="17">
                <c:v>0.54836948777981176</c:v>
              </c:pt>
              <c:pt idx="18">
                <c:v>0.82675821010882178</c:v>
              </c:pt>
              <c:pt idx="19">
                <c:v>0.8012284867578372</c:v>
              </c:pt>
              <c:pt idx="20">
                <c:v>0.66806630210679052</c:v>
              </c:pt>
              <c:pt idx="21">
                <c:v>0.68032762611331543</c:v>
              </c:pt>
              <c:pt idx="22">
                <c:v>0.70406752845470111</c:v>
              </c:pt>
              <c:pt idx="23">
                <c:v>0.71237743321676039</c:v>
              </c:pt>
              <c:pt idx="24">
                <c:v>0.71833425694764008</c:v>
              </c:pt>
              <c:pt idx="25">
                <c:v>0.72368498324128283</c:v>
              </c:pt>
              <c:pt idx="26">
                <c:v>0.73506630397617678</c:v>
              </c:pt>
              <c:pt idx="27">
                <c:v>0.74322488798741182</c:v>
              </c:pt>
              <c:pt idx="28">
                <c:v>0.73565767800821613</c:v>
              </c:pt>
              <c:pt idx="29">
                <c:v>0.74244742965111665</c:v>
              </c:pt>
              <c:pt idx="30">
                <c:v>0.75355150131682835</c:v>
              </c:pt>
              <c:pt idx="31">
                <c:v>0.76475740383094348</c:v>
              </c:pt>
              <c:pt idx="32">
                <c:v>0.76737920315016472</c:v>
              </c:pt>
              <c:pt idx="33">
                <c:v>0.77716174813089833</c:v>
              </c:pt>
              <c:pt idx="34">
                <c:v>0.78609404266281446</c:v>
              </c:pt>
              <c:pt idx="35">
                <c:v>0.79795473737883305</c:v>
              </c:pt>
              <c:pt idx="36">
                <c:v>0.82220923154220726</c:v>
              </c:pt>
              <c:pt idx="37">
                <c:v>0.83511618743796145</c:v>
              </c:pt>
              <c:pt idx="38">
                <c:v>0.83484431207910026</c:v>
              </c:pt>
              <c:pt idx="39">
                <c:v>0.86164248746106575</c:v>
              </c:pt>
              <c:pt idx="40">
                <c:v>0.86714058075270817</c:v>
              </c:pt>
              <c:pt idx="41">
                <c:v>0.90674294308198311</c:v>
              </c:pt>
              <c:pt idx="42">
                <c:v>0.92615375262208854</c:v>
              </c:pt>
              <c:pt idx="43">
                <c:v>0.94166144214541436</c:v>
              </c:pt>
              <c:pt idx="44">
                <c:v>0.97529912079896963</c:v>
              </c:pt>
              <c:pt idx="45">
                <c:v>0.98955924775869286</c:v>
              </c:pt>
              <c:pt idx="46">
                <c:v>0.98170525477756898</c:v>
              </c:pt>
              <c:pt idx="47">
                <c:v>1.032495017334077</c:v>
              </c:pt>
              <c:pt idx="48">
                <c:v>1.002717859260309</c:v>
              </c:pt>
              <c:pt idx="49">
                <c:v>1.0029640390265955</c:v>
              </c:pt>
              <c:pt idx="50">
                <c:v>1.0632302970131897</c:v>
              </c:pt>
              <c:pt idx="51">
                <c:v>1.089447150498623</c:v>
              </c:pt>
              <c:pt idx="52">
                <c:v>1.0899735282032259</c:v>
              </c:pt>
              <c:pt idx="53">
                <c:v>1.0907962190882035</c:v>
              </c:pt>
              <c:pt idx="54">
                <c:v>1.0987531947179667</c:v>
              </c:pt>
              <c:pt idx="55">
                <c:v>1.1098609723511714</c:v>
              </c:pt>
              <c:pt idx="56">
                <c:v>1.1280948878943047</c:v>
              </c:pt>
              <c:pt idx="57">
                <c:v>1.1370176823241132</c:v>
              </c:pt>
              <c:pt idx="58">
                <c:v>1.1409551436635903</c:v>
              </c:pt>
              <c:pt idx="59">
                <c:v>1.1570134298410859</c:v>
              </c:pt>
              <c:pt idx="60">
                <c:v>1.1735581556012737</c:v>
              </c:pt>
            </c:numLit>
          </c:val>
          <c:extLst>
            <c:ext xmlns:c16="http://schemas.microsoft.com/office/drawing/2014/chart" uri="{C3380CC4-5D6E-409C-BE32-E72D297353CC}">
              <c16:uniqueId val="{00000002-B10B-42F7-BAB8-12B462AAA6A3}"/>
            </c:ext>
          </c:extLst>
        </c:ser>
        <c:ser>
          <c:idx val="3"/>
          <c:order val="3"/>
          <c:tx>
            <c:v>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0.36278329908722262</c:v>
              </c:pt>
              <c:pt idx="1">
                <c:v>0.38730596320703309</c:v>
              </c:pt>
              <c:pt idx="2">
                <c:v>0.40318992799132586</c:v>
              </c:pt>
              <c:pt idx="3">
                <c:v>0.41368977201506396</c:v>
              </c:pt>
              <c:pt idx="4">
                <c:v>0.43038370320161146</c:v>
              </c:pt>
              <c:pt idx="5">
                <c:v>0.45370095290409346</c:v>
              </c:pt>
              <c:pt idx="6">
                <c:v>0.512567612023207</c:v>
              </c:pt>
              <c:pt idx="7">
                <c:v>0.52685346339132855</c:v>
              </c:pt>
              <c:pt idx="8">
                <c:v>0.55726510959212205</c:v>
              </c:pt>
              <c:pt idx="9">
                <c:v>0.64682493709937927</c:v>
              </c:pt>
              <c:pt idx="10">
                <c:v>0.70120804724934005</c:v>
              </c:pt>
              <c:pt idx="11">
                <c:v>0.83247072401473621</c:v>
              </c:pt>
              <c:pt idx="12">
                <c:v>1.0039851567952158</c:v>
              </c:pt>
              <c:pt idx="13">
                <c:v>1.1731562255052126</c:v>
              </c:pt>
              <c:pt idx="14">
                <c:v>1.4208057693329497</c:v>
              </c:pt>
              <c:pt idx="15">
                <c:v>1.5504251574691821</c:v>
              </c:pt>
              <c:pt idx="16">
                <c:v>1.7516817204008992</c:v>
              </c:pt>
              <c:pt idx="17">
                <c:v>2.0456305122201881</c:v>
              </c:pt>
              <c:pt idx="18">
                <c:v>2.1712417898911784</c:v>
              </c:pt>
              <c:pt idx="19">
                <c:v>2.3437715132421628</c:v>
              </c:pt>
              <c:pt idx="20">
                <c:v>2.6790776500853219</c:v>
              </c:pt>
              <c:pt idx="21">
                <c:v>2.9162821068803875</c:v>
              </c:pt>
              <c:pt idx="22">
                <c:v>3.1295430408967979</c:v>
              </c:pt>
              <c:pt idx="23">
                <c:v>3.3729858977512923</c:v>
              </c:pt>
              <c:pt idx="24">
                <c:v>3.5976237790341035</c:v>
              </c:pt>
              <c:pt idx="25">
                <c:v>3.8228473782795009</c:v>
              </c:pt>
              <c:pt idx="26">
                <c:v>4.0541693923354156</c:v>
              </c:pt>
              <c:pt idx="27">
                <c:v>4.4310504107180035</c:v>
              </c:pt>
              <c:pt idx="28">
                <c:v>4.9082770838618242</c:v>
              </c:pt>
              <c:pt idx="29">
                <c:v>5.4490401378173106</c:v>
              </c:pt>
              <c:pt idx="30">
                <c:v>5.9277656126609202</c:v>
              </c:pt>
              <c:pt idx="31">
                <c:v>6.2571504112064975</c:v>
              </c:pt>
              <c:pt idx="32">
                <c:v>6.3948085181058962</c:v>
              </c:pt>
              <c:pt idx="33">
                <c:v>6.4421166098879779</c:v>
              </c:pt>
              <c:pt idx="34">
                <c:v>6.4639951371795021</c:v>
              </c:pt>
              <c:pt idx="35">
                <c:v>6.4720964852327203</c:v>
              </c:pt>
              <c:pt idx="36">
                <c:v>6.5386688102887689</c:v>
              </c:pt>
              <c:pt idx="37">
                <c:v>6.6517951695930595</c:v>
              </c:pt>
              <c:pt idx="38">
                <c:v>6.7596418128698774</c:v>
              </c:pt>
              <c:pt idx="39">
                <c:v>6.8979975937578288</c:v>
              </c:pt>
              <c:pt idx="40">
                <c:v>7.0436808898943841</c:v>
              </c:pt>
              <c:pt idx="41">
                <c:v>7.1831775078263265</c:v>
              </c:pt>
              <c:pt idx="42">
                <c:v>7.3574258955259948</c:v>
              </c:pt>
              <c:pt idx="43">
                <c:v>7.5564937305841351</c:v>
              </c:pt>
              <c:pt idx="44">
                <c:v>7.7790760423565262</c:v>
              </c:pt>
              <c:pt idx="45">
                <c:v>7.9602328979550494</c:v>
              </c:pt>
              <c:pt idx="46">
                <c:v>8.1036176426041173</c:v>
              </c:pt>
              <c:pt idx="47">
                <c:v>8.2804618447217955</c:v>
              </c:pt>
              <c:pt idx="48">
                <c:v>8.459410142401552</c:v>
              </c:pt>
              <c:pt idx="49">
                <c:v>8.7467208697254417</c:v>
              </c:pt>
              <c:pt idx="50">
                <c:v>9.1817512564015136</c:v>
              </c:pt>
              <c:pt idx="51">
                <c:v>9.6280955325633215</c:v>
              </c:pt>
              <c:pt idx="52">
                <c:v>10.120134564734188</c:v>
              </c:pt>
              <c:pt idx="53">
                <c:v>10.713700695029182</c:v>
              </c:pt>
              <c:pt idx="54">
                <c:v>11.439805761239102</c:v>
              </c:pt>
              <c:pt idx="55">
                <c:v>12.287056554783502</c:v>
              </c:pt>
              <c:pt idx="56">
                <c:v>13.129291219631215</c:v>
              </c:pt>
              <c:pt idx="57">
                <c:v>13.938775957441152</c:v>
              </c:pt>
              <c:pt idx="58">
                <c:v>14.53319635955431</c:v>
              </c:pt>
              <c:pt idx="59">
                <c:v>14.974509930613475</c:v>
              </c:pt>
              <c:pt idx="60">
                <c:v>15.088585676200202</c:v>
              </c:pt>
            </c:numLit>
          </c:val>
          <c:extLst>
            <c:ext xmlns:c16="http://schemas.microsoft.com/office/drawing/2014/chart" uri="{C3380CC4-5D6E-409C-BE32-E72D297353CC}">
              <c16:uniqueId val="{00000003-B10B-42F7-BAB8-12B462AAA6A3}"/>
            </c:ext>
          </c:extLst>
        </c:ser>
        <c:ser>
          <c:idx val="4"/>
          <c:order val="4"/>
          <c:tx>
            <c:v>Netto-Importe</c:v>
          </c:tx>
          <c:spPr>
            <a:pattFill prst="lt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-5.8372545020738729</c:v>
              </c:pt>
              <c:pt idx="1">
                <c:v>-9.5023035856518661</c:v>
              </c:pt>
              <c:pt idx="2">
                <c:v>-6.1992364602263459</c:v>
              </c:pt>
              <c:pt idx="3">
                <c:v>-5.7425768977360043</c:v>
              </c:pt>
              <c:pt idx="4">
                <c:v>-3.8638656849479687</c:v>
              </c:pt>
              <c:pt idx="5">
                <c:v>1.3199620554662925</c:v>
              </c:pt>
              <c:pt idx="6">
                <c:v>-2.9281645799795335</c:v>
              </c:pt>
              <c:pt idx="7">
                <c:v>-5.9115410080872683</c:v>
              </c:pt>
              <c:pt idx="8">
                <c:v>-6.2830188024905658</c:v>
              </c:pt>
              <c:pt idx="9">
                <c:v>-7.343</c:v>
              </c:pt>
              <c:pt idx="10">
                <c:v>-3.2250000000000001</c:v>
              </c:pt>
              <c:pt idx="11">
                <c:v>-1.8089999999999999</c:v>
              </c:pt>
              <c:pt idx="12">
                <c:v>-5.5490000000000004</c:v>
              </c:pt>
              <c:pt idx="13">
                <c:v>-4.0599999999999996</c:v>
              </c:pt>
              <c:pt idx="14">
                <c:v>-6.1580000000000004</c:v>
              </c:pt>
              <c:pt idx="15">
                <c:v>-4.2949999999999999</c:v>
              </c:pt>
              <c:pt idx="16">
                <c:v>-4.2519999999999998</c:v>
              </c:pt>
              <c:pt idx="17">
                <c:v>-3.1379999999999999</c:v>
              </c:pt>
              <c:pt idx="18">
                <c:v>-6.7060000000000004</c:v>
              </c:pt>
              <c:pt idx="19">
                <c:v>-7.7060000000000004</c:v>
              </c:pt>
              <c:pt idx="20">
                <c:v>-4.8909989999999999</c:v>
              </c:pt>
              <c:pt idx="21">
                <c:v>-4.6667639999999997</c:v>
              </c:pt>
              <c:pt idx="22">
                <c:v>-4.7765300000000002</c:v>
              </c:pt>
              <c:pt idx="23">
                <c:v>-4.9705119999999994</c:v>
              </c:pt>
              <c:pt idx="24">
                <c:v>-5.1111740000000001</c:v>
              </c:pt>
              <c:pt idx="25">
                <c:v>-5.3395110000000008</c:v>
              </c:pt>
              <c:pt idx="26">
                <c:v>-5.5645299999999995</c:v>
              </c:pt>
              <c:pt idx="27">
                <c:v>-5.8709250000000006</c:v>
              </c:pt>
              <c:pt idx="28">
                <c:v>-6.1786339999999997</c:v>
              </c:pt>
              <c:pt idx="29">
                <c:v>-5.344271</c:v>
              </c:pt>
              <c:pt idx="30">
                <c:v>-5.5976559999999997</c:v>
              </c:pt>
              <c:pt idx="31">
                <c:v>-5.7615169999999996</c:v>
              </c:pt>
              <c:pt idx="32">
                <c:v>-4.4684200000000001</c:v>
              </c:pt>
              <c:pt idx="33">
                <c:v>-4.3433990000000007</c:v>
              </c:pt>
              <c:pt idx="34">
                <c:v>-3.902072</c:v>
              </c:pt>
              <c:pt idx="35">
                <c:v>-4.0028649999999999</c:v>
              </c:pt>
              <c:pt idx="36">
                <c:v>-3.7004280000000001</c:v>
              </c:pt>
              <c:pt idx="37">
                <c:v>-3.6650680000000002</c:v>
              </c:pt>
              <c:pt idx="38">
                <c:v>-3.3125830000000001</c:v>
              </c:pt>
              <c:pt idx="39">
                <c:v>2.8989999999999998E-2</c:v>
              </c:pt>
              <c:pt idx="40">
                <c:v>0.199929</c:v>
              </c:pt>
              <c:pt idx="41">
                <c:v>0.35170400000000002</c:v>
              </c:pt>
              <c:pt idx="42">
                <c:v>0.48505599999999999</c:v>
              </c:pt>
              <c:pt idx="43">
                <c:v>0.5337329999999999</c:v>
              </c:pt>
              <c:pt idx="44">
                <c:v>4.1665969999999994</c:v>
              </c:pt>
              <c:pt idx="45">
                <c:v>3.9736020000000001</c:v>
              </c:pt>
              <c:pt idx="46">
                <c:v>4.3547879999999992</c:v>
              </c:pt>
              <c:pt idx="47">
                <c:v>4.1580550000000001</c:v>
              </c:pt>
              <c:pt idx="48">
                <c:v>4.4295429999999998</c:v>
              </c:pt>
              <c:pt idx="49">
                <c:v>4.4547100000000004</c:v>
              </c:pt>
              <c:pt idx="50">
                <c:v>3.9780990000000003</c:v>
              </c:pt>
              <c:pt idx="51">
                <c:v>3.8150590000000002</c:v>
              </c:pt>
              <c:pt idx="52">
                <c:v>3.8449490000000002</c:v>
              </c:pt>
              <c:pt idx="53">
                <c:v>3.659529</c:v>
              </c:pt>
              <c:pt idx="54">
                <c:v>3.303064</c:v>
              </c:pt>
              <c:pt idx="55">
                <c:v>2.5350129999999997</c:v>
              </c:pt>
              <c:pt idx="56">
                <c:v>1.3887539999999998</c:v>
              </c:pt>
              <c:pt idx="57">
                <c:v>0.78201999999999994</c:v>
              </c:pt>
              <c:pt idx="58">
                <c:v>0.33452300000000001</c:v>
              </c:pt>
              <c:pt idx="59">
                <c:v>2.2467999999999998E-2</c:v>
              </c:pt>
              <c:pt idx="60">
                <c:v>-6.6819999999999991E-2</c:v>
              </c:pt>
            </c:numLit>
          </c:val>
          <c:extLst>
            <c:ext xmlns:c16="http://schemas.microsoft.com/office/drawing/2014/chart" uri="{C3380CC4-5D6E-409C-BE32-E72D297353CC}">
              <c16:uniqueId val="{00000004-B10B-42F7-BAB8-12B462AAA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41151"/>
        <c:axId val="621716479"/>
      </c:barChart>
      <c:lineChart>
        <c:grouping val="standard"/>
        <c:varyColors val="0"/>
        <c:ser>
          <c:idx val="5"/>
          <c:order val="5"/>
          <c:tx>
            <c:v>Bruttoverbrauch</c:v>
          </c:tx>
          <c:spPr>
            <a:ln w="19050" cap="rnd">
              <a:solidFill>
                <a:srgbClr val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26.879468808075746</c:v>
              </c:pt>
              <c:pt idx="1">
                <c:v>27.920111368952618</c:v>
              </c:pt>
              <c:pt idx="2">
                <c:v>27.998840256834839</c:v>
              </c:pt>
              <c:pt idx="3">
                <c:v>28.374770407016417</c:v>
              </c:pt>
              <c:pt idx="4">
                <c:v>28.815150233051433</c:v>
              </c:pt>
              <c:pt idx="5">
                <c:v>29.34295113850175</c:v>
              </c:pt>
              <c:pt idx="6">
                <c:v>29.638449888892143</c:v>
              </c:pt>
              <c:pt idx="7">
                <c:v>29.54421007750873</c:v>
              </c:pt>
              <c:pt idx="8">
                <c:v>29.957565065206026</c:v>
              </c:pt>
              <c:pt idx="9">
                <c:v>29.628271759769522</c:v>
              </c:pt>
              <c:pt idx="10">
                <c:v>30.768999999999998</c:v>
              </c:pt>
              <c:pt idx="11">
                <c:v>30.237999999999996</c:v>
              </c:pt>
              <c:pt idx="12">
                <c:v>30.119</c:v>
              </c:pt>
              <c:pt idx="13">
                <c:v>30.263999999999999</c:v>
              </c:pt>
              <c:pt idx="14">
                <c:v>29.828000000000003</c:v>
              </c:pt>
              <c:pt idx="15">
                <c:v>30.064</c:v>
              </c:pt>
              <c:pt idx="16">
                <c:v>29.988999999999994</c:v>
              </c:pt>
              <c:pt idx="17">
                <c:v>30.740000000000002</c:v>
              </c:pt>
              <c:pt idx="18">
                <c:v>30.279999999999998</c:v>
              </c:pt>
              <c:pt idx="19">
                <c:v>30.416</c:v>
              </c:pt>
              <c:pt idx="20">
                <c:v>30.649334769197658</c:v>
              </c:pt>
              <c:pt idx="21">
                <c:v>30.674648772212194</c:v>
              </c:pt>
              <c:pt idx="22">
                <c:v>31.330786036306264</c:v>
              </c:pt>
              <c:pt idx="23">
                <c:v>31.448643719137351</c:v>
              </c:pt>
              <c:pt idx="24">
                <c:v>31.52535927026635</c:v>
              </c:pt>
              <c:pt idx="25">
                <c:v>31.56643828894456</c:v>
              </c:pt>
              <c:pt idx="26">
                <c:v>31.632937451817931</c:v>
              </c:pt>
              <c:pt idx="27">
                <c:v>32.036231942802544</c:v>
              </c:pt>
              <c:pt idx="28">
                <c:v>32.168527119203262</c:v>
              </c:pt>
              <c:pt idx="29">
                <c:v>32.398752133168465</c:v>
              </c:pt>
              <c:pt idx="30">
                <c:v>32.736057619974147</c:v>
              </c:pt>
              <c:pt idx="31">
                <c:v>32.866910598426564</c:v>
              </c:pt>
              <c:pt idx="32">
                <c:v>33.015792536456523</c:v>
              </c:pt>
              <c:pt idx="33">
                <c:v>33.243309346397716</c:v>
              </c:pt>
              <c:pt idx="34">
                <c:v>33.416237894793987</c:v>
              </c:pt>
              <c:pt idx="35">
                <c:v>33.452759393122399</c:v>
              </c:pt>
              <c:pt idx="36">
                <c:v>33.579568632478754</c:v>
              </c:pt>
              <c:pt idx="37">
                <c:v>33.44989765108825</c:v>
              </c:pt>
              <c:pt idx="38">
                <c:v>33.621194588662945</c:v>
              </c:pt>
              <c:pt idx="39">
                <c:v>34.04057276248826</c:v>
              </c:pt>
              <c:pt idx="40">
                <c:v>34.190880039355413</c:v>
              </c:pt>
              <c:pt idx="41">
                <c:v>34.372380437240757</c:v>
              </c:pt>
              <c:pt idx="42">
                <c:v>34.56989152256844</c:v>
              </c:pt>
              <c:pt idx="43">
                <c:v>34.756347066827686</c:v>
              </c:pt>
              <c:pt idx="44">
                <c:v>34.726492536388932</c:v>
              </c:pt>
              <c:pt idx="45">
                <c:v>35.018659353733142</c:v>
              </c:pt>
              <c:pt idx="46">
                <c:v>35.333363939806816</c:v>
              </c:pt>
              <c:pt idx="47">
                <c:v>35.399844182589305</c:v>
              </c:pt>
              <c:pt idx="48">
                <c:v>35.75931282532796</c:v>
              </c:pt>
              <c:pt idx="49">
                <c:v>36.246651289293716</c:v>
              </c:pt>
              <c:pt idx="50">
                <c:v>36.411298707495035</c:v>
              </c:pt>
              <c:pt idx="51">
                <c:v>36.701675763321866</c:v>
              </c:pt>
              <c:pt idx="52">
                <c:v>37.169561174178291</c:v>
              </c:pt>
              <c:pt idx="53">
                <c:v>37.578114720238354</c:v>
              </c:pt>
              <c:pt idx="54">
                <c:v>37.983193178129454</c:v>
              </c:pt>
              <c:pt idx="55">
                <c:v>38.064762221205271</c:v>
              </c:pt>
              <c:pt idx="56">
                <c:v>37.875472441894509</c:v>
              </c:pt>
              <c:pt idx="57">
                <c:v>38.039686175346304</c:v>
              </c:pt>
              <c:pt idx="58">
                <c:v>38.236623931965745</c:v>
              </c:pt>
              <c:pt idx="59">
                <c:v>38.407738193023874</c:v>
              </c:pt>
              <c:pt idx="60">
                <c:v>38.625542751259566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B10B-42F7-BAB8-12B462AAA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41151"/>
        <c:axId val="621716479"/>
      </c:lineChart>
      <c:catAx>
        <c:axId val="4846411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Sommerhalbjahr KKW 60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21716479"/>
        <c:crosses val="autoZero"/>
        <c:auto val="1"/>
        <c:lblAlgn val="ctr"/>
        <c:lblOffset val="100"/>
        <c:tickLblSkip val="10"/>
        <c:noMultiLvlLbl val="0"/>
      </c:catAx>
      <c:valAx>
        <c:axId val="621716479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41151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1.1823151588718939E-2"/>
          <c:y val="0.87878243917172638"/>
          <c:w val="0.53272625654415962"/>
          <c:h val="9.070474647592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89804839673036"/>
          <c:y val="4.5280504133750246E-2"/>
          <c:w val="0.86582486401268455"/>
          <c:h val="0.55654581710639461"/>
        </c:manualLayout>
      </c:layout>
      <c:barChart>
        <c:barDir val="col"/>
        <c:grouping val="stacked"/>
        <c:varyColors val="0"/>
        <c:ser>
          <c:idx val="3"/>
          <c:order val="0"/>
          <c:tx>
            <c:v>Windenergie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2.981189E-3</c:v>
              </c:pt>
              <c:pt idx="1">
                <c:v>4.0126619999999993E-3</c:v>
              </c:pt>
              <c:pt idx="2">
                <c:v>5.4027279999999999E-3</c:v>
              </c:pt>
              <c:pt idx="3">
                <c:v>5.241E-3</c:v>
              </c:pt>
              <c:pt idx="4">
                <c:v>6.3029999999999996E-3</c:v>
              </c:pt>
              <c:pt idx="5">
                <c:v>8.3719999999999992E-3</c:v>
              </c:pt>
              <c:pt idx="6">
                <c:v>1.5255000000000001E-2</c:v>
              </c:pt>
              <c:pt idx="7">
                <c:v>1.6015999999999999E-2</c:v>
              </c:pt>
              <c:pt idx="8">
                <c:v>1.8518E-2</c:v>
              </c:pt>
              <c:pt idx="9">
                <c:v>2.2623000000000001E-2</c:v>
              </c:pt>
              <c:pt idx="10">
                <c:v>3.6582999999999997E-2</c:v>
              </c:pt>
              <c:pt idx="11">
                <c:v>7.013393100000001E-2</c:v>
              </c:pt>
              <c:pt idx="12">
                <c:v>8.8066000000000005E-2</c:v>
              </c:pt>
              <c:pt idx="13">
                <c:v>8.9518E-2</c:v>
              </c:pt>
              <c:pt idx="14">
                <c:v>0.100882</c:v>
              </c:pt>
              <c:pt idx="15">
                <c:v>0.110028</c:v>
              </c:pt>
              <c:pt idx="16">
                <c:v>0.10859999999999999</c:v>
              </c:pt>
              <c:pt idx="17">
                <c:v>0.1326</c:v>
              </c:pt>
              <c:pt idx="18">
                <c:v>0.12179999999999999</c:v>
              </c:pt>
              <c:pt idx="19">
                <c:v>0.14591999999999999</c:v>
              </c:pt>
              <c:pt idx="20">
                <c:v>0.17010228599703114</c:v>
              </c:pt>
              <c:pt idx="21">
                <c:v>0.22468629886194946</c:v>
              </c:pt>
              <c:pt idx="22">
                <c:v>0.22566665017318155</c:v>
              </c:pt>
              <c:pt idx="23">
                <c:v>0.29905818406729334</c:v>
              </c:pt>
              <c:pt idx="24">
                <c:v>0.30035174666006925</c:v>
              </c:pt>
              <c:pt idx="25">
                <c:v>0.31990471053933695</c:v>
              </c:pt>
              <c:pt idx="26">
                <c:v>0.32127657595249864</c:v>
              </c:pt>
              <c:pt idx="27">
                <c:v>0.32264844136566045</c:v>
              </c:pt>
              <c:pt idx="28">
                <c:v>0.32402030677882226</c:v>
              </c:pt>
              <c:pt idx="29">
                <c:v>0.32539217219198407</c:v>
              </c:pt>
              <c:pt idx="30">
                <c:v>0.32676403760514594</c:v>
              </c:pt>
              <c:pt idx="31">
                <c:v>0.3281359030183077</c:v>
              </c:pt>
              <c:pt idx="32">
                <c:v>0.32950776843146951</c:v>
              </c:pt>
              <c:pt idx="33">
                <c:v>0.33087963384463126</c:v>
              </c:pt>
              <c:pt idx="34">
                <c:v>0.33225149925779307</c:v>
              </c:pt>
              <c:pt idx="35">
                <c:v>0.33362336467095494</c:v>
              </c:pt>
              <c:pt idx="36">
                <c:v>0.33499523008411675</c:v>
              </c:pt>
              <c:pt idx="37">
                <c:v>0.33636709549727856</c:v>
              </c:pt>
              <c:pt idx="38">
                <c:v>0.33773896091044037</c:v>
              </c:pt>
              <c:pt idx="39">
                <c:v>0.33911082632360212</c:v>
              </c:pt>
              <c:pt idx="40">
                <c:v>0.34048269173676393</c:v>
              </c:pt>
              <c:pt idx="41">
                <c:v>0.34185455714992569</c:v>
              </c:pt>
              <c:pt idx="42">
                <c:v>0.34322642256308755</c:v>
              </c:pt>
              <c:pt idx="43">
                <c:v>0.34459828797624936</c:v>
              </c:pt>
              <c:pt idx="44">
                <c:v>0.34597015338941117</c:v>
              </c:pt>
              <c:pt idx="45">
                <c:v>0.34734201880257298</c:v>
              </c:pt>
              <c:pt idx="46">
                <c:v>0.34871388421573468</c:v>
              </c:pt>
              <c:pt idx="47">
                <c:v>0.35008574962889649</c:v>
              </c:pt>
              <c:pt idx="48">
                <c:v>0.35145761504205836</c:v>
              </c:pt>
              <c:pt idx="49">
                <c:v>0.35282948045522017</c:v>
              </c:pt>
              <c:pt idx="50">
                <c:v>0.35420134586838198</c:v>
              </c:pt>
              <c:pt idx="51">
                <c:v>0.35557321128154379</c:v>
              </c:pt>
              <c:pt idx="52">
                <c:v>0.35694507669470554</c:v>
              </c:pt>
              <c:pt idx="53">
                <c:v>0.35831694210786741</c:v>
              </c:pt>
              <c:pt idx="54">
                <c:v>0.35968880752102916</c:v>
              </c:pt>
              <c:pt idx="55">
                <c:v>0.36106067293419097</c:v>
              </c:pt>
              <c:pt idx="56">
                <c:v>0.36243253834735278</c:v>
              </c:pt>
              <c:pt idx="57">
                <c:v>0.36380440376051454</c:v>
              </c:pt>
              <c:pt idx="58">
                <c:v>0.36517626917367635</c:v>
              </c:pt>
              <c:pt idx="59">
                <c:v>0.36654813458683821</c:v>
              </c:pt>
              <c:pt idx="60">
                <c:v>0.36792000000000002</c:v>
              </c:pt>
            </c:numLit>
          </c:val>
          <c:extLst>
            <c:ext xmlns:c16="http://schemas.microsoft.com/office/drawing/2014/chart" uri="{C3380CC4-5D6E-409C-BE32-E72D297353CC}">
              <c16:uniqueId val="{00000000-5DF0-4876-AF34-5020897CD7EF}"/>
            </c:ext>
          </c:extLst>
        </c:ser>
        <c:ser>
          <c:idx val="8"/>
          <c:order val="1"/>
          <c:tx>
            <c:v>KVA (EE-Anteil)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0.67013177473737606</c:v>
              </c:pt>
              <c:pt idx="1">
                <c:v>0.70483332140128563</c:v>
              </c:pt>
              <c:pt idx="2">
                <c:v>0.73494140526532725</c:v>
              </c:pt>
              <c:pt idx="3">
                <c:v>0.75246073538732861</c:v>
              </c:pt>
              <c:pt idx="4">
                <c:v>0.79687683478372162</c:v>
              </c:pt>
              <c:pt idx="5">
                <c:v>0.83798345591598999</c:v>
              </c:pt>
              <c:pt idx="6">
                <c:v>0.93745517836755299</c:v>
              </c:pt>
              <c:pt idx="7">
                <c:v>0.91882985024270047</c:v>
              </c:pt>
              <c:pt idx="8">
                <c:v>0.92089410065158794</c:v>
              </c:pt>
              <c:pt idx="9">
                <c:v>0.88382256856893959</c:v>
              </c:pt>
              <c:pt idx="10">
                <c:v>0.92836534674102822</c:v>
              </c:pt>
              <c:pt idx="11">
                <c:v>0.96295408689696382</c:v>
              </c:pt>
              <c:pt idx="12">
                <c:v>1.0148698056466123</c:v>
              </c:pt>
              <c:pt idx="13">
                <c:v>1.0497140652408063</c:v>
              </c:pt>
              <c:pt idx="14">
                <c:v>1.1075969059765434</c:v>
              </c:pt>
              <c:pt idx="15">
                <c:v>1.1153284959967633</c:v>
              </c:pt>
              <c:pt idx="16">
                <c:v>1.1824750103007149</c:v>
              </c:pt>
              <c:pt idx="17">
                <c:v>1.1823495934303292</c:v>
              </c:pt>
              <c:pt idx="18">
                <c:v>1.1693894056181862</c:v>
              </c:pt>
              <c:pt idx="19">
                <c:v>1.177424524099042</c:v>
              </c:pt>
              <c:pt idx="20">
                <c:v>0.95208145477941208</c:v>
              </c:pt>
              <c:pt idx="21">
                <c:v>0.9480087864705885</c:v>
              </c:pt>
              <c:pt idx="22">
                <c:v>0.94388628573529443</c:v>
              </c:pt>
              <c:pt idx="23">
                <c:v>0.93971395257352963</c:v>
              </c:pt>
              <c:pt idx="24">
                <c:v>0.93549178698529456</c:v>
              </c:pt>
              <c:pt idx="25">
                <c:v>0.93121978897058877</c:v>
              </c:pt>
              <c:pt idx="26">
                <c:v>0.92689795852941226</c:v>
              </c:pt>
              <c:pt idx="27">
                <c:v>0.92252629566176525</c:v>
              </c:pt>
              <c:pt idx="28">
                <c:v>0.91810480036764774</c:v>
              </c:pt>
              <c:pt idx="29">
                <c:v>0.91363347264705941</c:v>
              </c:pt>
              <c:pt idx="30">
                <c:v>0.90911231250000069</c:v>
              </c:pt>
              <c:pt idx="31">
                <c:v>0.90454131992647124</c:v>
              </c:pt>
              <c:pt idx="32">
                <c:v>0.89992049492647141</c:v>
              </c:pt>
              <c:pt idx="33">
                <c:v>0.89524983750000087</c:v>
              </c:pt>
              <c:pt idx="34">
                <c:v>0.8905293476470596</c:v>
              </c:pt>
              <c:pt idx="35">
                <c:v>0.88575902536764795</c:v>
              </c:pt>
              <c:pt idx="36">
                <c:v>0.88093887066176568</c:v>
              </c:pt>
              <c:pt idx="37">
                <c:v>0.87606888352941281</c:v>
              </c:pt>
              <c:pt idx="38">
                <c:v>0.87114906397058922</c:v>
              </c:pt>
              <c:pt idx="39">
                <c:v>0.86617941198529524</c:v>
              </c:pt>
              <c:pt idx="40">
                <c:v>0.86115992757353055</c:v>
              </c:pt>
              <c:pt idx="41">
                <c:v>0.85609061073529535</c:v>
              </c:pt>
              <c:pt idx="42">
                <c:v>0.85097146147058955</c:v>
              </c:pt>
              <c:pt idx="43">
                <c:v>0.84580247977941292</c:v>
              </c:pt>
              <c:pt idx="44">
                <c:v>0.84058366566176612</c:v>
              </c:pt>
              <c:pt idx="45">
                <c:v>0.83531501911764838</c:v>
              </c:pt>
              <c:pt idx="46">
                <c:v>0.82999654014706026</c:v>
              </c:pt>
              <c:pt idx="47">
                <c:v>0.82462822875000152</c:v>
              </c:pt>
              <c:pt idx="48">
                <c:v>0.81921008492647218</c:v>
              </c:pt>
              <c:pt idx="49">
                <c:v>0.81374210867647223</c:v>
              </c:pt>
              <c:pt idx="50">
                <c:v>0.80822430000000001</c:v>
              </c:pt>
              <c:pt idx="51">
                <c:v>0.80822430000000001</c:v>
              </c:pt>
              <c:pt idx="52">
                <c:v>0.80822430000000001</c:v>
              </c:pt>
              <c:pt idx="53">
                <c:v>0.80822430000000001</c:v>
              </c:pt>
              <c:pt idx="54">
                <c:v>0.80822430000000001</c:v>
              </c:pt>
              <c:pt idx="55">
                <c:v>0.80822430000000001</c:v>
              </c:pt>
              <c:pt idx="56">
                <c:v>0.80822430000000001</c:v>
              </c:pt>
              <c:pt idx="57">
                <c:v>0.80822430000000001</c:v>
              </c:pt>
              <c:pt idx="58">
                <c:v>0.80822430000000001</c:v>
              </c:pt>
              <c:pt idx="59">
                <c:v>0.80822430000000001</c:v>
              </c:pt>
              <c:pt idx="60">
                <c:v>0.80822430000000001</c:v>
              </c:pt>
            </c:numLit>
          </c:val>
          <c:extLst>
            <c:ext xmlns:c16="http://schemas.microsoft.com/office/drawing/2014/chart" uri="{C3380CC4-5D6E-409C-BE32-E72D297353CC}">
              <c16:uniqueId val="{00000001-5DF0-4876-AF34-5020897CD7EF}"/>
            </c:ext>
          </c:extLst>
        </c:ser>
        <c:ser>
          <c:idx val="5"/>
          <c:order val="2"/>
          <c:tx>
            <c:v>Biomasse (Holz)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1.3684485240574902E-2</c:v>
              </c:pt>
              <c:pt idx="1">
                <c:v>1.380131689066314E-2</c:v>
              </c:pt>
              <c:pt idx="2">
                <c:v>2.2374619130180913E-2</c:v>
              </c:pt>
              <c:pt idx="3">
                <c:v>2.7275274396441816E-2</c:v>
              </c:pt>
              <c:pt idx="4">
                <c:v>2.9070726955870659E-2</c:v>
              </c:pt>
              <c:pt idx="5">
                <c:v>3.2578556046546074E-2</c:v>
              </c:pt>
              <c:pt idx="6">
                <c:v>4.397556367399999E-2</c:v>
              </c:pt>
              <c:pt idx="7">
                <c:v>9.2298645106800012E-2</c:v>
              </c:pt>
              <c:pt idx="8">
                <c:v>0.13137266057121999</c:v>
              </c:pt>
              <c:pt idx="9">
                <c:v>0.15417923667024996</c:v>
              </c:pt>
              <c:pt idx="10">
                <c:v>0.13456724532839029</c:v>
              </c:pt>
              <c:pt idx="11">
                <c:v>0.19263740228521314</c:v>
              </c:pt>
              <c:pt idx="12">
                <c:v>0.25153440931014742</c:v>
              </c:pt>
              <c:pt idx="13">
                <c:v>0.27759019409488384</c:v>
              </c:pt>
              <c:pt idx="14">
                <c:v>0.27332355649328216</c:v>
              </c:pt>
              <c:pt idx="15">
                <c:v>0.18355652618839693</c:v>
              </c:pt>
              <c:pt idx="16">
                <c:v>0.22280993337808319</c:v>
              </c:pt>
              <c:pt idx="17">
                <c:v>0.32177539149619261</c:v>
              </c:pt>
              <c:pt idx="18">
                <c:v>0.28988613368944188</c:v>
              </c:pt>
              <c:pt idx="19">
                <c:v>0.31281807754635488</c:v>
              </c:pt>
              <c:pt idx="20">
                <c:v>0.27490000000000003</c:v>
              </c:pt>
              <c:pt idx="21">
                <c:v>0.27410000000000001</c:v>
              </c:pt>
              <c:pt idx="22">
                <c:v>0.27410000000000001</c:v>
              </c:pt>
              <c:pt idx="23">
                <c:v>0.2722</c:v>
              </c:pt>
              <c:pt idx="24">
                <c:v>0.27229999999999999</c:v>
              </c:pt>
              <c:pt idx="25">
                <c:v>0.2742</c:v>
              </c:pt>
              <c:pt idx="26">
                <c:v>0.2742</c:v>
              </c:pt>
              <c:pt idx="27">
                <c:v>0.27229999999999999</c:v>
              </c:pt>
              <c:pt idx="28">
                <c:v>0.27250000000000002</c:v>
              </c:pt>
              <c:pt idx="29">
                <c:v>0.2631</c:v>
              </c:pt>
              <c:pt idx="30">
                <c:v>0.2641</c:v>
              </c:pt>
              <c:pt idx="31">
                <c:v>0.26729999999999998</c:v>
              </c:pt>
              <c:pt idx="32">
                <c:v>0.25730000000000003</c:v>
              </c:pt>
              <c:pt idx="33">
                <c:v>0.26090000000000002</c:v>
              </c:pt>
              <c:pt idx="34">
                <c:v>0.24650000000000002</c:v>
              </c:pt>
              <c:pt idx="35">
                <c:v>0.24990000000000001</c:v>
              </c:pt>
              <c:pt idx="36">
                <c:v>0.2366</c:v>
              </c:pt>
              <c:pt idx="37">
                <c:v>0.2369</c:v>
              </c:pt>
              <c:pt idx="38">
                <c:v>0.21329999999999996</c:v>
              </c:pt>
              <c:pt idx="39">
                <c:v>0.2339</c:v>
              </c:pt>
              <c:pt idx="40">
                <c:v>0.22899999999999998</c:v>
              </c:pt>
              <c:pt idx="41">
                <c:v>0.23099999999999998</c:v>
              </c:pt>
              <c:pt idx="42">
                <c:v>0.22420000000000001</c:v>
              </c:pt>
              <c:pt idx="43">
                <c:v>0.23179999999999998</c:v>
              </c:pt>
              <c:pt idx="44">
                <c:v>0.23459999999999995</c:v>
              </c:pt>
              <c:pt idx="45">
                <c:v>0.23499999999999996</c:v>
              </c:pt>
              <c:pt idx="46">
                <c:v>0.2298</c:v>
              </c:pt>
              <c:pt idx="47">
                <c:v>0.23449999999999999</c:v>
              </c:pt>
              <c:pt idx="48">
                <c:v>0.21729999999999999</c:v>
              </c:pt>
              <c:pt idx="49">
                <c:v>0.20030000000000001</c:v>
              </c:pt>
              <c:pt idx="50">
                <c:v>0.2112</c:v>
              </c:pt>
              <c:pt idx="51">
                <c:v>0.22410000000000002</c:v>
              </c:pt>
              <c:pt idx="52">
                <c:v>0.21559999999999999</c:v>
              </c:pt>
              <c:pt idx="53">
                <c:v>0.21299999999999999</c:v>
              </c:pt>
              <c:pt idx="54">
                <c:v>0.21239999999999998</c:v>
              </c:pt>
              <c:pt idx="55">
                <c:v>0.2089</c:v>
              </c:pt>
              <c:pt idx="56">
                <c:v>0.20760000000000001</c:v>
              </c:pt>
              <c:pt idx="57">
                <c:v>0.21039999999999998</c:v>
              </c:pt>
              <c:pt idx="58">
                <c:v>0.20579999999999998</c:v>
              </c:pt>
              <c:pt idx="59">
                <c:v>0.2127</c:v>
              </c:pt>
              <c:pt idx="60">
                <c:v>0.21990000000000001</c:v>
              </c:pt>
            </c:numLit>
          </c:val>
          <c:extLst>
            <c:ext xmlns:c16="http://schemas.microsoft.com/office/drawing/2014/chart" uri="{C3380CC4-5D6E-409C-BE32-E72D297353CC}">
              <c16:uniqueId val="{00000002-5DF0-4876-AF34-5020897CD7EF}"/>
            </c:ext>
          </c:extLst>
        </c:ser>
        <c:ser>
          <c:idx val="6"/>
          <c:order val="3"/>
          <c:tx>
            <c:v>Biogas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5.4197985625E-2</c:v>
              </c:pt>
              <c:pt idx="1">
                <c:v>5.1255655624999993E-2</c:v>
              </c:pt>
              <c:pt idx="2">
                <c:v>4.6083101000000001E-2</c:v>
              </c:pt>
              <c:pt idx="3">
                <c:v>4.2988320999999996E-2</c:v>
              </c:pt>
              <c:pt idx="4">
                <c:v>3.5550511E-2</c:v>
              </c:pt>
              <c:pt idx="5">
                <c:v>3.6484571E-2</c:v>
              </c:pt>
              <c:pt idx="6">
                <c:v>4.0856435999999996E-2</c:v>
              </c:pt>
              <c:pt idx="7">
                <c:v>5.280512604443359E-2</c:v>
              </c:pt>
              <c:pt idx="8">
                <c:v>6.0695687183188483E-2</c:v>
              </c:pt>
              <c:pt idx="9">
                <c:v>7.397476284207917E-2</c:v>
              </c:pt>
              <c:pt idx="10">
                <c:v>8.818094044319448E-2</c:v>
              </c:pt>
              <c:pt idx="11">
                <c:v>0.10285451399999999</c:v>
              </c:pt>
              <c:pt idx="12">
                <c:v>0.13215239400000001</c:v>
              </c:pt>
              <c:pt idx="13">
                <c:v>0.15173203755744155</c:v>
              </c:pt>
              <c:pt idx="14">
                <c:v>0.16236213300000002</c:v>
              </c:pt>
              <c:pt idx="15">
                <c:v>0.17676792900000002</c:v>
              </c:pt>
              <c:pt idx="16">
                <c:v>0.19651142600000002</c:v>
              </c:pt>
              <c:pt idx="17">
                <c:v>0.2082195597</c:v>
              </c:pt>
              <c:pt idx="18">
                <c:v>0.22375992400000008</c:v>
              </c:pt>
              <c:pt idx="19">
                <c:v>0.2449449219999999</c:v>
              </c:pt>
              <c:pt idx="20">
                <c:v>0.17256000000000002</c:v>
              </c:pt>
              <c:pt idx="21">
                <c:v>0.17268</c:v>
              </c:pt>
              <c:pt idx="22">
                <c:v>0.17207999999999998</c:v>
              </c:pt>
              <c:pt idx="23">
                <c:v>0.18190840592500507</c:v>
              </c:pt>
              <c:pt idx="24">
                <c:v>0.19715344633139759</c:v>
              </c:pt>
              <c:pt idx="25">
                <c:v>0.20785246395174223</c:v>
              </c:pt>
              <c:pt idx="26">
                <c:v>0.21851597748929458</c:v>
              </c:pt>
              <c:pt idx="27">
                <c:v>0.23128333116217792</c:v>
              </c:pt>
              <c:pt idx="28">
                <c:v>0.2436405230254694</c:v>
              </c:pt>
              <c:pt idx="29">
                <c:v>0.25778544083774513</c:v>
              </c:pt>
              <c:pt idx="30">
                <c:v>0.27534967892657702</c:v>
              </c:pt>
              <c:pt idx="31">
                <c:v>0.28660717803084185</c:v>
              </c:pt>
              <c:pt idx="32">
                <c:v>0.29573600841227676</c:v>
              </c:pt>
              <c:pt idx="33">
                <c:v>0.31305597771039362</c:v>
              </c:pt>
              <c:pt idx="34">
                <c:v>0.34477735702223022</c:v>
              </c:pt>
              <c:pt idx="35">
                <c:v>0.3668409348372848</c:v>
              </c:pt>
              <c:pt idx="36">
                <c:v>0.37850538573437387</c:v>
              </c:pt>
              <c:pt idx="37">
                <c:v>0.39221529684434969</c:v>
              </c:pt>
              <c:pt idx="38">
                <c:v>0.38437209067815947</c:v>
              </c:pt>
              <c:pt idx="39">
                <c:v>0.40562231473176424</c:v>
              </c:pt>
              <c:pt idx="40">
                <c:v>0.40885558747948425</c:v>
              </c:pt>
              <c:pt idx="41">
                <c:v>0.4325653992334505</c:v>
              </c:pt>
              <c:pt idx="42">
                <c:v>0.43713826368748637</c:v>
              </c:pt>
              <c:pt idx="43">
                <c:v>0.46057059293599995</c:v>
              </c:pt>
              <c:pt idx="44">
                <c:v>0.46339761356215375</c:v>
              </c:pt>
              <c:pt idx="45">
                <c:v>0.48156591654611763</c:v>
              </c:pt>
              <c:pt idx="46">
                <c:v>0.47693230457062236</c:v>
              </c:pt>
              <c:pt idx="47">
                <c:v>0.49925909919437517</c:v>
              </c:pt>
              <c:pt idx="48">
                <c:v>0.48872326073984002</c:v>
              </c:pt>
              <c:pt idx="49">
                <c:v>0.48162615366481498</c:v>
              </c:pt>
              <c:pt idx="50">
                <c:v>0.51924478338422364</c:v>
              </c:pt>
              <c:pt idx="51">
                <c:v>0.5388189978646275</c:v>
              </c:pt>
              <c:pt idx="52">
                <c:v>0.54375837187592102</c:v>
              </c:pt>
              <c:pt idx="53">
                <c:v>0.5565311351134018</c:v>
              </c:pt>
              <c:pt idx="54">
                <c:v>0.56043932331169477</c:v>
              </c:pt>
              <c:pt idx="55">
                <c:v>0.56303822046643504</c:v>
              </c:pt>
              <c:pt idx="56">
                <c:v>0.57560460911848677</c:v>
              </c:pt>
              <c:pt idx="57">
                <c:v>0.57953309170454892</c:v>
              </c:pt>
              <c:pt idx="58">
                <c:v>0.58314408684023089</c:v>
              </c:pt>
              <c:pt idx="59">
                <c:v>0.59224051907413877</c:v>
              </c:pt>
              <c:pt idx="60">
                <c:v>0.59871885090117793</c:v>
              </c:pt>
            </c:numLit>
          </c:val>
          <c:extLst>
            <c:ext xmlns:c16="http://schemas.microsoft.com/office/drawing/2014/chart" uri="{C3380CC4-5D6E-409C-BE32-E72D297353CC}">
              <c16:uniqueId val="{00000003-5DF0-4876-AF34-5020897CD7EF}"/>
            </c:ext>
          </c:extLst>
        </c:ser>
        <c:ser>
          <c:idx val="7"/>
          <c:order val="4"/>
          <c:tx>
            <c:v>ARA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9.4408985231539871E-2</c:v>
              </c:pt>
              <c:pt idx="1">
                <c:v>0.10537190114556839</c:v>
              </c:pt>
              <c:pt idx="2">
                <c:v>0.10574414898217069</c:v>
              </c:pt>
              <c:pt idx="3">
                <c:v>0.10769907590637988</c:v>
              </c:pt>
              <c:pt idx="4">
                <c:v>0.10872090590980454</c:v>
              </c:pt>
              <c:pt idx="5">
                <c:v>0.10886376469015606</c:v>
              </c:pt>
              <c:pt idx="6">
                <c:v>0.1126466216805764</c:v>
              </c:pt>
              <c:pt idx="7">
                <c:v>0.11496029073668744</c:v>
              </c:pt>
              <c:pt idx="8">
                <c:v>0.11600265307731029</c:v>
              </c:pt>
              <c:pt idx="9">
                <c:v>0.11669805759535892</c:v>
              </c:pt>
              <c:pt idx="10">
                <c:v>0.12086437663276614</c:v>
              </c:pt>
              <c:pt idx="11">
                <c:v>0.12616076170562279</c:v>
              </c:pt>
              <c:pt idx="12">
                <c:v>0.12780903376396596</c:v>
              </c:pt>
              <c:pt idx="13">
                <c:v>0.1277396674141118</c:v>
              </c:pt>
              <c:pt idx="14">
                <c:v>0.12778188044485217</c:v>
              </c:pt>
              <c:pt idx="15">
                <c:v>0.12586373191272818</c:v>
              </c:pt>
              <c:pt idx="16">
                <c:v>0.12372931390218361</c:v>
              </c:pt>
              <c:pt idx="17">
                <c:v>0.12534733828152073</c:v>
              </c:pt>
              <c:pt idx="18">
                <c:v>0.12790851693614788</c:v>
              </c:pt>
              <c:pt idx="19">
                <c:v>0.12720503067366506</c:v>
              </c:pt>
              <c:pt idx="20">
                <c:v>0.1293</c:v>
              </c:pt>
              <c:pt idx="21">
                <c:v>0.1293</c:v>
              </c:pt>
              <c:pt idx="22">
                <c:v>0.12920000000000001</c:v>
              </c:pt>
              <c:pt idx="23">
                <c:v>0.1293</c:v>
              </c:pt>
              <c:pt idx="24">
                <c:v>0.1293</c:v>
              </c:pt>
              <c:pt idx="25">
                <c:v>0.1293</c:v>
              </c:pt>
              <c:pt idx="26">
                <c:v>0.1293</c:v>
              </c:pt>
              <c:pt idx="27">
                <c:v>0.1293</c:v>
              </c:pt>
              <c:pt idx="28">
                <c:v>0.1293</c:v>
              </c:pt>
              <c:pt idx="29">
                <c:v>0.12920000000000001</c:v>
              </c:pt>
              <c:pt idx="30">
                <c:v>0.12920000000000001</c:v>
              </c:pt>
              <c:pt idx="31">
                <c:v>0.12920000000000001</c:v>
              </c:pt>
              <c:pt idx="32">
                <c:v>0.129</c:v>
              </c:pt>
              <c:pt idx="33">
                <c:v>0.12920000000000001</c:v>
              </c:pt>
              <c:pt idx="34">
                <c:v>0.1293</c:v>
              </c:pt>
              <c:pt idx="35">
                <c:v>0.12920000000000001</c:v>
              </c:pt>
              <c:pt idx="36">
                <c:v>0.12920000000000001</c:v>
              </c:pt>
              <c:pt idx="37">
                <c:v>0.1232</c:v>
              </c:pt>
              <c:pt idx="38">
                <c:v>0.122</c:v>
              </c:pt>
              <c:pt idx="39">
                <c:v>0.1229</c:v>
              </c:pt>
              <c:pt idx="40">
                <c:v>0.126</c:v>
              </c:pt>
              <c:pt idx="41">
                <c:v>0.12570000000000001</c:v>
              </c:pt>
              <c:pt idx="42">
                <c:v>0.1245</c:v>
              </c:pt>
              <c:pt idx="43">
                <c:v>0.1268</c:v>
              </c:pt>
              <c:pt idx="44">
                <c:v>0.126</c:v>
              </c:pt>
              <c:pt idx="45">
                <c:v>0.1234</c:v>
              </c:pt>
              <c:pt idx="46">
                <c:v>0.12509999999999999</c:v>
              </c:pt>
              <c:pt idx="47">
                <c:v>0.12609999999999999</c:v>
              </c:pt>
              <c:pt idx="48">
                <c:v>0.12620000000000001</c:v>
              </c:pt>
              <c:pt idx="49">
                <c:v>0.1221</c:v>
              </c:pt>
              <c:pt idx="50">
                <c:v>0.12429999999999999</c:v>
              </c:pt>
              <c:pt idx="51">
                <c:v>0.1237</c:v>
              </c:pt>
              <c:pt idx="52">
                <c:v>0.12379999999999999</c:v>
              </c:pt>
              <c:pt idx="53">
                <c:v>0.125</c:v>
              </c:pt>
              <c:pt idx="54">
                <c:v>0.1234</c:v>
              </c:pt>
              <c:pt idx="55">
                <c:v>0.12509999999999999</c:v>
              </c:pt>
              <c:pt idx="56">
                <c:v>0.12189999999999999</c:v>
              </c:pt>
              <c:pt idx="57">
                <c:v>0.12039999999999999</c:v>
              </c:pt>
              <c:pt idx="58">
                <c:v>0.1226</c:v>
              </c:pt>
              <c:pt idx="59">
                <c:v>0.12280000000000001</c:v>
              </c:pt>
              <c:pt idx="60">
                <c:v>0.1222</c:v>
              </c:pt>
            </c:numLit>
          </c:val>
          <c:extLst>
            <c:ext xmlns:c16="http://schemas.microsoft.com/office/drawing/2014/chart" uri="{C3380CC4-5D6E-409C-BE32-E72D297353CC}">
              <c16:uniqueId val="{00000004-5DF0-4876-AF34-5020897CD7EF}"/>
            </c:ext>
          </c:extLst>
        </c:ser>
        <c:ser>
          <c:idx val="9"/>
          <c:order val="5"/>
          <c:tx>
            <c:v>Geothermie</c:v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3.0000000000000001E-3</c:v>
              </c:pt>
              <c:pt idx="22">
                <c:v>3.0000000000000001E-3</c:v>
              </c:pt>
              <c:pt idx="23">
                <c:v>3.0000000000000001E-3</c:v>
              </c:pt>
              <c:pt idx="24">
                <c:v>3.0000000000000001E-3</c:v>
              </c:pt>
              <c:pt idx="25">
                <c:v>3.0000000000000001E-3</c:v>
              </c:pt>
              <c:pt idx="26">
                <c:v>3.0000000000000001E-3</c:v>
              </c:pt>
              <c:pt idx="27">
                <c:v>3.0000000000000001E-3</c:v>
              </c:pt>
              <c:pt idx="28">
                <c:v>3.0000000000000001E-3</c:v>
              </c:pt>
              <c:pt idx="29">
                <c:v>3.0000000000000001E-3</c:v>
              </c:pt>
              <c:pt idx="30">
                <c:v>4.6799999999999994E-2</c:v>
              </c:pt>
              <c:pt idx="31">
                <c:v>4.8000000000000001E-2</c:v>
              </c:pt>
              <c:pt idx="32">
                <c:v>4.8000000000000001E-2</c:v>
              </c:pt>
              <c:pt idx="33">
                <c:v>4.8000000000000001E-2</c:v>
              </c:pt>
              <c:pt idx="34">
                <c:v>7.1999999999999995E-2</c:v>
              </c:pt>
              <c:pt idx="35">
                <c:v>7.1999999999999995E-2</c:v>
              </c:pt>
              <c:pt idx="36">
                <c:v>7.1999999999999995E-2</c:v>
              </c:pt>
              <c:pt idx="37">
                <c:v>0.09</c:v>
              </c:pt>
              <c:pt idx="38">
                <c:v>0.09</c:v>
              </c:pt>
              <c:pt idx="39">
                <c:v>0.09</c:v>
              </c:pt>
              <c:pt idx="40">
                <c:v>0.108</c:v>
              </c:pt>
              <c:pt idx="41">
                <c:v>0.108</c:v>
              </c:pt>
              <c:pt idx="42">
                <c:v>0.108</c:v>
              </c:pt>
              <c:pt idx="43">
                <c:v>0.108</c:v>
              </c:pt>
              <c:pt idx="44">
                <c:v>0.126</c:v>
              </c:pt>
              <c:pt idx="45">
                <c:v>0.126</c:v>
              </c:pt>
              <c:pt idx="46">
                <c:v>0.126</c:v>
              </c:pt>
              <c:pt idx="47">
                <c:v>0.15</c:v>
              </c:pt>
              <c:pt idx="48">
                <c:v>0.15</c:v>
              </c:pt>
              <c:pt idx="49">
                <c:v>0.15</c:v>
              </c:pt>
              <c:pt idx="50">
                <c:v>0.16800000000000001</c:v>
              </c:pt>
              <c:pt idx="51">
                <c:v>0.16800000000000001</c:v>
              </c:pt>
              <c:pt idx="52">
                <c:v>0.19800000000000001</c:v>
              </c:pt>
              <c:pt idx="53">
                <c:v>0.19800000000000001</c:v>
              </c:pt>
              <c:pt idx="54">
                <c:v>0.19800000000000001</c:v>
              </c:pt>
              <c:pt idx="55">
                <c:v>0.19800000000000001</c:v>
              </c:pt>
              <c:pt idx="56">
                <c:v>0.19800000000000001</c:v>
              </c:pt>
              <c:pt idx="57">
                <c:v>0.19800000000000001</c:v>
              </c:pt>
              <c:pt idx="58">
                <c:v>0.19800000000000001</c:v>
              </c:pt>
              <c:pt idx="59">
                <c:v>0.19800000000000001</c:v>
              </c:pt>
              <c:pt idx="60">
                <c:v>0.19800000000000001</c:v>
              </c:pt>
            </c:numLit>
          </c:val>
          <c:extLst>
            <c:ext xmlns:c16="http://schemas.microsoft.com/office/drawing/2014/chart" uri="{C3380CC4-5D6E-409C-BE32-E72D297353CC}">
              <c16:uniqueId val="{00000005-5DF0-4876-AF34-5020897CD7EF}"/>
            </c:ext>
          </c:extLst>
        </c:ser>
        <c:ser>
          <c:idx val="11"/>
          <c:order val="6"/>
          <c:tx>
            <c:v>EE-Abregelung</c:v>
          </c:tx>
          <c:spPr>
            <a:pattFill prst="dkUpDiag">
              <a:fgClr>
                <a:srgbClr val="0000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-1E-3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-4.0000000000000001E-3</c:v>
              </c:pt>
              <c:pt idx="55">
                <c:v>-8.0000000000000002E-3</c:v>
              </c:pt>
              <c:pt idx="56">
                <c:v>-3.3000000000000002E-2</c:v>
              </c:pt>
              <c:pt idx="57">
                <c:v>-4.7E-2</c:v>
              </c:pt>
              <c:pt idx="58">
                <c:v>-0.11899999999999999</c:v>
              </c:pt>
              <c:pt idx="59">
                <c:v>-0.115</c:v>
              </c:pt>
              <c:pt idx="60">
                <c:v>-0.104</c:v>
              </c:pt>
            </c:numLit>
          </c:val>
          <c:extLst>
            <c:ext xmlns:c16="http://schemas.microsoft.com/office/drawing/2014/chart" uri="{C3380CC4-5D6E-409C-BE32-E72D297353CC}">
              <c16:uniqueId val="{00000006-5DF0-4876-AF34-5020897CD7EF}"/>
            </c:ext>
          </c:extLst>
        </c:ser>
        <c:ser>
          <c:idx val="2"/>
          <c:order val="7"/>
          <c:tx>
            <c:v>Photovoltaik</c:v>
          </c:tx>
          <c:spPr>
            <a:solidFill>
              <a:srgbClr val="FDED1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1.119E-2</c:v>
              </c:pt>
              <c:pt idx="1">
                <c:v>1.298E-2</c:v>
              </c:pt>
              <c:pt idx="2">
                <c:v>1.4670000000000001E-2</c:v>
              </c:pt>
              <c:pt idx="3">
                <c:v>1.7590000000000001E-2</c:v>
              </c:pt>
              <c:pt idx="4">
                <c:v>1.805E-2</c:v>
              </c:pt>
              <c:pt idx="5">
                <c:v>2.0739999999999998E-2</c:v>
              </c:pt>
              <c:pt idx="6">
                <c:v>2.3769999999999999E-2</c:v>
              </c:pt>
              <c:pt idx="7">
                <c:v>2.8549999999999999E-2</c:v>
              </c:pt>
              <c:pt idx="8">
                <c:v>3.6729999999999999E-2</c:v>
              </c:pt>
              <c:pt idx="9">
                <c:v>5.4390000000000001E-2</c:v>
              </c:pt>
              <c:pt idx="10">
                <c:v>9.3640000000000001E-2</c:v>
              </c:pt>
              <c:pt idx="11">
                <c:v>0.16805</c:v>
              </c:pt>
              <c:pt idx="12">
                <c:v>0.29947000000000001</c:v>
              </c:pt>
              <c:pt idx="13">
                <c:v>0.50047000000000008</c:v>
              </c:pt>
              <c:pt idx="14">
                <c:v>0.84157000000000004</c:v>
              </c:pt>
              <c:pt idx="15">
                <c:v>1.1185499999999999</c:v>
              </c:pt>
              <c:pt idx="16">
                <c:v>1.3334999999999999</c:v>
              </c:pt>
              <c:pt idx="17">
                <c:v>1.6832100000000001</c:v>
              </c:pt>
              <c:pt idx="18">
                <c:v>1.9450999999999998</c:v>
              </c:pt>
              <c:pt idx="19">
                <c:v>2.17767</c:v>
              </c:pt>
              <c:pt idx="20">
                <c:v>2.5203466122837477</c:v>
              </c:pt>
              <c:pt idx="21">
                <c:v>2.8134010466883925</c:v>
              </c:pt>
              <c:pt idx="22">
                <c:v>3.1067153756133137</c:v>
              </c:pt>
              <c:pt idx="23">
                <c:v>3.4002895990585134</c:v>
              </c:pt>
              <c:pt idx="24">
                <c:v>3.6941237170239893</c:v>
              </c:pt>
              <c:pt idx="25">
                <c:v>3.988217729509743</c:v>
              </c:pt>
              <c:pt idx="26">
                <c:v>4.2976440319207434</c:v>
              </c:pt>
              <c:pt idx="27">
                <c:v>4.8024847776345618</c:v>
              </c:pt>
              <c:pt idx="28">
                <c:v>5.4470937207970493</c:v>
              </c:pt>
              <c:pt idx="29">
                <c:v>6.1775009687671378</c:v>
              </c:pt>
              <c:pt idx="30">
                <c:v>6.7904251957511059</c:v>
              </c:pt>
              <c:pt idx="31">
                <c:v>7.2359487817297712</c:v>
              </c:pt>
              <c:pt idx="32">
                <c:v>7.4160612947780669</c:v>
              </c:pt>
              <c:pt idx="33">
                <c:v>7.4744871227499612</c:v>
              </c:pt>
              <c:pt idx="34">
                <c:v>7.4777965520661009</c:v>
              </c:pt>
              <c:pt idx="35">
                <c:v>7.4811059813822398</c:v>
              </c:pt>
              <c:pt idx="36">
                <c:v>7.5699081425548655</c:v>
              </c:pt>
              <c:pt idx="37">
                <c:v>7.7033330628935133</c:v>
              </c:pt>
              <c:pt idx="38">
                <c:v>7.8671784197454242</c:v>
              </c:pt>
              <c:pt idx="39">
                <c:v>8.0570257254828679</c:v>
              </c:pt>
              <c:pt idx="40">
                <c:v>8.2425770090407706</c:v>
              </c:pt>
              <c:pt idx="41">
                <c:v>8.4229338455374378</c:v>
              </c:pt>
              <c:pt idx="42">
                <c:v>8.6480922171277133</c:v>
              </c:pt>
              <c:pt idx="43">
                <c:v>8.9198978022424296</c:v>
              </c:pt>
              <c:pt idx="44">
                <c:v>9.2276876361740996</c:v>
              </c:pt>
              <c:pt idx="45">
                <c:v>9.4803114552234149</c:v>
              </c:pt>
              <c:pt idx="46">
                <c:v>9.6875353743344768</c:v>
              </c:pt>
              <c:pt idx="47">
                <c:v>9.8797250946594577</c:v>
              </c:pt>
              <c:pt idx="48">
                <c:v>10.166979314785534</c:v>
              </c:pt>
              <c:pt idx="49">
                <c:v>10.578980314631783</c:v>
              </c:pt>
              <c:pt idx="50">
                <c:v>11.123060797915368</c:v>
              </c:pt>
              <c:pt idx="51">
                <c:v>11.715127558950835</c:v>
              </c:pt>
              <c:pt idx="52">
                <c:v>12.373180203958611</c:v>
              </c:pt>
              <c:pt idx="53">
                <c:v>13.179851376618812</c:v>
              </c:pt>
              <c:pt idx="54">
                <c:v>14.171241490723368</c:v>
              </c:pt>
              <c:pt idx="55">
                <c:v>15.31616163213746</c:v>
              </c:pt>
              <c:pt idx="56">
                <c:v>16.493525269416075</c:v>
              </c:pt>
              <c:pt idx="57">
                <c:v>17.600908422029757</c:v>
              </c:pt>
              <c:pt idx="58">
                <c:v>18.506932747855203</c:v>
              </c:pt>
              <c:pt idx="59">
                <c:v>19.083588362378315</c:v>
              </c:pt>
              <c:pt idx="60">
                <c:v>19.210741714285714</c:v>
              </c:pt>
            </c:numLit>
          </c:val>
          <c:extLst>
            <c:ext xmlns:c16="http://schemas.microsoft.com/office/drawing/2014/chart" uri="{C3380CC4-5D6E-409C-BE32-E72D297353CC}">
              <c16:uniqueId val="{00000007-5DF0-4876-AF34-5020897CD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6507983"/>
        <c:axId val="82175871"/>
      </c:barChart>
      <c:lineChart>
        <c:grouping val="standard"/>
        <c:varyColors val="0"/>
        <c:ser>
          <c:idx val="0"/>
          <c:order val="8"/>
          <c:tx>
            <c:v>Erneuerbare (inkl. Abregelung)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1.2234599121306216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1.6227906958877996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3.1676256835809813</c:v>
              </c:pt>
              <c:pt idx="17">
                <c:v>3.6535018829080426</c:v>
              </c:pt>
              <c:pt idx="18">
                <c:v>3.8778439802437754</c:v>
              </c:pt>
              <c:pt idx="19">
                <c:v>4.185982554319061</c:v>
              </c:pt>
              <c:pt idx="20">
                <c:v>4.2192903530601908</c:v>
              </c:pt>
              <c:pt idx="21">
                <c:v>4.5651761320209312</c:v>
              </c:pt>
              <c:pt idx="22">
                <c:v>4.8546483115217898</c:v>
              </c:pt>
              <c:pt idx="23">
                <c:v>5.2254701416243412</c:v>
              </c:pt>
              <c:pt idx="24">
                <c:v>5.5317206970007513</c:v>
              </c:pt>
              <c:pt idx="25">
                <c:v>5.85369469297141</c:v>
              </c:pt>
              <c:pt idx="26">
                <c:v>6.1708345438919485</c:v>
              </c:pt>
              <c:pt idx="27">
                <c:v>6.6835428458241655</c:v>
              </c:pt>
              <c:pt idx="28">
                <c:v>7.3376593509689876</c:v>
              </c:pt>
              <c:pt idx="29">
                <c:v>8.069612054443926</c:v>
              </c:pt>
              <c:pt idx="30">
                <c:v>8.7417512247828277</c:v>
              </c:pt>
              <c:pt idx="31">
                <c:v>9.1997331827053923</c:v>
              </c:pt>
              <c:pt idx="32">
                <c:v>9.3755255665482835</c:v>
              </c:pt>
              <c:pt idx="33">
                <c:v>9.4517725718049874</c:v>
              </c:pt>
              <c:pt idx="34">
                <c:v>9.493154755993185</c:v>
              </c:pt>
              <c:pt idx="35">
                <c:v>9.5184293062581276</c:v>
              </c:pt>
              <c:pt idx="36">
                <c:v>9.6021476290351195</c:v>
              </c:pt>
              <c:pt idx="37">
                <c:v>9.7580843387645562</c:v>
              </c:pt>
              <c:pt idx="38">
                <c:v>9.885738535304613</c:v>
              </c:pt>
              <c:pt idx="39">
                <c:v>10.114738278523527</c:v>
              </c:pt>
              <c:pt idx="40">
                <c:v>10.316075215830548</c:v>
              </c:pt>
              <c:pt idx="41">
                <c:v>10.51714441265611</c:v>
              </c:pt>
              <c:pt idx="42">
                <c:v>10.736128364848877</c:v>
              </c:pt>
              <c:pt idx="43">
                <c:v>11.037469162934091</c:v>
              </c:pt>
              <c:pt idx="44">
                <c:v>11.36423906878743</c:v>
              </c:pt>
              <c:pt idx="45">
                <c:v>11.628934409689753</c:v>
              </c:pt>
              <c:pt idx="46">
                <c:v>11.824078103267894</c:v>
              </c:pt>
              <c:pt idx="47">
                <c:v>12.06429817223273</c:v>
              </c:pt>
              <c:pt idx="48">
                <c:v>12.319870275493907</c:v>
              </c:pt>
              <c:pt idx="49">
                <c:v>12.69957805742829</c:v>
              </c:pt>
              <c:pt idx="50">
                <c:v>13.308231227167973</c:v>
              </c:pt>
              <c:pt idx="51">
                <c:v>13.933544068097003</c:v>
              </c:pt>
              <c:pt idx="52">
                <c:v>14.619507952529236</c:v>
              </c:pt>
              <c:pt idx="53">
                <c:v>15.438923753840079</c:v>
              </c:pt>
              <c:pt idx="54">
                <c:v>16.429393921556091</c:v>
              </c:pt>
              <c:pt idx="55">
                <c:v>17.572484825538083</c:v>
              </c:pt>
              <c:pt idx="56">
                <c:v>18.734286716881911</c:v>
              </c:pt>
              <c:pt idx="57">
                <c:v>19.834270217494819</c:v>
              </c:pt>
              <c:pt idx="58">
                <c:v>20.67087740386911</c:v>
              </c:pt>
              <c:pt idx="59">
                <c:v>21.269101316039297</c:v>
              </c:pt>
              <c:pt idx="60">
                <c:v>21.421704865186893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5DF0-4876-AF34-5020897CD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507983"/>
        <c:axId val="82175871"/>
      </c:lineChart>
      <c:catAx>
        <c:axId val="526507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175871"/>
        <c:crosses val="autoZero"/>
        <c:auto val="1"/>
        <c:lblAlgn val="ctr"/>
        <c:lblOffset val="100"/>
        <c:tickLblSkip val="5"/>
        <c:noMultiLvlLbl val="0"/>
      </c:catAx>
      <c:valAx>
        <c:axId val="82175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26507983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75339283407608326"/>
          <c:w val="1"/>
          <c:h val="0.230198712566470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418250530660024E-2"/>
          <c:y val="4.6147188721191043E-2"/>
          <c:w val="0.86596445338757178"/>
          <c:h val="0.58209816062499753"/>
        </c:manualLayout>
      </c:layout>
      <c:barChart>
        <c:barDir val="col"/>
        <c:grouping val="stacked"/>
        <c:varyColors val="0"/>
        <c:ser>
          <c:idx val="1"/>
          <c:order val="0"/>
          <c:tx>
            <c:v>Kleinwasserkraft</c:v>
          </c:tx>
          <c:spPr>
            <a:solidFill>
              <a:srgbClr val="1F497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3.4</c:v>
              </c:pt>
              <c:pt idx="19">
                <c:v>3.4756550418844836</c:v>
              </c:pt>
              <c:pt idx="20">
                <c:v>3.4356885838248203</c:v>
              </c:pt>
              <c:pt idx="21">
                <c:v>3.447584778433094</c:v>
              </c:pt>
              <c:pt idx="22">
                <c:v>3.4594809730413671</c:v>
              </c:pt>
              <c:pt idx="23">
                <c:v>3.4713771676496408</c:v>
              </c:pt>
              <c:pt idx="24">
                <c:v>3.483273362257914</c:v>
              </c:pt>
              <c:pt idx="25">
                <c:v>3.4951695568661876</c:v>
              </c:pt>
              <c:pt idx="26">
                <c:v>3.5070657514744612</c:v>
              </c:pt>
              <c:pt idx="27">
                <c:v>3.5189619460827344</c:v>
              </c:pt>
              <c:pt idx="28">
                <c:v>3.530858140691008</c:v>
              </c:pt>
              <c:pt idx="29">
                <c:v>3.5427543352992816</c:v>
              </c:pt>
              <c:pt idx="30">
                <c:v>3.5546505299075548</c:v>
              </c:pt>
              <c:pt idx="31">
                <c:v>3.5665453013463826</c:v>
              </c:pt>
              <c:pt idx="32">
                <c:v>3.577066636318559</c:v>
              </c:pt>
              <c:pt idx="33">
                <c:v>3.5878505741166302</c:v>
              </c:pt>
              <c:pt idx="34">
                <c:v>3.5980072427052594</c:v>
              </c:pt>
              <c:pt idx="35">
                <c:v>3.6079487023853956</c:v>
              </c:pt>
              <c:pt idx="36">
                <c:v>3.5651387384983453</c:v>
              </c:pt>
              <c:pt idx="37">
                <c:v>3.5230785753830656</c:v>
              </c:pt>
              <c:pt idx="38">
                <c:v>3.4822208958548666</c:v>
              </c:pt>
              <c:pt idx="39">
                <c:v>3.4403216603220441</c:v>
              </c:pt>
              <c:pt idx="40">
                <c:v>3.3991633181521963</c:v>
              </c:pt>
              <c:pt idx="41">
                <c:v>3.4103181184399869</c:v>
              </c:pt>
              <c:pt idx="42">
                <c:v>3.4190532515327776</c:v>
              </c:pt>
              <c:pt idx="43">
                <c:v>3.429107030957153</c:v>
              </c:pt>
              <c:pt idx="44">
                <c:v>3.4386228323503594</c:v>
              </c:pt>
              <c:pt idx="45">
                <c:v>3.4505190269586326</c:v>
              </c:pt>
              <c:pt idx="46">
                <c:v>3.4624152215669062</c:v>
              </c:pt>
              <c:pt idx="47">
                <c:v>3.4743114161751794</c:v>
              </c:pt>
              <c:pt idx="48">
                <c:v>3.486207610783453</c:v>
              </c:pt>
              <c:pt idx="49">
                <c:v>3.4981038053917266</c:v>
              </c:pt>
              <c:pt idx="50">
                <c:v>3.51</c:v>
              </c:pt>
              <c:pt idx="51">
                <c:v>3.5199681881560014</c:v>
              </c:pt>
              <c:pt idx="52">
                <c:v>3.5299363763120026</c:v>
              </c:pt>
              <c:pt idx="53">
                <c:v>3.5399045644680038</c:v>
              </c:pt>
              <c:pt idx="54">
                <c:v>3.549872752624005</c:v>
              </c:pt>
              <c:pt idx="55">
                <c:v>3.5598409407800062</c:v>
              </c:pt>
              <c:pt idx="56">
                <c:v>3.5698091289360074</c:v>
              </c:pt>
              <c:pt idx="57">
                <c:v>3.5797773170920086</c:v>
              </c:pt>
              <c:pt idx="58">
                <c:v>3.5897455052480103</c:v>
              </c:pt>
              <c:pt idx="59">
                <c:v>3.5997136934040115</c:v>
              </c:pt>
              <c:pt idx="60">
                <c:v>3.6096818815600127</c:v>
              </c:pt>
            </c:numLit>
          </c:val>
          <c:extLst>
            <c:ext xmlns:c16="http://schemas.microsoft.com/office/drawing/2014/chart" uri="{C3380CC4-5D6E-409C-BE32-E72D297353CC}">
              <c16:uniqueId val="{00000000-38E3-4904-ACB3-9A081F68AA17}"/>
            </c:ext>
          </c:extLst>
        </c:ser>
        <c:ser>
          <c:idx val="3"/>
          <c:order val="1"/>
          <c:tx>
            <c:v>Laufwasserkraft</c:v>
          </c:tx>
          <c:spPr>
            <a:solidFill>
              <a:srgbClr val="4F81B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17.565999999999999</c:v>
              </c:pt>
              <c:pt idx="1">
                <c:v>17.751000000000001</c:v>
              </c:pt>
              <c:pt idx="2">
                <c:v>17.625</c:v>
              </c:pt>
              <c:pt idx="3">
                <c:v>15.398</c:v>
              </c:pt>
              <c:pt idx="4">
                <c:v>16.039000000000001</c:v>
              </c:pt>
              <c:pt idx="5">
                <c:v>14.997999999999999</c:v>
              </c:pt>
              <c:pt idx="6">
                <c:v>15.819000000000001</c:v>
              </c:pt>
              <c:pt idx="7">
                <c:v>16.547000000000001</c:v>
              </c:pt>
              <c:pt idx="8">
                <c:v>16.686</c:v>
              </c:pt>
              <c:pt idx="9">
                <c:v>16.11</c:v>
              </c:pt>
              <c:pt idx="10">
                <c:v>16.03</c:v>
              </c:pt>
              <c:pt idx="11">
                <c:v>14.733000000000001</c:v>
              </c:pt>
              <c:pt idx="12">
                <c:v>17.832000000000001</c:v>
              </c:pt>
              <c:pt idx="13">
                <c:v>17.759</c:v>
              </c:pt>
              <c:pt idx="14">
                <c:v>17.242999999999999</c:v>
              </c:pt>
              <c:pt idx="15">
                <c:v>16.594999999999999</c:v>
              </c:pt>
              <c:pt idx="16">
                <c:v>16.574000000000002</c:v>
              </c:pt>
              <c:pt idx="17">
                <c:v>15.946</c:v>
              </c:pt>
              <c:pt idx="18">
                <c:v>13.508000000000001</c:v>
              </c:pt>
              <c:pt idx="19">
                <c:v>14.224344958115516</c:v>
              </c:pt>
              <c:pt idx="20">
                <c:v>14.367908994762473</c:v>
              </c:pt>
              <c:pt idx="21">
                <c:v>14.372396840687955</c:v>
              </c:pt>
              <c:pt idx="22">
                <c:v>14.358445578974459</c:v>
              </c:pt>
              <c:pt idx="23">
                <c:v>14.346005005027214</c:v>
              </c:pt>
              <c:pt idx="24">
                <c:v>14.34375166794274</c:v>
              </c:pt>
              <c:pt idx="25">
                <c:v>14.348239513868361</c:v>
              </c:pt>
              <c:pt idx="26">
                <c:v>14.352727359793981</c:v>
              </c:pt>
              <c:pt idx="27">
                <c:v>14.341975773671075</c:v>
              </c:pt>
              <c:pt idx="28">
                <c:v>14.339347826363367</c:v>
              </c:pt>
              <c:pt idx="29">
                <c:v>14.34074153592471</c:v>
              </c:pt>
              <c:pt idx="30">
                <c:v>14.320582550567437</c:v>
              </c:pt>
              <c:pt idx="31">
                <c:v>14.320638109186662</c:v>
              </c:pt>
              <c:pt idx="32">
                <c:v>14.318264104386071</c:v>
              </c:pt>
              <c:pt idx="33">
                <c:v>14.294731826007748</c:v>
              </c:pt>
              <c:pt idx="34">
                <c:v>14.266618496840172</c:v>
              </c:pt>
              <c:pt idx="35">
                <c:v>14.192745808483632</c:v>
              </c:pt>
              <c:pt idx="36">
                <c:v>14.186532048893522</c:v>
              </c:pt>
              <c:pt idx="37">
                <c:v>14.159083652872452</c:v>
              </c:pt>
              <c:pt idx="38">
                <c:v>14.158360094267493</c:v>
              </c:pt>
              <c:pt idx="39">
                <c:v>14.130119253543185</c:v>
              </c:pt>
              <c:pt idx="40">
                <c:v>14.121658192814897</c:v>
              </c:pt>
              <c:pt idx="41">
                <c:v>14.068420044127555</c:v>
              </c:pt>
              <c:pt idx="42">
                <c:v>13.914710713127914</c:v>
              </c:pt>
              <c:pt idx="43">
                <c:v>13.859965478695832</c:v>
              </c:pt>
              <c:pt idx="44">
                <c:v>13.776019737554128</c:v>
              </c:pt>
              <c:pt idx="45">
                <c:v>13.754556100053508</c:v>
              </c:pt>
              <c:pt idx="46">
                <c:v>13.687493393315275</c:v>
              </c:pt>
              <c:pt idx="47">
                <c:v>13.690104586102635</c:v>
              </c:pt>
              <c:pt idx="48">
                <c:v>13.627823922946614</c:v>
              </c:pt>
              <c:pt idx="49">
                <c:v>13.630541735566625</c:v>
              </c:pt>
              <c:pt idx="50">
                <c:v>13.577917820276104</c:v>
              </c:pt>
              <c:pt idx="51">
                <c:v>13.527086792092168</c:v>
              </c:pt>
              <c:pt idx="52">
                <c:v>13.476255763908332</c:v>
              </c:pt>
              <c:pt idx="53">
                <c:v>13.425424735724476</c:v>
              </c:pt>
              <c:pt idx="54">
                <c:v>13.374593707540615</c:v>
              </c:pt>
              <c:pt idx="55">
                <c:v>13.323762679356701</c:v>
              </c:pt>
              <c:pt idx="56">
                <c:v>13.27293165117295</c:v>
              </c:pt>
              <c:pt idx="57">
                <c:v>13.222100622989025</c:v>
              </c:pt>
              <c:pt idx="58">
                <c:v>13.17126959480515</c:v>
              </c:pt>
              <c:pt idx="59">
                <c:v>13.120438566621283</c:v>
              </c:pt>
              <c:pt idx="60">
                <c:v>13.069607538437372</c:v>
              </c:pt>
            </c:numLit>
          </c:val>
          <c:extLst>
            <c:ext xmlns:c16="http://schemas.microsoft.com/office/drawing/2014/chart" uri="{C3380CC4-5D6E-409C-BE32-E72D297353CC}">
              <c16:uniqueId val="{00000001-38E3-4904-ACB3-9A081F68AA17}"/>
            </c:ext>
          </c:extLst>
        </c:ser>
        <c:ser>
          <c:idx val="2"/>
          <c:order val="2"/>
          <c:tx>
            <c:v>Speicherkraftwerke*</c:v>
          </c:tx>
          <c:spPr>
            <a:solidFill>
              <a:srgbClr val="8EB4E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20.285</c:v>
              </c:pt>
              <c:pt idx="1">
                <c:v>24.51</c:v>
              </c:pt>
              <c:pt idx="2">
                <c:v>18.888000000000002</c:v>
              </c:pt>
              <c:pt idx="3">
                <c:v>21.047000000000001</c:v>
              </c:pt>
              <c:pt idx="4">
                <c:v>19.077999999999999</c:v>
              </c:pt>
              <c:pt idx="5">
                <c:v>17.760999999999999</c:v>
              </c:pt>
              <c:pt idx="6">
                <c:v>16.738</c:v>
              </c:pt>
              <c:pt idx="7">
                <c:v>19.826000000000001</c:v>
              </c:pt>
              <c:pt idx="8">
                <c:v>20.873000000000001</c:v>
              </c:pt>
              <c:pt idx="9">
                <c:v>21.026</c:v>
              </c:pt>
              <c:pt idx="10">
                <c:v>21.42</c:v>
              </c:pt>
              <c:pt idx="11">
                <c:v>19.062000000000001</c:v>
              </c:pt>
              <c:pt idx="12">
                <c:v>22.074000000000002</c:v>
              </c:pt>
              <c:pt idx="13">
                <c:v>21.812999999999999</c:v>
              </c:pt>
              <c:pt idx="14">
                <c:v>22.065000000000001</c:v>
              </c:pt>
              <c:pt idx="15">
                <c:v>22.890999999999998</c:v>
              </c:pt>
              <c:pt idx="16">
                <c:v>19.751999999999999</c:v>
              </c:pt>
              <c:pt idx="17">
                <c:v>20.72</c:v>
              </c:pt>
              <c:pt idx="18">
                <c:v>20.52</c:v>
              </c:pt>
              <c:pt idx="19">
                <c:v>22.856000000000002</c:v>
              </c:pt>
              <c:pt idx="20">
                <c:v>17.20449075698566</c:v>
              </c:pt>
              <c:pt idx="21">
                <c:v>17.146190756985654</c:v>
              </c:pt>
              <c:pt idx="22">
                <c:v>17.222451649346635</c:v>
              </c:pt>
              <c:pt idx="23">
                <c:v>17.367423229473783</c:v>
              </c:pt>
              <c:pt idx="24">
                <c:v>17.367482046463795</c:v>
              </c:pt>
              <c:pt idx="25">
                <c:v>17.454082046463803</c:v>
              </c:pt>
              <c:pt idx="26">
                <c:v>17.430582046463797</c:v>
              </c:pt>
              <c:pt idx="27">
                <c:v>17.451142614415371</c:v>
              </c:pt>
              <c:pt idx="28">
                <c:v>17.404126821182011</c:v>
              </c:pt>
              <c:pt idx="29">
                <c:v>17.454032684817822</c:v>
              </c:pt>
              <c:pt idx="30">
                <c:v>17.577785853534991</c:v>
              </c:pt>
              <c:pt idx="31">
                <c:v>17.456053566228665</c:v>
              </c:pt>
              <c:pt idx="32">
                <c:v>17.526991715502501</c:v>
              </c:pt>
              <c:pt idx="33">
                <c:v>17.36727159119863</c:v>
              </c:pt>
              <c:pt idx="34">
                <c:v>17.532270416105515</c:v>
              </c:pt>
              <c:pt idx="35">
                <c:v>17.74510988182336</c:v>
              </c:pt>
              <c:pt idx="36">
                <c:v>17.52140827630765</c:v>
              </c:pt>
              <c:pt idx="37">
                <c:v>17.677872034361005</c:v>
              </c:pt>
              <c:pt idx="38">
                <c:v>17.507460629830497</c:v>
              </c:pt>
              <c:pt idx="39">
                <c:v>17.586531943180582</c:v>
              </c:pt>
              <c:pt idx="40">
                <c:v>17.855283036526771</c:v>
              </c:pt>
              <c:pt idx="41">
                <c:v>17.905957041913883</c:v>
              </c:pt>
              <c:pt idx="42">
                <c:v>17.665059864988653</c:v>
              </c:pt>
              <c:pt idx="43">
                <c:v>17.75352678463096</c:v>
              </c:pt>
              <c:pt idx="44">
                <c:v>17.564093197563668</c:v>
              </c:pt>
              <c:pt idx="45">
                <c:v>17.795441714137521</c:v>
              </c:pt>
              <c:pt idx="46">
                <c:v>17.626691161473683</c:v>
              </c:pt>
              <c:pt idx="47">
                <c:v>17.411114508335466</c:v>
              </c:pt>
              <c:pt idx="48">
                <c:v>17.396045999253822</c:v>
              </c:pt>
              <c:pt idx="49">
                <c:v>17.250975965948392</c:v>
              </c:pt>
              <c:pt idx="50">
                <c:v>17.582000000000004</c:v>
              </c:pt>
              <c:pt idx="51">
                <c:v>17.500204295808622</c:v>
              </c:pt>
              <c:pt idx="52">
                <c:v>17.294108591617224</c:v>
              </c:pt>
              <c:pt idx="53">
                <c:v>17.227812887425838</c:v>
              </c:pt>
              <c:pt idx="54">
                <c:v>17.326417183234451</c:v>
              </c:pt>
              <c:pt idx="55">
                <c:v>17.184821479043062</c:v>
              </c:pt>
              <c:pt idx="56">
                <c:v>17.089025774851677</c:v>
              </c:pt>
              <c:pt idx="57">
                <c:v>17.156330070660289</c:v>
              </c:pt>
              <c:pt idx="58">
                <c:v>16.979134366468902</c:v>
              </c:pt>
              <c:pt idx="59">
                <c:v>17.022838662277511</c:v>
              </c:pt>
              <c:pt idx="60">
                <c:v>16.923142958086132</c:v>
              </c:pt>
            </c:numLit>
          </c:val>
          <c:extLst>
            <c:ext xmlns:c16="http://schemas.microsoft.com/office/drawing/2014/chart" uri="{C3380CC4-5D6E-409C-BE32-E72D297353CC}">
              <c16:uniqueId val="{00000002-38E3-4904-ACB3-9A081F68AA17}"/>
            </c:ext>
          </c:extLst>
        </c:ser>
        <c:ser>
          <c:idx val="5"/>
          <c:order val="3"/>
          <c:tx>
            <c:v>Pumpspeicher</c:v>
          </c:tx>
          <c:spPr>
            <a:solidFill>
              <a:srgbClr val="B9CDE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3.0910000000000002</c:v>
              </c:pt>
              <c:pt idx="21">
                <c:v>3.052</c:v>
              </c:pt>
              <c:pt idx="22">
                <c:v>3.7559999999999998</c:v>
              </c:pt>
              <c:pt idx="23">
                <c:v>3.7850000000000001</c:v>
              </c:pt>
              <c:pt idx="24">
                <c:v>3.9540000000000002</c:v>
              </c:pt>
              <c:pt idx="25">
                <c:v>3.6970000000000001</c:v>
              </c:pt>
              <c:pt idx="26">
                <c:v>3.7149999999999999</c:v>
              </c:pt>
              <c:pt idx="27">
                <c:v>4.0839999999999996</c:v>
              </c:pt>
              <c:pt idx="28">
                <c:v>3.9940000000000002</c:v>
              </c:pt>
              <c:pt idx="29">
                <c:v>3.8530000000000002</c:v>
              </c:pt>
              <c:pt idx="30">
                <c:v>4.0140000000000002</c:v>
              </c:pt>
              <c:pt idx="31">
                <c:v>4.2869999999999999</c:v>
              </c:pt>
              <c:pt idx="32">
                <c:v>4.3049999999999997</c:v>
              </c:pt>
              <c:pt idx="33">
                <c:v>4.2919999999999998</c:v>
              </c:pt>
              <c:pt idx="34">
                <c:v>3.246</c:v>
              </c:pt>
              <c:pt idx="35">
                <c:v>3.1459999999999999</c:v>
              </c:pt>
              <c:pt idx="36">
                <c:v>3.3719999999999999</c:v>
              </c:pt>
              <c:pt idx="37">
                <c:v>3.0630000000000002</c:v>
              </c:pt>
              <c:pt idx="38">
                <c:v>3.2160000000000002</c:v>
              </c:pt>
              <c:pt idx="39">
                <c:v>2.9980000000000002</c:v>
              </c:pt>
              <c:pt idx="40">
                <c:v>2.9790000000000001</c:v>
              </c:pt>
              <c:pt idx="41">
                <c:v>3.0409999999999999</c:v>
              </c:pt>
              <c:pt idx="42">
                <c:v>3.105</c:v>
              </c:pt>
              <c:pt idx="43">
                <c:v>3.1619999999999999</c:v>
              </c:pt>
              <c:pt idx="44">
                <c:v>3.0840000000000001</c:v>
              </c:pt>
              <c:pt idx="45">
                <c:v>3.1</c:v>
              </c:pt>
              <c:pt idx="46">
                <c:v>3.165</c:v>
              </c:pt>
              <c:pt idx="47">
                <c:v>3.0459999999999998</c:v>
              </c:pt>
              <c:pt idx="48">
                <c:v>3.1030000000000002</c:v>
              </c:pt>
              <c:pt idx="49">
                <c:v>3.419</c:v>
              </c:pt>
              <c:pt idx="50">
                <c:v>3.3650000000000002</c:v>
              </c:pt>
              <c:pt idx="51">
                <c:v>3.4239999999999999</c:v>
              </c:pt>
              <c:pt idx="52">
                <c:v>3.53</c:v>
              </c:pt>
              <c:pt idx="53">
                <c:v>3.5539999999999998</c:v>
              </c:pt>
              <c:pt idx="54">
                <c:v>3.7160000000000002</c:v>
              </c:pt>
              <c:pt idx="55">
                <c:v>3.726</c:v>
              </c:pt>
              <c:pt idx="56">
                <c:v>3.7240000000000002</c:v>
              </c:pt>
              <c:pt idx="57">
                <c:v>3.625</c:v>
              </c:pt>
              <c:pt idx="58">
                <c:v>3.7480000000000002</c:v>
              </c:pt>
              <c:pt idx="59">
                <c:v>3.7290000000000001</c:v>
              </c:pt>
              <c:pt idx="60">
                <c:v>3.7309999999999999</c:v>
              </c:pt>
            </c:numLit>
          </c:val>
          <c:extLst>
            <c:ext xmlns:c16="http://schemas.microsoft.com/office/drawing/2014/chart" uri="{C3380CC4-5D6E-409C-BE32-E72D297353CC}">
              <c16:uniqueId val="{00000003-38E3-4904-ACB3-9A081F68AA17}"/>
            </c:ext>
          </c:extLst>
        </c:ser>
        <c:ser>
          <c:idx val="4"/>
          <c:order val="4"/>
          <c:tx>
            <c:v>Verbrauch der Speicherpumpen</c:v>
          </c:tx>
          <c:spPr>
            <a:pattFill prst="dkUpDiag">
              <a:fgClr>
                <a:srgbClr val="B9CDE5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-1.974</c:v>
              </c:pt>
              <c:pt idx="1">
                <c:v>-1.9470000000000001</c:v>
              </c:pt>
              <c:pt idx="2">
                <c:v>-2.4180000000000001</c:v>
              </c:pt>
              <c:pt idx="3">
                <c:v>-2.8929999999999998</c:v>
              </c:pt>
              <c:pt idx="4">
                <c:v>-2.4329999999999998</c:v>
              </c:pt>
              <c:pt idx="5">
                <c:v>-2.6309999999999998</c:v>
              </c:pt>
              <c:pt idx="6">
                <c:v>-2.72</c:v>
              </c:pt>
              <c:pt idx="7">
                <c:v>-2.1040000000000001</c:v>
              </c:pt>
              <c:pt idx="8">
                <c:v>-2.6850000000000001</c:v>
              </c:pt>
              <c:pt idx="9">
                <c:v>-2.5230000000000001</c:v>
              </c:pt>
              <c:pt idx="10">
                <c:v>-2.4940000000000002</c:v>
              </c:pt>
              <c:pt idx="11">
                <c:v>-2.4660000000000002</c:v>
              </c:pt>
              <c:pt idx="12">
                <c:v>-2.411</c:v>
              </c:pt>
              <c:pt idx="13">
                <c:v>-2.1320000000000001</c:v>
              </c:pt>
              <c:pt idx="14">
                <c:v>-2.355</c:v>
              </c:pt>
              <c:pt idx="15">
                <c:v>-2.2959999999999998</c:v>
              </c:pt>
              <c:pt idx="16">
                <c:v>-2.9220000000000002</c:v>
              </c:pt>
              <c:pt idx="17">
                <c:v>-4.16</c:v>
              </c:pt>
              <c:pt idx="18">
                <c:v>-3.9870000000000001</c:v>
              </c:pt>
              <c:pt idx="19">
                <c:v>-4.133</c:v>
              </c:pt>
              <c:pt idx="20">
                <c:v>-4.5075053</c:v>
              </c:pt>
              <c:pt idx="21">
                <c:v>-4.4665052999999997</c:v>
              </c:pt>
              <c:pt idx="22">
                <c:v>-5.3485053000000002</c:v>
              </c:pt>
              <c:pt idx="23">
                <c:v>-5.3585053</c:v>
              </c:pt>
              <c:pt idx="24">
                <c:v>-5.5995052999999997</c:v>
              </c:pt>
              <c:pt idx="25">
                <c:v>-5.2585053000000004</c:v>
              </c:pt>
              <c:pt idx="26">
                <c:v>-5.3045052999999998</c:v>
              </c:pt>
              <c:pt idx="27">
                <c:v>-5.7545052999999999</c:v>
              </c:pt>
              <c:pt idx="28">
                <c:v>-5.6325053</c:v>
              </c:pt>
              <c:pt idx="29">
                <c:v>-5.4495053000000002</c:v>
              </c:pt>
              <c:pt idx="30">
                <c:v>-5.6315052999999997</c:v>
              </c:pt>
              <c:pt idx="31">
                <c:v>-5.9875052999999996</c:v>
              </c:pt>
              <c:pt idx="32">
                <c:v>-6.0015052999999998</c:v>
              </c:pt>
              <c:pt idx="33">
                <c:v>-5.9995053</c:v>
              </c:pt>
              <c:pt idx="34">
                <c:v>-4.6855053</c:v>
              </c:pt>
              <c:pt idx="35">
                <c:v>-4.5585053000000002</c:v>
              </c:pt>
              <c:pt idx="36">
                <c:v>-4.8515053000000004</c:v>
              </c:pt>
              <c:pt idx="37">
                <c:v>-4.4555052999999996</c:v>
              </c:pt>
              <c:pt idx="38">
                <c:v>-4.6885053000000001</c:v>
              </c:pt>
              <c:pt idx="39">
                <c:v>-4.3515052999999995</c:v>
              </c:pt>
              <c:pt idx="40">
                <c:v>-4.3805052999999994</c:v>
              </c:pt>
              <c:pt idx="41">
                <c:v>-4.4305053000000001</c:v>
              </c:pt>
              <c:pt idx="42">
                <c:v>-4.5235053000000001</c:v>
              </c:pt>
              <c:pt idx="43">
                <c:v>-4.6175052999999995</c:v>
              </c:pt>
              <c:pt idx="44">
                <c:v>-4.5215052999999994</c:v>
              </c:pt>
              <c:pt idx="45">
                <c:v>-4.5415052999999999</c:v>
              </c:pt>
              <c:pt idx="46">
                <c:v>-4.5695052999999994</c:v>
              </c:pt>
              <c:pt idx="47">
                <c:v>-4.4305053000000001</c:v>
              </c:pt>
              <c:pt idx="48">
                <c:v>-4.5345053000000002</c:v>
              </c:pt>
              <c:pt idx="49">
                <c:v>-4.9485052999999999</c:v>
              </c:pt>
              <c:pt idx="50">
                <c:v>-4.8345053</c:v>
              </c:pt>
              <c:pt idx="51">
                <c:v>-4.9265052999999996</c:v>
              </c:pt>
              <c:pt idx="52">
                <c:v>-5.0545052999999998</c:v>
              </c:pt>
              <c:pt idx="53">
                <c:v>-5.0795053000000001</c:v>
              </c:pt>
              <c:pt idx="54">
                <c:v>-5.2845053000000002</c:v>
              </c:pt>
              <c:pt idx="55">
                <c:v>-5.2995052999999999</c:v>
              </c:pt>
              <c:pt idx="56">
                <c:v>-5.2605053000000002</c:v>
              </c:pt>
              <c:pt idx="57">
                <c:v>-5.1455052999999999</c:v>
              </c:pt>
              <c:pt idx="58">
                <c:v>-5.3235052999999999</c:v>
              </c:pt>
              <c:pt idx="59">
                <c:v>-5.2655053000000001</c:v>
              </c:pt>
              <c:pt idx="60">
                <c:v>-5.2805052999999997</c:v>
              </c:pt>
            </c:numLit>
          </c:val>
          <c:extLst>
            <c:ext xmlns:c16="http://schemas.microsoft.com/office/drawing/2014/chart" uri="{C3380CC4-5D6E-409C-BE32-E72D297353CC}">
              <c16:uniqueId val="{00000004-38E3-4904-ACB3-9A081F68A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3333711"/>
        <c:axId val="368185999"/>
      </c:barChart>
      <c:lineChart>
        <c:grouping val="standard"/>
        <c:varyColors val="0"/>
        <c:ser>
          <c:idx val="0"/>
          <c:order val="5"/>
          <c:tx>
            <c:v>Wasserkraft gesamt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36.513000000000005</c:v>
              </c:pt>
              <c:pt idx="3">
                <c:v>36.445</c:v>
              </c:pt>
              <c:pt idx="4">
                <c:v>35.117000000000004</c:v>
              </c:pt>
              <c:pt idx="5">
                <c:v>32.759</c:v>
              </c:pt>
              <c:pt idx="6">
                <c:v>32.557000000000002</c:v>
              </c:pt>
              <c:pt idx="7">
                <c:v>36.373000000000005</c:v>
              </c:pt>
              <c:pt idx="8">
                <c:v>37.558999999999997</c:v>
              </c:pt>
              <c:pt idx="9">
                <c:v>37.135999999999996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39.906000000000006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37.427999999999997</c:v>
              </c:pt>
              <c:pt idx="19">
                <c:v>40.555999999999997</c:v>
              </c:pt>
              <c:pt idx="20">
                <c:v>38.099088335572951</c:v>
              </c:pt>
              <c:pt idx="21">
                <c:v>38.018172376106698</c:v>
              </c:pt>
              <c:pt idx="22">
                <c:v>38.796378201362458</c:v>
              </c:pt>
              <c:pt idx="23">
                <c:v>38.969805402150641</c:v>
              </c:pt>
              <c:pt idx="24">
                <c:v>39.148507076664451</c:v>
              </c:pt>
              <c:pt idx="25">
                <c:v>38.994491117198351</c:v>
              </c:pt>
              <c:pt idx="26">
                <c:v>39.005375157732246</c:v>
              </c:pt>
              <c:pt idx="27">
                <c:v>39.396080334169184</c:v>
              </c:pt>
              <c:pt idx="28">
                <c:v>39.268332788236386</c:v>
              </c:pt>
              <c:pt idx="29">
                <c:v>39.190528556041819</c:v>
              </c:pt>
              <c:pt idx="30">
                <c:v>39.467018934009985</c:v>
              </c:pt>
              <c:pt idx="31">
                <c:v>39.630236976761708</c:v>
              </c:pt>
              <c:pt idx="32">
                <c:v>39.727322456207126</c:v>
              </c:pt>
              <c:pt idx="33">
                <c:v>39.541853991323009</c:v>
              </c:pt>
              <c:pt idx="34">
                <c:v>38.642896155650952</c:v>
              </c:pt>
              <c:pt idx="35">
                <c:v>38.69180439269239</c:v>
              </c:pt>
              <c:pt idx="36">
                <c:v>38.645079063699512</c:v>
              </c:pt>
              <c:pt idx="37">
                <c:v>38.423034262616525</c:v>
              </c:pt>
              <c:pt idx="38">
                <c:v>38.364041619952857</c:v>
              </c:pt>
              <c:pt idx="39">
                <c:v>38.154972857045813</c:v>
              </c:pt>
              <c:pt idx="40">
                <c:v>38.355104547493866</c:v>
              </c:pt>
              <c:pt idx="41">
                <c:v>38.425695204481421</c:v>
              </c:pt>
              <c:pt idx="42">
                <c:v>38.103823829649336</c:v>
              </c:pt>
              <c:pt idx="43">
                <c:v>38.204599294283945</c:v>
              </c:pt>
              <c:pt idx="44">
                <c:v>37.862735767468159</c:v>
              </c:pt>
              <c:pt idx="45">
                <c:v>38.100516841149663</c:v>
              </c:pt>
              <c:pt idx="46">
                <c:v>37.941599776355865</c:v>
              </c:pt>
              <c:pt idx="47">
                <c:v>37.621530510613276</c:v>
              </c:pt>
              <c:pt idx="48">
                <c:v>37.613077532983887</c:v>
              </c:pt>
              <c:pt idx="49">
                <c:v>37.798621506906741</c:v>
              </c:pt>
              <c:pt idx="50">
                <c:v>38.034917820276114</c:v>
              </c:pt>
              <c:pt idx="51">
                <c:v>37.971259276056792</c:v>
              </c:pt>
              <c:pt idx="52">
                <c:v>37.830300731837561</c:v>
              </c:pt>
              <c:pt idx="53">
                <c:v>37.747142187618323</c:v>
              </c:pt>
              <c:pt idx="54">
                <c:v>37.966883643399072</c:v>
              </c:pt>
              <c:pt idx="55">
                <c:v>37.794425099179769</c:v>
              </c:pt>
              <c:pt idx="56">
                <c:v>37.655766554960636</c:v>
              </c:pt>
              <c:pt idx="57">
                <c:v>37.583208010741323</c:v>
              </c:pt>
              <c:pt idx="58">
                <c:v>37.48814946652206</c:v>
              </c:pt>
              <c:pt idx="59">
                <c:v>37.471990922302808</c:v>
              </c:pt>
              <c:pt idx="60">
                <c:v>37.333432378083522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38E3-4904-ACB3-9A081F68AA17}"/>
            </c:ext>
          </c:extLst>
        </c:ser>
        <c:ser>
          <c:idx val="6"/>
          <c:order val="6"/>
          <c:tx>
            <c:v>mittlere erneuerbare Erzeugung</c:v>
          </c:tx>
          <c:spPr>
            <a:ln w="12700" cap="flat" cmpd="sng" algn="ctr">
              <a:solidFill>
                <a:schemeClr val="tx1"/>
              </a:solidFill>
              <a:prstDash val="dash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20">
                <c:v>35.876583035572949</c:v>
              </c:pt>
              <c:pt idx="21">
                <c:v>35.834667076106705</c:v>
              </c:pt>
              <c:pt idx="22">
                <c:v>35.917872901362458</c:v>
              </c:pt>
              <c:pt idx="23">
                <c:v>36.062300102150637</c:v>
              </c:pt>
              <c:pt idx="24">
                <c:v>36.07200177666445</c:v>
              </c:pt>
              <c:pt idx="25">
                <c:v>36.318985817198346</c:v>
              </c:pt>
              <c:pt idx="26">
                <c:v>36.311869857732241</c:v>
              </c:pt>
              <c:pt idx="27">
                <c:v>36.333575034169179</c:v>
              </c:pt>
              <c:pt idx="28">
                <c:v>36.295827488236384</c:v>
              </c:pt>
              <c:pt idx="29">
                <c:v>36.359023256041809</c:v>
              </c:pt>
              <c:pt idx="30">
                <c:v>36.47451363400998</c:v>
              </c:pt>
              <c:pt idx="31">
                <c:v>36.364731676761707</c:v>
              </c:pt>
              <c:pt idx="32">
                <c:v>36.443817156207125</c:v>
              </c:pt>
              <c:pt idx="33">
                <c:v>36.271348691323006</c:v>
              </c:pt>
              <c:pt idx="34">
                <c:v>36.418390855650941</c:v>
              </c:pt>
              <c:pt idx="35">
                <c:v>36.567299092692387</c:v>
              </c:pt>
              <c:pt idx="36">
                <c:v>36.294573763699518</c:v>
              </c:pt>
              <c:pt idx="37">
                <c:v>36.381528962616521</c:v>
              </c:pt>
              <c:pt idx="38">
                <c:v>36.169536319952854</c:v>
              </c:pt>
              <c:pt idx="39">
                <c:v>36.178467557045806</c:v>
              </c:pt>
              <c:pt idx="40">
                <c:v>36.397599247493865</c:v>
              </c:pt>
              <c:pt idx="41">
                <c:v>36.406189904481423</c:v>
              </c:pt>
              <c:pt idx="42">
                <c:v>36.020318529649344</c:v>
              </c:pt>
              <c:pt idx="43">
                <c:v>36.064093994283944</c:v>
              </c:pt>
              <c:pt idx="44">
                <c:v>35.800230467468154</c:v>
              </c:pt>
              <c:pt idx="45">
                <c:v>36.022011541149659</c:v>
              </c:pt>
              <c:pt idx="46">
                <c:v>35.798094476355864</c:v>
              </c:pt>
              <c:pt idx="47">
                <c:v>35.597025210613275</c:v>
              </c:pt>
              <c:pt idx="48">
                <c:v>35.531572232983891</c:v>
              </c:pt>
              <c:pt idx="49">
                <c:v>35.401116206906742</c:v>
              </c:pt>
              <c:pt idx="50">
                <c:v>35.691412520276103</c:v>
              </c:pt>
              <c:pt idx="51">
                <c:v>35.56875397605679</c:v>
              </c:pt>
              <c:pt idx="52">
                <c:v>35.321795431837558</c:v>
              </c:pt>
              <c:pt idx="53">
                <c:v>35.214636887618319</c:v>
              </c:pt>
              <c:pt idx="54">
                <c:v>35.272378343399069</c:v>
              </c:pt>
              <c:pt idx="55">
                <c:v>35.089919799179768</c:v>
              </c:pt>
              <c:pt idx="56">
                <c:v>34.95326125496063</c:v>
              </c:pt>
              <c:pt idx="57">
                <c:v>34.979702710741321</c:v>
              </c:pt>
              <c:pt idx="58">
                <c:v>34.761644166522061</c:v>
              </c:pt>
              <c:pt idx="59">
                <c:v>34.764485622302807</c:v>
              </c:pt>
              <c:pt idx="60">
                <c:v>34.623927078083518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38E3-4904-ACB3-9A081F68A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3333711"/>
        <c:axId val="368185999"/>
      </c:lineChart>
      <c:catAx>
        <c:axId val="61333371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50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8185999"/>
        <c:crosses val="autoZero"/>
        <c:auto val="1"/>
        <c:lblAlgn val="ctr"/>
        <c:lblOffset val="100"/>
        <c:tickLblSkip val="5"/>
        <c:noMultiLvlLbl val="0"/>
      </c:catAx>
      <c:valAx>
        <c:axId val="368185999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613333711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78140866480333659"/>
          <c:w val="1"/>
          <c:h val="0.209603757515154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62075830225845"/>
          <c:y val="4.6147188721191043E-2"/>
          <c:w val="0.82168279773091046"/>
          <c:h val="0.61951031787716337"/>
        </c:manualLayout>
      </c:layout>
      <c:barChart>
        <c:barDir val="col"/>
        <c:grouping val="stacked"/>
        <c:varyColors val="0"/>
        <c:ser>
          <c:idx val="9"/>
          <c:order val="0"/>
          <c:tx>
            <c:v>Importsaldo</c:v>
          </c:tx>
          <c:spPr>
            <a:pattFill prst="ltUpDiag">
              <a:fgClr>
                <a:srgbClr val="939BA3"/>
              </a:fgClr>
              <a:bgClr>
                <a:srgbClr val="00000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-41.141999999999996</c:v>
              </c:pt>
              <c:pt idx="1">
                <c:v>-32.174999999999997</c:v>
              </c:pt>
              <c:pt idx="2">
                <c:v>-39.706999999999994</c:v>
              </c:pt>
              <c:pt idx="3">
                <c:v>-47.968000000000004</c:v>
              </c:pt>
              <c:pt idx="4">
                <c:v>-41.029000000000011</c:v>
              </c:pt>
              <c:pt idx="5">
                <c:v>-48.683999999999997</c:v>
              </c:pt>
              <c:pt idx="6">
                <c:v>-55.736000000000004</c:v>
              </c:pt>
              <c:pt idx="7">
                <c:v>-48.374000000000002</c:v>
              </c:pt>
              <c:pt idx="8">
                <c:v>-33.302</c:v>
              </c:pt>
              <c:pt idx="9">
                <c:v>-29.407999999999998</c:v>
              </c:pt>
              <c:pt idx="10">
                <c:v>-23.411999999999995</c:v>
              </c:pt>
              <c:pt idx="11">
                <c:v>-25.121000000000002</c:v>
              </c:pt>
              <c:pt idx="12">
                <c:v>-25.914999999999999</c:v>
              </c:pt>
              <c:pt idx="13">
                <c:v>-21.487000000000009</c:v>
              </c:pt>
              <c:pt idx="14">
                <c:v>-23.617999999999999</c:v>
              </c:pt>
              <c:pt idx="15">
                <c:v>-16.199999999999992</c:v>
              </c:pt>
              <c:pt idx="16">
                <c:v>-3.2560000000000002</c:v>
              </c:pt>
              <c:pt idx="17">
                <c:v>2.416000000000003</c:v>
              </c:pt>
              <c:pt idx="18">
                <c:v>9.1899999999999942</c:v>
              </c:pt>
              <c:pt idx="19">
                <c:v>22.967000000000006</c:v>
              </c:pt>
              <c:pt idx="20">
                <c:v>30.938000000000002</c:v>
              </c:pt>
              <c:pt idx="21">
                <c:v>50.676000000000002</c:v>
              </c:pt>
              <c:pt idx="22">
                <c:v>49.702000000000005</c:v>
              </c:pt>
              <c:pt idx="23">
                <c:v>62.392000000000003</c:v>
              </c:pt>
              <c:pt idx="24">
                <c:v>61.463000000000008</c:v>
              </c:pt>
              <c:pt idx="25">
                <c:v>63.741000000000021</c:v>
              </c:pt>
              <c:pt idx="26">
                <c:v>64.055999999999997</c:v>
              </c:pt>
              <c:pt idx="27">
                <c:v>65.88300000000001</c:v>
              </c:pt>
              <c:pt idx="28">
                <c:v>62.049000000000007</c:v>
              </c:pt>
              <c:pt idx="29">
                <c:v>58.289000000000009</c:v>
              </c:pt>
              <c:pt idx="30">
                <c:v>52.169999999999987</c:v>
              </c:pt>
              <c:pt idx="31">
                <c:v>48.142000000000003</c:v>
              </c:pt>
              <c:pt idx="32">
                <c:v>47.004000000000012</c:v>
              </c:pt>
              <c:pt idx="33">
                <c:v>46.731000000000016</c:v>
              </c:pt>
              <c:pt idx="34">
                <c:v>40.942000000000007</c:v>
              </c:pt>
              <c:pt idx="35">
                <c:v>39.897999999999989</c:v>
              </c:pt>
              <c:pt idx="36">
                <c:v>32.656000000000006</c:v>
              </c:pt>
              <c:pt idx="37">
                <c:v>26.106999999999999</c:v>
              </c:pt>
              <c:pt idx="38">
                <c:v>18.468999999999994</c:v>
              </c:pt>
              <c:pt idx="39">
                <c:v>11.496999999999989</c:v>
              </c:pt>
              <c:pt idx="40">
                <c:v>7.4429999999999996</c:v>
              </c:pt>
              <c:pt idx="41">
                <c:v>1.9619999999999997</c:v>
              </c:pt>
              <c:pt idx="42">
                <c:v>0.2700000000000049</c:v>
              </c:pt>
              <c:pt idx="43">
                <c:v>-2.6489999999999956</c:v>
              </c:pt>
              <c:pt idx="44">
                <c:v>-5.449999999999994</c:v>
              </c:pt>
              <c:pt idx="45">
                <c:v>-9.2559999999999949</c:v>
              </c:pt>
            </c:numLit>
          </c:val>
          <c:extLst>
            <c:ext xmlns:c16="http://schemas.microsoft.com/office/drawing/2014/chart" uri="{C3380CC4-5D6E-409C-BE32-E72D297353CC}">
              <c16:uniqueId val="{00000000-D103-4F19-86B7-A316DCFF442B}"/>
            </c:ext>
          </c:extLst>
        </c:ser>
        <c:ser>
          <c:idx val="8"/>
          <c:order val="1"/>
          <c:tx>
            <c:v>Wasserkraftwerke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172.24833849055199</c:v>
              </c:pt>
              <c:pt idx="1">
                <c:v>179.73029737155201</c:v>
              </c:pt>
              <c:pt idx="2">
                <c:v>161.07745398318298</c:v>
              </c:pt>
              <c:pt idx="3">
                <c:v>179.93848036889096</c:v>
              </c:pt>
              <c:pt idx="4">
                <c:v>183.83446071299687</c:v>
              </c:pt>
              <c:pt idx="5">
                <c:v>185.06124105710282</c:v>
              </c:pt>
              <c:pt idx="6">
                <c:v>184.60002696024063</c:v>
              </c:pt>
              <c:pt idx="7">
                <c:v>184.47481286337842</c:v>
              </c:pt>
              <c:pt idx="8">
                <c:v>184.8775987665162</c:v>
              </c:pt>
              <c:pt idx="9">
                <c:v>185.12038466965396</c:v>
              </c:pt>
              <c:pt idx="10">
                <c:v>186.02617057279176</c:v>
              </c:pt>
              <c:pt idx="11">
                <c:v>186.26037951660993</c:v>
              </c:pt>
              <c:pt idx="12">
                <c:v>186.33458846042805</c:v>
              </c:pt>
              <c:pt idx="13">
                <c:v>186.33579740424616</c:v>
              </c:pt>
              <c:pt idx="14">
                <c:v>186.95100634806428</c:v>
              </c:pt>
              <c:pt idx="15">
                <c:v>187.22521529188242</c:v>
              </c:pt>
              <c:pt idx="16">
                <c:v>187.29021529188242</c:v>
              </c:pt>
              <c:pt idx="17">
                <c:v>187.10421529188244</c:v>
              </c:pt>
              <c:pt idx="18">
                <c:v>186.97721529188243</c:v>
              </c:pt>
              <c:pt idx="19">
                <c:v>186.76721529188242</c:v>
              </c:pt>
              <c:pt idx="20">
                <c:v>186.20721529188242</c:v>
              </c:pt>
              <c:pt idx="21">
                <c:v>187.27572917127213</c:v>
              </c:pt>
              <c:pt idx="22">
                <c:v>188.38424305066184</c:v>
              </c:pt>
              <c:pt idx="23">
                <c:v>189.57675693005152</c:v>
              </c:pt>
              <c:pt idx="24">
                <c:v>190.6932708094412</c:v>
              </c:pt>
              <c:pt idx="25">
                <c:v>191.87778468883093</c:v>
              </c:pt>
              <c:pt idx="26">
                <c:v>193.03267161775216</c:v>
              </c:pt>
              <c:pt idx="27">
                <c:v>194.06555854667346</c:v>
              </c:pt>
              <c:pt idx="28">
                <c:v>195.30744547559468</c:v>
              </c:pt>
              <c:pt idx="29">
                <c:v>196.40433240451591</c:v>
              </c:pt>
              <c:pt idx="30">
                <c:v>197.66421933343713</c:v>
              </c:pt>
              <c:pt idx="31">
                <c:v>198.80010626235838</c:v>
              </c:pt>
              <c:pt idx="32">
                <c:v>200.03599319127966</c:v>
              </c:pt>
              <c:pt idx="33">
                <c:v>201.00688012020089</c:v>
              </c:pt>
              <c:pt idx="34">
                <c:v>202.10676704912211</c:v>
              </c:pt>
              <c:pt idx="35">
                <c:v>202.97865397804335</c:v>
              </c:pt>
              <c:pt idx="36">
                <c:v>202.86565397804338</c:v>
              </c:pt>
              <c:pt idx="37">
                <c:v>202.73865397804337</c:v>
              </c:pt>
              <c:pt idx="38">
                <c:v>202.68765397804339</c:v>
              </c:pt>
              <c:pt idx="39">
                <c:v>202.57065397804337</c:v>
              </c:pt>
              <c:pt idx="40">
                <c:v>202.46865397804336</c:v>
              </c:pt>
              <c:pt idx="41">
                <c:v>202.53165397804335</c:v>
              </c:pt>
              <c:pt idx="42">
                <c:v>202.53165397804338</c:v>
              </c:pt>
              <c:pt idx="43">
                <c:v>202.70665397804333</c:v>
              </c:pt>
              <c:pt idx="44">
                <c:v>202.70465397804335</c:v>
              </c:pt>
              <c:pt idx="45">
                <c:v>202.67565397804336</c:v>
              </c:pt>
            </c:numLit>
          </c:val>
          <c:extLst>
            <c:ext xmlns:c16="http://schemas.microsoft.com/office/drawing/2014/chart" uri="{C3380CC4-5D6E-409C-BE32-E72D297353CC}">
              <c16:uniqueId val="{00000001-D103-4F19-86B7-A316DCFF442B}"/>
            </c:ext>
          </c:extLst>
        </c:ser>
        <c:ser>
          <c:idx val="0"/>
          <c:order val="2"/>
          <c:tx>
            <c:v>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511.14400000000001</c:v>
              </c:pt>
              <c:pt idx="1">
                <c:v>482.44799999999998</c:v>
              </c:pt>
              <c:pt idx="2">
                <c:v>472.46600000000001</c:v>
              </c:pt>
              <c:pt idx="3">
                <c:v>479.32399999999996</c:v>
              </c:pt>
              <c:pt idx="4">
                <c:v>479.904</c:v>
              </c:pt>
              <c:pt idx="5">
                <c:v>468.69800000000004</c:v>
              </c:pt>
              <c:pt idx="6">
                <c:v>467.21000000000004</c:v>
              </c:pt>
              <c:pt idx="7">
                <c:v>434.73199999999997</c:v>
              </c:pt>
              <c:pt idx="8">
                <c:v>401.291</c:v>
              </c:pt>
              <c:pt idx="9">
                <c:v>399.202</c:v>
              </c:pt>
              <c:pt idx="10">
                <c:v>396.94299999999998</c:v>
              </c:pt>
              <c:pt idx="11">
                <c:v>392.76499999999999</c:v>
              </c:pt>
              <c:pt idx="12">
                <c:v>388.03699999999998</c:v>
              </c:pt>
              <c:pt idx="13">
                <c:v>365.73700000000002</c:v>
              </c:pt>
              <c:pt idx="14">
                <c:v>357.78500000000003</c:v>
              </c:pt>
              <c:pt idx="15">
                <c:v>321.70999999999998</c:v>
              </c:pt>
              <c:pt idx="16">
                <c:v>284.459</c:v>
              </c:pt>
              <c:pt idx="17">
                <c:v>273.44099999999997</c:v>
              </c:pt>
              <c:pt idx="18">
                <c:v>252.26499999999999</c:v>
              </c:pt>
              <c:pt idx="19">
                <c:v>212.29300000000001</c:v>
              </c:pt>
              <c:pt idx="20">
                <c:v>185.267</c:v>
              </c:pt>
              <c:pt idx="21">
                <c:v>145.91999999999999</c:v>
              </c:pt>
              <c:pt idx="22">
                <c:v>115.729</c:v>
              </c:pt>
              <c:pt idx="23">
                <c:v>98.840999999999994</c:v>
              </c:pt>
              <c:pt idx="24">
                <c:v>98.242000000000004</c:v>
              </c:pt>
              <c:pt idx="25">
                <c:v>81.674000000000007</c:v>
              </c:pt>
              <c:pt idx="26">
                <c:v>65.414000000000001</c:v>
              </c:pt>
              <c:pt idx="27">
                <c:v>56.57</c:v>
              </c:pt>
              <c:pt idx="28">
                <c:v>47.954000000000001</c:v>
              </c:pt>
              <c:pt idx="29">
                <c:v>46.826999999999998</c:v>
              </c:pt>
              <c:pt idx="30">
                <c:v>45.901000000000003</c:v>
              </c:pt>
              <c:pt idx="31">
                <c:v>44.965000000000003</c:v>
              </c:pt>
              <c:pt idx="32">
                <c:v>43.951999999999998</c:v>
              </c:pt>
              <c:pt idx="33">
                <c:v>26.405000000000001</c:v>
              </c:pt>
              <c:pt idx="34">
                <c:v>25.922000000000001</c:v>
              </c:pt>
              <c:pt idx="35">
                <c:v>9.0649999999999995</c:v>
              </c:pt>
              <c:pt idx="36">
                <c:v>8.6319999999999997</c:v>
              </c:pt>
              <c:pt idx="37">
                <c:v>8.8800000000000008</c:v>
              </c:pt>
              <c:pt idx="38">
                <c:v>8.6669999999999998</c:v>
              </c:pt>
              <c:pt idx="39">
                <c:v>8.3689999999999998</c:v>
              </c:pt>
              <c:pt idx="40">
                <c:v>8.1750000000000007</c:v>
              </c:pt>
              <c:pt idx="41">
                <c:v>8.1850000000000005</c:v>
              </c:pt>
              <c:pt idx="42">
                <c:v>8.1649999999999991</c:v>
              </c:pt>
              <c:pt idx="43">
                <c:v>8.3239999999999998</c:v>
              </c:pt>
              <c:pt idx="44">
                <c:v>8.3620000000000001</c:v>
              </c:pt>
              <c:pt idx="45">
                <c:v>8.3369999999999997</c:v>
              </c:pt>
            </c:numLit>
          </c:val>
          <c:extLst>
            <c:ext xmlns:c16="http://schemas.microsoft.com/office/drawing/2014/chart" uri="{C3380CC4-5D6E-409C-BE32-E72D297353CC}">
              <c16:uniqueId val="{00000002-D103-4F19-86B7-A316DCFF442B}"/>
            </c:ext>
          </c:extLst>
        </c:ser>
        <c:ser>
          <c:idx val="1"/>
          <c:order val="3"/>
          <c:tx>
            <c:v>Kohle</c:v>
          </c:tx>
          <c:spPr>
            <a:solidFill>
              <a:srgbClr val="2F32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293.43800000000005</c:v>
              </c:pt>
              <c:pt idx="1">
                <c:v>281.59100000000001</c:v>
              </c:pt>
              <c:pt idx="2">
                <c:v>244.66700000000003</c:v>
              </c:pt>
              <c:pt idx="3">
                <c:v>218.67699999999999</c:v>
              </c:pt>
              <c:pt idx="4">
                <c:v>179.80699999999999</c:v>
              </c:pt>
              <c:pt idx="5">
                <c:v>179.81700000000001</c:v>
              </c:pt>
              <c:pt idx="6">
                <c:v>179.67299999999997</c:v>
              </c:pt>
              <c:pt idx="7">
                <c:v>177.64899999999997</c:v>
              </c:pt>
              <c:pt idx="8">
                <c:v>179.321</c:v>
              </c:pt>
              <c:pt idx="9">
                <c:v>169.63</c:v>
              </c:pt>
              <c:pt idx="10">
                <c:v>163.249</c:v>
              </c:pt>
              <c:pt idx="11">
                <c:v>147.749</c:v>
              </c:pt>
              <c:pt idx="12">
                <c:v>138.33500000000001</c:v>
              </c:pt>
              <c:pt idx="13">
                <c:v>132.029</c:v>
              </c:pt>
              <c:pt idx="14">
                <c:v>125.988</c:v>
              </c:pt>
              <c:pt idx="15">
                <c:v>103.31299999999999</c:v>
              </c:pt>
              <c:pt idx="16">
                <c:v>100.34099999999999</c:v>
              </c:pt>
              <c:pt idx="17">
                <c:v>96.149000000000001</c:v>
              </c:pt>
              <c:pt idx="18">
                <c:v>85.881</c:v>
              </c:pt>
              <c:pt idx="19">
                <c:v>72.585999999999999</c:v>
              </c:pt>
              <c:pt idx="20">
                <c:v>58.522000000000006</c:v>
              </c:pt>
              <c:pt idx="21">
                <c:v>42.49</c:v>
              </c:pt>
              <c:pt idx="22">
                <c:v>28.191000000000003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D103-4F19-86B7-A316DCFF442B}"/>
            </c:ext>
          </c:extLst>
        </c:ser>
        <c:ser>
          <c:idx val="2"/>
          <c:order val="4"/>
          <c:tx>
            <c:v>Gase (inkl. strombasiert)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190.95416150944797</c:v>
              </c:pt>
              <c:pt idx="1">
                <c:v>216.48400262844814</c:v>
              </c:pt>
              <c:pt idx="2">
                <c:v>257.78751792619198</c:v>
              </c:pt>
              <c:pt idx="3">
                <c:v>247.75828409360923</c:v>
              </c:pt>
              <c:pt idx="4">
                <c:v>264.89472891449094</c:v>
              </c:pt>
              <c:pt idx="5">
                <c:v>266.12348994289698</c:v>
              </c:pt>
              <c:pt idx="6">
                <c:v>265.91975968152155</c:v>
              </c:pt>
              <c:pt idx="7">
                <c:v>279.76510090780914</c:v>
              </c:pt>
              <c:pt idx="8">
                <c:v>283.51411707244</c:v>
              </c:pt>
              <c:pt idx="9">
                <c:v>277.15609240004613</c:v>
              </c:pt>
              <c:pt idx="10">
                <c:v>262.25719726145815</c:v>
              </c:pt>
              <c:pt idx="11">
                <c:v>260.7441350933899</c:v>
              </c:pt>
              <c:pt idx="12">
                <c:v>256.29815041482192</c:v>
              </c:pt>
              <c:pt idx="13">
                <c:v>257.94850159050372</c:v>
              </c:pt>
              <c:pt idx="14">
                <c:v>253.92569290609168</c:v>
              </c:pt>
              <c:pt idx="15">
                <c:v>280.45859277743</c:v>
              </c:pt>
              <c:pt idx="16">
                <c:v>293.39240465858296</c:v>
              </c:pt>
              <c:pt idx="17">
                <c:v>298.28812267902293</c:v>
              </c:pt>
              <c:pt idx="18">
                <c:v>312.90424113168433</c:v>
              </c:pt>
              <c:pt idx="19">
                <c:v>343.53216149313482</c:v>
              </c:pt>
              <c:pt idx="20">
                <c:v>373.55399531400724</c:v>
              </c:pt>
              <c:pt idx="21">
                <c:v>406.22728616126426</c:v>
              </c:pt>
              <c:pt idx="22">
                <c:v>455.22536027225135</c:v>
              </c:pt>
              <c:pt idx="23">
                <c:v>482.06154890962944</c:v>
              </c:pt>
              <c:pt idx="24">
                <c:v>466.79906817789026</c:v>
              </c:pt>
              <c:pt idx="25">
                <c:v>465.49280986418097</c:v>
              </c:pt>
              <c:pt idx="26">
                <c:v>458.34951841132806</c:v>
              </c:pt>
              <c:pt idx="27">
                <c:v>439.60908332367893</c:v>
              </c:pt>
              <c:pt idx="28">
                <c:v>424.88139887636743</c:v>
              </c:pt>
              <c:pt idx="29">
                <c:v>402.27922116647136</c:v>
              </c:pt>
              <c:pt idx="30">
                <c:v>383.92178911609517</c:v>
              </c:pt>
              <c:pt idx="31">
                <c:v>371.74997059307486</c:v>
              </c:pt>
              <c:pt idx="32">
                <c:v>357.848536924928</c:v>
              </c:pt>
              <c:pt idx="33">
                <c:v>358.17229485429857</c:v>
              </c:pt>
              <c:pt idx="34">
                <c:v>345.53429112820925</c:v>
              </c:pt>
              <c:pt idx="35">
                <c:v>345.22357728534911</c:v>
              </c:pt>
              <c:pt idx="36">
                <c:v>339.50623817874958</c:v>
              </c:pt>
              <c:pt idx="37">
                <c:v>332.83305497249961</c:v>
              </c:pt>
              <c:pt idx="38">
                <c:v>327.70144023184969</c:v>
              </c:pt>
              <c:pt idx="39">
                <c:v>320.59439395679942</c:v>
              </c:pt>
              <c:pt idx="40">
                <c:v>311.52091614734962</c:v>
              </c:pt>
              <c:pt idx="41">
                <c:v>314.65013491114559</c:v>
              </c:pt>
              <c:pt idx="42">
                <c:v>313.85706395056121</c:v>
              </c:pt>
              <c:pt idx="43">
                <c:v>311.83370326559714</c:v>
              </c:pt>
              <c:pt idx="44">
                <c:v>312.09505285625289</c:v>
              </c:pt>
              <c:pt idx="45">
                <c:v>311.179112722529</c:v>
              </c:pt>
            </c:numLit>
          </c:val>
          <c:extLst>
            <c:ext xmlns:c16="http://schemas.microsoft.com/office/drawing/2014/chart" uri="{C3380CC4-5D6E-409C-BE32-E72D297353CC}">
              <c16:uniqueId val="{00000004-D103-4F19-86B7-A316DCFF442B}"/>
            </c:ext>
          </c:extLst>
        </c:ser>
        <c:ser>
          <c:idx val="3"/>
          <c:order val="5"/>
          <c:tx>
            <c:v>Sonstige</c:v>
          </c:tx>
          <c:spPr>
            <a:solidFill>
              <a:srgbClr val="88736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64.525000000000006</c:v>
              </c:pt>
              <c:pt idx="1">
                <c:v>64.102000000000004</c:v>
              </c:pt>
              <c:pt idx="2">
                <c:v>63.372</c:v>
              </c:pt>
              <c:pt idx="3">
                <c:v>62.558999999999997</c:v>
              </c:pt>
              <c:pt idx="4">
                <c:v>62.495000000000005</c:v>
              </c:pt>
              <c:pt idx="5">
                <c:v>62.16</c:v>
              </c:pt>
              <c:pt idx="6">
                <c:v>62.093000000000011</c:v>
              </c:pt>
              <c:pt idx="7">
                <c:v>62.176999999999992</c:v>
              </c:pt>
              <c:pt idx="8">
                <c:v>62.064</c:v>
              </c:pt>
              <c:pt idx="9">
                <c:v>61.890999999999998</c:v>
              </c:pt>
              <c:pt idx="10">
                <c:v>61.500000000000007</c:v>
              </c:pt>
              <c:pt idx="11">
                <c:v>61.417999999999999</c:v>
              </c:pt>
              <c:pt idx="12">
                <c:v>61.189</c:v>
              </c:pt>
              <c:pt idx="13">
                <c:v>61.029000000000003</c:v>
              </c:pt>
              <c:pt idx="14">
                <c:v>60.878999999999998</c:v>
              </c:pt>
              <c:pt idx="15">
                <c:v>60.896000000000001</c:v>
              </c:pt>
              <c:pt idx="16">
                <c:v>61</c:v>
              </c:pt>
              <c:pt idx="17">
                <c:v>60.804000000000009</c:v>
              </c:pt>
              <c:pt idx="18">
                <c:v>60.850999999999992</c:v>
              </c:pt>
              <c:pt idx="19">
                <c:v>60.495000000000005</c:v>
              </c:pt>
              <c:pt idx="20">
                <c:v>68.39</c:v>
              </c:pt>
              <c:pt idx="21">
                <c:v>66.239999999999995</c:v>
              </c:pt>
              <c:pt idx="22">
                <c:v>53.113</c:v>
              </c:pt>
              <c:pt idx="23">
                <c:v>53.602999999999994</c:v>
              </c:pt>
              <c:pt idx="24">
                <c:v>53.315000000000005</c:v>
              </c:pt>
              <c:pt idx="25">
                <c:v>57.582000000000008</c:v>
              </c:pt>
              <c:pt idx="26">
                <c:v>60.684000000000005</c:v>
              </c:pt>
              <c:pt idx="27">
                <c:v>60.903999999999996</c:v>
              </c:pt>
              <c:pt idx="28">
                <c:v>63.027000000000001</c:v>
              </c:pt>
              <c:pt idx="29">
                <c:v>64.018999999999991</c:v>
              </c:pt>
              <c:pt idx="30">
                <c:v>65.826999999999998</c:v>
              </c:pt>
              <c:pt idx="31">
                <c:v>64.536999999999992</c:v>
              </c:pt>
              <c:pt idx="32">
                <c:v>65.337000000000003</c:v>
              </c:pt>
              <c:pt idx="33">
                <c:v>64.149999999999991</c:v>
              </c:pt>
              <c:pt idx="34">
                <c:v>64.674999999999997</c:v>
              </c:pt>
              <c:pt idx="35">
                <c:v>66.794999999999987</c:v>
              </c:pt>
              <c:pt idx="36">
                <c:v>65.520999999999987</c:v>
              </c:pt>
              <c:pt idx="37">
                <c:v>66.346000000000004</c:v>
              </c:pt>
              <c:pt idx="38">
                <c:v>69.048000000000002</c:v>
              </c:pt>
              <c:pt idx="39">
                <c:v>68.128999999999991</c:v>
              </c:pt>
              <c:pt idx="40">
                <c:v>66.768999999999991</c:v>
              </c:pt>
              <c:pt idx="41">
                <c:v>70.578000000000003</c:v>
              </c:pt>
              <c:pt idx="42">
                <c:v>70.082000000000008</c:v>
              </c:pt>
              <c:pt idx="43">
                <c:v>72.436999999999998</c:v>
              </c:pt>
              <c:pt idx="44">
                <c:v>74.824000000000012</c:v>
              </c:pt>
              <c:pt idx="45">
                <c:v>73.641999999999996</c:v>
              </c:pt>
            </c:numLit>
          </c:val>
          <c:extLst>
            <c:ext xmlns:c16="http://schemas.microsoft.com/office/drawing/2014/chart" uri="{C3380CC4-5D6E-409C-BE32-E72D297353CC}">
              <c16:uniqueId val="{00000005-D103-4F19-86B7-A316DCFF442B}"/>
            </c:ext>
          </c:extLst>
        </c:ser>
        <c:ser>
          <c:idx val="4"/>
          <c:order val="6"/>
          <c:tx>
            <c:v>Biomasse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54.558000000000007</c:v>
              </c:pt>
              <c:pt idx="1">
                <c:v>57.127999999999993</c:v>
              </c:pt>
              <c:pt idx="2">
                <c:v>60.319999999999993</c:v>
              </c:pt>
              <c:pt idx="3">
                <c:v>60.48</c:v>
              </c:pt>
              <c:pt idx="4">
                <c:v>60.802999999999997</c:v>
              </c:pt>
              <c:pt idx="5">
                <c:v>61.091999999999999</c:v>
              </c:pt>
              <c:pt idx="6">
                <c:v>59.846999999999994</c:v>
              </c:pt>
              <c:pt idx="7">
                <c:v>59.981999999999992</c:v>
              </c:pt>
              <c:pt idx="8">
                <c:v>59.85</c:v>
              </c:pt>
              <c:pt idx="9">
                <c:v>60.525999999999989</c:v>
              </c:pt>
              <c:pt idx="10">
                <c:v>64.490000000000009</c:v>
              </c:pt>
              <c:pt idx="11">
                <c:v>64.87700000000001</c:v>
              </c:pt>
              <c:pt idx="12">
                <c:v>64.028999999999996</c:v>
              </c:pt>
              <c:pt idx="13">
                <c:v>64.227999999999994</c:v>
              </c:pt>
              <c:pt idx="14">
                <c:v>64.793999999999997</c:v>
              </c:pt>
              <c:pt idx="15">
                <c:v>67.463999999999999</c:v>
              </c:pt>
              <c:pt idx="16">
                <c:v>69.219999999999985</c:v>
              </c:pt>
              <c:pt idx="17">
                <c:v>63.708000000000006</c:v>
              </c:pt>
              <c:pt idx="18">
                <c:v>63.064</c:v>
              </c:pt>
              <c:pt idx="19">
                <c:v>61.786999999999992</c:v>
              </c:pt>
              <c:pt idx="20">
                <c:v>62.790000000000006</c:v>
              </c:pt>
              <c:pt idx="21">
                <c:v>61.777999999999999</c:v>
              </c:pt>
              <c:pt idx="22">
                <c:v>59.242999999999995</c:v>
              </c:pt>
              <c:pt idx="23">
                <c:v>56.256</c:v>
              </c:pt>
              <c:pt idx="24">
                <c:v>56.337000000000003</c:v>
              </c:pt>
              <c:pt idx="25">
                <c:v>56.387999999999998</c:v>
              </c:pt>
              <c:pt idx="26">
                <c:v>52.837000000000003</c:v>
              </c:pt>
              <c:pt idx="27">
                <c:v>51.263999999999996</c:v>
              </c:pt>
              <c:pt idx="28">
                <c:v>51.398999999999994</c:v>
              </c:pt>
              <c:pt idx="29">
                <c:v>51.417000000000002</c:v>
              </c:pt>
              <c:pt idx="30">
                <c:v>49.798999999999999</c:v>
              </c:pt>
              <c:pt idx="31">
                <c:v>49.686999999999998</c:v>
              </c:pt>
              <c:pt idx="32">
                <c:v>48.856000000000009</c:v>
              </c:pt>
              <c:pt idx="33">
                <c:v>47.425999999999995</c:v>
              </c:pt>
              <c:pt idx="34">
                <c:v>46.480000000000004</c:v>
              </c:pt>
              <c:pt idx="35">
                <c:v>44.326999999999998</c:v>
              </c:pt>
              <c:pt idx="36">
                <c:v>36.508000000000003</c:v>
              </c:pt>
              <c:pt idx="37">
                <c:v>34.701999999999998</c:v>
              </c:pt>
              <c:pt idx="38">
                <c:v>33.08</c:v>
              </c:pt>
              <c:pt idx="39">
                <c:v>31.863000000000007</c:v>
              </c:pt>
              <c:pt idx="40">
                <c:v>30.166999999999998</c:v>
              </c:pt>
              <c:pt idx="41">
                <c:v>28.280999999999999</c:v>
              </c:pt>
              <c:pt idx="42">
                <c:v>26.215999999999998</c:v>
              </c:pt>
              <c:pt idx="43">
                <c:v>26.449999999999996</c:v>
              </c:pt>
              <c:pt idx="44">
                <c:v>26.396000000000001</c:v>
              </c:pt>
              <c:pt idx="45">
                <c:v>26.373000000000001</c:v>
              </c:pt>
            </c:numLit>
          </c:val>
          <c:extLst>
            <c:ext xmlns:c16="http://schemas.microsoft.com/office/drawing/2014/chart" uri="{C3380CC4-5D6E-409C-BE32-E72D297353CC}">
              <c16:uniqueId val="{00000006-D103-4F19-86B7-A316DCFF442B}"/>
            </c:ext>
          </c:extLst>
        </c:ser>
        <c:ser>
          <c:idx val="7"/>
          <c:order val="7"/>
          <c:tx>
            <c:v>Photovoltaik</c:v>
          </c:tx>
          <c:spPr>
            <a:solidFill>
              <a:srgbClr val="FDED1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69.8643</c:v>
              </c:pt>
              <c:pt idx="1">
                <c:v>68.718699999999998</c:v>
              </c:pt>
              <c:pt idx="2">
                <c:v>73.599497153125</c:v>
              </c:pt>
              <c:pt idx="3">
                <c:v>82.101125537499996</c:v>
              </c:pt>
              <c:pt idx="4">
                <c:v>81.727554462754512</c:v>
              </c:pt>
              <c:pt idx="5">
                <c:v>85.75664024999999</c:v>
              </c:pt>
              <c:pt idx="6">
                <c:v>91.016537397237499</c:v>
              </c:pt>
              <c:pt idx="7">
                <c:v>97.056703724812493</c:v>
              </c:pt>
              <c:pt idx="8">
                <c:v>103.23010728204373</c:v>
              </c:pt>
              <c:pt idx="9">
                <c:v>109.31875384429998</c:v>
              </c:pt>
              <c:pt idx="10">
                <c:v>115.08072391575</c:v>
              </c:pt>
              <c:pt idx="11">
                <c:v>125.25872667999998</c:v>
              </c:pt>
              <c:pt idx="12">
                <c:v>135.4165469685</c:v>
              </c:pt>
              <c:pt idx="13">
                <c:v>145.48901736524999</c:v>
              </c:pt>
              <c:pt idx="14">
                <c:v>155.30000093584374</c:v>
              </c:pt>
              <c:pt idx="15">
                <c:v>164.4472050556875</c:v>
              </c:pt>
              <c:pt idx="16">
                <c:v>173.2190334480315</c:v>
              </c:pt>
              <c:pt idx="17">
                <c:v>180.36778057016227</c:v>
              </c:pt>
              <c:pt idx="18">
                <c:v>187.50420614673286</c:v>
              </c:pt>
              <c:pt idx="19">
                <c:v>194.80345212006364</c:v>
              </c:pt>
              <c:pt idx="20">
                <c:v>202.35052931758355</c:v>
              </c:pt>
              <c:pt idx="21">
                <c:v>213.26821237775334</c:v>
              </c:pt>
              <c:pt idx="22">
                <c:v>224.43949166050442</c:v>
              </c:pt>
              <c:pt idx="23">
                <c:v>235.85075949106377</c:v>
              </c:pt>
              <c:pt idx="24">
                <c:v>247.67879840417663</c:v>
              </c:pt>
              <c:pt idx="25">
                <c:v>260.32971250703343</c:v>
              </c:pt>
              <c:pt idx="26">
                <c:v>271.11605235957859</c:v>
              </c:pt>
              <c:pt idx="27">
                <c:v>282.39622769700122</c:v>
              </c:pt>
              <c:pt idx="28">
                <c:v>293.75818409573014</c:v>
              </c:pt>
              <c:pt idx="29">
                <c:v>305.07749659185021</c:v>
              </c:pt>
              <c:pt idx="30">
                <c:v>316.05630307401924</c:v>
              </c:pt>
              <c:pt idx="31">
                <c:v>324.62898326296374</c:v>
              </c:pt>
              <c:pt idx="32">
                <c:v>333.10702797468883</c:v>
              </c:pt>
              <c:pt idx="33">
                <c:v>341.55966133671279</c:v>
              </c:pt>
              <c:pt idx="34">
                <c:v>349.97727845357548</c:v>
              </c:pt>
              <c:pt idx="35">
                <c:v>358.35026963815039</c:v>
              </c:pt>
              <c:pt idx="36">
                <c:v>364.4231081857464</c:v>
              </c:pt>
              <c:pt idx="37">
                <c:v>368.81676711109304</c:v>
              </c:pt>
              <c:pt idx="38">
                <c:v>373.21042603643974</c:v>
              </c:pt>
              <c:pt idx="39">
                <c:v>377.60408496178638</c:v>
              </c:pt>
              <c:pt idx="40">
                <c:v>381.99774388713314</c:v>
              </c:pt>
              <c:pt idx="41">
                <c:v>384.16932017489387</c:v>
              </c:pt>
              <c:pt idx="42">
                <c:v>386.3408964626546</c:v>
              </c:pt>
              <c:pt idx="43">
                <c:v>388.51247275041533</c:v>
              </c:pt>
              <c:pt idx="44">
                <c:v>390.68404903817611</c:v>
              </c:pt>
              <c:pt idx="45">
                <c:v>392.85562532593678</c:v>
              </c:pt>
            </c:numLit>
          </c:val>
          <c:extLst>
            <c:ext xmlns:c16="http://schemas.microsoft.com/office/drawing/2014/chart" uri="{C3380CC4-5D6E-409C-BE32-E72D297353CC}">
              <c16:uniqueId val="{00000007-D103-4F19-86B7-A316DCFF442B}"/>
            </c:ext>
          </c:extLst>
        </c:ser>
        <c:ser>
          <c:idx val="5"/>
          <c:order val="8"/>
          <c:tx>
            <c:v>Windenergie Onshore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113.2732</c:v>
              </c:pt>
              <c:pt idx="1">
                <c:v>113.96499999999999</c:v>
              </c:pt>
              <c:pt idx="2">
                <c:v>137.79395593749999</c:v>
              </c:pt>
              <c:pt idx="3">
                <c:v>147.40780999999998</c:v>
              </c:pt>
              <c:pt idx="4">
                <c:v>153.22695664789893</c:v>
              </c:pt>
              <c:pt idx="5">
                <c:v>162.93426875000003</c:v>
              </c:pt>
              <c:pt idx="6">
                <c:v>166.94472766500002</c:v>
              </c:pt>
              <c:pt idx="7">
                <c:v>173.12709204000004</c:v>
              </c:pt>
              <c:pt idx="8">
                <c:v>178.25757837500004</c:v>
              </c:pt>
              <c:pt idx="9">
                <c:v>184.61968467000003</c:v>
              </c:pt>
              <c:pt idx="10">
                <c:v>192.13496805000003</c:v>
              </c:pt>
              <c:pt idx="11">
                <c:v>203.39381171000008</c:v>
              </c:pt>
              <c:pt idx="12">
                <c:v>213.99072683625005</c:v>
              </c:pt>
              <c:pt idx="13">
                <c:v>225.75623148000005</c:v>
              </c:pt>
              <c:pt idx="14">
                <c:v>237.5662160900001</c:v>
              </c:pt>
              <c:pt idx="15">
                <c:v>249.02420347500006</c:v>
              </c:pt>
              <c:pt idx="16">
                <c:v>254.46315151776622</c:v>
              </c:pt>
              <c:pt idx="17">
                <c:v>259.03980893100862</c:v>
              </c:pt>
              <c:pt idx="18">
                <c:v>263.53192124753974</c:v>
              </c:pt>
              <c:pt idx="19">
                <c:v>268.25854438767215</c:v>
              </c:pt>
              <c:pt idx="20">
                <c:v>268.6306647373433</c:v>
              </c:pt>
              <c:pt idx="21">
                <c:v>273.44471400374061</c:v>
              </c:pt>
              <c:pt idx="22">
                <c:v>277.66661047217667</c:v>
              </c:pt>
              <c:pt idx="23">
                <c:v>280.55294183796394</c:v>
              </c:pt>
              <c:pt idx="24">
                <c:v>288.42302380266489</c:v>
              </c:pt>
              <c:pt idx="25">
                <c:v>298.23249073034219</c:v>
              </c:pt>
              <c:pt idx="26">
                <c:v>309.17788129769133</c:v>
              </c:pt>
              <c:pt idx="27">
                <c:v>320.52236935308792</c:v>
              </c:pt>
              <c:pt idx="28">
                <c:v>332.27051304496979</c:v>
              </c:pt>
              <c:pt idx="29">
                <c:v>344.42687052177405</c:v>
              </c:pt>
              <c:pt idx="30">
                <c:v>356.99599993193857</c:v>
              </c:pt>
              <c:pt idx="31">
                <c:v>365.80922129890052</c:v>
              </c:pt>
              <c:pt idx="32">
                <c:v>375.0038140210977</c:v>
              </c:pt>
              <c:pt idx="33">
                <c:v>384.58433624696744</c:v>
              </c:pt>
              <c:pt idx="34">
                <c:v>394.55534612494722</c:v>
              </c:pt>
              <c:pt idx="35">
                <c:v>404.92140180347479</c:v>
              </c:pt>
              <c:pt idx="36">
                <c:v>413.645686656892</c:v>
              </c:pt>
              <c:pt idx="37">
                <c:v>415.9928179696841</c:v>
              </c:pt>
              <c:pt idx="38">
                <c:v>418.34420355435128</c:v>
              </c:pt>
              <c:pt idx="39">
                <c:v>420.69984341089349</c:v>
              </c:pt>
              <c:pt idx="40">
                <c:v>423.05973753931045</c:v>
              </c:pt>
              <c:pt idx="41">
                <c:v>425.42388593960254</c:v>
              </c:pt>
              <c:pt idx="42">
                <c:v>427.79228861176972</c:v>
              </c:pt>
              <c:pt idx="43">
                <c:v>430.16494555581193</c:v>
              </c:pt>
              <c:pt idx="44">
                <c:v>432.54185677172904</c:v>
              </c:pt>
              <c:pt idx="45">
                <c:v>434.92302225952102</c:v>
              </c:pt>
            </c:numLit>
          </c:val>
          <c:extLst>
            <c:ext xmlns:c16="http://schemas.microsoft.com/office/drawing/2014/chart" uri="{C3380CC4-5D6E-409C-BE32-E72D297353CC}">
              <c16:uniqueId val="{00000008-D103-4F19-86B7-A316DCFF442B}"/>
            </c:ext>
          </c:extLst>
        </c:ser>
        <c:ser>
          <c:idx val="6"/>
          <c:order val="9"/>
          <c:tx>
            <c:v>Windenergie Offshore</c:v>
          </c:tx>
          <c:spPr>
            <a:solidFill>
              <a:srgbClr val="32649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8.2840000000000007</c:v>
              </c:pt>
              <c:pt idx="1">
                <c:v>12.273999999999999</c:v>
              </c:pt>
              <c:pt idx="2">
                <c:v>18.979575000000001</c:v>
              </c:pt>
              <c:pt idx="3">
                <c:v>21.470299999999998</c:v>
              </c:pt>
              <c:pt idx="4">
                <c:v>27.672299261858669</c:v>
              </c:pt>
              <c:pt idx="5">
                <c:v>35.285360000000004</c:v>
              </c:pt>
              <c:pt idx="6">
                <c:v>38.690948296000002</c:v>
              </c:pt>
              <c:pt idx="7">
                <c:v>43.115290463999997</c:v>
              </c:pt>
              <c:pt idx="8">
                <c:v>47.953598504000006</c:v>
              </c:pt>
              <c:pt idx="9">
                <c:v>53.207084415999994</c:v>
              </c:pt>
              <c:pt idx="10">
                <c:v>58.470940199999994</c:v>
              </c:pt>
              <c:pt idx="11">
                <c:v>63.452946999999988</c:v>
              </c:pt>
              <c:pt idx="12">
                <c:v>68.220987319999992</c:v>
              </c:pt>
              <c:pt idx="13">
                <c:v>74.016452159999986</c:v>
              </c:pt>
              <c:pt idx="14">
                <c:v>77.357083719999991</c:v>
              </c:pt>
              <c:pt idx="15">
                <c:v>82.662783399999995</c:v>
              </c:pt>
              <c:pt idx="16">
                <c:v>88.024195083737027</c:v>
              </c:pt>
              <c:pt idx="17">
                <c:v>93.854072527923904</c:v>
              </c:pt>
              <c:pt idx="18">
                <c:v>100.13741618216061</c:v>
              </c:pt>
              <c:pt idx="19">
                <c:v>105.77762670724712</c:v>
              </c:pt>
              <c:pt idx="20">
                <c:v>107.95959533918345</c:v>
              </c:pt>
              <c:pt idx="21">
                <c:v>103.97605828596963</c:v>
              </c:pt>
              <c:pt idx="22">
                <c:v>105.9012945444056</c:v>
              </c:pt>
              <c:pt idx="23">
                <c:v>106.07799283129141</c:v>
              </c:pt>
              <c:pt idx="24">
                <c:v>109.91083880582705</c:v>
              </c:pt>
              <c:pt idx="25">
                <c:v>109.94720220961253</c:v>
              </c:pt>
              <c:pt idx="26">
                <c:v>122.88187631365001</c:v>
              </c:pt>
              <c:pt idx="27">
                <c:v>133.76676107955848</c:v>
              </c:pt>
              <c:pt idx="28">
                <c:v>144.66245850733796</c:v>
              </c:pt>
              <c:pt idx="29">
                <c:v>154.74307931538846</c:v>
              </c:pt>
              <c:pt idx="30">
                <c:v>164.83368854450995</c:v>
              </c:pt>
              <c:pt idx="31">
                <c:v>170.80071858270244</c:v>
              </c:pt>
              <c:pt idx="32">
                <c:v>176.1946278880059</c:v>
              </c:pt>
              <c:pt idx="33">
                <c:v>181.59382744182037</c:v>
              </c:pt>
              <c:pt idx="34">
                <c:v>186.99831724414585</c:v>
              </c:pt>
              <c:pt idx="35">
                <c:v>192.40809729498238</c:v>
              </c:pt>
              <c:pt idx="36">
                <c:v>202.8133130005686</c:v>
              </c:pt>
              <c:pt idx="37">
                <c:v>213.22370596867981</c:v>
              </c:pt>
              <c:pt idx="38">
                <c:v>223.63927619931601</c:v>
              </c:pt>
              <c:pt idx="39">
                <c:v>234.06002369247724</c:v>
              </c:pt>
              <c:pt idx="40">
                <c:v>244.48594844816355</c:v>
              </c:pt>
              <c:pt idx="41">
                <c:v>246.62100499631478</c:v>
              </c:pt>
              <c:pt idx="42">
                <c:v>248.757096996971</c:v>
              </c:pt>
              <c:pt idx="43">
                <c:v>250.89422445013224</c:v>
              </c:pt>
              <c:pt idx="44">
                <c:v>253.03238735579845</c:v>
              </c:pt>
              <c:pt idx="45">
                <c:v>255.17158571396979</c:v>
              </c:pt>
            </c:numLit>
          </c:val>
          <c:extLst>
            <c:ext xmlns:c16="http://schemas.microsoft.com/office/drawing/2014/chart" uri="{C3380CC4-5D6E-409C-BE32-E72D297353CC}">
              <c16:uniqueId val="{00000009-D103-4F19-86B7-A316DCFF4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60527295"/>
        <c:axId val="528139439"/>
      </c:barChart>
      <c:lineChart>
        <c:grouping val="standard"/>
        <c:varyColors val="0"/>
        <c:ser>
          <c:idx val="10"/>
          <c:order val="10"/>
          <c:tx>
            <c:v>Stromverbrauch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1437.1469999999999</c:v>
              </c:pt>
              <c:pt idx="1">
                <c:v>1444.2659999999998</c:v>
              </c:pt>
              <c:pt idx="2">
                <c:v>1450.356</c:v>
              </c:pt>
              <c:pt idx="3">
                <c:v>1451.748</c:v>
              </c:pt>
              <c:pt idx="4">
                <c:v>1453.3359999999998</c:v>
              </c:pt>
              <c:pt idx="5">
                <c:v>1458.2439999999999</c:v>
              </c:pt>
              <c:pt idx="6">
                <c:v>1460.259</c:v>
              </c:pt>
              <c:pt idx="7">
                <c:v>1463.7050000000002</c:v>
              </c:pt>
              <c:pt idx="8">
                <c:v>1467.057</c:v>
              </c:pt>
              <c:pt idx="9">
                <c:v>1471.2630000000001</c:v>
              </c:pt>
              <c:pt idx="10">
                <c:v>1476.7400000000002</c:v>
              </c:pt>
              <c:pt idx="11">
                <c:v>1480.798</c:v>
              </c:pt>
              <c:pt idx="12">
                <c:v>1485.9359999999999</c:v>
              </c:pt>
              <c:pt idx="13">
                <c:v>1491.0820000000001</c:v>
              </c:pt>
              <c:pt idx="14">
                <c:v>1496.9279999999999</c:v>
              </c:pt>
              <c:pt idx="15">
                <c:v>1501.0010000000002</c:v>
              </c:pt>
              <c:pt idx="16">
                <c:v>1508.153</c:v>
              </c:pt>
              <c:pt idx="17">
                <c:v>1515.172</c:v>
              </c:pt>
              <c:pt idx="18">
                <c:v>1522.306</c:v>
              </c:pt>
              <c:pt idx="19">
                <c:v>1529.2670000000001</c:v>
              </c:pt>
              <c:pt idx="20">
                <c:v>1544.6089999999999</c:v>
              </c:pt>
              <c:pt idx="21">
                <c:v>1551.2959999999998</c:v>
              </c:pt>
              <c:pt idx="22">
                <c:v>1557.595</c:v>
              </c:pt>
              <c:pt idx="23">
                <c:v>1565.212</c:v>
              </c:pt>
              <c:pt idx="24">
                <c:v>1572.8619999999999</c:v>
              </c:pt>
              <c:pt idx="25">
                <c:v>1585.2649999999999</c:v>
              </c:pt>
              <c:pt idx="26">
                <c:v>1597.549</c:v>
              </c:pt>
              <c:pt idx="27">
                <c:v>1604.981</c:v>
              </c:pt>
              <c:pt idx="28">
                <c:v>1615.3090000000002</c:v>
              </c:pt>
              <c:pt idx="29">
                <c:v>1623.4829999999997</c:v>
              </c:pt>
              <c:pt idx="30">
                <c:v>1633.1690000000001</c:v>
              </c:pt>
              <c:pt idx="31">
                <c:v>1639.1200000000001</c:v>
              </c:pt>
              <c:pt idx="32">
                <c:v>1647.3389999999999</c:v>
              </c:pt>
              <c:pt idx="33">
                <c:v>1651.6290000000001</c:v>
              </c:pt>
              <c:pt idx="34">
                <c:v>1657.1909999999998</c:v>
              </c:pt>
              <c:pt idx="35">
                <c:v>1663.9670000000001</c:v>
              </c:pt>
              <c:pt idx="36">
                <c:v>1666.5709999999999</c:v>
              </c:pt>
              <c:pt idx="37">
                <c:v>1669.64</c:v>
              </c:pt>
              <c:pt idx="38">
                <c:v>1674.8470000000002</c:v>
              </c:pt>
              <c:pt idx="39">
                <c:v>1675.3869999999999</c:v>
              </c:pt>
              <c:pt idx="40">
                <c:v>1676.087</c:v>
              </c:pt>
              <c:pt idx="41">
                <c:v>1682.402</c:v>
              </c:pt>
              <c:pt idx="42">
                <c:v>1684.0119999999999</c:v>
              </c:pt>
              <c:pt idx="43">
                <c:v>1688.6740000000002</c:v>
              </c:pt>
              <c:pt idx="44">
                <c:v>1695.19</c:v>
              </c:pt>
              <c:pt idx="45">
                <c:v>1695.9010000000001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D103-4F19-86B7-A316DCFF4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527295"/>
        <c:axId val="528139439"/>
      </c:lineChart>
      <c:catAx>
        <c:axId val="460527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28139439"/>
        <c:crosses val="autoZero"/>
        <c:auto val="1"/>
        <c:lblAlgn val="ctr"/>
        <c:lblOffset val="100"/>
        <c:tickLblSkip val="5"/>
        <c:noMultiLvlLbl val="0"/>
      </c:catAx>
      <c:valAx>
        <c:axId val="52813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60527295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9.7326313112752569E-2"/>
          <c:y val="0.80531568046457702"/>
          <c:w val="0.90046172522559398"/>
          <c:h val="0.19468431953542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887999182905411E-2"/>
          <c:y val="6.6812127716379885E-2"/>
          <c:w val="0.88392807836491061"/>
          <c:h val="0.510852224155098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'Abb. 192'!$B$32</c:f>
              <c:strCache>
                <c:ptCount val="1"/>
                <c:pt idx="0">
                  <c:v>Wasserkraft</c:v>
                </c:pt>
              </c:strCache>
            </c:strRef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DA7A-4E02-9518-449705E59F49}"/>
                </c:ext>
              </c:extLst>
            </c:dLbl>
            <c:dLbl>
              <c:idx val="1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DA7A-4E02-9518-449705E59F49}"/>
                </c:ext>
              </c:extLst>
            </c:dLbl>
            <c:dLbl>
              <c:idx val="2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DA7A-4E02-9518-449705E59F49}"/>
                </c:ext>
              </c:extLst>
            </c:dLbl>
            <c:dLbl>
              <c:idx val="3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DA7A-4E02-9518-449705E59F49}"/>
                </c:ext>
              </c:extLst>
            </c:dLbl>
            <c:dLbl>
              <c:idx val="4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DA7A-4E02-9518-449705E59F49}"/>
                </c:ext>
              </c:extLst>
            </c:dLbl>
            <c:dLbl>
              <c:idx val="5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DA7A-4E02-9518-449705E59F49}"/>
                </c:ext>
              </c:extLst>
            </c:dLbl>
            <c:dLbl>
              <c:idx val="6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DA7A-4E02-9518-449705E59F49}"/>
                </c:ext>
              </c:extLst>
            </c:dLbl>
            <c:dLbl>
              <c:idx val="7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DA7A-4E02-9518-449705E59F49}"/>
                </c:ext>
              </c:extLst>
            </c:dLbl>
            <c:dLbl>
              <c:idx val="8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DA7A-4E02-9518-449705E59F49}"/>
                </c:ext>
              </c:extLst>
            </c:dLbl>
            <c:dLbl>
              <c:idx val="9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DA7A-4E02-9518-449705E59F49}"/>
                </c:ext>
              </c:extLst>
            </c:dLbl>
            <c:dLbl>
              <c:idx val="10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DA7A-4E02-9518-449705E59F49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192'!$C$32:$M$32</c:f>
              <c:numCache>
                <c:formatCode>0</c:formatCode>
                <c:ptCount val="11"/>
                <c:pt idx="0">
                  <c:v>40.6</c:v>
                </c:pt>
                <c:pt idx="1">
                  <c:v>39.6</c:v>
                </c:pt>
                <c:pt idx="2">
                  <c:v>41.9</c:v>
                </c:pt>
                <c:pt idx="3">
                  <c:v>42.1</c:v>
                </c:pt>
                <c:pt idx="4">
                  <c:v>41.9</c:v>
                </c:pt>
                <c:pt idx="5">
                  <c:v>42</c:v>
                </c:pt>
                <c:pt idx="6">
                  <c:v>38.9</c:v>
                </c:pt>
                <c:pt idx="7">
                  <c:v>44.7</c:v>
                </c:pt>
                <c:pt idx="8">
                  <c:v>44.7</c:v>
                </c:pt>
                <c:pt idx="9">
                  <c:v>44.9</c:v>
                </c:pt>
                <c:pt idx="1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A7A-4E02-9518-449705E59F49}"/>
            </c:ext>
          </c:extLst>
        </c:ser>
        <c:ser>
          <c:idx val="1"/>
          <c:order val="1"/>
          <c:tx>
            <c:strRef>
              <c:f>'Abb. 192'!$B$33</c:f>
              <c:strCache>
                <c:ptCount val="1"/>
                <c:pt idx="0">
                  <c:v>Kernkraftwerke</c:v>
                </c:pt>
              </c:strCache>
            </c:strRef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DA7A-4E02-9518-449705E59F4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A7A-4E02-9518-449705E59F4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A7A-4E02-9518-449705E59F4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A7A-4E02-9518-449705E59F4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A7A-4E02-9518-449705E59F4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A7A-4E02-9518-449705E59F4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A7A-4E02-9518-449705E59F4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A7A-4E02-9518-449705E59F4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A7A-4E02-9518-449705E59F4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A7A-4E02-9518-449705E59F4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DA7A-4E02-9518-449705E59F49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192'!$C$33:$M$33</c:f>
              <c:numCache>
                <c:formatCode>0</c:formatCode>
                <c:ptCount val="11"/>
                <c:pt idx="0">
                  <c:v>25.3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A7A-4E02-9518-449705E59F49}"/>
            </c:ext>
          </c:extLst>
        </c:ser>
        <c:ser>
          <c:idx val="2"/>
          <c:order val="2"/>
          <c:tx>
            <c:strRef>
              <c:f>'Abb. 192'!$B$34</c:f>
              <c:strCache>
                <c:ptCount val="1"/>
                <c:pt idx="0">
                  <c:v>Konv-.-thermische KW fossil</c:v>
                </c:pt>
              </c:strCache>
            </c:strRef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-1.7661354990975521E-2"/>
                  <c:y val="0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DA7A-4E02-9518-449705E59F49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DA7A-4E02-9518-449705E59F49}"/>
                </c:ext>
              </c:extLst>
            </c:dLbl>
            <c:dLbl>
              <c:idx val="2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DA7A-4E02-9518-449705E59F49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DA7A-4E02-9518-449705E59F49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DA7A-4E02-9518-449705E59F49}"/>
                </c:ext>
              </c:extLst>
            </c:dLbl>
            <c:dLbl>
              <c:idx val="5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D-DA7A-4E02-9518-449705E59F49}"/>
                </c:ext>
              </c:extLst>
            </c:dLbl>
            <c:dLbl>
              <c:idx val="6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DA7A-4E02-9518-449705E59F49}"/>
                </c:ext>
              </c:extLst>
            </c:dLbl>
            <c:dLbl>
              <c:idx val="7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DA7A-4E02-9518-449705E59F49}"/>
                </c:ext>
              </c:extLst>
            </c:dLbl>
            <c:dLbl>
              <c:idx val="8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DA7A-4E02-9518-449705E59F49}"/>
                </c:ext>
              </c:extLst>
            </c:dLbl>
            <c:dLbl>
              <c:idx val="9"/>
              <c:layout>
                <c:manualLayout>
                  <c:x val="-1.76613549909755E-2"/>
                  <c:y val="0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DA7A-4E02-9518-449705E59F49}"/>
                </c:ext>
              </c:extLst>
            </c:dLbl>
            <c:dLbl>
              <c:idx val="1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DA7A-4E02-9518-449705E59F49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192'!$C$34:$M$34</c:f>
              <c:numCache>
                <c:formatCode>0</c:formatCode>
                <c:ptCount val="11"/>
                <c:pt idx="0">
                  <c:v>1.9</c:v>
                </c:pt>
                <c:pt idx="1">
                  <c:v>1.8</c:v>
                </c:pt>
                <c:pt idx="2">
                  <c:v>1.6</c:v>
                </c:pt>
                <c:pt idx="3">
                  <c:v>1.6</c:v>
                </c:pt>
                <c:pt idx="4">
                  <c:v>1.8</c:v>
                </c:pt>
                <c:pt idx="5">
                  <c:v>1.6</c:v>
                </c:pt>
                <c:pt idx="6">
                  <c:v>2.4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DA7A-4E02-9518-449705E59F49}"/>
            </c:ext>
          </c:extLst>
        </c:ser>
        <c:ser>
          <c:idx val="3"/>
          <c:order val="3"/>
          <c:tx>
            <c:strRef>
              <c:f>'Abb. 192'!$B$35</c:f>
              <c:strCache>
                <c:ptCount val="1"/>
                <c:pt idx="0">
                  <c:v>Konv-.-thermische KW H₂</c:v>
                </c:pt>
              </c:strCache>
            </c:strRef>
          </c:tx>
          <c:spPr>
            <a:pattFill prst="wdDn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A7A-4E02-9518-449705E59F4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DA7A-4E02-9518-449705E59F4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DA7A-4E02-9518-449705E59F4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DA7A-4E02-9518-449705E59F4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DA7A-4E02-9518-449705E59F4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DA7A-4E02-9518-449705E59F4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DA7A-4E02-9518-449705E59F4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DA7A-4E02-9518-449705E59F4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DA7A-4E02-9518-449705E59F49}"/>
                </c:ext>
              </c:extLst>
            </c:dLbl>
            <c:dLbl>
              <c:idx val="9"/>
              <c:layout>
                <c:manualLayout>
                  <c:x val="1.76613549909755E-2"/>
                  <c:y val="0"/>
                </c:manualLayout>
              </c:layout>
              <c:numFmt formatCode="0" sourceLinked="0"/>
              <c:spPr>
                <a:solidFill>
                  <a:schemeClr val="bg1"/>
                </a:solidFill>
                <a:ln>
                  <a:solidFill>
                    <a:srgbClr val="E0B900"/>
                  </a:solidFill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DA7A-4E02-9518-449705E59F4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DA7A-4E02-9518-449705E59F49}"/>
                </c:ext>
              </c:extLst>
            </c:dLbl>
            <c:numFmt formatCode="0" sourceLinked="0"/>
            <c:spPr>
              <a:solidFill>
                <a:schemeClr val="bg1"/>
              </a:solidFill>
              <a:ln>
                <a:solidFill>
                  <a:srgbClr val="E0B900"/>
                </a:solidFill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192'!$C$35:$M$35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2.2000000000000002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F-DA7A-4E02-9518-449705E59F49}"/>
            </c:ext>
          </c:extLst>
        </c:ser>
        <c:ser>
          <c:idx val="4"/>
          <c:order val="4"/>
          <c:tx>
            <c:strRef>
              <c:f>'Abb. 192'!$B$36</c:f>
              <c:strCache>
                <c:ptCount val="1"/>
                <c:pt idx="0">
                  <c:v>Erneuerbare</c:v>
                </c:pt>
              </c:strCache>
            </c:strRef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1.761879550908001E-2"/>
                  <c:y val="0"/>
                </c:manualLayout>
              </c:layout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DA7A-4E02-9518-449705E59F49}"/>
                </c:ext>
              </c:extLst>
            </c:dLbl>
            <c:dLbl>
              <c:idx val="1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1-DA7A-4E02-9518-449705E59F49}"/>
                </c:ext>
              </c:extLst>
            </c:dLbl>
            <c:dLbl>
              <c:idx val="2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2-DA7A-4E02-9518-449705E59F49}"/>
                </c:ext>
              </c:extLst>
            </c:dLbl>
            <c:dLbl>
              <c:idx val="3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3-DA7A-4E02-9518-449705E59F49}"/>
                </c:ext>
              </c:extLst>
            </c:dLbl>
            <c:dLbl>
              <c:idx val="4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4-DA7A-4E02-9518-449705E59F49}"/>
                </c:ext>
              </c:extLst>
            </c:dLbl>
            <c:dLbl>
              <c:idx val="5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5-DA7A-4E02-9518-449705E59F49}"/>
                </c:ext>
              </c:extLst>
            </c:dLbl>
            <c:dLbl>
              <c:idx val="6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6-DA7A-4E02-9518-449705E59F49}"/>
                </c:ext>
              </c:extLst>
            </c:dLbl>
            <c:dLbl>
              <c:idx val="7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7-DA7A-4E02-9518-449705E59F49}"/>
                </c:ext>
              </c:extLst>
            </c:dLbl>
            <c:dLbl>
              <c:idx val="8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8-DA7A-4E02-9518-449705E59F49}"/>
                </c:ext>
              </c:extLst>
            </c:dLbl>
            <c:dLbl>
              <c:idx val="9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9-DA7A-4E02-9518-449705E59F49}"/>
                </c:ext>
              </c:extLst>
            </c:dLbl>
            <c:dLbl>
              <c:idx val="10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A-DA7A-4E02-9518-449705E59F49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192'!$C$36:$M$36</c:f>
              <c:numCache>
                <c:formatCode>0</c:formatCode>
                <c:ptCount val="11"/>
                <c:pt idx="0">
                  <c:v>4.2</c:v>
                </c:pt>
                <c:pt idx="1">
                  <c:v>9.5</c:v>
                </c:pt>
                <c:pt idx="2">
                  <c:v>17.3</c:v>
                </c:pt>
                <c:pt idx="3">
                  <c:v>17.3</c:v>
                </c:pt>
                <c:pt idx="4">
                  <c:v>16.7</c:v>
                </c:pt>
                <c:pt idx="5">
                  <c:v>17.3</c:v>
                </c:pt>
                <c:pt idx="6">
                  <c:v>13.3</c:v>
                </c:pt>
                <c:pt idx="7">
                  <c:v>39.1</c:v>
                </c:pt>
                <c:pt idx="8">
                  <c:v>43.1</c:v>
                </c:pt>
                <c:pt idx="9">
                  <c:v>28.9</c:v>
                </c:pt>
                <c:pt idx="1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B-DA7A-4E02-9518-449705E59F49}"/>
            </c:ext>
          </c:extLst>
        </c:ser>
        <c:ser>
          <c:idx val="5"/>
          <c:order val="5"/>
          <c:tx>
            <c:strRef>
              <c:f>'Abb. 192'!$B$37</c:f>
              <c:strCache>
                <c:ptCount val="1"/>
                <c:pt idx="0">
                  <c:v>Importsaldo</c:v>
                </c:pt>
              </c:strCache>
            </c:strRef>
          </c:tx>
          <c:spPr>
            <a:solidFill>
              <a:srgbClr val="939BA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DA7A-4E02-9518-449705E59F49}"/>
                </c:ext>
              </c:extLst>
            </c:dLbl>
            <c:dLbl>
              <c:idx val="1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DA7A-4E02-9518-449705E59F49}"/>
                </c:ext>
              </c:extLst>
            </c:dLbl>
            <c:dLbl>
              <c:idx val="2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DA7A-4E02-9518-449705E59F49}"/>
                </c:ext>
              </c:extLst>
            </c:dLbl>
            <c:dLbl>
              <c:idx val="3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DA7A-4E02-9518-449705E59F49}"/>
                </c:ext>
              </c:extLst>
            </c:dLbl>
            <c:dLbl>
              <c:idx val="4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DA7A-4E02-9518-449705E59F49}"/>
                </c:ext>
              </c:extLst>
            </c:dLbl>
            <c:dLbl>
              <c:idx val="5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DA7A-4E02-9518-449705E59F49}"/>
                </c:ext>
              </c:extLst>
            </c:dLbl>
            <c:dLbl>
              <c:idx val="6"/>
              <c:numFmt formatCode="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DA7A-4E02-9518-449705E59F4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DA7A-4E02-9518-449705E59F4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DA7A-4E02-9518-449705E59F4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DA7A-4E02-9518-449705E59F4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DA7A-4E02-9518-449705E59F49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192'!$C$37:$M$37</c:f>
              <c:numCache>
                <c:formatCode>0</c:formatCode>
                <c:ptCount val="11"/>
                <c:pt idx="0">
                  <c:v>-6.3</c:v>
                </c:pt>
                <c:pt idx="1">
                  <c:v>20</c:v>
                </c:pt>
                <c:pt idx="2">
                  <c:v>12.7</c:v>
                </c:pt>
                <c:pt idx="3">
                  <c:v>13.8</c:v>
                </c:pt>
                <c:pt idx="4">
                  <c:v>9.4</c:v>
                </c:pt>
                <c:pt idx="5">
                  <c:v>10.7</c:v>
                </c:pt>
                <c:pt idx="6">
                  <c:v>20.6</c:v>
                </c:pt>
                <c:pt idx="7">
                  <c:v>-0.4</c:v>
                </c:pt>
                <c:pt idx="8">
                  <c:v>-0.2</c:v>
                </c:pt>
                <c:pt idx="9">
                  <c:v>-0.2</c:v>
                </c:pt>
                <c:pt idx="10">
                  <c:v>-0.3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7-DA7A-4E02-9518-449705E59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784539695"/>
        <c:axId val="733909519"/>
      </c:barChart>
      <c:lineChart>
        <c:grouping val="standard"/>
        <c:varyColors val="0"/>
        <c:ser>
          <c:idx val="6"/>
          <c:order val="6"/>
          <c:tx>
            <c:strRef>
              <c:f>'Abb. 192'!$B$38</c:f>
              <c:strCache>
                <c:ptCount val="1"/>
                <c:pt idx="0">
                  <c:v>Bruttoverbrauch</c:v>
                </c:pt>
              </c:strCache>
            </c:strRef>
          </c:tx>
          <c:spPr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dash"/>
            <c:size val="1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dLbls>
            <c:numFmt formatCode="0" sourceLinked="0"/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6000" tIns="0" rIns="36000" bIns="0" anchor="ctr" anchorCtr="1">
                <a:spAutoFit/>
              </a:bodyPr>
              <a:lstStyle/>
              <a:p>
                <a:pPr>
                  <a:defRPr sz="1000" b="0" i="1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192'!$C$38:$M$38</c:f>
              <c:numCache>
                <c:formatCode>0</c:formatCode>
                <c:ptCount val="11"/>
                <c:pt idx="0">
                  <c:v>65.599999999999994</c:v>
                </c:pt>
                <c:pt idx="1">
                  <c:v>70.900000000000006</c:v>
                </c:pt>
                <c:pt idx="2">
                  <c:v>73.5</c:v>
                </c:pt>
                <c:pt idx="3">
                  <c:v>74.8</c:v>
                </c:pt>
                <c:pt idx="4">
                  <c:v>69.900000000000006</c:v>
                </c:pt>
                <c:pt idx="5">
                  <c:v>71.599999999999994</c:v>
                </c:pt>
                <c:pt idx="6">
                  <c:v>75.3</c:v>
                </c:pt>
                <c:pt idx="7">
                  <c:v>84.4</c:v>
                </c:pt>
                <c:pt idx="8">
                  <c:v>88.6</c:v>
                </c:pt>
                <c:pt idx="9">
                  <c:v>76.900000000000006</c:v>
                </c:pt>
                <c:pt idx="10">
                  <c:v>81.900000000000006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DA7A-4E02-9518-449705E59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4539695"/>
        <c:axId val="733909519"/>
      </c:lineChart>
      <c:scatterChart>
        <c:scatterStyle val="lineMarker"/>
        <c:varyColors val="0"/>
        <c:ser>
          <c:idx val="7"/>
          <c:order val="7"/>
          <c:tx>
            <c:v>Trennlinie1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1.5</c:v>
              </c:pt>
              <c:pt idx="1">
                <c:v>1.5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9-DA7A-4E02-9518-449705E59F49}"/>
            </c:ext>
          </c:extLst>
        </c:ser>
        <c:ser>
          <c:idx val="8"/>
          <c:order val="8"/>
          <c:tx>
            <c:v>Trennlinie2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6.5</c:v>
              </c:pt>
              <c:pt idx="1">
                <c:v>6.5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A-DA7A-4E02-9518-449705E59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084719"/>
        <c:axId val="782082639"/>
      </c:scatterChart>
      <c:catAx>
        <c:axId val="7845396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33909519"/>
        <c:crosses val="autoZero"/>
        <c:auto val="1"/>
        <c:lblAlgn val="ctr"/>
        <c:lblOffset val="100"/>
        <c:noMultiLvlLbl val="0"/>
      </c:catAx>
      <c:valAx>
        <c:axId val="733909519"/>
        <c:scaling>
          <c:orientation val="minMax"/>
          <c:max val="90"/>
          <c:min val="-1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4539695"/>
        <c:crosses val="autoZero"/>
        <c:crossBetween val="between"/>
      </c:valAx>
      <c:valAx>
        <c:axId val="782082639"/>
        <c:scaling>
          <c:orientation val="minMax"/>
          <c:max val="1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82084719"/>
        <c:crosses val="max"/>
        <c:crossBetween val="midCat"/>
        <c:majorUnit val="0.2"/>
      </c:valAx>
      <c:valAx>
        <c:axId val="78208471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82082639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7.8040496384962341E-2"/>
          <c:y val="0.801735832680191"/>
          <c:w val="0.92195950361503765"/>
          <c:h val="0.194088416189344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887999182905411E-2"/>
          <c:y val="6.6812127716379885E-2"/>
          <c:w val="0.88392807836491061"/>
          <c:h val="0.510852224155098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'Abb. 193'!$B$32</c:f>
              <c:strCache>
                <c:ptCount val="1"/>
                <c:pt idx="0">
                  <c:v>Wasserkraft</c:v>
                </c:pt>
              </c:strCache>
            </c:strRef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0305-4665-A7E8-9E49823DAA4D}"/>
                </c:ext>
              </c:extLst>
            </c:dLbl>
            <c:dLbl>
              <c:idx val="1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0305-4665-A7E8-9E49823DAA4D}"/>
                </c:ext>
              </c:extLst>
            </c:dLbl>
            <c:dLbl>
              <c:idx val="2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0305-4665-A7E8-9E49823DAA4D}"/>
                </c:ext>
              </c:extLst>
            </c:dLbl>
            <c:dLbl>
              <c:idx val="3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0305-4665-A7E8-9E49823DAA4D}"/>
                </c:ext>
              </c:extLst>
            </c:dLbl>
            <c:dLbl>
              <c:idx val="4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0305-4665-A7E8-9E49823DAA4D}"/>
                </c:ext>
              </c:extLst>
            </c:dLbl>
            <c:dLbl>
              <c:idx val="5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0305-4665-A7E8-9E49823DAA4D}"/>
                </c:ext>
              </c:extLst>
            </c:dLbl>
            <c:dLbl>
              <c:idx val="6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0305-4665-A7E8-9E49823DAA4D}"/>
                </c:ext>
              </c:extLst>
            </c:dLbl>
            <c:dLbl>
              <c:idx val="7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0305-4665-A7E8-9E49823DAA4D}"/>
                </c:ext>
              </c:extLst>
            </c:dLbl>
            <c:dLbl>
              <c:idx val="8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0305-4665-A7E8-9E49823DAA4D}"/>
                </c:ext>
              </c:extLst>
            </c:dLbl>
            <c:dLbl>
              <c:idx val="9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0305-4665-A7E8-9E49823DAA4D}"/>
                </c:ext>
              </c:extLst>
            </c:dLbl>
            <c:dLbl>
              <c:idx val="10"/>
              <c:numFmt formatCode="0" sourceLinked="0"/>
              <c:spPr>
                <a:solidFill>
                  <a:srgbClr val="003994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0305-4665-A7E8-9E49823DAA4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193'!$C$32:$M$32</c:f>
              <c:numCache>
                <c:formatCode>0</c:formatCode>
                <c:ptCount val="11"/>
                <c:pt idx="0">
                  <c:v>15.1</c:v>
                </c:pt>
                <c:pt idx="1">
                  <c:v>17.100000000000001</c:v>
                </c:pt>
                <c:pt idx="2">
                  <c:v>17.7</c:v>
                </c:pt>
                <c:pt idx="3">
                  <c:v>17.7</c:v>
                </c:pt>
                <c:pt idx="4">
                  <c:v>17.600000000000001</c:v>
                </c:pt>
                <c:pt idx="5">
                  <c:v>17.7</c:v>
                </c:pt>
                <c:pt idx="6">
                  <c:v>16.7</c:v>
                </c:pt>
                <c:pt idx="7">
                  <c:v>19.7</c:v>
                </c:pt>
                <c:pt idx="8">
                  <c:v>19.7</c:v>
                </c:pt>
                <c:pt idx="9">
                  <c:v>19</c:v>
                </c:pt>
                <c:pt idx="10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305-4665-A7E8-9E49823DAA4D}"/>
            </c:ext>
          </c:extLst>
        </c:ser>
        <c:ser>
          <c:idx val="1"/>
          <c:order val="1"/>
          <c:tx>
            <c:strRef>
              <c:f>'Abb. 193'!$B$33</c:f>
              <c:strCache>
                <c:ptCount val="1"/>
                <c:pt idx="0">
                  <c:v>Kernkraftwerke</c:v>
                </c:pt>
              </c:strCache>
            </c:strRef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187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0305-4665-A7E8-9E49823DAA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305-4665-A7E8-9E49823DAA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305-4665-A7E8-9E49823DAA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305-4665-A7E8-9E49823DAA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305-4665-A7E8-9E49823DAA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305-4665-A7E8-9E49823DAA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305-4665-A7E8-9E49823DAA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305-4665-A7E8-9E49823DAA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305-4665-A7E8-9E49823DAA4D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305-4665-A7E8-9E49823DAA4D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0305-4665-A7E8-9E49823DAA4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193'!$C$33:$M$33</c:f>
              <c:numCache>
                <c:formatCode>0</c:formatCode>
                <c:ptCount val="11"/>
                <c:pt idx="0">
                  <c:v>13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305-4665-A7E8-9E49823DAA4D}"/>
            </c:ext>
          </c:extLst>
        </c:ser>
        <c:ser>
          <c:idx val="2"/>
          <c:order val="2"/>
          <c:tx>
            <c:strRef>
              <c:f>'Abb. 193'!$B$34</c:f>
              <c:strCache>
                <c:ptCount val="1"/>
                <c:pt idx="0">
                  <c:v>Konv-.-thermische KW fossil</c:v>
                </c:pt>
              </c:strCache>
            </c:strRef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-1.7661354990975521E-2"/>
                  <c:y val="0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8-0305-4665-A7E8-9E49823DAA4D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9-0305-4665-A7E8-9E49823DAA4D}"/>
                </c:ext>
              </c:extLst>
            </c:dLbl>
            <c:dLbl>
              <c:idx val="2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0305-4665-A7E8-9E49823DAA4D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0305-4665-A7E8-9E49823DAA4D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0305-4665-A7E8-9E49823DAA4D}"/>
                </c:ext>
              </c:extLst>
            </c:dLbl>
            <c:dLbl>
              <c:idx val="5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D-0305-4665-A7E8-9E49823DAA4D}"/>
                </c:ext>
              </c:extLst>
            </c:dLbl>
            <c:dLbl>
              <c:idx val="6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E-0305-4665-A7E8-9E49823DAA4D}"/>
                </c:ext>
              </c:extLst>
            </c:dLbl>
            <c:dLbl>
              <c:idx val="7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0305-4665-A7E8-9E49823DAA4D}"/>
                </c:ext>
              </c:extLst>
            </c:dLbl>
            <c:dLbl>
              <c:idx val="8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0305-4665-A7E8-9E49823DAA4D}"/>
                </c:ext>
              </c:extLst>
            </c:dLbl>
            <c:dLbl>
              <c:idx val="9"/>
              <c:layout>
                <c:manualLayout>
                  <c:x val="-1.76613549909755E-2"/>
                  <c:y val="0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0305-4665-A7E8-9E49823DAA4D}"/>
                </c:ext>
              </c:extLst>
            </c:dLbl>
            <c:dLbl>
              <c:idx val="1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0305-4665-A7E8-9E49823DAA4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193'!$C$34:$M$34</c:f>
              <c:numCache>
                <c:formatCode>0</c:formatCode>
                <c:ptCount val="11"/>
                <c:pt idx="0">
                  <c:v>1.4</c:v>
                </c:pt>
                <c:pt idx="1">
                  <c:v>1.1000000000000001</c:v>
                </c:pt>
                <c:pt idx="2">
                  <c:v>1</c:v>
                </c:pt>
                <c:pt idx="3">
                  <c:v>0.9</c:v>
                </c:pt>
                <c:pt idx="4">
                  <c:v>1.1000000000000001</c:v>
                </c:pt>
                <c:pt idx="5">
                  <c:v>1</c:v>
                </c:pt>
                <c:pt idx="6">
                  <c:v>1.6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0305-4665-A7E8-9E49823DAA4D}"/>
            </c:ext>
          </c:extLst>
        </c:ser>
        <c:ser>
          <c:idx val="3"/>
          <c:order val="3"/>
          <c:tx>
            <c:strRef>
              <c:f>'Abb. 193'!$B$35</c:f>
              <c:strCache>
                <c:ptCount val="1"/>
                <c:pt idx="0">
                  <c:v>Konv-.-thermische KW H₂</c:v>
                </c:pt>
              </c:strCache>
            </c:strRef>
          </c:tx>
          <c:spPr>
            <a:pattFill prst="wdDn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305-4665-A7E8-9E49823DAA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0305-4665-A7E8-9E49823DAA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0305-4665-A7E8-9E49823DAA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0305-4665-A7E8-9E49823DAA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0305-4665-A7E8-9E49823DAA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0305-4665-A7E8-9E49823DAA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0305-4665-A7E8-9E49823DAA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0305-4665-A7E8-9E49823DAA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0305-4665-A7E8-9E49823DAA4D}"/>
                </c:ext>
              </c:extLst>
            </c:dLbl>
            <c:dLbl>
              <c:idx val="9"/>
              <c:layout>
                <c:manualLayout>
                  <c:x val="1.76613549909755E-2"/>
                  <c:y val="0"/>
                </c:manualLayout>
              </c:layout>
              <c:numFmt formatCode="0" sourceLinked="0"/>
              <c:spPr>
                <a:solidFill>
                  <a:schemeClr val="bg1"/>
                </a:solidFill>
                <a:ln>
                  <a:solidFill>
                    <a:srgbClr val="E0B900"/>
                  </a:solidFill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0305-4665-A7E8-9E49823DAA4D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0305-4665-A7E8-9E49823DAA4D}"/>
                </c:ext>
              </c:extLst>
            </c:dLbl>
            <c:numFmt formatCode="0" sourceLinked="0"/>
            <c:spPr>
              <a:solidFill>
                <a:schemeClr val="bg1"/>
              </a:solidFill>
              <a:ln>
                <a:solidFill>
                  <a:srgbClr val="E0B900"/>
                </a:solidFill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193'!$C$35:$M$35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F-0305-4665-A7E8-9E49823DAA4D}"/>
            </c:ext>
          </c:extLst>
        </c:ser>
        <c:ser>
          <c:idx val="4"/>
          <c:order val="4"/>
          <c:tx>
            <c:strRef>
              <c:f>'Abb. 193'!$B$36</c:f>
              <c:strCache>
                <c:ptCount val="1"/>
                <c:pt idx="0">
                  <c:v>Erneuerbare</c:v>
                </c:pt>
              </c:strCache>
            </c:strRef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1.761879550908001E-2"/>
                  <c:y val="0"/>
                </c:manualLayout>
              </c:layout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0305-4665-A7E8-9E49823DAA4D}"/>
                </c:ext>
              </c:extLst>
            </c:dLbl>
            <c:dLbl>
              <c:idx val="1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1-0305-4665-A7E8-9E49823DAA4D}"/>
                </c:ext>
              </c:extLst>
            </c:dLbl>
            <c:dLbl>
              <c:idx val="2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2-0305-4665-A7E8-9E49823DAA4D}"/>
                </c:ext>
              </c:extLst>
            </c:dLbl>
            <c:dLbl>
              <c:idx val="3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3-0305-4665-A7E8-9E49823DAA4D}"/>
                </c:ext>
              </c:extLst>
            </c:dLbl>
            <c:dLbl>
              <c:idx val="4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4-0305-4665-A7E8-9E49823DAA4D}"/>
                </c:ext>
              </c:extLst>
            </c:dLbl>
            <c:dLbl>
              <c:idx val="5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5-0305-4665-A7E8-9E49823DAA4D}"/>
                </c:ext>
              </c:extLst>
            </c:dLbl>
            <c:dLbl>
              <c:idx val="6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6-0305-4665-A7E8-9E49823DAA4D}"/>
                </c:ext>
              </c:extLst>
            </c:dLbl>
            <c:dLbl>
              <c:idx val="7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7-0305-4665-A7E8-9E49823DAA4D}"/>
                </c:ext>
              </c:extLst>
            </c:dLbl>
            <c:dLbl>
              <c:idx val="8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8-0305-4665-A7E8-9E49823DAA4D}"/>
                </c:ext>
              </c:extLst>
            </c:dLbl>
            <c:dLbl>
              <c:idx val="9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9-0305-4665-A7E8-9E49823DAA4D}"/>
                </c:ext>
              </c:extLst>
            </c:dLbl>
            <c:dLbl>
              <c:idx val="10"/>
              <c:numFmt formatCode="0" sourceLinked="0"/>
              <c:spPr>
                <a:solidFill>
                  <a:srgbClr val="008B2C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A-0305-4665-A7E8-9E49823DAA4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193'!$C$36:$M$36</c:f>
              <c:numCache>
                <c:formatCode>0</c:formatCode>
                <c:ptCount val="11"/>
                <c:pt idx="0">
                  <c:v>1.49</c:v>
                </c:pt>
                <c:pt idx="1">
                  <c:v>3.6</c:v>
                </c:pt>
                <c:pt idx="2">
                  <c:v>5.6</c:v>
                </c:pt>
                <c:pt idx="3">
                  <c:v>5.6</c:v>
                </c:pt>
                <c:pt idx="4">
                  <c:v>5.4</c:v>
                </c:pt>
                <c:pt idx="5">
                  <c:v>5.6</c:v>
                </c:pt>
                <c:pt idx="6">
                  <c:v>4.7</c:v>
                </c:pt>
                <c:pt idx="7">
                  <c:v>15.1</c:v>
                </c:pt>
                <c:pt idx="8" formatCode="0.0">
                  <c:v>16.46</c:v>
                </c:pt>
                <c:pt idx="9">
                  <c:v>11.2</c:v>
                </c:pt>
                <c:pt idx="1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B-0305-4665-A7E8-9E49823DAA4D}"/>
            </c:ext>
          </c:extLst>
        </c:ser>
        <c:ser>
          <c:idx val="5"/>
          <c:order val="5"/>
          <c:tx>
            <c:strRef>
              <c:f>'Abb. 193'!$B$37</c:f>
              <c:strCache>
                <c:ptCount val="1"/>
                <c:pt idx="0">
                  <c:v>Importsaldo</c:v>
                </c:pt>
              </c:strCache>
            </c:strRef>
          </c:tx>
          <c:spPr>
            <a:solidFill>
              <a:srgbClr val="939BA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C-0305-4665-A7E8-9E49823DAA4D}"/>
                </c:ext>
              </c:extLst>
            </c:dLbl>
            <c:dLbl>
              <c:idx val="1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D-0305-4665-A7E8-9E49823DAA4D}"/>
                </c:ext>
              </c:extLst>
            </c:dLbl>
            <c:dLbl>
              <c:idx val="2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E-0305-4665-A7E8-9E49823DAA4D}"/>
                </c:ext>
              </c:extLst>
            </c:dLbl>
            <c:dLbl>
              <c:idx val="3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F-0305-4665-A7E8-9E49823DAA4D}"/>
                </c:ext>
              </c:extLst>
            </c:dLbl>
            <c:dLbl>
              <c:idx val="4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0-0305-4665-A7E8-9E49823DAA4D}"/>
                </c:ext>
              </c:extLst>
            </c:dLbl>
            <c:dLbl>
              <c:idx val="5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1-0305-4665-A7E8-9E49823DAA4D}"/>
                </c:ext>
              </c:extLst>
            </c:dLbl>
            <c:dLbl>
              <c:idx val="6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2-0305-4665-A7E8-9E49823DAA4D}"/>
                </c:ext>
              </c:extLst>
            </c:dLbl>
            <c:dLbl>
              <c:idx val="7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0305-4665-A7E8-9E49823DAA4D}"/>
                </c:ext>
              </c:extLst>
            </c:dLbl>
            <c:dLbl>
              <c:idx val="8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0305-4665-A7E8-9E49823DAA4D}"/>
                </c:ext>
              </c:extLst>
            </c:dLbl>
            <c:dLbl>
              <c:idx val="9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5-0305-4665-A7E8-9E49823DAA4D}"/>
                </c:ext>
              </c:extLst>
            </c:dLbl>
            <c:dLbl>
              <c:idx val="10"/>
              <c:numFmt formatCode="0" sourceLinked="0"/>
              <c:spPr>
                <a:solidFill>
                  <a:srgbClr val="939BA3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6-0305-4665-A7E8-9E49823DAA4D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193'!$C$37:$M$37</c:f>
              <c:numCache>
                <c:formatCode>0</c:formatCode>
                <c:ptCount val="11"/>
                <c:pt idx="0">
                  <c:v>4.5999999999999996</c:v>
                </c:pt>
                <c:pt idx="1">
                  <c:v>16.3</c:v>
                </c:pt>
                <c:pt idx="2">
                  <c:v>15</c:v>
                </c:pt>
                <c:pt idx="3" formatCode="0.0">
                  <c:v>15.48</c:v>
                </c:pt>
                <c:pt idx="4">
                  <c:v>12.4</c:v>
                </c:pt>
                <c:pt idx="5">
                  <c:v>13.6</c:v>
                </c:pt>
                <c:pt idx="6">
                  <c:v>15.9</c:v>
                </c:pt>
                <c:pt idx="7">
                  <c:v>9</c:v>
                </c:pt>
                <c:pt idx="8" formatCode="0.0">
                  <c:v>9.4600000000000009</c:v>
                </c:pt>
                <c:pt idx="9">
                  <c:v>5.6</c:v>
                </c:pt>
                <c:pt idx="1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7-0305-4665-A7E8-9E49823DA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784539695"/>
        <c:axId val="733909519"/>
      </c:barChart>
      <c:lineChart>
        <c:grouping val="standard"/>
        <c:varyColors val="0"/>
        <c:ser>
          <c:idx val="6"/>
          <c:order val="6"/>
          <c:tx>
            <c:strRef>
              <c:f>'Abb. 193'!$B$38</c:f>
              <c:strCache>
                <c:ptCount val="1"/>
                <c:pt idx="0">
                  <c:v>Bruttoverbrauch</c:v>
                </c:pt>
              </c:strCache>
            </c:strRef>
          </c:tx>
          <c:spPr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dash"/>
            <c:size val="1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dLbls>
            <c:numFmt formatCode="0" sourceLinked="0"/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horzOverflow="clip" vert="horz" wrap="square" lIns="36000" tIns="0" rIns="36000" bIns="0" anchor="ctr" anchorCtr="1">
                <a:spAutoFit/>
              </a:bodyPr>
              <a:lstStyle/>
              <a:p>
                <a:pPr>
                  <a:defRPr sz="1000" b="0" i="1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193'!$C$30:$M$31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193'!$C$38:$M$38</c:f>
              <c:numCache>
                <c:formatCode>0</c:formatCode>
                <c:ptCount val="11"/>
                <c:pt idx="0">
                  <c:v>35.46</c:v>
                </c:pt>
                <c:pt idx="1">
                  <c:v>38</c:v>
                </c:pt>
                <c:pt idx="2">
                  <c:v>39.299999999999997</c:v>
                </c:pt>
                <c:pt idx="3">
                  <c:v>39.700000000000003</c:v>
                </c:pt>
                <c:pt idx="4">
                  <c:v>36.6</c:v>
                </c:pt>
                <c:pt idx="5">
                  <c:v>37.799999999999997</c:v>
                </c:pt>
                <c:pt idx="6">
                  <c:v>39</c:v>
                </c:pt>
                <c:pt idx="7">
                  <c:v>44.2</c:v>
                </c:pt>
                <c:pt idx="8">
                  <c:v>46.2</c:v>
                </c:pt>
                <c:pt idx="9">
                  <c:v>38</c:v>
                </c:pt>
                <c:pt idx="10">
                  <c:v>41.9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0305-4665-A7E8-9E49823DA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4539695"/>
        <c:axId val="733909519"/>
      </c:lineChart>
      <c:scatterChart>
        <c:scatterStyle val="lineMarker"/>
        <c:varyColors val="0"/>
        <c:ser>
          <c:idx val="7"/>
          <c:order val="7"/>
          <c:tx>
            <c:v>Trennlinie1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1.5</c:v>
              </c:pt>
              <c:pt idx="1">
                <c:v>1.5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9-0305-4665-A7E8-9E49823DAA4D}"/>
            </c:ext>
          </c:extLst>
        </c:ser>
        <c:ser>
          <c:idx val="8"/>
          <c:order val="8"/>
          <c:tx>
            <c:v>Trennlinie2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6.5</c:v>
              </c:pt>
              <c:pt idx="1">
                <c:v>6.5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A-0305-4665-A7E8-9E49823DA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084719"/>
        <c:axId val="782082639"/>
      </c:scatterChart>
      <c:catAx>
        <c:axId val="7845396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33909519"/>
        <c:crosses val="autoZero"/>
        <c:auto val="1"/>
        <c:lblAlgn val="ctr"/>
        <c:lblOffset val="100"/>
        <c:noMultiLvlLbl val="0"/>
      </c:catAx>
      <c:valAx>
        <c:axId val="7339095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84539695"/>
        <c:crosses val="autoZero"/>
        <c:crossBetween val="between"/>
      </c:valAx>
      <c:valAx>
        <c:axId val="782082639"/>
        <c:scaling>
          <c:orientation val="minMax"/>
          <c:max val="1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82084719"/>
        <c:crosses val="max"/>
        <c:crossBetween val="midCat"/>
        <c:majorUnit val="0.2"/>
      </c:valAx>
      <c:valAx>
        <c:axId val="78208471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82082639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7.8040496384962341E-2"/>
          <c:y val="0.801735832680191"/>
          <c:w val="0.92195950361503765"/>
          <c:h val="0.194088416189344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435243055555553E-2"/>
          <c:y val="4.5653594771241833E-2"/>
          <c:w val="0.85382864583333329"/>
          <c:h val="0.70013921568627446"/>
        </c:manualLayout>
      </c:layout>
      <c:lineChart>
        <c:grouping val="standard"/>
        <c:varyColors val="0"/>
        <c:ser>
          <c:idx val="0"/>
          <c:order val="0"/>
          <c:tx>
            <c:strRef>
              <c:f>'Abb. 194'!$B$31</c:f>
              <c:strCache>
                <c:ptCount val="1"/>
                <c:pt idx="0">
                  <c:v>Statistik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dash"/>
              <a:round/>
            </a:ln>
            <a:effectLst/>
          </c:spPr>
          <c:marker>
            <c:symbol val="none"/>
          </c:marker>
          <c:dPt>
            <c:idx val="19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F412-401A-9C7C-578899F988D5}"/>
              </c:ext>
            </c:extLst>
          </c:dPt>
          <c:dLbls>
            <c:dLbl>
              <c:idx val="19"/>
              <c:layout>
                <c:manualLayout>
                  <c:x val="-9.0399305555555559E-2"/>
                  <c:y val="-0.1826143790849673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412-401A-9C7C-578899F988D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194'!$C$31:$BA$31</c:f>
              <c:numCache>
                <c:formatCode>General</c:formatCode>
                <c:ptCount val="51"/>
                <c:pt idx="0">
                  <c:v>0.8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1.2</c:v>
                </c:pt>
                <c:pt idx="7">
                  <c:v>1.2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1.6</c:v>
                </c:pt>
                <c:pt idx="12">
                  <c:v>1.9</c:v>
                </c:pt>
                <c:pt idx="13">
                  <c:v>2.2000000000000002</c:v>
                </c:pt>
                <c:pt idx="14">
                  <c:v>2.6</c:v>
                </c:pt>
                <c:pt idx="15">
                  <c:v>2.8</c:v>
                </c:pt>
                <c:pt idx="16">
                  <c:v>3.2</c:v>
                </c:pt>
                <c:pt idx="17">
                  <c:v>3.7</c:v>
                </c:pt>
                <c:pt idx="18">
                  <c:v>3.9</c:v>
                </c:pt>
                <c:pt idx="19">
                  <c:v>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12-401A-9C7C-578899F988D5}"/>
            </c:ext>
          </c:extLst>
        </c:ser>
        <c:ser>
          <c:idx val="1"/>
          <c:order val="1"/>
          <c:tx>
            <c:strRef>
              <c:f>'Abb. 194'!$B$32</c:f>
              <c:strCache>
                <c:ptCount val="1"/>
                <c:pt idx="0">
                  <c:v>WWB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F412-401A-9C7C-578899F988D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F412-401A-9C7C-578899F988D5}"/>
              </c:ext>
            </c:extLst>
          </c:dPt>
          <c:dLbls>
            <c:dLbl>
              <c:idx val="35"/>
              <c:layout>
                <c:manualLayout>
                  <c:x val="-0.18301853320405947"/>
                  <c:y val="-0.2090418711134116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412-401A-9C7C-578899F988D5}"/>
                </c:ext>
              </c:extLst>
            </c:dLbl>
            <c:dLbl>
              <c:idx val="50"/>
              <c:layout>
                <c:manualLayout>
                  <c:x val="8.819444444444444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412-401A-9C7C-578899F988D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194'!$C$32:$BK$32</c:f>
              <c:numCache>
                <c:formatCode>General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5.2</c:v>
                </c:pt>
                <c:pt idx="24">
                  <c:v>5.5</c:v>
                </c:pt>
                <c:pt idx="25">
                  <c:v>5.9</c:v>
                </c:pt>
                <c:pt idx="26">
                  <c:v>6.2</c:v>
                </c:pt>
                <c:pt idx="27">
                  <c:v>6.7</c:v>
                </c:pt>
                <c:pt idx="28">
                  <c:v>7.3</c:v>
                </c:pt>
                <c:pt idx="29">
                  <c:v>8.1</c:v>
                </c:pt>
                <c:pt idx="30">
                  <c:v>8.6999999999999993</c:v>
                </c:pt>
                <c:pt idx="31">
                  <c:v>9.1999999999999993</c:v>
                </c:pt>
                <c:pt idx="32">
                  <c:v>9.4</c:v>
                </c:pt>
                <c:pt idx="33">
                  <c:v>9.5</c:v>
                </c:pt>
                <c:pt idx="34">
                  <c:v>9.5</c:v>
                </c:pt>
                <c:pt idx="35">
                  <c:v>9.5</c:v>
                </c:pt>
                <c:pt idx="36">
                  <c:v>9.6</c:v>
                </c:pt>
                <c:pt idx="37">
                  <c:v>9.8000000000000007</c:v>
                </c:pt>
                <c:pt idx="38">
                  <c:v>9.9</c:v>
                </c:pt>
                <c:pt idx="39">
                  <c:v>10.1</c:v>
                </c:pt>
                <c:pt idx="40">
                  <c:v>10.3</c:v>
                </c:pt>
                <c:pt idx="41">
                  <c:v>10.5</c:v>
                </c:pt>
                <c:pt idx="42">
                  <c:v>10.8</c:v>
                </c:pt>
                <c:pt idx="43">
                  <c:v>11.1</c:v>
                </c:pt>
                <c:pt idx="44">
                  <c:v>11.4</c:v>
                </c:pt>
                <c:pt idx="45">
                  <c:v>11.6</c:v>
                </c:pt>
                <c:pt idx="46">
                  <c:v>11.8</c:v>
                </c:pt>
                <c:pt idx="47">
                  <c:v>12.1</c:v>
                </c:pt>
                <c:pt idx="48">
                  <c:v>12.3</c:v>
                </c:pt>
                <c:pt idx="49">
                  <c:v>12.7</c:v>
                </c:pt>
                <c:pt idx="50">
                  <c:v>13.3</c:v>
                </c:pt>
                <c:pt idx="51">
                  <c:v>13.9</c:v>
                </c:pt>
                <c:pt idx="52">
                  <c:v>14.6</c:v>
                </c:pt>
                <c:pt idx="53">
                  <c:v>15.4</c:v>
                </c:pt>
                <c:pt idx="54">
                  <c:v>16.399999999999999</c:v>
                </c:pt>
                <c:pt idx="55">
                  <c:v>17.600000000000001</c:v>
                </c:pt>
                <c:pt idx="56">
                  <c:v>18.7</c:v>
                </c:pt>
                <c:pt idx="57">
                  <c:v>19.8</c:v>
                </c:pt>
                <c:pt idx="58">
                  <c:v>20.7</c:v>
                </c:pt>
                <c:pt idx="59">
                  <c:v>21.3</c:v>
                </c:pt>
                <c:pt idx="60">
                  <c:v>21.4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412-401A-9C7C-578899F988D5}"/>
            </c:ext>
          </c:extLst>
        </c:ser>
        <c:ser>
          <c:idx val="3"/>
          <c:order val="2"/>
          <c:tx>
            <c:strRef>
              <c:f>'Abb. 194'!$B$34</c:f>
              <c:strCache>
                <c:ptCount val="1"/>
                <c:pt idx="0">
                  <c:v>ZERO Basis: aktuelle Rahmenb.</c:v>
                </c:pt>
              </c:strCache>
            </c:strRef>
          </c:tx>
          <c:spPr>
            <a:ln w="19050" cap="rnd">
              <a:solidFill>
                <a:srgbClr val="3CD5C6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3CD5C6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F412-401A-9C7C-578899F988D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3CD5C6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F412-401A-9C7C-578899F988D5}"/>
              </c:ext>
            </c:extLst>
          </c:dPt>
          <c:dLbls>
            <c:dLbl>
              <c:idx val="35"/>
              <c:layout>
                <c:manualLayout>
                  <c:x val="-0.19623262983586948"/>
                  <c:y val="-0.2502401630953632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412-401A-9C7C-578899F988D5}"/>
                </c:ext>
              </c:extLst>
            </c:dLbl>
            <c:dLbl>
              <c:idx val="50"/>
              <c:layout>
                <c:manualLayout>
                  <c:x val="8.819444444444444E-3"/>
                  <c:y val="1.660130718954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412-401A-9C7C-578899F988D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3CD5C6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194'!$C$34:$BK$34</c:f>
              <c:numCache>
                <c:formatCode>General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5.2</c:v>
                </c:pt>
                <c:pt idx="24">
                  <c:v>5.5</c:v>
                </c:pt>
                <c:pt idx="25">
                  <c:v>5.8</c:v>
                </c:pt>
                <c:pt idx="26">
                  <c:v>6.2</c:v>
                </c:pt>
                <c:pt idx="27">
                  <c:v>6.7</c:v>
                </c:pt>
                <c:pt idx="28">
                  <c:v>7.3</c:v>
                </c:pt>
                <c:pt idx="29">
                  <c:v>8.1</c:v>
                </c:pt>
                <c:pt idx="30">
                  <c:v>8.6999999999999993</c:v>
                </c:pt>
                <c:pt idx="31">
                  <c:v>9.1999999999999993</c:v>
                </c:pt>
                <c:pt idx="32">
                  <c:v>9.4</c:v>
                </c:pt>
                <c:pt idx="33">
                  <c:v>9.5</c:v>
                </c:pt>
                <c:pt idx="34">
                  <c:v>9.5</c:v>
                </c:pt>
                <c:pt idx="35">
                  <c:v>9.6</c:v>
                </c:pt>
                <c:pt idx="36">
                  <c:v>9.9</c:v>
                </c:pt>
                <c:pt idx="37">
                  <c:v>10.1</c:v>
                </c:pt>
                <c:pt idx="38">
                  <c:v>10.5</c:v>
                </c:pt>
                <c:pt idx="39">
                  <c:v>10.8</c:v>
                </c:pt>
                <c:pt idx="40">
                  <c:v>11.3</c:v>
                </c:pt>
                <c:pt idx="41">
                  <c:v>12</c:v>
                </c:pt>
                <c:pt idx="42">
                  <c:v>13</c:v>
                </c:pt>
                <c:pt idx="43">
                  <c:v>14</c:v>
                </c:pt>
                <c:pt idx="44">
                  <c:v>15.2</c:v>
                </c:pt>
                <c:pt idx="45">
                  <c:v>16.5</c:v>
                </c:pt>
                <c:pt idx="46">
                  <c:v>17.8</c:v>
                </c:pt>
                <c:pt idx="47">
                  <c:v>19.2</c:v>
                </c:pt>
                <c:pt idx="48">
                  <c:v>20.7</c:v>
                </c:pt>
                <c:pt idx="49">
                  <c:v>21.9</c:v>
                </c:pt>
                <c:pt idx="50">
                  <c:v>23.1</c:v>
                </c:pt>
                <c:pt idx="51">
                  <c:v>23.9</c:v>
                </c:pt>
                <c:pt idx="52">
                  <c:v>24.6</c:v>
                </c:pt>
                <c:pt idx="53">
                  <c:v>25</c:v>
                </c:pt>
                <c:pt idx="54">
                  <c:v>25.2</c:v>
                </c:pt>
                <c:pt idx="55">
                  <c:v>25.7</c:v>
                </c:pt>
                <c:pt idx="56">
                  <c:v>25.9</c:v>
                </c:pt>
                <c:pt idx="57">
                  <c:v>26.1</c:v>
                </c:pt>
                <c:pt idx="58">
                  <c:v>26.1</c:v>
                </c:pt>
                <c:pt idx="59">
                  <c:v>26.2</c:v>
                </c:pt>
                <c:pt idx="60">
                  <c:v>26.3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412-401A-9C7C-578899F988D5}"/>
            </c:ext>
          </c:extLst>
        </c:ser>
        <c:ser>
          <c:idx val="2"/>
          <c:order val="3"/>
          <c:tx>
            <c:strRef>
              <c:f>'Abb. 194'!$B$33</c:f>
              <c:strCache>
                <c:ptCount val="1"/>
                <c:pt idx="0">
                  <c:v>ZERO Basis: Richtwerte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F412-401A-9C7C-578899F988D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F412-401A-9C7C-578899F988D5}"/>
              </c:ext>
            </c:extLst>
          </c:dPt>
          <c:dLbls>
            <c:dLbl>
              <c:idx val="35"/>
              <c:layout>
                <c:manualLayout>
                  <c:x val="-0.19623262983586948"/>
                  <c:y val="-0.2624471135496420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412-401A-9C7C-578899F988D5}"/>
                </c:ext>
              </c:extLst>
            </c:dLbl>
            <c:dLbl>
              <c:idx val="50"/>
              <c:layout>
                <c:manualLayout>
                  <c:x val="-2.1415060460828514E-2"/>
                  <c:y val="-6.119435739428896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412-401A-9C7C-578899F988D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998A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194'!$C$33:$BK$33</c:f>
              <c:numCache>
                <c:formatCode>General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6.5</c:v>
                </c:pt>
                <c:pt idx="27">
                  <c:v>7</c:v>
                </c:pt>
                <c:pt idx="28">
                  <c:v>7.6</c:v>
                </c:pt>
                <c:pt idx="29">
                  <c:v>8.1999999999999993</c:v>
                </c:pt>
                <c:pt idx="30">
                  <c:v>8.9</c:v>
                </c:pt>
                <c:pt idx="31">
                  <c:v>9.5</c:v>
                </c:pt>
                <c:pt idx="32">
                  <c:v>10</c:v>
                </c:pt>
                <c:pt idx="33">
                  <c:v>10.5</c:v>
                </c:pt>
                <c:pt idx="34">
                  <c:v>11.1</c:v>
                </c:pt>
                <c:pt idx="35">
                  <c:v>11.8</c:v>
                </c:pt>
                <c:pt idx="36">
                  <c:v>12.5</c:v>
                </c:pt>
                <c:pt idx="37">
                  <c:v>13.3</c:v>
                </c:pt>
                <c:pt idx="38">
                  <c:v>14.3</c:v>
                </c:pt>
                <c:pt idx="39">
                  <c:v>15.2</c:v>
                </c:pt>
                <c:pt idx="40">
                  <c:v>16.100000000000001</c:v>
                </c:pt>
                <c:pt idx="41">
                  <c:v>17</c:v>
                </c:pt>
                <c:pt idx="42">
                  <c:v>17.899999999999999</c:v>
                </c:pt>
                <c:pt idx="43">
                  <c:v>18.8</c:v>
                </c:pt>
                <c:pt idx="44">
                  <c:v>19.7</c:v>
                </c:pt>
                <c:pt idx="45">
                  <c:v>20.6</c:v>
                </c:pt>
                <c:pt idx="46">
                  <c:v>21.5</c:v>
                </c:pt>
                <c:pt idx="47">
                  <c:v>22.4</c:v>
                </c:pt>
                <c:pt idx="48">
                  <c:v>23.3</c:v>
                </c:pt>
                <c:pt idx="49">
                  <c:v>24.1</c:v>
                </c:pt>
                <c:pt idx="50">
                  <c:v>25</c:v>
                </c:pt>
                <c:pt idx="51">
                  <c:v>25.7</c:v>
                </c:pt>
                <c:pt idx="52">
                  <c:v>26.4</c:v>
                </c:pt>
                <c:pt idx="53">
                  <c:v>27.1</c:v>
                </c:pt>
                <c:pt idx="54">
                  <c:v>27.8</c:v>
                </c:pt>
                <c:pt idx="55">
                  <c:v>28.5</c:v>
                </c:pt>
                <c:pt idx="56">
                  <c:v>29.1</c:v>
                </c:pt>
                <c:pt idx="57">
                  <c:v>29.8</c:v>
                </c:pt>
                <c:pt idx="58">
                  <c:v>30.3</c:v>
                </c:pt>
                <c:pt idx="59">
                  <c:v>30.9</c:v>
                </c:pt>
                <c:pt idx="60">
                  <c:v>31.5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F412-401A-9C7C-578899F988D5}"/>
            </c:ext>
          </c:extLst>
        </c:ser>
        <c:ser>
          <c:idx val="4"/>
          <c:order val="4"/>
          <c:tx>
            <c:strRef>
              <c:f>'Abb. 194'!$B$35</c:f>
              <c:strCache>
                <c:ptCount val="1"/>
                <c:pt idx="0">
                  <c:v>ZERO Basis: Jahresbil. 2050</c:v>
                </c:pt>
              </c:strCache>
            </c:strRef>
          </c:tx>
          <c:spPr>
            <a:ln w="19050" cap="rnd">
              <a:solidFill>
                <a:srgbClr val="005D4E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005D4E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F412-401A-9C7C-578899F988D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005D4E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F412-401A-9C7C-578899F988D5}"/>
              </c:ext>
            </c:extLst>
          </c:dPt>
          <c:dLbls>
            <c:dLbl>
              <c:idx val="35"/>
              <c:layout>
                <c:manualLayout>
                  <c:x val="-0.19623262983586948"/>
                  <c:y val="-0.2246669799204751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412-401A-9C7C-578899F988D5}"/>
                </c:ext>
              </c:extLst>
            </c:dLbl>
            <c:dLbl>
              <c:idx val="50"/>
              <c:layout>
                <c:manualLayout>
                  <c:x val="8.819444444444444E-3"/>
                  <c:y val="0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412-401A-9C7C-578899F988D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5D4E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194'!$C$30:$BK$30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194'!$C$35:$BK$35</c:f>
              <c:numCache>
                <c:formatCode>General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6.7</c:v>
                </c:pt>
                <c:pt idx="27">
                  <c:v>7.5</c:v>
                </c:pt>
                <c:pt idx="28">
                  <c:v>8.6</c:v>
                </c:pt>
                <c:pt idx="29">
                  <c:v>9.6999999999999993</c:v>
                </c:pt>
                <c:pt idx="30">
                  <c:v>10.9</c:v>
                </c:pt>
                <c:pt idx="31">
                  <c:v>12.1</c:v>
                </c:pt>
                <c:pt idx="32">
                  <c:v>13.3</c:v>
                </c:pt>
                <c:pt idx="33">
                  <c:v>14.5</c:v>
                </c:pt>
                <c:pt idx="34">
                  <c:v>15.9</c:v>
                </c:pt>
                <c:pt idx="35">
                  <c:v>17.3</c:v>
                </c:pt>
                <c:pt idx="36">
                  <c:v>18.8</c:v>
                </c:pt>
                <c:pt idx="37">
                  <c:v>20.6</c:v>
                </c:pt>
                <c:pt idx="38">
                  <c:v>22.4</c:v>
                </c:pt>
                <c:pt idx="39">
                  <c:v>24</c:v>
                </c:pt>
                <c:pt idx="40">
                  <c:v>25.8</c:v>
                </c:pt>
                <c:pt idx="41">
                  <c:v>27.1</c:v>
                </c:pt>
                <c:pt idx="42">
                  <c:v>28.8</c:v>
                </c:pt>
                <c:pt idx="43">
                  <c:v>30.1</c:v>
                </c:pt>
                <c:pt idx="44">
                  <c:v>31.4</c:v>
                </c:pt>
                <c:pt idx="45">
                  <c:v>32.9</c:v>
                </c:pt>
                <c:pt idx="46">
                  <c:v>34.299999999999997</c:v>
                </c:pt>
                <c:pt idx="47">
                  <c:v>35.5</c:v>
                </c:pt>
                <c:pt idx="48">
                  <c:v>36.799999999999997</c:v>
                </c:pt>
                <c:pt idx="49">
                  <c:v>37.799999999999997</c:v>
                </c:pt>
                <c:pt idx="50">
                  <c:v>39.1</c:v>
                </c:pt>
                <c:pt idx="51">
                  <c:v>39.9</c:v>
                </c:pt>
                <c:pt idx="52">
                  <c:v>40.6</c:v>
                </c:pt>
                <c:pt idx="53">
                  <c:v>41.2</c:v>
                </c:pt>
                <c:pt idx="54">
                  <c:v>41.5</c:v>
                </c:pt>
                <c:pt idx="55">
                  <c:v>42</c:v>
                </c:pt>
                <c:pt idx="56">
                  <c:v>42.6</c:v>
                </c:pt>
                <c:pt idx="57">
                  <c:v>42.8</c:v>
                </c:pt>
                <c:pt idx="58">
                  <c:v>43.2</c:v>
                </c:pt>
                <c:pt idx="59">
                  <c:v>43.4</c:v>
                </c:pt>
                <c:pt idx="60">
                  <c:v>43.9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F412-401A-9C7C-578899F98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17560719"/>
        <c:axId val="2056977391"/>
      </c:lineChart>
      <c:catAx>
        <c:axId val="211756071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56977391"/>
        <c:crosses val="autoZero"/>
        <c:auto val="1"/>
        <c:lblAlgn val="ctr"/>
        <c:lblOffset val="100"/>
        <c:tickLblSkip val="5"/>
        <c:noMultiLvlLbl val="0"/>
      </c:catAx>
      <c:valAx>
        <c:axId val="20569773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117560719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86644313725490196"/>
          <c:w val="1"/>
          <c:h val="0.1335568627450980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898024589913641E-2"/>
          <c:y val="4.7078186859625448E-2"/>
          <c:w val="0.85338423613867842"/>
          <c:h val="0.75101368064476559"/>
        </c:manualLayout>
      </c:layout>
      <c:lineChart>
        <c:grouping val="standard"/>
        <c:varyColors val="0"/>
        <c:ser>
          <c:idx val="0"/>
          <c:order val="0"/>
          <c:tx>
            <c:strRef>
              <c:f>'Abb. 195'!$B$31</c:f>
              <c:strCache>
                <c:ptCount val="1"/>
                <c:pt idx="0">
                  <c:v>Statistik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dash"/>
              <a:round/>
            </a:ln>
            <a:effectLst/>
          </c:spPr>
          <c:marker>
            <c:symbol val="none"/>
          </c:marker>
          <c:dPt>
            <c:idx val="19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151B-4A60-9F87-8E0F0B182265}"/>
              </c:ext>
            </c:extLst>
          </c:dPt>
          <c:dLbls>
            <c:dLbl>
              <c:idx val="19"/>
              <c:layout>
                <c:manualLayout>
                  <c:x val="-0.1002006542764519"/>
                  <c:y val="-0.1636825639539048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51B-4A60-9F87-8E0F0B18226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195'!$C$31:$BA$31</c:f>
              <c:numCache>
                <c:formatCode>0</c:formatCode>
                <c:ptCount val="51"/>
                <c:pt idx="0">
                  <c:v>0.8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1.2</c:v>
                </c:pt>
                <c:pt idx="7">
                  <c:v>1.2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1.6</c:v>
                </c:pt>
                <c:pt idx="12">
                  <c:v>1.9</c:v>
                </c:pt>
                <c:pt idx="13">
                  <c:v>2.2000000000000002</c:v>
                </c:pt>
                <c:pt idx="14">
                  <c:v>2.6</c:v>
                </c:pt>
                <c:pt idx="15">
                  <c:v>2.8</c:v>
                </c:pt>
                <c:pt idx="16">
                  <c:v>3.2</c:v>
                </c:pt>
                <c:pt idx="17">
                  <c:v>3.7</c:v>
                </c:pt>
                <c:pt idx="18">
                  <c:v>3.9</c:v>
                </c:pt>
                <c:pt idx="19">
                  <c:v>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1B-4A60-9F87-8E0F0B182265}"/>
            </c:ext>
          </c:extLst>
        </c:ser>
        <c:ser>
          <c:idx val="1"/>
          <c:order val="1"/>
          <c:tx>
            <c:strRef>
              <c:f>'Abb. 195'!$B$32</c:f>
              <c:strCache>
                <c:ptCount val="1"/>
                <c:pt idx="0">
                  <c:v>WWB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151B-4A60-9F87-8E0F0B18226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151B-4A60-9F87-8E0F0B182265}"/>
              </c:ext>
            </c:extLst>
          </c:dPt>
          <c:dLbls>
            <c:dLbl>
              <c:idx val="35"/>
              <c:layout>
                <c:manualLayout>
                  <c:x val="-0.15182160648278747"/>
                  <c:y val="-0.1394543360057448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51B-4A60-9F87-8E0F0B182265}"/>
                </c:ext>
              </c:extLst>
            </c:dLbl>
            <c:dLbl>
              <c:idx val="50"/>
              <c:layout>
                <c:manualLayout>
                  <c:x val="-1.2870015368405845E-16"/>
                  <c:y val="2.18851488069492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51B-4A60-9F87-8E0F0B1822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195'!$C$32:$BK$32</c:f>
              <c:numCache>
                <c:formatCode>0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5.2</c:v>
                </c:pt>
                <c:pt idx="24">
                  <c:v>5.5</c:v>
                </c:pt>
                <c:pt idx="25">
                  <c:v>5.9</c:v>
                </c:pt>
                <c:pt idx="26">
                  <c:v>6.2</c:v>
                </c:pt>
                <c:pt idx="27">
                  <c:v>6.7</c:v>
                </c:pt>
                <c:pt idx="28">
                  <c:v>7.3</c:v>
                </c:pt>
                <c:pt idx="29">
                  <c:v>8.1</c:v>
                </c:pt>
                <c:pt idx="30">
                  <c:v>8.6999999999999993</c:v>
                </c:pt>
                <c:pt idx="31">
                  <c:v>9.1999999999999993</c:v>
                </c:pt>
                <c:pt idx="32">
                  <c:v>9.4</c:v>
                </c:pt>
                <c:pt idx="33">
                  <c:v>9.5</c:v>
                </c:pt>
                <c:pt idx="34">
                  <c:v>9.5</c:v>
                </c:pt>
                <c:pt idx="35">
                  <c:v>9.5</c:v>
                </c:pt>
                <c:pt idx="36">
                  <c:v>9.6</c:v>
                </c:pt>
                <c:pt idx="37">
                  <c:v>9.8000000000000007</c:v>
                </c:pt>
                <c:pt idx="38">
                  <c:v>9.9</c:v>
                </c:pt>
                <c:pt idx="39">
                  <c:v>10.1</c:v>
                </c:pt>
                <c:pt idx="40">
                  <c:v>10.3</c:v>
                </c:pt>
                <c:pt idx="41">
                  <c:v>10.5</c:v>
                </c:pt>
                <c:pt idx="42">
                  <c:v>10.8</c:v>
                </c:pt>
                <c:pt idx="43">
                  <c:v>11.1</c:v>
                </c:pt>
                <c:pt idx="44">
                  <c:v>11.4</c:v>
                </c:pt>
                <c:pt idx="45">
                  <c:v>11.6</c:v>
                </c:pt>
                <c:pt idx="46">
                  <c:v>11.8</c:v>
                </c:pt>
                <c:pt idx="47">
                  <c:v>12.1</c:v>
                </c:pt>
                <c:pt idx="48">
                  <c:v>12.3</c:v>
                </c:pt>
                <c:pt idx="49">
                  <c:v>12.7</c:v>
                </c:pt>
                <c:pt idx="50">
                  <c:v>13.3</c:v>
                </c:pt>
                <c:pt idx="51">
                  <c:v>13.9</c:v>
                </c:pt>
                <c:pt idx="52">
                  <c:v>14.6</c:v>
                </c:pt>
                <c:pt idx="53">
                  <c:v>15.4</c:v>
                </c:pt>
                <c:pt idx="54">
                  <c:v>16.399999999999999</c:v>
                </c:pt>
                <c:pt idx="55">
                  <c:v>17.600000000000001</c:v>
                </c:pt>
                <c:pt idx="56">
                  <c:v>18.7</c:v>
                </c:pt>
                <c:pt idx="57">
                  <c:v>19.8</c:v>
                </c:pt>
                <c:pt idx="58">
                  <c:v>20.7</c:v>
                </c:pt>
                <c:pt idx="59">
                  <c:v>21.3</c:v>
                </c:pt>
                <c:pt idx="60">
                  <c:v>21.4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1B-4A60-9F87-8E0F0B182265}"/>
            </c:ext>
          </c:extLst>
        </c:ser>
        <c:ser>
          <c:idx val="2"/>
          <c:order val="2"/>
          <c:tx>
            <c:strRef>
              <c:f>'Abb. 195'!$B$33</c:f>
              <c:strCache>
                <c:ptCount val="1"/>
                <c:pt idx="0">
                  <c:v>ZERO Basis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151B-4A60-9F87-8E0F0B18226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151B-4A60-9F87-8E0F0B182265}"/>
              </c:ext>
            </c:extLst>
          </c:dPt>
          <c:dLbls>
            <c:dLbl>
              <c:idx val="35"/>
              <c:layout>
                <c:manualLayout>
                  <c:x val="-0.14973509406731039"/>
                  <c:y val="-0.2026666489355513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51B-4A60-9F87-8E0F0B182265}"/>
                </c:ext>
              </c:extLst>
            </c:dLbl>
            <c:dLbl>
              <c:idx val="50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51B-4A60-9F87-8E0F0B1822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998A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195'!$C$33:$BK$33</c:f>
              <c:numCache>
                <c:formatCode>0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6.7</c:v>
                </c:pt>
                <c:pt idx="27">
                  <c:v>7.5</c:v>
                </c:pt>
                <c:pt idx="28">
                  <c:v>8.6</c:v>
                </c:pt>
                <c:pt idx="29">
                  <c:v>9.6999999999999993</c:v>
                </c:pt>
                <c:pt idx="30">
                  <c:v>10.9</c:v>
                </c:pt>
                <c:pt idx="31">
                  <c:v>12.1</c:v>
                </c:pt>
                <c:pt idx="32">
                  <c:v>13.3</c:v>
                </c:pt>
                <c:pt idx="33">
                  <c:v>14.5</c:v>
                </c:pt>
                <c:pt idx="34">
                  <c:v>15.9</c:v>
                </c:pt>
                <c:pt idx="35">
                  <c:v>17.3</c:v>
                </c:pt>
                <c:pt idx="36">
                  <c:v>18.8</c:v>
                </c:pt>
                <c:pt idx="37">
                  <c:v>20.6</c:v>
                </c:pt>
                <c:pt idx="38">
                  <c:v>22.4</c:v>
                </c:pt>
                <c:pt idx="39">
                  <c:v>24</c:v>
                </c:pt>
                <c:pt idx="40">
                  <c:v>25.8</c:v>
                </c:pt>
                <c:pt idx="41">
                  <c:v>27.1</c:v>
                </c:pt>
                <c:pt idx="42">
                  <c:v>28.8</c:v>
                </c:pt>
                <c:pt idx="43">
                  <c:v>30.1</c:v>
                </c:pt>
                <c:pt idx="44">
                  <c:v>31.4</c:v>
                </c:pt>
                <c:pt idx="45">
                  <c:v>32.9</c:v>
                </c:pt>
                <c:pt idx="46">
                  <c:v>34.299999999999997</c:v>
                </c:pt>
                <c:pt idx="47">
                  <c:v>35.5</c:v>
                </c:pt>
                <c:pt idx="48">
                  <c:v>36.799999999999997</c:v>
                </c:pt>
                <c:pt idx="49">
                  <c:v>37.799999999999997</c:v>
                </c:pt>
                <c:pt idx="50">
                  <c:v>39.1</c:v>
                </c:pt>
                <c:pt idx="51">
                  <c:v>39.9</c:v>
                </c:pt>
                <c:pt idx="52">
                  <c:v>40.6</c:v>
                </c:pt>
                <c:pt idx="53">
                  <c:v>41.2</c:v>
                </c:pt>
                <c:pt idx="54">
                  <c:v>41.5</c:v>
                </c:pt>
                <c:pt idx="55">
                  <c:v>42</c:v>
                </c:pt>
                <c:pt idx="56">
                  <c:v>42.6</c:v>
                </c:pt>
                <c:pt idx="57">
                  <c:v>42.8</c:v>
                </c:pt>
                <c:pt idx="58">
                  <c:v>43.2</c:v>
                </c:pt>
                <c:pt idx="59">
                  <c:v>43.4</c:v>
                </c:pt>
                <c:pt idx="60">
                  <c:v>43.9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51B-4A60-9F87-8E0F0B182265}"/>
            </c:ext>
          </c:extLst>
        </c:ser>
        <c:ser>
          <c:idx val="3"/>
          <c:order val="3"/>
          <c:tx>
            <c:strRef>
              <c:f>'Abb. 195'!$B$34</c:f>
              <c:strCache>
                <c:ptCount val="1"/>
                <c:pt idx="0">
                  <c:v>ZERO A</c:v>
                </c:pt>
              </c:strCache>
            </c:strRef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151B-4A60-9F87-8E0F0B18226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151B-4A60-9F87-8E0F0B182265}"/>
              </c:ext>
            </c:extLst>
          </c:dPt>
          <c:dLbls>
            <c:dLbl>
              <c:idx val="35"/>
              <c:layout>
                <c:manualLayout>
                  <c:x val="-0.14987883004806746"/>
                  <c:y val="-0.1609889972888016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51B-4A60-9F87-8E0F0B182265}"/>
                </c:ext>
              </c:extLst>
            </c:dLbl>
            <c:dLbl>
              <c:idx val="50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51B-4A60-9F87-8E0F0B1822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3676B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195'!$C$34:$BK$34</c:f>
              <c:numCache>
                <c:formatCode>0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6.7</c:v>
                </c:pt>
                <c:pt idx="27">
                  <c:v>7.5</c:v>
                </c:pt>
                <c:pt idx="28">
                  <c:v>8.6</c:v>
                </c:pt>
                <c:pt idx="29">
                  <c:v>9.6999999999999993</c:v>
                </c:pt>
                <c:pt idx="30">
                  <c:v>10.9</c:v>
                </c:pt>
                <c:pt idx="31">
                  <c:v>12</c:v>
                </c:pt>
                <c:pt idx="32">
                  <c:v>13.3</c:v>
                </c:pt>
                <c:pt idx="33">
                  <c:v>14.5</c:v>
                </c:pt>
                <c:pt idx="34">
                  <c:v>15.8</c:v>
                </c:pt>
                <c:pt idx="35">
                  <c:v>17.3</c:v>
                </c:pt>
                <c:pt idx="36">
                  <c:v>18.8</c:v>
                </c:pt>
                <c:pt idx="37">
                  <c:v>20.6</c:v>
                </c:pt>
                <c:pt idx="38">
                  <c:v>22.3</c:v>
                </c:pt>
                <c:pt idx="39">
                  <c:v>24.1</c:v>
                </c:pt>
                <c:pt idx="40">
                  <c:v>25.8</c:v>
                </c:pt>
                <c:pt idx="41">
                  <c:v>27.4</c:v>
                </c:pt>
                <c:pt idx="42">
                  <c:v>29.5</c:v>
                </c:pt>
                <c:pt idx="43">
                  <c:v>31</c:v>
                </c:pt>
                <c:pt idx="44">
                  <c:v>32.700000000000003</c:v>
                </c:pt>
                <c:pt idx="45">
                  <c:v>34.5</c:v>
                </c:pt>
                <c:pt idx="46">
                  <c:v>36.299999999999997</c:v>
                </c:pt>
                <c:pt idx="47">
                  <c:v>38</c:v>
                </c:pt>
                <c:pt idx="48">
                  <c:v>39.6</c:v>
                </c:pt>
                <c:pt idx="49">
                  <c:v>41.3</c:v>
                </c:pt>
                <c:pt idx="50">
                  <c:v>43.1</c:v>
                </c:pt>
                <c:pt idx="51">
                  <c:v>44.2</c:v>
                </c:pt>
                <c:pt idx="52">
                  <c:v>45.1</c:v>
                </c:pt>
                <c:pt idx="53">
                  <c:v>45.4</c:v>
                </c:pt>
                <c:pt idx="54">
                  <c:v>45.8</c:v>
                </c:pt>
                <c:pt idx="55">
                  <c:v>46.5</c:v>
                </c:pt>
                <c:pt idx="56">
                  <c:v>46.9</c:v>
                </c:pt>
                <c:pt idx="57">
                  <c:v>47.2</c:v>
                </c:pt>
                <c:pt idx="58">
                  <c:v>47.7</c:v>
                </c:pt>
                <c:pt idx="59">
                  <c:v>48</c:v>
                </c:pt>
                <c:pt idx="60">
                  <c:v>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51B-4A60-9F87-8E0F0B182265}"/>
            </c:ext>
          </c:extLst>
        </c:ser>
        <c:ser>
          <c:idx val="4"/>
          <c:order val="4"/>
          <c:tx>
            <c:strRef>
              <c:f>'Abb. 195'!$B$35</c:f>
              <c:strCache>
                <c:ptCount val="1"/>
                <c:pt idx="0">
                  <c:v>ZERO B</c:v>
                </c:pt>
              </c:strCache>
            </c:strRef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151B-4A60-9F87-8E0F0B18226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151B-4A60-9F87-8E0F0B182265}"/>
              </c:ext>
            </c:extLst>
          </c:dPt>
          <c:dLbls>
            <c:dLbl>
              <c:idx val="35"/>
              <c:layout>
                <c:manualLayout>
                  <c:x val="-0.14987033419395765"/>
                  <c:y val="-0.2497038626680785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51B-4A60-9F87-8E0F0B182265}"/>
                </c:ext>
              </c:extLst>
            </c:dLbl>
            <c:dLbl>
              <c:idx val="50"/>
              <c:layout>
                <c:manualLayout>
                  <c:x val="-1.2870015368405845E-16"/>
                  <c:y val="2.62621785683390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51B-4A60-9F87-8E0F0B1822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E0B90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195'!$C$35:$BK$35</c:f>
              <c:numCache>
                <c:formatCode>0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6.8</c:v>
                </c:pt>
                <c:pt idx="27">
                  <c:v>7.5</c:v>
                </c:pt>
                <c:pt idx="28">
                  <c:v>8.6</c:v>
                </c:pt>
                <c:pt idx="29">
                  <c:v>9.6999999999999993</c:v>
                </c:pt>
                <c:pt idx="30">
                  <c:v>10.9</c:v>
                </c:pt>
                <c:pt idx="31">
                  <c:v>12.1</c:v>
                </c:pt>
                <c:pt idx="32">
                  <c:v>13.3</c:v>
                </c:pt>
                <c:pt idx="33">
                  <c:v>14.6</c:v>
                </c:pt>
                <c:pt idx="34">
                  <c:v>15.6</c:v>
                </c:pt>
                <c:pt idx="35">
                  <c:v>16.7</c:v>
                </c:pt>
                <c:pt idx="36">
                  <c:v>17.7</c:v>
                </c:pt>
                <c:pt idx="37">
                  <c:v>18.899999999999999</c:v>
                </c:pt>
                <c:pt idx="38">
                  <c:v>20.2</c:v>
                </c:pt>
                <c:pt idx="39">
                  <c:v>20.8</c:v>
                </c:pt>
                <c:pt idx="40">
                  <c:v>21.6</c:v>
                </c:pt>
                <c:pt idx="41">
                  <c:v>22.3</c:v>
                </c:pt>
                <c:pt idx="42">
                  <c:v>23.1</c:v>
                </c:pt>
                <c:pt idx="43">
                  <c:v>23.8</c:v>
                </c:pt>
                <c:pt idx="44">
                  <c:v>24.5</c:v>
                </c:pt>
                <c:pt idx="45">
                  <c:v>25.3</c:v>
                </c:pt>
                <c:pt idx="46">
                  <c:v>26</c:v>
                </c:pt>
                <c:pt idx="47">
                  <c:v>26.8</c:v>
                </c:pt>
                <c:pt idx="48">
                  <c:v>27.5</c:v>
                </c:pt>
                <c:pt idx="49">
                  <c:v>28.2</c:v>
                </c:pt>
                <c:pt idx="50">
                  <c:v>28.9</c:v>
                </c:pt>
                <c:pt idx="51">
                  <c:v>29.5</c:v>
                </c:pt>
                <c:pt idx="52">
                  <c:v>30</c:v>
                </c:pt>
                <c:pt idx="53">
                  <c:v>30.4</c:v>
                </c:pt>
                <c:pt idx="54">
                  <c:v>30.9</c:v>
                </c:pt>
                <c:pt idx="55">
                  <c:v>31.5</c:v>
                </c:pt>
                <c:pt idx="56">
                  <c:v>31.9</c:v>
                </c:pt>
                <c:pt idx="57">
                  <c:v>32.4</c:v>
                </c:pt>
                <c:pt idx="58">
                  <c:v>32.700000000000003</c:v>
                </c:pt>
                <c:pt idx="59">
                  <c:v>33</c:v>
                </c:pt>
                <c:pt idx="60">
                  <c:v>33.4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51B-4A60-9F87-8E0F0B182265}"/>
            </c:ext>
          </c:extLst>
        </c:ser>
        <c:ser>
          <c:idx val="5"/>
          <c:order val="5"/>
          <c:tx>
            <c:strRef>
              <c:f>'Abb. 195'!$B$36</c:f>
              <c:strCache>
                <c:ptCount val="1"/>
                <c:pt idx="0">
                  <c:v>ZERO C</c:v>
                </c:pt>
              </c:strCache>
            </c:strRef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994952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151B-4A60-9F87-8E0F0B182265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994952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151B-4A60-9F87-8E0F0B182265}"/>
              </c:ext>
            </c:extLst>
          </c:dPt>
          <c:dLbls>
            <c:dLbl>
              <c:idx val="35"/>
              <c:layout>
                <c:manualLayout>
                  <c:x val="-0.14973509406731039"/>
                  <c:y val="-0.113999990026247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51B-4A60-9F87-8E0F0B182265}"/>
                </c:ext>
              </c:extLst>
            </c:dLbl>
            <c:dLbl>
              <c:idx val="50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51B-4A60-9F87-8E0F0B1822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94952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195'!$C$30:$BK$30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195'!$C$36:$BK$36</c:f>
              <c:numCache>
                <c:formatCode>0</c:formatCode>
                <c:ptCount val="61"/>
                <c:pt idx="19">
                  <c:v>4.2</c:v>
                </c:pt>
                <c:pt idx="20">
                  <c:v>4.2</c:v>
                </c:pt>
                <c:pt idx="21">
                  <c:v>4.5999999999999996</c:v>
                </c:pt>
                <c:pt idx="22">
                  <c:v>4.9000000000000004</c:v>
                </c:pt>
                <c:pt idx="23">
                  <c:v>5.3</c:v>
                </c:pt>
                <c:pt idx="24">
                  <c:v>5.7</c:v>
                </c:pt>
                <c:pt idx="25">
                  <c:v>6.1</c:v>
                </c:pt>
                <c:pt idx="26">
                  <c:v>6.7</c:v>
                </c:pt>
                <c:pt idx="27">
                  <c:v>7.5</c:v>
                </c:pt>
                <c:pt idx="28">
                  <c:v>8.6</c:v>
                </c:pt>
                <c:pt idx="29">
                  <c:v>9.6999999999999993</c:v>
                </c:pt>
                <c:pt idx="30">
                  <c:v>10.9</c:v>
                </c:pt>
                <c:pt idx="31">
                  <c:v>12.1</c:v>
                </c:pt>
                <c:pt idx="32">
                  <c:v>13.3</c:v>
                </c:pt>
                <c:pt idx="33">
                  <c:v>14.5</c:v>
                </c:pt>
                <c:pt idx="34">
                  <c:v>15.9</c:v>
                </c:pt>
                <c:pt idx="35">
                  <c:v>17.3</c:v>
                </c:pt>
                <c:pt idx="36">
                  <c:v>18.8</c:v>
                </c:pt>
                <c:pt idx="37">
                  <c:v>20.5</c:v>
                </c:pt>
                <c:pt idx="38">
                  <c:v>22.2</c:v>
                </c:pt>
                <c:pt idx="39">
                  <c:v>23.9</c:v>
                </c:pt>
                <c:pt idx="40">
                  <c:v>25.5</c:v>
                </c:pt>
                <c:pt idx="41">
                  <c:v>27</c:v>
                </c:pt>
                <c:pt idx="42">
                  <c:v>28.7</c:v>
                </c:pt>
                <c:pt idx="43">
                  <c:v>29.7</c:v>
                </c:pt>
                <c:pt idx="44">
                  <c:v>30.9</c:v>
                </c:pt>
                <c:pt idx="45">
                  <c:v>32.200000000000003</c:v>
                </c:pt>
                <c:pt idx="46">
                  <c:v>33.299999999999997</c:v>
                </c:pt>
                <c:pt idx="47">
                  <c:v>34.1</c:v>
                </c:pt>
                <c:pt idx="48">
                  <c:v>34.9</c:v>
                </c:pt>
                <c:pt idx="49">
                  <c:v>35.6</c:v>
                </c:pt>
                <c:pt idx="50">
                  <c:v>36.4</c:v>
                </c:pt>
                <c:pt idx="51">
                  <c:v>36.9</c:v>
                </c:pt>
                <c:pt idx="52">
                  <c:v>37.6</c:v>
                </c:pt>
                <c:pt idx="53">
                  <c:v>38</c:v>
                </c:pt>
                <c:pt idx="54">
                  <c:v>38.5</c:v>
                </c:pt>
                <c:pt idx="55">
                  <c:v>39.200000000000003</c:v>
                </c:pt>
                <c:pt idx="56">
                  <c:v>39.6</c:v>
                </c:pt>
                <c:pt idx="57">
                  <c:v>40</c:v>
                </c:pt>
                <c:pt idx="58">
                  <c:v>40.6</c:v>
                </c:pt>
                <c:pt idx="59">
                  <c:v>41</c:v>
                </c:pt>
                <c:pt idx="60">
                  <c:v>41.4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51B-4A60-9F87-8E0F0B182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481055"/>
        <c:axId val="423429263"/>
      </c:lineChart>
      <c:catAx>
        <c:axId val="4644810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23429263"/>
        <c:crosses val="autoZero"/>
        <c:auto val="1"/>
        <c:lblAlgn val="ctr"/>
        <c:lblOffset val="100"/>
        <c:tickLblSkip val="5"/>
        <c:noMultiLvlLbl val="0"/>
      </c:catAx>
      <c:valAx>
        <c:axId val="423429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64481055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898024589913641E-2"/>
          <c:y val="4.7078186859625448E-2"/>
          <c:w val="0.85338423613867842"/>
          <c:h val="0.75101368064476559"/>
        </c:manualLayout>
      </c:layout>
      <c:lineChart>
        <c:grouping val="standard"/>
        <c:varyColors val="0"/>
        <c:ser>
          <c:idx val="0"/>
          <c:order val="0"/>
          <c:tx>
            <c:strRef>
              <c:f>'Abb. 196'!$B$32</c:f>
              <c:strCache>
                <c:ptCount val="1"/>
                <c:pt idx="0">
                  <c:v>WWB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9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9C8F-4DD9-A2E4-8D53FF515A43}"/>
              </c:ext>
            </c:extLst>
          </c:dPt>
          <c:dPt>
            <c:idx val="35"/>
            <c:marker>
              <c:symbol val="circle"/>
              <c:size val="7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9C8F-4DD9-A2E4-8D53FF515A43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9C8F-4DD9-A2E4-8D53FF515A43}"/>
              </c:ext>
            </c:extLst>
          </c:dPt>
          <c:dLbls>
            <c:dLbl>
              <c:idx val="35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C8F-4DD9-A2E4-8D53FF515A43}"/>
                </c:ext>
              </c:extLst>
            </c:dLbl>
            <c:dLbl>
              <c:idx val="50"/>
              <c:layout>
                <c:manualLayout>
                  <c:x val="-2.271972252599664E-3"/>
                  <c:y val="-4.37702976138984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C8F-4DD9-A2E4-8D53FF515A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196'!$C$30:$BK$30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196'!$C$32:$BK$32</c:f>
              <c:numCache>
                <c:formatCode>0</c:formatCode>
                <c:ptCount val="61"/>
                <c:pt idx="19">
                  <c:v>40.6</c:v>
                </c:pt>
                <c:pt idx="20">
                  <c:v>39</c:v>
                </c:pt>
                <c:pt idx="21">
                  <c:v>38.9</c:v>
                </c:pt>
                <c:pt idx="22">
                  <c:v>39.700000000000003</c:v>
                </c:pt>
                <c:pt idx="23">
                  <c:v>39.9</c:v>
                </c:pt>
                <c:pt idx="24">
                  <c:v>40.1</c:v>
                </c:pt>
                <c:pt idx="25">
                  <c:v>39.9</c:v>
                </c:pt>
                <c:pt idx="26">
                  <c:v>39.9</c:v>
                </c:pt>
                <c:pt idx="27">
                  <c:v>40.299999999999997</c:v>
                </c:pt>
                <c:pt idx="28">
                  <c:v>40.200000000000003</c:v>
                </c:pt>
                <c:pt idx="29">
                  <c:v>40.1</c:v>
                </c:pt>
                <c:pt idx="30">
                  <c:v>40.4</c:v>
                </c:pt>
                <c:pt idx="31">
                  <c:v>40.5</c:v>
                </c:pt>
                <c:pt idx="32">
                  <c:v>40.6</c:v>
                </c:pt>
                <c:pt idx="33">
                  <c:v>40.4</c:v>
                </c:pt>
                <c:pt idx="34">
                  <c:v>39.5</c:v>
                </c:pt>
                <c:pt idx="35">
                  <c:v>39.6</c:v>
                </c:pt>
                <c:pt idx="36">
                  <c:v>39.5</c:v>
                </c:pt>
                <c:pt idx="37">
                  <c:v>39.299999999999997</c:v>
                </c:pt>
                <c:pt idx="38">
                  <c:v>39.299999999999997</c:v>
                </c:pt>
                <c:pt idx="39">
                  <c:v>39.1</c:v>
                </c:pt>
                <c:pt idx="40">
                  <c:v>39.299999999999997</c:v>
                </c:pt>
                <c:pt idx="41">
                  <c:v>39.4</c:v>
                </c:pt>
                <c:pt idx="42">
                  <c:v>39</c:v>
                </c:pt>
                <c:pt idx="43">
                  <c:v>39.1</c:v>
                </c:pt>
                <c:pt idx="44">
                  <c:v>38.799999999999997</c:v>
                </c:pt>
                <c:pt idx="45">
                  <c:v>39</c:v>
                </c:pt>
                <c:pt idx="46">
                  <c:v>38.9</c:v>
                </c:pt>
                <c:pt idx="47">
                  <c:v>38.5</c:v>
                </c:pt>
                <c:pt idx="48">
                  <c:v>38.5</c:v>
                </c:pt>
                <c:pt idx="49">
                  <c:v>38.700000000000003</c:v>
                </c:pt>
                <c:pt idx="50">
                  <c:v>38.9</c:v>
                </c:pt>
                <c:pt idx="51">
                  <c:v>38.9</c:v>
                </c:pt>
                <c:pt idx="52">
                  <c:v>38.700000000000003</c:v>
                </c:pt>
                <c:pt idx="53">
                  <c:v>38.6</c:v>
                </c:pt>
                <c:pt idx="54">
                  <c:v>38.9</c:v>
                </c:pt>
                <c:pt idx="55">
                  <c:v>38.700000000000003</c:v>
                </c:pt>
                <c:pt idx="56">
                  <c:v>38.5</c:v>
                </c:pt>
                <c:pt idx="57">
                  <c:v>38.5</c:v>
                </c:pt>
                <c:pt idx="58">
                  <c:v>38.4</c:v>
                </c:pt>
                <c:pt idx="59">
                  <c:v>38.4</c:v>
                </c:pt>
                <c:pt idx="60">
                  <c:v>38.200000000000003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8F-4DD9-A2E4-8D53FF515A43}"/>
            </c:ext>
          </c:extLst>
        </c:ser>
        <c:ser>
          <c:idx val="1"/>
          <c:order val="1"/>
          <c:tx>
            <c:strRef>
              <c:f>'Abb. 196'!$B$33</c:f>
              <c:strCache>
                <c:ptCount val="1"/>
                <c:pt idx="0">
                  <c:v>ZERO Basis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9C8F-4DD9-A2E4-8D53FF515A43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9C8F-4DD9-A2E4-8D53FF515A43}"/>
              </c:ext>
            </c:extLst>
          </c:dPt>
          <c:cat>
            <c:numRef>
              <c:f>'Abb. 196'!$C$30:$BK$30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196'!$C$33:$BK$33</c:f>
              <c:numCache>
                <c:formatCode>0</c:formatCode>
                <c:ptCount val="61"/>
                <c:pt idx="19">
                  <c:v>40.6</c:v>
                </c:pt>
                <c:pt idx="20">
                  <c:v>39.1</c:v>
                </c:pt>
                <c:pt idx="21">
                  <c:v>39</c:v>
                </c:pt>
                <c:pt idx="22">
                  <c:v>39.9</c:v>
                </c:pt>
                <c:pt idx="23">
                  <c:v>40.1</c:v>
                </c:pt>
                <c:pt idx="24">
                  <c:v>40.4</c:v>
                </c:pt>
                <c:pt idx="25">
                  <c:v>40.4</c:v>
                </c:pt>
                <c:pt idx="26">
                  <c:v>40.700000000000003</c:v>
                </c:pt>
                <c:pt idx="27">
                  <c:v>41</c:v>
                </c:pt>
                <c:pt idx="28">
                  <c:v>41.4</c:v>
                </c:pt>
                <c:pt idx="29">
                  <c:v>41.1</c:v>
                </c:pt>
                <c:pt idx="30">
                  <c:v>41.7</c:v>
                </c:pt>
                <c:pt idx="31">
                  <c:v>41.9</c:v>
                </c:pt>
                <c:pt idx="32">
                  <c:v>42.2</c:v>
                </c:pt>
                <c:pt idx="33">
                  <c:v>42.3</c:v>
                </c:pt>
                <c:pt idx="34">
                  <c:v>42.2</c:v>
                </c:pt>
                <c:pt idx="35">
                  <c:v>41.9</c:v>
                </c:pt>
                <c:pt idx="36">
                  <c:v>42.5</c:v>
                </c:pt>
                <c:pt idx="37">
                  <c:v>43.1</c:v>
                </c:pt>
                <c:pt idx="38">
                  <c:v>43.4</c:v>
                </c:pt>
                <c:pt idx="39">
                  <c:v>43.5</c:v>
                </c:pt>
                <c:pt idx="40">
                  <c:v>43.8</c:v>
                </c:pt>
                <c:pt idx="41">
                  <c:v>44.1</c:v>
                </c:pt>
                <c:pt idx="42">
                  <c:v>44.2</c:v>
                </c:pt>
                <c:pt idx="43">
                  <c:v>44.1</c:v>
                </c:pt>
                <c:pt idx="44">
                  <c:v>44.2</c:v>
                </c:pt>
                <c:pt idx="45">
                  <c:v>44.2</c:v>
                </c:pt>
                <c:pt idx="46">
                  <c:v>44.2</c:v>
                </c:pt>
                <c:pt idx="47">
                  <c:v>44.3</c:v>
                </c:pt>
                <c:pt idx="48">
                  <c:v>44.5</c:v>
                </c:pt>
                <c:pt idx="49">
                  <c:v>44.6</c:v>
                </c:pt>
                <c:pt idx="50">
                  <c:v>44.7</c:v>
                </c:pt>
                <c:pt idx="51">
                  <c:v>44.5</c:v>
                </c:pt>
                <c:pt idx="52">
                  <c:v>44.6</c:v>
                </c:pt>
                <c:pt idx="53">
                  <c:v>44.4</c:v>
                </c:pt>
                <c:pt idx="54">
                  <c:v>44.4</c:v>
                </c:pt>
                <c:pt idx="55">
                  <c:v>44.1</c:v>
                </c:pt>
                <c:pt idx="56">
                  <c:v>43.9</c:v>
                </c:pt>
                <c:pt idx="57">
                  <c:v>44</c:v>
                </c:pt>
                <c:pt idx="58">
                  <c:v>43.8</c:v>
                </c:pt>
                <c:pt idx="59">
                  <c:v>43.8</c:v>
                </c:pt>
                <c:pt idx="60">
                  <c:v>43.8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C8F-4DD9-A2E4-8D53FF515A43}"/>
            </c:ext>
          </c:extLst>
        </c:ser>
        <c:ser>
          <c:idx val="2"/>
          <c:order val="2"/>
          <c:tx>
            <c:strRef>
              <c:f>'Abb. 196'!$B$34</c:f>
              <c:strCache>
                <c:ptCount val="1"/>
                <c:pt idx="0">
                  <c:v>ZERO A</c:v>
                </c:pt>
              </c:strCache>
            </c:strRef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9C8F-4DD9-A2E4-8D53FF515A43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9C8F-4DD9-A2E4-8D53FF515A43}"/>
              </c:ext>
            </c:extLst>
          </c:dPt>
          <c:cat>
            <c:numRef>
              <c:f>'Abb. 196'!$C$30:$BK$30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196'!$C$34:$BK$34</c:f>
              <c:numCache>
                <c:formatCode>0</c:formatCode>
                <c:ptCount val="61"/>
                <c:pt idx="19">
                  <c:v>40.6</c:v>
                </c:pt>
                <c:pt idx="20">
                  <c:v>39.1</c:v>
                </c:pt>
                <c:pt idx="21">
                  <c:v>39</c:v>
                </c:pt>
                <c:pt idx="22">
                  <c:v>39.9</c:v>
                </c:pt>
                <c:pt idx="23">
                  <c:v>40.1</c:v>
                </c:pt>
                <c:pt idx="24">
                  <c:v>40.4</c:v>
                </c:pt>
                <c:pt idx="25">
                  <c:v>40.4</c:v>
                </c:pt>
                <c:pt idx="26">
                  <c:v>40.700000000000003</c:v>
                </c:pt>
                <c:pt idx="27">
                  <c:v>41</c:v>
                </c:pt>
                <c:pt idx="28">
                  <c:v>41.4</c:v>
                </c:pt>
                <c:pt idx="29">
                  <c:v>41.1</c:v>
                </c:pt>
                <c:pt idx="30">
                  <c:v>41.7</c:v>
                </c:pt>
                <c:pt idx="31">
                  <c:v>41.9</c:v>
                </c:pt>
                <c:pt idx="32">
                  <c:v>42.2</c:v>
                </c:pt>
                <c:pt idx="33">
                  <c:v>42.3</c:v>
                </c:pt>
                <c:pt idx="34">
                  <c:v>42.2</c:v>
                </c:pt>
                <c:pt idx="35">
                  <c:v>41.9</c:v>
                </c:pt>
                <c:pt idx="36">
                  <c:v>42.5</c:v>
                </c:pt>
                <c:pt idx="37">
                  <c:v>43.1</c:v>
                </c:pt>
                <c:pt idx="38">
                  <c:v>43.4</c:v>
                </c:pt>
                <c:pt idx="39">
                  <c:v>43.5</c:v>
                </c:pt>
                <c:pt idx="40">
                  <c:v>43.8</c:v>
                </c:pt>
                <c:pt idx="41">
                  <c:v>44.1</c:v>
                </c:pt>
                <c:pt idx="42">
                  <c:v>44.2</c:v>
                </c:pt>
                <c:pt idx="43">
                  <c:v>44.1</c:v>
                </c:pt>
                <c:pt idx="44">
                  <c:v>44.2</c:v>
                </c:pt>
                <c:pt idx="45">
                  <c:v>44.2</c:v>
                </c:pt>
                <c:pt idx="46">
                  <c:v>44.2</c:v>
                </c:pt>
                <c:pt idx="47">
                  <c:v>44.3</c:v>
                </c:pt>
                <c:pt idx="48">
                  <c:v>44.5</c:v>
                </c:pt>
                <c:pt idx="49">
                  <c:v>44.6</c:v>
                </c:pt>
                <c:pt idx="50">
                  <c:v>44.7</c:v>
                </c:pt>
                <c:pt idx="51">
                  <c:v>44.5</c:v>
                </c:pt>
                <c:pt idx="52">
                  <c:v>44.6</c:v>
                </c:pt>
                <c:pt idx="53">
                  <c:v>44.4</c:v>
                </c:pt>
                <c:pt idx="54">
                  <c:v>44.4</c:v>
                </c:pt>
                <c:pt idx="55">
                  <c:v>44.1</c:v>
                </c:pt>
                <c:pt idx="56">
                  <c:v>43.9</c:v>
                </c:pt>
                <c:pt idx="57">
                  <c:v>44</c:v>
                </c:pt>
                <c:pt idx="58">
                  <c:v>43.8</c:v>
                </c:pt>
                <c:pt idx="59">
                  <c:v>43.8</c:v>
                </c:pt>
                <c:pt idx="60">
                  <c:v>43.8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C8F-4DD9-A2E4-8D53FF515A43}"/>
            </c:ext>
          </c:extLst>
        </c:ser>
        <c:ser>
          <c:idx val="3"/>
          <c:order val="3"/>
          <c:tx>
            <c:strRef>
              <c:f>'Abb. 196'!$B$35</c:f>
              <c:strCache>
                <c:ptCount val="1"/>
                <c:pt idx="0">
                  <c:v>ZERO B</c:v>
                </c:pt>
              </c:strCache>
            </c:strRef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9C8F-4DD9-A2E4-8D53FF515A43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9C8F-4DD9-A2E4-8D53FF515A43}"/>
              </c:ext>
            </c:extLst>
          </c:dPt>
          <c:cat>
            <c:numRef>
              <c:f>'Abb. 196'!$C$30:$BK$30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196'!$C$35:$BK$35</c:f>
              <c:numCache>
                <c:formatCode>0</c:formatCode>
                <c:ptCount val="61"/>
                <c:pt idx="19">
                  <c:v>40.6</c:v>
                </c:pt>
                <c:pt idx="20">
                  <c:v>39.1</c:v>
                </c:pt>
                <c:pt idx="21">
                  <c:v>39</c:v>
                </c:pt>
                <c:pt idx="22">
                  <c:v>39.799999999999997</c:v>
                </c:pt>
                <c:pt idx="23">
                  <c:v>40</c:v>
                </c:pt>
                <c:pt idx="24">
                  <c:v>40.6</c:v>
                </c:pt>
                <c:pt idx="25">
                  <c:v>40.5</c:v>
                </c:pt>
                <c:pt idx="26">
                  <c:v>40.6</c:v>
                </c:pt>
                <c:pt idx="27">
                  <c:v>41</c:v>
                </c:pt>
                <c:pt idx="28">
                  <c:v>41.4</c:v>
                </c:pt>
                <c:pt idx="29">
                  <c:v>41.2</c:v>
                </c:pt>
                <c:pt idx="30">
                  <c:v>41.6</c:v>
                </c:pt>
                <c:pt idx="31">
                  <c:v>41.9</c:v>
                </c:pt>
                <c:pt idx="32">
                  <c:v>42.2</c:v>
                </c:pt>
                <c:pt idx="33">
                  <c:v>42.3</c:v>
                </c:pt>
                <c:pt idx="34">
                  <c:v>42</c:v>
                </c:pt>
                <c:pt idx="35">
                  <c:v>41.9</c:v>
                </c:pt>
                <c:pt idx="36">
                  <c:v>42.3</c:v>
                </c:pt>
                <c:pt idx="37">
                  <c:v>43</c:v>
                </c:pt>
                <c:pt idx="38">
                  <c:v>43.4</c:v>
                </c:pt>
                <c:pt idx="39">
                  <c:v>43.5</c:v>
                </c:pt>
                <c:pt idx="40">
                  <c:v>43.8</c:v>
                </c:pt>
                <c:pt idx="41">
                  <c:v>44</c:v>
                </c:pt>
                <c:pt idx="42">
                  <c:v>44.1</c:v>
                </c:pt>
                <c:pt idx="43">
                  <c:v>44</c:v>
                </c:pt>
                <c:pt idx="44">
                  <c:v>44</c:v>
                </c:pt>
                <c:pt idx="45">
                  <c:v>44.2</c:v>
                </c:pt>
                <c:pt idx="46">
                  <c:v>44.4</c:v>
                </c:pt>
                <c:pt idx="47">
                  <c:v>44.6</c:v>
                </c:pt>
                <c:pt idx="48">
                  <c:v>44.8</c:v>
                </c:pt>
                <c:pt idx="49">
                  <c:v>44.8</c:v>
                </c:pt>
                <c:pt idx="50">
                  <c:v>44.9</c:v>
                </c:pt>
                <c:pt idx="51">
                  <c:v>45</c:v>
                </c:pt>
                <c:pt idx="52">
                  <c:v>45</c:v>
                </c:pt>
                <c:pt idx="53">
                  <c:v>44.6</c:v>
                </c:pt>
                <c:pt idx="54">
                  <c:v>44.6</c:v>
                </c:pt>
                <c:pt idx="55">
                  <c:v>44.6</c:v>
                </c:pt>
                <c:pt idx="56">
                  <c:v>44.7</c:v>
                </c:pt>
                <c:pt idx="57">
                  <c:v>44.1</c:v>
                </c:pt>
                <c:pt idx="58">
                  <c:v>44.4</c:v>
                </c:pt>
                <c:pt idx="59">
                  <c:v>44.2</c:v>
                </c:pt>
                <c:pt idx="60">
                  <c:v>44.3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9C8F-4DD9-A2E4-8D53FF515A43}"/>
            </c:ext>
          </c:extLst>
        </c:ser>
        <c:ser>
          <c:idx val="4"/>
          <c:order val="4"/>
          <c:tx>
            <c:strRef>
              <c:f>'Abb. 196'!$B$36</c:f>
              <c:strCache>
                <c:ptCount val="1"/>
                <c:pt idx="0">
                  <c:v>ZERO C</c:v>
                </c:pt>
              </c:strCache>
            </c:strRef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9C8F-4DD9-A2E4-8D53FF515A43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9C8F-4DD9-A2E4-8D53FF515A43}"/>
              </c:ext>
            </c:extLst>
          </c:dPt>
          <c:dLbls>
            <c:dLbl>
              <c:idx val="35"/>
              <c:layout>
                <c:manualLayout>
                  <c:x val="-4.9210079095175996E-2"/>
                  <c:y val="-5.71816946379130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C8F-4DD9-A2E4-8D53FF515A43}"/>
                </c:ext>
              </c:extLst>
            </c:dLbl>
            <c:dLbl>
              <c:idx val="50"/>
              <c:layout>
                <c:manualLayout>
                  <c:x val="-2.499169477859647E-2"/>
                  <c:y val="-6.12784166594577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C8F-4DD9-A2E4-8D53FF515A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94952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196'!$C$30:$BK$30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'Abb. 196'!$C$36:$BK$36</c:f>
              <c:numCache>
                <c:formatCode>0</c:formatCode>
                <c:ptCount val="61"/>
                <c:pt idx="19">
                  <c:v>40.6</c:v>
                </c:pt>
                <c:pt idx="20">
                  <c:v>39.200000000000003</c:v>
                </c:pt>
                <c:pt idx="21">
                  <c:v>39.1</c:v>
                </c:pt>
                <c:pt idx="22">
                  <c:v>39.9</c:v>
                </c:pt>
                <c:pt idx="23">
                  <c:v>40</c:v>
                </c:pt>
                <c:pt idx="24">
                  <c:v>40.4</c:v>
                </c:pt>
                <c:pt idx="25">
                  <c:v>40.5</c:v>
                </c:pt>
                <c:pt idx="26">
                  <c:v>40.799999999999997</c:v>
                </c:pt>
                <c:pt idx="27">
                  <c:v>41.1</c:v>
                </c:pt>
                <c:pt idx="28">
                  <c:v>41.3</c:v>
                </c:pt>
                <c:pt idx="29">
                  <c:v>41.3</c:v>
                </c:pt>
                <c:pt idx="30">
                  <c:v>41.5</c:v>
                </c:pt>
                <c:pt idx="31">
                  <c:v>41.8</c:v>
                </c:pt>
                <c:pt idx="32">
                  <c:v>42.2</c:v>
                </c:pt>
                <c:pt idx="33">
                  <c:v>42.3</c:v>
                </c:pt>
                <c:pt idx="34">
                  <c:v>42.1</c:v>
                </c:pt>
                <c:pt idx="35">
                  <c:v>42</c:v>
                </c:pt>
                <c:pt idx="36">
                  <c:v>42.3</c:v>
                </c:pt>
                <c:pt idx="37">
                  <c:v>43</c:v>
                </c:pt>
                <c:pt idx="38">
                  <c:v>43.3</c:v>
                </c:pt>
                <c:pt idx="39">
                  <c:v>43.3</c:v>
                </c:pt>
                <c:pt idx="40">
                  <c:v>43.8</c:v>
                </c:pt>
                <c:pt idx="41">
                  <c:v>44.1</c:v>
                </c:pt>
                <c:pt idx="42">
                  <c:v>44.1</c:v>
                </c:pt>
                <c:pt idx="43">
                  <c:v>44.1</c:v>
                </c:pt>
                <c:pt idx="44">
                  <c:v>44.1</c:v>
                </c:pt>
                <c:pt idx="45">
                  <c:v>44.1</c:v>
                </c:pt>
                <c:pt idx="46">
                  <c:v>44.2</c:v>
                </c:pt>
                <c:pt idx="47">
                  <c:v>44.4</c:v>
                </c:pt>
                <c:pt idx="48">
                  <c:v>44.5</c:v>
                </c:pt>
                <c:pt idx="49">
                  <c:v>44.6</c:v>
                </c:pt>
                <c:pt idx="50">
                  <c:v>44.7</c:v>
                </c:pt>
                <c:pt idx="51">
                  <c:v>44.8</c:v>
                </c:pt>
                <c:pt idx="52">
                  <c:v>44.7</c:v>
                </c:pt>
                <c:pt idx="53">
                  <c:v>44.7</c:v>
                </c:pt>
                <c:pt idx="54">
                  <c:v>44.8</c:v>
                </c:pt>
                <c:pt idx="55">
                  <c:v>44.4</c:v>
                </c:pt>
                <c:pt idx="56">
                  <c:v>44.5</c:v>
                </c:pt>
                <c:pt idx="57">
                  <c:v>44.2</c:v>
                </c:pt>
                <c:pt idx="58">
                  <c:v>44.3</c:v>
                </c:pt>
                <c:pt idx="59">
                  <c:v>44</c:v>
                </c:pt>
                <c:pt idx="60">
                  <c:v>44.2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9C8F-4DD9-A2E4-8D53FF515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481055"/>
        <c:axId val="423429263"/>
      </c:lineChart>
      <c:catAx>
        <c:axId val="4644810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23429263"/>
        <c:crosses val="autoZero"/>
        <c:auto val="1"/>
        <c:lblAlgn val="ctr"/>
        <c:lblOffset val="100"/>
        <c:tickLblSkip val="5"/>
        <c:noMultiLvlLbl val="0"/>
      </c:catAx>
      <c:valAx>
        <c:axId val="423429263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64481055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898024589913641E-2"/>
          <c:y val="4.7078186859625448E-2"/>
          <c:w val="0.85338423613867842"/>
          <c:h val="0.75101368064476559"/>
        </c:manualLayout>
      </c:layout>
      <c:lineChart>
        <c:grouping val="standard"/>
        <c:varyColors val="0"/>
        <c:ser>
          <c:idx val="0"/>
          <c:order val="0"/>
          <c:tx>
            <c:strRef>
              <c:f>'Abb. 197'!$B$31</c:f>
              <c:strCache>
                <c:ptCount val="1"/>
                <c:pt idx="0">
                  <c:v>Statistik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dash"/>
              <a:round/>
            </a:ln>
            <a:effectLst/>
          </c:spPr>
          <c:marker>
            <c:symbol val="none"/>
          </c:marker>
          <c:dPt>
            <c:idx val="19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8B44-497B-B6B8-EF3E81A68200}"/>
              </c:ext>
            </c:extLst>
          </c:dPt>
          <c:dLbls>
            <c:dLbl>
              <c:idx val="19"/>
              <c:layout>
                <c:manualLayout>
                  <c:x val="-6.7511136267441596E-2"/>
                  <c:y val="5.71816946379130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B44-497B-B6B8-EF3E81A68200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197'!$C$31:$BA$31</c:f>
              <c:numCache>
                <c:formatCode>0</c:formatCode>
                <c:ptCount val="51"/>
                <c:pt idx="0">
                  <c:v>-7.1</c:v>
                </c:pt>
                <c:pt idx="1">
                  <c:v>-10.4</c:v>
                </c:pt>
                <c:pt idx="2">
                  <c:v>-4.5</c:v>
                </c:pt>
                <c:pt idx="3">
                  <c:v>-3.1</c:v>
                </c:pt>
                <c:pt idx="4">
                  <c:v>-0.7</c:v>
                </c:pt>
                <c:pt idx="5">
                  <c:v>6.4</c:v>
                </c:pt>
                <c:pt idx="6">
                  <c:v>2.7</c:v>
                </c:pt>
                <c:pt idx="7">
                  <c:v>-2.1</c:v>
                </c:pt>
                <c:pt idx="8">
                  <c:v>-1.1000000000000001</c:v>
                </c:pt>
                <c:pt idx="9">
                  <c:v>-2.2000000000000002</c:v>
                </c:pt>
                <c:pt idx="10">
                  <c:v>0.5</c:v>
                </c:pt>
                <c:pt idx="11">
                  <c:v>2.6</c:v>
                </c:pt>
                <c:pt idx="12">
                  <c:v>-2.2000000000000002</c:v>
                </c:pt>
                <c:pt idx="13">
                  <c:v>-2.4</c:v>
                </c:pt>
                <c:pt idx="14">
                  <c:v>-5.5</c:v>
                </c:pt>
                <c:pt idx="15">
                  <c:v>-1</c:v>
                </c:pt>
                <c:pt idx="16">
                  <c:v>3.9</c:v>
                </c:pt>
                <c:pt idx="17">
                  <c:v>5.6</c:v>
                </c:pt>
                <c:pt idx="18">
                  <c:v>-1.6</c:v>
                </c:pt>
                <c:pt idx="19">
                  <c:v>-6.3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44-497B-B6B8-EF3E81A68200}"/>
            </c:ext>
          </c:extLst>
        </c:ser>
        <c:ser>
          <c:idx val="1"/>
          <c:order val="1"/>
          <c:tx>
            <c:strRef>
              <c:f>'Abb. 197'!$B$32</c:f>
              <c:strCache>
                <c:ptCount val="1"/>
                <c:pt idx="0">
                  <c:v>WWB</c:v>
                </c:pt>
              </c:strCache>
            </c:strRef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8B44-497B-B6B8-EF3E81A68200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666F77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8B44-497B-B6B8-EF3E81A68200}"/>
              </c:ext>
            </c:extLst>
          </c:dPt>
          <c:dLbls>
            <c:dLbl>
              <c:idx val="35"/>
              <c:layout>
                <c:manualLayout>
                  <c:x val="-0.14822414844868428"/>
                  <c:y val="-0.1017725406393873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B44-497B-B6B8-EF3E81A68200}"/>
                </c:ext>
              </c:extLst>
            </c:dLbl>
            <c:dLbl>
              <c:idx val="50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B44-497B-B6B8-EF3E81A682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66F77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197'!$C$32:$BA$32</c:f>
              <c:numCache>
                <c:formatCode>0</c:formatCode>
                <c:ptCount val="51"/>
                <c:pt idx="19">
                  <c:v>-6.3</c:v>
                </c:pt>
                <c:pt idx="20">
                  <c:v>0.6</c:v>
                </c:pt>
                <c:pt idx="21">
                  <c:v>0.6</c:v>
                </c:pt>
                <c:pt idx="22">
                  <c:v>5.6</c:v>
                </c:pt>
                <c:pt idx="23">
                  <c:v>5.2</c:v>
                </c:pt>
                <c:pt idx="24">
                  <c:v>5</c:v>
                </c:pt>
                <c:pt idx="25">
                  <c:v>4.7</c:v>
                </c:pt>
                <c:pt idx="26">
                  <c:v>4.7</c:v>
                </c:pt>
                <c:pt idx="27">
                  <c:v>4.4000000000000004</c:v>
                </c:pt>
                <c:pt idx="28">
                  <c:v>4.0999999999999996</c:v>
                </c:pt>
                <c:pt idx="29">
                  <c:v>11.1</c:v>
                </c:pt>
                <c:pt idx="30">
                  <c:v>10.6</c:v>
                </c:pt>
                <c:pt idx="31">
                  <c:v>10.7</c:v>
                </c:pt>
                <c:pt idx="32">
                  <c:v>10.7</c:v>
                </c:pt>
                <c:pt idx="33">
                  <c:v>11.3</c:v>
                </c:pt>
                <c:pt idx="34">
                  <c:v>19.899999999999999</c:v>
                </c:pt>
                <c:pt idx="35">
                  <c:v>20</c:v>
                </c:pt>
                <c:pt idx="36">
                  <c:v>20.5</c:v>
                </c:pt>
                <c:pt idx="37">
                  <c:v>20.2</c:v>
                </c:pt>
                <c:pt idx="38">
                  <c:v>20.6</c:v>
                </c:pt>
                <c:pt idx="39">
                  <c:v>20.7</c:v>
                </c:pt>
                <c:pt idx="40">
                  <c:v>20.6</c:v>
                </c:pt>
                <c:pt idx="41">
                  <c:v>20.5</c:v>
                </c:pt>
                <c:pt idx="42">
                  <c:v>20.9</c:v>
                </c:pt>
                <c:pt idx="43">
                  <c:v>20.7</c:v>
                </c:pt>
                <c:pt idx="44">
                  <c:v>20.9</c:v>
                </c:pt>
                <c:pt idx="45">
                  <c:v>20.6</c:v>
                </c:pt>
                <c:pt idx="46">
                  <c:v>20.8</c:v>
                </c:pt>
                <c:pt idx="47">
                  <c:v>21.1</c:v>
                </c:pt>
                <c:pt idx="48">
                  <c:v>21.2</c:v>
                </c:pt>
                <c:pt idx="49">
                  <c:v>21.4</c:v>
                </c:pt>
                <c:pt idx="50">
                  <c:v>20.6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44-497B-B6B8-EF3E81A68200}"/>
            </c:ext>
          </c:extLst>
        </c:ser>
        <c:ser>
          <c:idx val="2"/>
          <c:order val="2"/>
          <c:tx>
            <c:strRef>
              <c:f>'Abb. 197'!$B$33</c:f>
              <c:strCache>
                <c:ptCount val="1"/>
                <c:pt idx="0">
                  <c:v>ZERO Basis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8B44-497B-B6B8-EF3E81A68200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00998A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8B44-497B-B6B8-EF3E81A68200}"/>
              </c:ext>
            </c:extLst>
          </c:dPt>
          <c:dLbls>
            <c:dLbl>
              <c:idx val="35"/>
              <c:layout>
                <c:manualLayout>
                  <c:x val="-0.14522063505181215"/>
                  <c:y val="-0.1087581609792055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B44-497B-B6B8-EF3E81A682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998A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197'!$C$33:$BA$33</c:f>
              <c:numCache>
                <c:formatCode>0</c:formatCode>
                <c:ptCount val="51"/>
                <c:pt idx="19">
                  <c:v>-6.3</c:v>
                </c:pt>
                <c:pt idx="20">
                  <c:v>0.1</c:v>
                </c:pt>
                <c:pt idx="21">
                  <c:v>-0.2</c:v>
                </c:pt>
                <c:pt idx="22">
                  <c:v>4.5</c:v>
                </c:pt>
                <c:pt idx="23">
                  <c:v>4</c:v>
                </c:pt>
                <c:pt idx="24">
                  <c:v>3.4</c:v>
                </c:pt>
                <c:pt idx="25">
                  <c:v>3.2</c:v>
                </c:pt>
                <c:pt idx="26">
                  <c:v>2.6</c:v>
                </c:pt>
                <c:pt idx="27">
                  <c:v>2.5</c:v>
                </c:pt>
                <c:pt idx="28">
                  <c:v>1.6</c:v>
                </c:pt>
                <c:pt idx="29">
                  <c:v>8.3000000000000007</c:v>
                </c:pt>
                <c:pt idx="30">
                  <c:v>7.5</c:v>
                </c:pt>
                <c:pt idx="31">
                  <c:v>6.9</c:v>
                </c:pt>
                <c:pt idx="32">
                  <c:v>6.3</c:v>
                </c:pt>
                <c:pt idx="33">
                  <c:v>6.1</c:v>
                </c:pt>
                <c:pt idx="34">
                  <c:v>13.8</c:v>
                </c:pt>
                <c:pt idx="35">
                  <c:v>12.7</c:v>
                </c:pt>
                <c:pt idx="36">
                  <c:v>11.8</c:v>
                </c:pt>
                <c:pt idx="37">
                  <c:v>11.1</c:v>
                </c:pt>
                <c:pt idx="38">
                  <c:v>10.5</c:v>
                </c:pt>
                <c:pt idx="39">
                  <c:v>9.1999999999999993</c:v>
                </c:pt>
                <c:pt idx="40">
                  <c:v>8.5</c:v>
                </c:pt>
                <c:pt idx="41">
                  <c:v>7</c:v>
                </c:pt>
                <c:pt idx="42">
                  <c:v>6.9</c:v>
                </c:pt>
                <c:pt idx="43">
                  <c:v>5.4</c:v>
                </c:pt>
                <c:pt idx="44">
                  <c:v>4.5999999999999996</c:v>
                </c:pt>
                <c:pt idx="45">
                  <c:v>4.5</c:v>
                </c:pt>
                <c:pt idx="46">
                  <c:v>2.9</c:v>
                </c:pt>
                <c:pt idx="47">
                  <c:v>2.5</c:v>
                </c:pt>
                <c:pt idx="48">
                  <c:v>0.8</c:v>
                </c:pt>
                <c:pt idx="49">
                  <c:v>0.1</c:v>
                </c:pt>
                <c:pt idx="50">
                  <c:v>-0.4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B44-497B-B6B8-EF3E81A68200}"/>
            </c:ext>
          </c:extLst>
        </c:ser>
        <c:ser>
          <c:idx val="3"/>
          <c:order val="3"/>
          <c:tx>
            <c:strRef>
              <c:f>'Abb. 197'!$B$34</c:f>
              <c:strCache>
                <c:ptCount val="1"/>
                <c:pt idx="0">
                  <c:v>ZERO A</c:v>
                </c:pt>
              </c:strCache>
            </c:strRef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8B44-497B-B6B8-EF3E81A68200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3676B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8B44-497B-B6B8-EF3E81A68200}"/>
              </c:ext>
            </c:extLst>
          </c:dPt>
          <c:dLbls>
            <c:dLbl>
              <c:idx val="35"/>
              <c:layout>
                <c:manualLayout>
                  <c:x val="-0.14522063505181215"/>
                  <c:y val="-0.1380392043197608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B44-497B-B6B8-EF3E81A682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3676B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197'!$C$34:$BA$34</c:f>
              <c:numCache>
                <c:formatCode>0</c:formatCode>
                <c:ptCount val="51"/>
                <c:pt idx="19">
                  <c:v>-6.3</c:v>
                </c:pt>
                <c:pt idx="20">
                  <c:v>0.4</c:v>
                </c:pt>
                <c:pt idx="21">
                  <c:v>-0.2</c:v>
                </c:pt>
                <c:pt idx="22">
                  <c:v>4.7</c:v>
                </c:pt>
                <c:pt idx="23">
                  <c:v>4.2</c:v>
                </c:pt>
                <c:pt idx="24">
                  <c:v>3.8</c:v>
                </c:pt>
                <c:pt idx="25">
                  <c:v>3.3</c:v>
                </c:pt>
                <c:pt idx="26">
                  <c:v>2.9</c:v>
                </c:pt>
                <c:pt idx="27">
                  <c:v>2.7</c:v>
                </c:pt>
                <c:pt idx="28">
                  <c:v>1.9</c:v>
                </c:pt>
                <c:pt idx="29">
                  <c:v>8.6</c:v>
                </c:pt>
                <c:pt idx="30">
                  <c:v>8.1</c:v>
                </c:pt>
                <c:pt idx="31">
                  <c:v>7.7</c:v>
                </c:pt>
                <c:pt idx="32">
                  <c:v>7</c:v>
                </c:pt>
                <c:pt idx="33">
                  <c:v>6.6</c:v>
                </c:pt>
                <c:pt idx="34">
                  <c:v>14.7</c:v>
                </c:pt>
                <c:pt idx="35">
                  <c:v>13.8</c:v>
                </c:pt>
                <c:pt idx="36">
                  <c:v>12.9</c:v>
                </c:pt>
                <c:pt idx="37">
                  <c:v>12.3</c:v>
                </c:pt>
                <c:pt idx="38">
                  <c:v>11.7</c:v>
                </c:pt>
                <c:pt idx="39">
                  <c:v>10.7</c:v>
                </c:pt>
                <c:pt idx="40">
                  <c:v>10.1</c:v>
                </c:pt>
                <c:pt idx="41">
                  <c:v>8.4</c:v>
                </c:pt>
                <c:pt idx="42">
                  <c:v>8.1999999999999993</c:v>
                </c:pt>
                <c:pt idx="43">
                  <c:v>7</c:v>
                </c:pt>
                <c:pt idx="44">
                  <c:v>6</c:v>
                </c:pt>
                <c:pt idx="45">
                  <c:v>5.8</c:v>
                </c:pt>
                <c:pt idx="46">
                  <c:v>4.0999999999999996</c:v>
                </c:pt>
                <c:pt idx="47">
                  <c:v>3.6</c:v>
                </c:pt>
                <c:pt idx="48">
                  <c:v>1.6</c:v>
                </c:pt>
                <c:pt idx="49">
                  <c:v>0.6</c:v>
                </c:pt>
                <c:pt idx="50">
                  <c:v>-0.2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B44-497B-B6B8-EF3E81A68200}"/>
            </c:ext>
          </c:extLst>
        </c:ser>
        <c:ser>
          <c:idx val="4"/>
          <c:order val="4"/>
          <c:tx>
            <c:strRef>
              <c:f>'Abb. 197'!$B$35</c:f>
              <c:strCache>
                <c:ptCount val="1"/>
                <c:pt idx="0">
                  <c:v>ZERO B</c:v>
                </c:pt>
              </c:strCache>
            </c:strRef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8B44-497B-B6B8-EF3E81A68200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E0B900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8B44-497B-B6B8-EF3E81A68200}"/>
              </c:ext>
            </c:extLst>
          </c:dPt>
          <c:dLbls>
            <c:dLbl>
              <c:idx val="35"/>
              <c:layout>
                <c:manualLayout>
                  <c:x val="-0.13421905514497268"/>
                  <c:y val="-7.480271845911042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E0B9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B44-497B-B6B8-EF3E81A682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rgbClr val="E0B90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197'!$C$35:$BA$35</c:f>
              <c:numCache>
                <c:formatCode>0</c:formatCode>
                <c:ptCount val="51"/>
                <c:pt idx="19">
                  <c:v>-6.3</c:v>
                </c:pt>
                <c:pt idx="20">
                  <c:v>0.3</c:v>
                </c:pt>
                <c:pt idx="21">
                  <c:v>-0.1</c:v>
                </c:pt>
                <c:pt idx="22">
                  <c:v>4.5</c:v>
                </c:pt>
                <c:pt idx="23">
                  <c:v>4.2</c:v>
                </c:pt>
                <c:pt idx="24">
                  <c:v>3.3</c:v>
                </c:pt>
                <c:pt idx="25">
                  <c:v>2.5</c:v>
                </c:pt>
                <c:pt idx="26">
                  <c:v>1.9</c:v>
                </c:pt>
                <c:pt idx="27">
                  <c:v>1.4</c:v>
                </c:pt>
                <c:pt idx="28">
                  <c:v>0.4</c:v>
                </c:pt>
                <c:pt idx="29">
                  <c:v>6.8</c:v>
                </c:pt>
                <c:pt idx="30">
                  <c:v>5.7</c:v>
                </c:pt>
                <c:pt idx="31">
                  <c:v>4.8</c:v>
                </c:pt>
                <c:pt idx="32">
                  <c:v>3.8</c:v>
                </c:pt>
                <c:pt idx="33">
                  <c:v>3</c:v>
                </c:pt>
                <c:pt idx="34">
                  <c:v>10.5</c:v>
                </c:pt>
                <c:pt idx="35">
                  <c:v>9.4</c:v>
                </c:pt>
                <c:pt idx="36">
                  <c:v>8.5</c:v>
                </c:pt>
                <c:pt idx="37">
                  <c:v>7.6</c:v>
                </c:pt>
                <c:pt idx="38">
                  <c:v>6.7</c:v>
                </c:pt>
                <c:pt idx="39">
                  <c:v>6.5</c:v>
                </c:pt>
                <c:pt idx="40">
                  <c:v>6.2</c:v>
                </c:pt>
                <c:pt idx="41">
                  <c:v>4.8</c:v>
                </c:pt>
                <c:pt idx="42">
                  <c:v>5.0999999999999996</c:v>
                </c:pt>
                <c:pt idx="43">
                  <c:v>4</c:v>
                </c:pt>
                <c:pt idx="44">
                  <c:v>3.1</c:v>
                </c:pt>
                <c:pt idx="45">
                  <c:v>3.4</c:v>
                </c:pt>
                <c:pt idx="46">
                  <c:v>2.1</c:v>
                </c:pt>
                <c:pt idx="47">
                  <c:v>1.9</c:v>
                </c:pt>
                <c:pt idx="48">
                  <c:v>0.7</c:v>
                </c:pt>
                <c:pt idx="49">
                  <c:v>0.2</c:v>
                </c:pt>
                <c:pt idx="50">
                  <c:v>-0.2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B44-497B-B6B8-EF3E81A68200}"/>
            </c:ext>
          </c:extLst>
        </c:ser>
        <c:ser>
          <c:idx val="5"/>
          <c:order val="5"/>
          <c:tx>
            <c:strRef>
              <c:f>'Abb. 197'!$B$36</c:f>
              <c:strCache>
                <c:ptCount val="1"/>
                <c:pt idx="0">
                  <c:v>ZERO C</c:v>
                </c:pt>
              </c:strCache>
            </c:strRef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35"/>
            <c:marker>
              <c:symbol val="circle"/>
              <c:size val="7"/>
              <c:spPr>
                <a:solidFill>
                  <a:srgbClr val="994952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8B44-497B-B6B8-EF3E81A68200}"/>
              </c:ext>
            </c:extLst>
          </c:dPt>
          <c:dPt>
            <c:idx val="50"/>
            <c:marker>
              <c:symbol val="circle"/>
              <c:size val="7"/>
              <c:spPr>
                <a:solidFill>
                  <a:srgbClr val="994952"/>
                </a:solidFill>
                <a:ln w="19050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8B44-497B-B6B8-EF3E81A68200}"/>
              </c:ext>
            </c:extLst>
          </c:dPt>
          <c:dLbls>
            <c:dLbl>
              <c:idx val="35"/>
              <c:layout>
                <c:manualLayout>
                  <c:x val="-0.14822414844868428"/>
                  <c:y val="-9.901175655299214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B44-497B-B6B8-EF3E81A68200}"/>
                </c:ext>
              </c:extLst>
            </c:dLbl>
            <c:dLbl>
              <c:idx val="50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B44-497B-B6B8-EF3E81A682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94952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rgbClr val="7F7F7F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197'!$C$30:$BA$30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</c:numCache>
            </c:numRef>
          </c:cat>
          <c:val>
            <c:numRef>
              <c:f>'Abb. 197'!$C$36:$BA$36</c:f>
              <c:numCache>
                <c:formatCode>0</c:formatCode>
                <c:ptCount val="51"/>
                <c:pt idx="19">
                  <c:v>-6.3</c:v>
                </c:pt>
                <c:pt idx="20">
                  <c:v>0.4</c:v>
                </c:pt>
                <c:pt idx="21">
                  <c:v>-0.4</c:v>
                </c:pt>
                <c:pt idx="22">
                  <c:v>4.5999999999999996</c:v>
                </c:pt>
                <c:pt idx="23">
                  <c:v>4</c:v>
                </c:pt>
                <c:pt idx="24">
                  <c:v>3.4</c:v>
                </c:pt>
                <c:pt idx="25">
                  <c:v>2.8</c:v>
                </c:pt>
                <c:pt idx="26">
                  <c:v>2.2000000000000002</c:v>
                </c:pt>
                <c:pt idx="27">
                  <c:v>1.8</c:v>
                </c:pt>
                <c:pt idx="28">
                  <c:v>1</c:v>
                </c:pt>
                <c:pt idx="29">
                  <c:v>7.4</c:v>
                </c:pt>
                <c:pt idx="30">
                  <c:v>6.6</c:v>
                </c:pt>
                <c:pt idx="31">
                  <c:v>5.8</c:v>
                </c:pt>
                <c:pt idx="32">
                  <c:v>5</c:v>
                </c:pt>
                <c:pt idx="33">
                  <c:v>4.3</c:v>
                </c:pt>
                <c:pt idx="34">
                  <c:v>12</c:v>
                </c:pt>
                <c:pt idx="35">
                  <c:v>10.7</c:v>
                </c:pt>
                <c:pt idx="36">
                  <c:v>9.6999999999999993</c:v>
                </c:pt>
                <c:pt idx="37">
                  <c:v>8.8000000000000007</c:v>
                </c:pt>
                <c:pt idx="38">
                  <c:v>7.7</c:v>
                </c:pt>
                <c:pt idx="39">
                  <c:v>6.6</c:v>
                </c:pt>
                <c:pt idx="40">
                  <c:v>6</c:v>
                </c:pt>
                <c:pt idx="41">
                  <c:v>4.0999999999999996</c:v>
                </c:pt>
                <c:pt idx="42">
                  <c:v>4</c:v>
                </c:pt>
                <c:pt idx="43">
                  <c:v>2.9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1</c:v>
                </c:pt>
                <c:pt idx="47">
                  <c:v>1</c:v>
                </c:pt>
                <c:pt idx="48">
                  <c:v>-0.3</c:v>
                </c:pt>
                <c:pt idx="49">
                  <c:v>-0.4</c:v>
                </c:pt>
                <c:pt idx="50">
                  <c:v>-0.3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B44-497B-B6B8-EF3E81A68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481055"/>
        <c:axId val="423429263"/>
      </c:lineChart>
      <c:catAx>
        <c:axId val="4644810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23429263"/>
        <c:crosses val="autoZero"/>
        <c:auto val="1"/>
        <c:lblAlgn val="ctr"/>
        <c:lblOffset val="100"/>
        <c:tickLblSkip val="5"/>
        <c:noMultiLvlLbl val="0"/>
      </c:catAx>
      <c:valAx>
        <c:axId val="423429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64481055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788801831774547E-2"/>
          <c:y val="4.7113068328787838E-2"/>
          <c:w val="0.87792683505563396"/>
          <c:h val="0.6275211140402676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'Abb. 202'!$B$32</c:f>
              <c:strCache>
                <c:ptCount val="1"/>
                <c:pt idx="0">
                  <c:v>KVA</c:v>
                </c:pt>
              </c:strCache>
            </c:strRef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3D2E-4941-8219-3C9C076B1D26}"/>
                </c:ext>
              </c:extLst>
            </c:dLbl>
            <c:dLbl>
              <c:idx val="1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3D2E-4941-8219-3C9C076B1D26}"/>
                </c:ext>
              </c:extLst>
            </c:dLbl>
            <c:dLbl>
              <c:idx val="2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3D2E-4941-8219-3C9C076B1D26}"/>
                </c:ext>
              </c:extLst>
            </c:dLbl>
            <c:dLbl>
              <c:idx val="3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3D2E-4941-8219-3C9C076B1D26}"/>
                </c:ext>
              </c:extLst>
            </c:dLbl>
            <c:dLbl>
              <c:idx val="4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3D2E-4941-8219-3C9C076B1D26}"/>
                </c:ext>
              </c:extLst>
            </c:dLbl>
            <c:dLbl>
              <c:idx val="5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3D2E-4941-8219-3C9C076B1D26}"/>
                </c:ext>
              </c:extLst>
            </c:dLbl>
            <c:dLbl>
              <c:idx val="6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3D2E-4941-8219-3C9C076B1D26}"/>
                </c:ext>
              </c:extLst>
            </c:dLbl>
            <c:dLbl>
              <c:idx val="7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3D2E-4941-8219-3C9C076B1D26}"/>
                </c:ext>
              </c:extLst>
            </c:dLbl>
            <c:dLbl>
              <c:idx val="8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3D2E-4941-8219-3C9C076B1D26}"/>
                </c:ext>
              </c:extLst>
            </c:dLbl>
            <c:dLbl>
              <c:idx val="9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3D2E-4941-8219-3C9C076B1D26}"/>
                </c:ext>
              </c:extLst>
            </c:dLbl>
            <c:dLbl>
              <c:idx val="10"/>
              <c:numFmt formatCode="0.0" sourceLinked="0"/>
              <c:spPr>
                <a:solidFill>
                  <a:srgbClr val="666F77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202'!$C$32:$M$32</c:f>
              <c:numCache>
                <c:formatCode>0</c:formatCode>
                <c:ptCount val="11"/>
                <c:pt idx="0">
                  <c:v>2.2999999999999998</c:v>
                </c:pt>
                <c:pt idx="1">
                  <c:v>2.1</c:v>
                </c:pt>
                <c:pt idx="2">
                  <c:v>2.2999999999999998</c:v>
                </c:pt>
                <c:pt idx="3">
                  <c:v>2.2999999999999998</c:v>
                </c:pt>
                <c:pt idx="4">
                  <c:v>2.2999999999999998</c:v>
                </c:pt>
                <c:pt idx="5">
                  <c:v>2.2999999999999998</c:v>
                </c:pt>
                <c:pt idx="6">
                  <c:v>1.8</c:v>
                </c:pt>
                <c:pt idx="7">
                  <c:v>2.7</c:v>
                </c:pt>
                <c:pt idx="8">
                  <c:v>2.4</c:v>
                </c:pt>
                <c:pt idx="9">
                  <c:v>2.4</c:v>
                </c:pt>
                <c:pt idx="10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D2E-4941-8219-3C9C076B1D26}"/>
            </c:ext>
          </c:extLst>
        </c:ser>
        <c:ser>
          <c:idx val="1"/>
          <c:order val="1"/>
          <c:tx>
            <c:strRef>
              <c:f>'Abb. 202'!$B$33</c:f>
              <c:strCache>
                <c:ptCount val="1"/>
                <c:pt idx="0">
                  <c:v>Sonstige*</c:v>
                </c:pt>
              </c:strCache>
            </c:strRef>
          </c:tx>
          <c:spPr>
            <a:solidFill>
              <a:srgbClr val="BFBF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-2.0236735483997581E-17"/>
                  <c:y val="0"/>
                </c:manualLayout>
              </c:layout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3D2E-4941-8219-3C9C076B1D26}"/>
                </c:ext>
              </c:extLst>
            </c:dLbl>
            <c:dLbl>
              <c:idx val="1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3D2E-4941-8219-3C9C076B1D26}"/>
                </c:ext>
              </c:extLst>
            </c:dLbl>
            <c:dLbl>
              <c:idx val="2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3D2E-4941-8219-3C9C076B1D26}"/>
                </c:ext>
              </c:extLst>
            </c:dLbl>
            <c:dLbl>
              <c:idx val="3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3D2E-4941-8219-3C9C076B1D2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D2E-4941-8219-3C9C076B1D26}"/>
                </c:ext>
              </c:extLst>
            </c:dLbl>
            <c:dLbl>
              <c:idx val="5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3D2E-4941-8219-3C9C076B1D26}"/>
                </c:ext>
              </c:extLst>
            </c:dLbl>
            <c:dLbl>
              <c:idx val="6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3D2E-4941-8219-3C9C076B1D26}"/>
                </c:ext>
              </c:extLst>
            </c:dLbl>
            <c:dLbl>
              <c:idx val="7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3-3D2E-4941-8219-3C9C076B1D26}"/>
                </c:ext>
              </c:extLst>
            </c:dLbl>
            <c:dLbl>
              <c:idx val="8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3D2E-4941-8219-3C9C076B1D26}"/>
                </c:ext>
              </c:extLst>
            </c:dLbl>
            <c:dLbl>
              <c:idx val="9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3D2E-4941-8219-3C9C076B1D26}"/>
                </c:ext>
              </c:extLst>
            </c:dLbl>
            <c:dLbl>
              <c:idx val="10"/>
              <c:numFmt formatCode="0.0" sourceLinked="0"/>
              <c:spPr>
                <a:solidFill>
                  <a:srgbClr val="BFBF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202'!$C$33:$M$33</c:f>
              <c:numCache>
                <c:formatCode>0</c:formatCode>
                <c:ptCount val="11"/>
                <c:pt idx="0">
                  <c:v>1.2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0.6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D2E-4941-8219-3C9C076B1D26}"/>
            </c:ext>
          </c:extLst>
        </c:ser>
        <c:ser>
          <c:idx val="2"/>
          <c:order val="2"/>
          <c:tx>
            <c:strRef>
              <c:f>'Abb. 202'!$B$34</c:f>
              <c:strCache>
                <c:ptCount val="1"/>
                <c:pt idx="0">
                  <c:v>Wärmepumpen</c:v>
                </c:pt>
              </c:strCache>
            </c:strRef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3D2E-4941-8219-3C9C076B1D2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3D2E-4941-8219-3C9C076B1D26}"/>
                </c:ext>
              </c:extLst>
            </c:dLbl>
            <c:dLbl>
              <c:idx val="2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A-3D2E-4941-8219-3C9C076B1D26}"/>
                </c:ext>
              </c:extLst>
            </c:dLbl>
            <c:dLbl>
              <c:idx val="3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B-3D2E-4941-8219-3C9C076B1D26}"/>
                </c:ext>
              </c:extLst>
            </c:dLbl>
            <c:dLbl>
              <c:idx val="4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C-3D2E-4941-8219-3C9C076B1D26}"/>
                </c:ext>
              </c:extLst>
            </c:dLbl>
            <c:dLbl>
              <c:idx val="5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D-3D2E-4941-8219-3C9C076B1D2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3D2E-4941-8219-3C9C076B1D26}"/>
                </c:ext>
              </c:extLst>
            </c:dLbl>
            <c:dLbl>
              <c:idx val="7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F-3D2E-4941-8219-3C9C076B1D26}"/>
                </c:ext>
              </c:extLst>
            </c:dLbl>
            <c:dLbl>
              <c:idx val="8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0-3D2E-4941-8219-3C9C076B1D26}"/>
                </c:ext>
              </c:extLst>
            </c:dLbl>
            <c:dLbl>
              <c:idx val="9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1-3D2E-4941-8219-3C9C076B1D26}"/>
                </c:ext>
              </c:extLst>
            </c:dLbl>
            <c:dLbl>
              <c:idx val="10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2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202'!$C$34:$M$34</c:f>
              <c:numCache>
                <c:formatCode>0</c:formatCode>
                <c:ptCount val="11"/>
                <c:pt idx="0">
                  <c:v>0.6</c:v>
                </c:pt>
                <c:pt idx="1">
                  <c:v>0.5</c:v>
                </c:pt>
                <c:pt idx="2">
                  <c:v>3.4</c:v>
                </c:pt>
                <c:pt idx="3">
                  <c:v>3.4</c:v>
                </c:pt>
                <c:pt idx="4">
                  <c:v>0.9</c:v>
                </c:pt>
                <c:pt idx="5">
                  <c:v>3.4</c:v>
                </c:pt>
                <c:pt idx="6">
                  <c:v>0.4</c:v>
                </c:pt>
                <c:pt idx="7">
                  <c:v>6</c:v>
                </c:pt>
                <c:pt idx="8">
                  <c:v>6.2</c:v>
                </c:pt>
                <c:pt idx="9">
                  <c:v>1.9</c:v>
                </c:pt>
                <c:pt idx="10">
                  <c:v>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3D2E-4941-8219-3C9C076B1D26}"/>
            </c:ext>
          </c:extLst>
        </c:ser>
        <c:ser>
          <c:idx val="3"/>
          <c:order val="3"/>
          <c:tx>
            <c:strRef>
              <c:f>'Abb. 202'!$B$35</c:f>
              <c:strCache>
                <c:ptCount val="1"/>
                <c:pt idx="0">
                  <c:v>Geothermie</c:v>
                </c:pt>
              </c:strCache>
            </c:strRef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D2E-4941-8219-3C9C076B1D2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3D2E-4941-8219-3C9C076B1D26}"/>
                </c:ext>
              </c:extLst>
            </c:dLbl>
            <c:dLbl>
              <c:idx val="2"/>
              <c:numFmt formatCode="0.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6-3D2E-4941-8219-3C9C076B1D2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3D2E-4941-8219-3C9C076B1D2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3D2E-4941-8219-3C9C076B1D26}"/>
                </c:ext>
              </c:extLst>
            </c:dLbl>
            <c:dLbl>
              <c:idx val="5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9-3D2E-4941-8219-3C9C076B1D2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3D2E-4941-8219-3C9C076B1D26}"/>
                </c:ext>
              </c:extLst>
            </c:dLbl>
            <c:dLbl>
              <c:idx val="7"/>
              <c:numFmt formatCode="0.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B-3D2E-4941-8219-3C9C076B1D2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3D2E-4941-8219-3C9C076B1D26}"/>
                </c:ext>
              </c:extLst>
            </c:dLbl>
            <c:dLbl>
              <c:idx val="9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D-3D2E-4941-8219-3C9C076B1D26}"/>
                </c:ext>
              </c:extLst>
            </c:dLbl>
            <c:dLbl>
              <c:idx val="10"/>
              <c:numFmt formatCode="0.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2E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202'!$C$35:$M$35</c:f>
              <c:numCache>
                <c:formatCode>0</c:formatCode>
                <c:ptCount val="11"/>
                <c:pt idx="0">
                  <c:v>0.1</c:v>
                </c:pt>
                <c:pt idx="1">
                  <c:v>0.2</c:v>
                </c:pt>
                <c:pt idx="2">
                  <c:v>1.1000000000000001</c:v>
                </c:pt>
                <c:pt idx="3">
                  <c:v>0.2</c:v>
                </c:pt>
                <c:pt idx="4">
                  <c:v>0.3</c:v>
                </c:pt>
                <c:pt idx="5">
                  <c:v>1.1000000000000001</c:v>
                </c:pt>
                <c:pt idx="6">
                  <c:v>0.2</c:v>
                </c:pt>
                <c:pt idx="7">
                  <c:v>2.8</c:v>
                </c:pt>
                <c:pt idx="8">
                  <c:v>0.2</c:v>
                </c:pt>
                <c:pt idx="9">
                  <c:v>1.1000000000000001</c:v>
                </c:pt>
                <c:pt idx="1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F-3D2E-4941-8219-3C9C076B1D26}"/>
            </c:ext>
          </c:extLst>
        </c:ser>
        <c:ser>
          <c:idx val="4"/>
          <c:order val="4"/>
          <c:tx>
            <c:strRef>
              <c:f>'Abb. 202'!$B$36</c:f>
              <c:strCache>
                <c:ptCount val="1"/>
                <c:pt idx="0">
                  <c:v>Biomasse</c:v>
                </c:pt>
              </c:strCache>
            </c:strRef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0-3D2E-4941-8219-3C9C076B1D26}"/>
                </c:ext>
              </c:extLst>
            </c:dLbl>
            <c:dLbl>
              <c:idx val="1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1-3D2E-4941-8219-3C9C076B1D26}"/>
                </c:ext>
              </c:extLst>
            </c:dLbl>
            <c:dLbl>
              <c:idx val="2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2-3D2E-4941-8219-3C9C076B1D26}"/>
                </c:ext>
              </c:extLst>
            </c:dLbl>
            <c:dLbl>
              <c:idx val="3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3-3D2E-4941-8219-3C9C076B1D26}"/>
                </c:ext>
              </c:extLst>
            </c:dLbl>
            <c:dLbl>
              <c:idx val="4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4-3D2E-4941-8219-3C9C076B1D26}"/>
                </c:ext>
              </c:extLst>
            </c:dLbl>
            <c:dLbl>
              <c:idx val="5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5-3D2E-4941-8219-3C9C076B1D26}"/>
                </c:ext>
              </c:extLst>
            </c:dLbl>
            <c:dLbl>
              <c:idx val="6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6-3D2E-4941-8219-3C9C076B1D26}"/>
                </c:ext>
              </c:extLst>
            </c:dLbl>
            <c:dLbl>
              <c:idx val="7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7-3D2E-4941-8219-3C9C076B1D26}"/>
                </c:ext>
              </c:extLst>
            </c:dLbl>
            <c:dLbl>
              <c:idx val="8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8-3D2E-4941-8219-3C9C076B1D26}"/>
                </c:ext>
              </c:extLst>
            </c:dLbl>
            <c:dLbl>
              <c:idx val="9"/>
              <c:layout>
                <c:manualLayout>
                  <c:x val="0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9-3D2E-4941-8219-3C9C076B1D26}"/>
                </c:ext>
              </c:extLst>
            </c:dLbl>
            <c:dLbl>
              <c:idx val="10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3A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202'!$C$36:$M$36</c:f>
              <c:numCache>
                <c:formatCode>0</c:formatCode>
                <c:ptCount val="11"/>
                <c:pt idx="0">
                  <c:v>1.1000000000000001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B-3D2E-4941-8219-3C9C076B1D26}"/>
            </c:ext>
          </c:extLst>
        </c:ser>
        <c:ser>
          <c:idx val="5"/>
          <c:order val="5"/>
          <c:tx>
            <c:strRef>
              <c:f>'Abb. 202'!$B$37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3D2E-4941-8219-3C9C076B1D2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3D2E-4941-8219-3C9C076B1D2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3D2E-4941-8219-3C9C076B1D2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3D2E-4941-8219-3C9C076B1D2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3D2E-4941-8219-3C9C076B1D2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3D2E-4941-8219-3C9C076B1D2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3D2E-4941-8219-3C9C076B1D26}"/>
                </c:ext>
              </c:extLst>
            </c:dLbl>
            <c:dLbl>
              <c:idx val="7"/>
              <c:numFmt formatCode="0.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3-3D2E-4941-8219-3C9C076B1D26}"/>
                </c:ext>
              </c:extLst>
            </c:dLbl>
            <c:dLbl>
              <c:idx val="8"/>
              <c:numFmt formatCode="0.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4-3D2E-4941-8219-3C9C076B1D2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3D2E-4941-8219-3C9C076B1D26}"/>
                </c:ext>
              </c:extLst>
            </c:dLbl>
            <c:dLbl>
              <c:idx val="10"/>
              <c:numFmt formatCode="0.0" sourceLinked="0"/>
              <c:spPr>
                <a:solidFill>
                  <a:srgbClr val="B3E02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6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202'!$C$37:$M$37</c:f>
              <c:numCache>
                <c:formatCode>0</c:formatCode>
                <c:ptCount val="11"/>
                <c:pt idx="0">
                  <c:v>0</c:v>
                </c:pt>
                <c:pt idx="1">
                  <c:v>0.5</c:v>
                </c:pt>
                <c:pt idx="2">
                  <c:v>0.5</c:v>
                </c:pt>
                <c:pt idx="3">
                  <c:v>0.4</c:v>
                </c:pt>
                <c:pt idx="4">
                  <c:v>0.6</c:v>
                </c:pt>
                <c:pt idx="5">
                  <c:v>0.8</c:v>
                </c:pt>
                <c:pt idx="6">
                  <c:v>0.7</c:v>
                </c:pt>
                <c:pt idx="7">
                  <c:v>1.8</c:v>
                </c:pt>
                <c:pt idx="8">
                  <c:v>1.2</c:v>
                </c:pt>
                <c:pt idx="9">
                  <c:v>0.7</c:v>
                </c:pt>
                <c:pt idx="1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7-3D2E-4941-8219-3C9C076B1D26}"/>
            </c:ext>
          </c:extLst>
        </c:ser>
        <c:ser>
          <c:idx val="6"/>
          <c:order val="6"/>
          <c:tx>
            <c:strRef>
              <c:f>'Abb. 202'!$B$38</c:f>
              <c:strCache>
                <c:ptCount val="1"/>
                <c:pt idx="0">
                  <c:v>Erdgas</c:v>
                </c:pt>
              </c:strCache>
            </c:strRef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8-3D2E-4941-8219-3C9C076B1D26}"/>
                </c:ext>
              </c:extLst>
            </c:dLbl>
            <c:dLbl>
              <c:idx val="1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9-3D2E-4941-8219-3C9C076B1D26}"/>
                </c:ext>
              </c:extLst>
            </c:dLbl>
            <c:dLbl>
              <c:idx val="2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A-3D2E-4941-8219-3C9C076B1D26}"/>
                </c:ext>
              </c:extLst>
            </c:dLbl>
            <c:dLbl>
              <c:idx val="3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B-3D2E-4941-8219-3C9C076B1D26}"/>
                </c:ext>
              </c:extLst>
            </c:dLbl>
            <c:dLbl>
              <c:idx val="4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C-3D2E-4941-8219-3C9C076B1D26}"/>
                </c:ext>
              </c:extLst>
            </c:dLbl>
            <c:dLbl>
              <c:idx val="5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D-3D2E-4941-8219-3C9C076B1D26}"/>
                </c:ext>
              </c:extLst>
            </c:dLbl>
            <c:dLbl>
              <c:idx val="6"/>
              <c:numFmt formatCode="0.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4E-3D2E-4941-8219-3C9C076B1D2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3D2E-4941-8219-3C9C076B1D2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3D2E-4941-8219-3C9C076B1D2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3D2E-4941-8219-3C9C076B1D2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3D2E-4941-8219-3C9C076B1D26}"/>
                </c:ext>
              </c:extLst>
            </c:dLbl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202'!$C$38:$M$38</c:f>
              <c:numCache>
                <c:formatCode>0</c:formatCode>
                <c:ptCount val="11"/>
                <c:pt idx="0">
                  <c:v>1.1000000000000001</c:v>
                </c:pt>
                <c:pt idx="1">
                  <c:v>1.5</c:v>
                </c:pt>
                <c:pt idx="2">
                  <c:v>0.9</c:v>
                </c:pt>
                <c:pt idx="3">
                  <c:v>0.8</c:v>
                </c:pt>
                <c:pt idx="4">
                  <c:v>1.8</c:v>
                </c:pt>
                <c:pt idx="5">
                  <c:v>1.6</c:v>
                </c:pt>
                <c:pt idx="6">
                  <c:v>2.1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3-3D2E-4941-8219-3C9C076B1D26}"/>
            </c:ext>
          </c:extLst>
        </c:ser>
        <c:ser>
          <c:idx val="7"/>
          <c:order val="7"/>
          <c:tx>
            <c:strRef>
              <c:f>'Abb. 202'!$B$39</c:f>
              <c:strCache>
                <c:ptCount val="1"/>
                <c:pt idx="0">
                  <c:v>H₂</c:v>
                </c:pt>
              </c:strCache>
            </c:strRef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3D2E-4941-8219-3C9C076B1D2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3D2E-4941-8219-3C9C076B1D2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3D2E-4941-8219-3C9C076B1D2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3D2E-4941-8219-3C9C076B1D26}"/>
                </c:ext>
              </c:extLst>
            </c:dLbl>
            <c:dLbl>
              <c:idx val="4"/>
              <c:layout>
                <c:manualLayout>
                  <c:x val="-8.0946941935990322E-17"/>
                  <c:y val="0"/>
                </c:manualLayout>
              </c:layout>
              <c:numFmt formatCode="0.0" sourceLinked="0"/>
              <c:spPr>
                <a:solidFill>
                  <a:schemeClr val="bg1"/>
                </a:solidFill>
                <a:ln>
                  <a:solidFill>
                    <a:srgbClr val="E0B900"/>
                  </a:solidFill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8-3D2E-4941-8219-3C9C076B1D2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9-3D2E-4941-8219-3C9C076B1D2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3D2E-4941-8219-3C9C076B1D2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3D2E-4941-8219-3C9C076B1D2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3D2E-4941-8219-3C9C076B1D26}"/>
                </c:ext>
              </c:extLst>
            </c:dLbl>
            <c:dLbl>
              <c:idx val="9"/>
              <c:numFmt formatCode="0.0" sourceLinked="0"/>
              <c:spPr>
                <a:solidFill>
                  <a:schemeClr val="bg1"/>
                </a:solidFill>
                <a:ln>
                  <a:solidFill>
                    <a:srgbClr val="E0B900"/>
                  </a:solidFill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5D-3D2E-4941-8219-3C9C076B1D2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3D2E-4941-8219-3C9C076B1D26}"/>
                </c:ext>
              </c:extLst>
            </c:dLbl>
            <c:numFmt formatCode="0.0" sourceLinked="0"/>
            <c:spPr>
              <a:solidFill>
                <a:schemeClr val="bg1"/>
              </a:solidFill>
              <a:ln>
                <a:solidFill>
                  <a:srgbClr val="E0B900"/>
                </a:solidFill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202'!$C$39:$M$39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2.7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F-3D2E-4941-8219-3C9C076B1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017267119"/>
        <c:axId val="829143999"/>
      </c:barChart>
      <c:lineChart>
        <c:grouping val="standard"/>
        <c:varyColors val="0"/>
        <c:ser>
          <c:idx val="8"/>
          <c:order val="8"/>
          <c:tx>
            <c:v>   </c:v>
          </c:tx>
          <c:spPr>
            <a:ln w="25400" cap="rnd">
              <a:noFill/>
              <a:prstDash val="solid"/>
              <a:round/>
            </a:ln>
            <a:effectLst/>
            <a:extLst>
              <a:ext uri="{91240B29-F687-4F45-9708-019B960494DF}">
                <a14:hiddenLine xmlns:a14="http://schemas.microsoft.com/office/drawing/2010/main" w="25400" cap="rnd">
                  <a:solidFill>
                    <a:srgbClr val="F7F7F7"/>
                  </a:solidFill>
                  <a:prstDash val="solid"/>
                  <a:round/>
                </a14:hiddenLine>
              </a:ext>
            </a:extLst>
          </c:spPr>
          <c:marker>
            <c:symbol val="none"/>
          </c:marker>
          <c:dLbls>
            <c:numFmt formatCode="0.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262626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'Abb. 202'!$C$30:$M$31</c:f>
              <c:multiLvlStrCache>
                <c:ptCount val="11"/>
                <c:lvl>
                  <c:pt idx="1">
                    <c:v>WWB</c:v>
                  </c:pt>
                  <c:pt idx="2">
                    <c:v>ZERO Basis</c:v>
                  </c:pt>
                  <c:pt idx="3">
                    <c:v>ZERO A</c:v>
                  </c:pt>
                  <c:pt idx="4">
                    <c:v>ZERO B</c:v>
                  </c:pt>
                  <c:pt idx="5">
                    <c:v>ZERO C</c:v>
                  </c:pt>
                  <c:pt idx="6">
                    <c:v>WWB</c:v>
                  </c:pt>
                  <c:pt idx="7">
                    <c:v>ZERO Basis</c:v>
                  </c:pt>
                  <c:pt idx="8">
                    <c:v>ZERO A</c:v>
                  </c:pt>
                  <c:pt idx="9">
                    <c:v>ZERO B</c:v>
                  </c:pt>
                  <c:pt idx="10">
                    <c:v>ZERO C</c:v>
                  </c:pt>
                </c:lvl>
                <c:lvl>
                  <c:pt idx="0">
                    <c:v>2019</c:v>
                  </c:pt>
                  <c:pt idx="1">
                    <c:v>2035</c:v>
                  </c:pt>
                  <c:pt idx="6">
                    <c:v>2050</c:v>
                  </c:pt>
                </c:lvl>
              </c:multiLvlStrCache>
            </c:multiLvlStrRef>
          </c:cat>
          <c:val>
            <c:numRef>
              <c:f>'Abb. 202'!$C$40:$M$40</c:f>
              <c:numCache>
                <c:formatCode>0</c:formatCode>
                <c:ptCount val="11"/>
                <c:pt idx="0">
                  <c:v>6.5</c:v>
                </c:pt>
                <c:pt idx="1">
                  <c:v>6.6</c:v>
                </c:pt>
                <c:pt idx="2">
                  <c:v>10</c:v>
                </c:pt>
                <c:pt idx="3">
                  <c:v>8.9</c:v>
                </c:pt>
                <c:pt idx="4">
                  <c:v>8.3000000000000007</c:v>
                </c:pt>
                <c:pt idx="5">
                  <c:v>11.1</c:v>
                </c:pt>
                <c:pt idx="6">
                  <c:v>6.5</c:v>
                </c:pt>
                <c:pt idx="7">
                  <c:v>15</c:v>
                </c:pt>
                <c:pt idx="8">
                  <c:v>11.8</c:v>
                </c:pt>
                <c:pt idx="9">
                  <c:v>10.5</c:v>
                </c:pt>
                <c:pt idx="10">
                  <c:v>18.2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3D2E-4941-8219-3C9C076B1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7267119"/>
        <c:axId val="829143999"/>
      </c:lineChart>
      <c:scatterChart>
        <c:scatterStyle val="lineMarker"/>
        <c:varyColors val="0"/>
        <c:ser>
          <c:idx val="9"/>
          <c:order val="9"/>
          <c:tx>
            <c:v>Trennlinie1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1.5</c:v>
              </c:pt>
              <c:pt idx="1">
                <c:v>1.5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61-3D2E-4941-8219-3C9C076B1D26}"/>
            </c:ext>
          </c:extLst>
        </c:ser>
        <c:ser>
          <c:idx val="10"/>
          <c:order val="10"/>
          <c:tx>
            <c:v>Trennlinie2</c:v>
          </c:tx>
          <c:spPr>
            <a:ln w="9525" cap="rnd">
              <a:solidFill>
                <a:srgbClr val="7F7F7F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6.5</c:v>
              </c:pt>
              <c:pt idx="1">
                <c:v>6.5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62-3D2E-4941-8219-3C9C076B1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408335"/>
        <c:axId val="941446815"/>
      </c:scatterChart>
      <c:catAx>
        <c:axId val="10172671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9143999"/>
        <c:crosses val="autoZero"/>
        <c:auto val="1"/>
        <c:lblAlgn val="ctr"/>
        <c:lblOffset val="100"/>
        <c:noMultiLvlLbl val="0"/>
      </c:catAx>
      <c:valAx>
        <c:axId val="8291439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017267119"/>
        <c:crosses val="autoZero"/>
        <c:crossBetween val="between"/>
      </c:valAx>
      <c:valAx>
        <c:axId val="941446815"/>
        <c:scaling>
          <c:orientation val="minMax"/>
          <c:max val="1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21408335"/>
        <c:crosses val="max"/>
        <c:crossBetween val="midCat"/>
      </c:valAx>
      <c:valAx>
        <c:axId val="52140833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41446815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chart" Target="../charts/chart7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emf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emf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emf"/><Relationship Id="rId1" Type="http://schemas.openxmlformats.org/officeDocument/2006/relationships/image" Target="../media/image32.emf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emf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emf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emf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emf"/><Relationship Id="rId1" Type="http://schemas.openxmlformats.org/officeDocument/2006/relationships/image" Target="../media/image39.emf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1.emf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emf"/><Relationship Id="rId2" Type="http://schemas.openxmlformats.org/officeDocument/2006/relationships/image" Target="../media/image42.emf"/><Relationship Id="rId1" Type="http://schemas.openxmlformats.org/officeDocument/2006/relationships/chart" Target="../charts/chart38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4.emf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emf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6.emf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emf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emf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9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2" Type="http://schemas.openxmlformats.org/officeDocument/2006/relationships/chart" Target="../charts/chart53.xml"/><Relationship Id="rId1" Type="http://schemas.openxmlformats.org/officeDocument/2006/relationships/chart" Target="../charts/chart52.xml"/><Relationship Id="rId4" Type="http://schemas.openxmlformats.org/officeDocument/2006/relationships/chart" Target="../charts/chart55.xml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9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9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4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5.xm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chart" Target="../charts/chart68.xml"/></Relationships>
</file>

<file path=xl/drawings/_rels/drawing10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4" Type="http://schemas.openxmlformats.org/officeDocument/2006/relationships/chart" Target="../charts/chart73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5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9.pn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0.pn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6.xml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7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9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0.xml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1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emf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3.emf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emf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97719</xdr:colOff>
      <xdr:row>0</xdr:row>
      <xdr:rowOff>0</xdr:rowOff>
    </xdr:from>
    <xdr:to>
      <xdr:col>0</xdr:col>
      <xdr:colOff>8055847</xdr:colOff>
      <xdr:row>4</xdr:row>
      <xdr:rowOff>151770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FD0DB911-86AF-41AA-BCD1-E365135ED5CD}"/>
            </a:ext>
          </a:extLst>
        </xdr:cNvPr>
        <xdr:cNvGrpSpPr/>
      </xdr:nvGrpSpPr>
      <xdr:grpSpPr>
        <a:xfrm>
          <a:off x="97719" y="0"/>
          <a:ext cx="7958128" cy="958594"/>
          <a:chOff x="107244" y="0"/>
          <a:chExt cx="7942888" cy="930703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DBDFABBC-9BC4-4B42-9A57-6261E7B579F4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Picture 15" descr="Image result for tep energy">
            <a:extLst>
              <a:ext uri="{FF2B5EF4-FFF2-40B4-BE49-F238E27FC236}">
                <a16:creationId xmlns:a16="http://schemas.microsoft.com/office/drawing/2014/main" id="{E4183D77-7843-40F6-8804-43EDC3F9CFE5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5" name="Grafik 4">
            <a:extLst>
              <a:ext uri="{FF2B5EF4-FFF2-40B4-BE49-F238E27FC236}">
                <a16:creationId xmlns:a16="http://schemas.microsoft.com/office/drawing/2014/main" id="{07C40E2B-49ED-4F3A-9AE2-181B9EA7A56E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Picture 15" descr="Image result for infras ag">
            <a:extLst>
              <a:ext uri="{FF2B5EF4-FFF2-40B4-BE49-F238E27FC236}">
                <a16:creationId xmlns:a16="http://schemas.microsoft.com/office/drawing/2014/main" id="{FA03400C-A6C7-421A-8160-F309F259656B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7" name="Grafik 6">
            <a:extLst>
              <a:ext uri="{FF2B5EF4-FFF2-40B4-BE49-F238E27FC236}">
                <a16:creationId xmlns:a16="http://schemas.microsoft.com/office/drawing/2014/main" id="{CACB9105-1B7D-4C5E-99B6-929F468DC3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38100</xdr:rowOff>
    </xdr:from>
    <xdr:to>
      <xdr:col>47</xdr:col>
      <xdr:colOff>365760</xdr:colOff>
      <xdr:row>25</xdr:row>
      <xdr:rowOff>121920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5F16E3D-445F-41A1-98D8-3046B357F8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1767840"/>
          <a:ext cx="5760720" cy="3063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9</xdr:row>
      <xdr:rowOff>68580</xdr:rowOff>
    </xdr:from>
    <xdr:to>
      <xdr:col>47</xdr:col>
      <xdr:colOff>400050</xdr:colOff>
      <xdr:row>25</xdr:row>
      <xdr:rowOff>114300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EA2522D-DB04-4F0A-BDDC-08BD8DB93F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960" y="1798320"/>
          <a:ext cx="5760720" cy="3025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44823</xdr:rowOff>
    </xdr:from>
    <xdr:to>
      <xdr:col>42</xdr:col>
      <xdr:colOff>152399</xdr:colOff>
      <xdr:row>25</xdr:row>
      <xdr:rowOff>172122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FEEFF87-BA46-4048-B5BF-181969809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894" y="1757082"/>
          <a:ext cx="5746376" cy="3051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769620</xdr:colOff>
      <xdr:row>9</xdr:row>
      <xdr:rowOff>30480</xdr:rowOff>
    </xdr:from>
    <xdr:to>
      <xdr:col>42</xdr:col>
      <xdr:colOff>125730</xdr:colOff>
      <xdr:row>25</xdr:row>
      <xdr:rowOff>140970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735BCEA-662F-4853-B23B-E12851F309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" y="1760220"/>
          <a:ext cx="5753100" cy="3093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9</xdr:row>
      <xdr:rowOff>83820</xdr:rowOff>
    </xdr:from>
    <xdr:to>
      <xdr:col>42</xdr:col>
      <xdr:colOff>163830</xdr:colOff>
      <xdr:row>25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199033A2-CE70-49F9-8C73-AE16482B5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960" y="1813560"/>
          <a:ext cx="5737860" cy="297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</xdr:colOff>
      <xdr:row>9</xdr:row>
      <xdr:rowOff>34290</xdr:rowOff>
    </xdr:from>
    <xdr:to>
      <xdr:col>42</xdr:col>
      <xdr:colOff>284605</xdr:colOff>
      <xdr:row>25</xdr:row>
      <xdr:rowOff>135825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EB9F5D53-2BB8-4D73-B9BB-69285D729AB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4" y="1748790"/>
          <a:ext cx="5870066" cy="30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748888</xdr:colOff>
      <xdr:row>9</xdr:row>
      <xdr:rowOff>20955</xdr:rowOff>
    </xdr:from>
    <xdr:to>
      <xdr:col>42</xdr:col>
      <xdr:colOff>19337</xdr:colOff>
      <xdr:row>25</xdr:row>
      <xdr:rowOff>131089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BABE4E4-6674-4B5B-B134-321A1D08A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97155</xdr:rowOff>
    </xdr:from>
    <xdr:to>
      <xdr:col>37</xdr:col>
      <xdr:colOff>741045</xdr:colOff>
      <xdr:row>25</xdr:row>
      <xdr:rowOff>93345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3AE2DD9E-BD72-4B71-9423-41AEC2E8B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811655"/>
          <a:ext cx="5751195" cy="2967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762000</xdr:colOff>
      <xdr:row>9</xdr:row>
      <xdr:rowOff>43815</xdr:rowOff>
    </xdr:from>
    <xdr:to>
      <xdr:col>37</xdr:col>
      <xdr:colOff>702945</xdr:colOff>
      <xdr:row>25</xdr:row>
      <xdr:rowOff>167640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C91F2A19-03F6-4405-BC2A-522008D7E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758315"/>
          <a:ext cx="5753100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22851</xdr:colOff>
      <xdr:row>9</xdr:row>
      <xdr:rowOff>60731</xdr:rowOff>
    </xdr:from>
    <xdr:to>
      <xdr:col>37</xdr:col>
      <xdr:colOff>778416</xdr:colOff>
      <xdr:row>25</xdr:row>
      <xdr:rowOff>116741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B094894-4ECA-468B-BFA6-0FF2E4118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20954</xdr:rowOff>
    </xdr:from>
    <xdr:to>
      <xdr:col>33</xdr:col>
      <xdr:colOff>784380</xdr:colOff>
      <xdr:row>25</xdr:row>
      <xdr:rowOff>96014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56E9A94-7891-4307-89E3-B2A52A492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35454"/>
          <a:ext cx="5790720" cy="30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8348</xdr:colOff>
      <xdr:row>9</xdr:row>
      <xdr:rowOff>16136</xdr:rowOff>
    </xdr:from>
    <xdr:ext cx="5760000" cy="3060000"/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8E1268C5-4E17-4DC2-8005-1949DE59E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775333</xdr:colOff>
      <xdr:row>9</xdr:row>
      <xdr:rowOff>64762</xdr:rowOff>
    </xdr:from>
    <xdr:to>
      <xdr:col>42</xdr:col>
      <xdr:colOff>779038</xdr:colOff>
      <xdr:row>25</xdr:row>
      <xdr:rowOff>92392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EA92FE0A-B2B7-4564-9FE8-F6FADD5F1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5333" y="1779262"/>
          <a:ext cx="5813955" cy="298419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</xdr:row>
      <xdr:rowOff>19050</xdr:rowOff>
    </xdr:from>
    <xdr:ext cx="5760000" cy="3060000"/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821C5413-2076-45D3-8733-1CF9D8F24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</xdr:row>
      <xdr:rowOff>9525</xdr:rowOff>
    </xdr:from>
    <xdr:ext cx="5760000" cy="3060000"/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1C69FCF5-937B-4AAA-9D54-9AFF4890BB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17145</xdr:colOff>
      <xdr:row>9</xdr:row>
      <xdr:rowOff>43815</xdr:rowOff>
    </xdr:from>
    <xdr:ext cx="5760000" cy="3060000"/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31F9A44F-C907-424A-B3A1-3DD92AD0A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76</xdr:col>
      <xdr:colOff>444593</xdr:colOff>
      <xdr:row>102</xdr:row>
      <xdr:rowOff>0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3A64316-470E-461D-AB5B-F769212F5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twoCellAnchor editAs="oneCell">
    <xdr:from>
      <xdr:col>1</xdr:col>
      <xdr:colOff>19050</xdr:colOff>
      <xdr:row>9</xdr:row>
      <xdr:rowOff>102870</xdr:rowOff>
    </xdr:from>
    <xdr:to>
      <xdr:col>47</xdr:col>
      <xdr:colOff>115098</xdr:colOff>
      <xdr:row>25</xdr:row>
      <xdr:rowOff>65201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31F5DC76-0E10-4D17-8CC4-56EC62BEA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9625" y="1817370"/>
          <a:ext cx="5915823" cy="292841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16919</xdr:colOff>
      <xdr:row>9</xdr:row>
      <xdr:rowOff>55356</xdr:rowOff>
    </xdr:from>
    <xdr:to>
      <xdr:col>47</xdr:col>
      <xdr:colOff>325363</xdr:colOff>
      <xdr:row>25</xdr:row>
      <xdr:rowOff>136019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82EA4EB-4D13-4D17-8FA3-F51F76923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2537" y="1769856"/>
          <a:ext cx="6154104" cy="3024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40005</xdr:rowOff>
    </xdr:from>
    <xdr:to>
      <xdr:col>6</xdr:col>
      <xdr:colOff>586740</xdr:colOff>
      <xdr:row>25</xdr:row>
      <xdr:rowOff>135255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35275F6-D391-4FCA-B204-31DF5448BC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54505"/>
          <a:ext cx="5787390" cy="29889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781049</xdr:colOff>
      <xdr:row>9</xdr:row>
      <xdr:rowOff>41902</xdr:rowOff>
    </xdr:from>
    <xdr:to>
      <xdr:col>57</xdr:col>
      <xdr:colOff>20234</xdr:colOff>
      <xdr:row>25</xdr:row>
      <xdr:rowOff>112957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7DA2047-0C87-4564-BFF0-38E15D69FC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1049" y="1756402"/>
          <a:ext cx="5763810" cy="30600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15968</xdr:colOff>
      <xdr:row>9</xdr:row>
      <xdr:rowOff>38996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D7A324E-CEB9-496C-B23F-4D115E406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13331</xdr:colOff>
      <xdr:row>9</xdr:row>
      <xdr:rowOff>66675</xdr:rowOff>
    </xdr:from>
    <xdr:to>
      <xdr:col>47</xdr:col>
      <xdr:colOff>593636</xdr:colOff>
      <xdr:row>25</xdr:row>
      <xdr:rowOff>116970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6EA5531-97B0-4F33-8B86-92B8B1E2C80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906" y="1781175"/>
          <a:ext cx="5750475" cy="3039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87630</xdr:rowOff>
    </xdr:from>
    <xdr:to>
      <xdr:col>47</xdr:col>
      <xdr:colOff>593640</xdr:colOff>
      <xdr:row>25</xdr:row>
      <xdr:rowOff>114870</xdr:rowOff>
    </xdr:to>
    <xdr:pic>
      <xdr:nvPicPr>
        <xdr:cNvPr id="4" name="Grafik 984">
          <a:extLst>
            <a:ext uri="{FF2B5EF4-FFF2-40B4-BE49-F238E27FC236}">
              <a16:creationId xmlns:a16="http://schemas.microsoft.com/office/drawing/2014/main" id="{CB373B9B-3964-4C6A-AB67-9BEEA1523C55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802130"/>
          <a:ext cx="5763810" cy="3008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745807</xdr:colOff>
      <xdr:row>9</xdr:row>
      <xdr:rowOff>18097</xdr:rowOff>
    </xdr:from>
    <xdr:to>
      <xdr:col>7</xdr:col>
      <xdr:colOff>362182</xdr:colOff>
      <xdr:row>25</xdr:row>
      <xdr:rowOff>121537</xdr:rowOff>
    </xdr:to>
    <xdr:graphicFrame macro="">
      <xdr:nvGraphicFramePr>
        <xdr:cNvPr id="3" name="Chart 6">
          <a:extLst>
            <a:ext uri="{FF2B5EF4-FFF2-40B4-BE49-F238E27FC236}">
              <a16:creationId xmlns:a16="http://schemas.microsoft.com/office/drawing/2014/main" id="{18DB7E3B-9FB8-4FDE-9557-31364A540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788668</xdr:colOff>
      <xdr:row>9</xdr:row>
      <xdr:rowOff>20952</xdr:rowOff>
    </xdr:from>
    <xdr:to>
      <xdr:col>47</xdr:col>
      <xdr:colOff>589828</xdr:colOff>
      <xdr:row>25</xdr:row>
      <xdr:rowOff>73152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425A714-398F-48AF-B4E6-A0D7001A12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668" y="1764027"/>
          <a:ext cx="5763810" cy="30335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16192</xdr:rowOff>
    </xdr:from>
    <xdr:to>
      <xdr:col>7</xdr:col>
      <xdr:colOff>403140</xdr:colOff>
      <xdr:row>25</xdr:row>
      <xdr:rowOff>94867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32C8084E-80B7-4D3B-AEC6-681522596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</xdr:colOff>
      <xdr:row>9</xdr:row>
      <xdr:rowOff>21907</xdr:rowOff>
    </xdr:from>
    <xdr:to>
      <xdr:col>47</xdr:col>
      <xdr:colOff>588877</xdr:colOff>
      <xdr:row>25</xdr:row>
      <xdr:rowOff>96772</xdr:rowOff>
    </xdr:to>
    <xdr:graphicFrame macro="">
      <xdr:nvGraphicFramePr>
        <xdr:cNvPr id="2" name="Chart 11">
          <a:extLst>
            <a:ext uri="{FF2B5EF4-FFF2-40B4-BE49-F238E27FC236}">
              <a16:creationId xmlns:a16="http://schemas.microsoft.com/office/drawing/2014/main" id="{B6CA5535-4051-4BA5-86CB-DCA1137402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758247</xdr:colOff>
      <xdr:row>9</xdr:row>
      <xdr:rowOff>25422</xdr:rowOff>
    </xdr:from>
    <xdr:to>
      <xdr:col>47</xdr:col>
      <xdr:colOff>555597</xdr:colOff>
      <xdr:row>25</xdr:row>
      <xdr:rowOff>56667</xdr:rowOff>
    </xdr:to>
    <xdr:graphicFrame macro="">
      <xdr:nvGraphicFramePr>
        <xdr:cNvPr id="2" name="Diagramm 21">
          <a:extLst>
            <a:ext uri="{FF2B5EF4-FFF2-40B4-BE49-F238E27FC236}">
              <a16:creationId xmlns:a16="http://schemas.microsoft.com/office/drawing/2014/main" id="{16D359A1-AFF9-4C50-8C93-7FC373CF58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0.18347</cdr:x>
      <cdr:y>0.20338</cdr:y>
    </cdr:from>
    <cdr:to>
      <cdr:x>0.43633</cdr:x>
      <cdr:y>0.31604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648A55E7-5873-41AC-B096-B3F144EC0957}"/>
            </a:ext>
          </a:extLst>
        </cdr:cNvPr>
        <cdr:cNvSpPr txBox="1"/>
      </cdr:nvSpPr>
      <cdr:spPr>
        <a:xfrm xmlns:a="http://schemas.openxmlformats.org/drawingml/2006/main">
          <a:off x="1520372" y="622300"/>
          <a:ext cx="2095500" cy="3447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CH" sz="1100"/>
            <a:t>ZERO Basis und ZERO A</a:t>
          </a:r>
          <a:r>
            <a:rPr lang="de-CH" sz="1100" baseline="0"/>
            <a:t> sind</a:t>
          </a:r>
          <a:r>
            <a:rPr lang="de-CH" sz="1100"/>
            <a:t> gleich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6893</xdr:colOff>
      <xdr:row>9</xdr:row>
      <xdr:rowOff>29524</xdr:rowOff>
    </xdr:from>
    <xdr:to>
      <xdr:col>47</xdr:col>
      <xdr:colOff>592913</xdr:colOff>
      <xdr:row>25</xdr:row>
      <xdr:rowOff>74104</xdr:rowOff>
    </xdr:to>
    <xdr:graphicFrame macro="">
      <xdr:nvGraphicFramePr>
        <xdr:cNvPr id="2" name="Diagramm 22">
          <a:extLst>
            <a:ext uri="{FF2B5EF4-FFF2-40B4-BE49-F238E27FC236}">
              <a16:creationId xmlns:a16="http://schemas.microsoft.com/office/drawing/2014/main" id="{6C233193-97B0-434A-B78C-7E7A41B16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11603</xdr:colOff>
      <xdr:row>9</xdr:row>
      <xdr:rowOff>29498</xdr:rowOff>
    </xdr:from>
    <xdr:to>
      <xdr:col>47</xdr:col>
      <xdr:colOff>607148</xdr:colOff>
      <xdr:row>25</xdr:row>
      <xdr:rowOff>64553</xdr:rowOff>
    </xdr:to>
    <xdr:graphicFrame macro="">
      <xdr:nvGraphicFramePr>
        <xdr:cNvPr id="2" name="Diagramm 23">
          <a:extLst>
            <a:ext uri="{FF2B5EF4-FFF2-40B4-BE49-F238E27FC236}">
              <a16:creationId xmlns:a16="http://schemas.microsoft.com/office/drawing/2014/main" id="{B6DEFCE5-C1A6-47F9-AF61-6707A28AB1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19916</xdr:colOff>
      <xdr:row>9</xdr:row>
      <xdr:rowOff>20781</xdr:rowOff>
    </xdr:from>
    <xdr:to>
      <xdr:col>47</xdr:col>
      <xdr:colOff>619271</xdr:colOff>
      <xdr:row>25</xdr:row>
      <xdr:rowOff>55836</xdr:rowOff>
    </xdr:to>
    <xdr:graphicFrame macro="">
      <xdr:nvGraphicFramePr>
        <xdr:cNvPr id="3" name="Diagramm 26">
          <a:extLst>
            <a:ext uri="{FF2B5EF4-FFF2-40B4-BE49-F238E27FC236}">
              <a16:creationId xmlns:a16="http://schemas.microsoft.com/office/drawing/2014/main" id="{60C87B17-D71D-4A85-A1CD-B65142AA0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0.37595</cdr:x>
      <cdr:y>0.26278</cdr:y>
    </cdr:from>
    <cdr:to>
      <cdr:x>0.62871</cdr:x>
      <cdr:y>0.37549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D2C35E00-2423-4234-A099-48EC1CD46CC8}"/>
            </a:ext>
          </a:extLst>
        </cdr:cNvPr>
        <cdr:cNvSpPr txBox="1"/>
      </cdr:nvSpPr>
      <cdr:spPr>
        <a:xfrm xmlns:a="http://schemas.openxmlformats.org/drawingml/2006/main">
          <a:off x="3116943" y="803729"/>
          <a:ext cx="2095500" cy="3447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CH" sz="1100">
              <a:latin typeface="Franklin Gothic Book" panose="020B0503020102020204" pitchFamily="34" charset="0"/>
            </a:rPr>
            <a:t>Alle ZERO Szenarien sind gleich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3380</xdr:colOff>
      <xdr:row>9</xdr:row>
      <xdr:rowOff>16178</xdr:rowOff>
    </xdr:from>
    <xdr:to>
      <xdr:col>47</xdr:col>
      <xdr:colOff>587495</xdr:colOff>
      <xdr:row>25</xdr:row>
      <xdr:rowOff>56948</xdr:rowOff>
    </xdr:to>
    <xdr:graphicFrame macro="">
      <xdr:nvGraphicFramePr>
        <xdr:cNvPr id="2" name="Diagramm 24">
          <a:extLst>
            <a:ext uri="{FF2B5EF4-FFF2-40B4-BE49-F238E27FC236}">
              <a16:creationId xmlns:a16="http://schemas.microsoft.com/office/drawing/2014/main" id="{830F3940-88C3-43BA-BA6E-27D4409803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0.1566</cdr:x>
      <cdr:y>0.21257</cdr:y>
    </cdr:from>
    <cdr:to>
      <cdr:x>0.40943</cdr:x>
      <cdr:y>0.32523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648A55E7-5873-41AC-B096-B3F144EC0957}"/>
            </a:ext>
          </a:extLst>
        </cdr:cNvPr>
        <cdr:cNvSpPr txBox="1"/>
      </cdr:nvSpPr>
      <cdr:spPr>
        <a:xfrm xmlns:a="http://schemas.openxmlformats.org/drawingml/2006/main">
          <a:off x="896685" y="694758"/>
          <a:ext cx="1447650" cy="3682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CH" sz="1100">
              <a:latin typeface="Franklin Gothic Book" panose="020B0503020102020204" pitchFamily="34" charset="0"/>
            </a:rPr>
            <a:t>ZERO Basis und ZERO A</a:t>
          </a:r>
          <a:r>
            <a:rPr lang="de-CH" sz="1100" baseline="0">
              <a:latin typeface="Franklin Gothic Book" panose="020B0503020102020204" pitchFamily="34" charset="0"/>
            </a:rPr>
            <a:t> sind</a:t>
          </a:r>
          <a:r>
            <a:rPr lang="de-CH" sz="1100">
              <a:latin typeface="Franklin Gothic Book" panose="020B0503020102020204" pitchFamily="34" charset="0"/>
            </a:rPr>
            <a:t> nahezu identisch 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17144</xdr:colOff>
      <xdr:row>9</xdr:row>
      <xdr:rowOff>15603</xdr:rowOff>
    </xdr:from>
    <xdr:to>
      <xdr:col>47</xdr:col>
      <xdr:colOff>610784</xdr:colOff>
      <xdr:row>25</xdr:row>
      <xdr:rowOff>98088</xdr:rowOff>
    </xdr:to>
    <xdr:graphicFrame macro="">
      <xdr:nvGraphicFramePr>
        <xdr:cNvPr id="3" name="Diagramm 25">
          <a:extLst>
            <a:ext uri="{FF2B5EF4-FFF2-40B4-BE49-F238E27FC236}">
              <a16:creationId xmlns:a16="http://schemas.microsoft.com/office/drawing/2014/main" id="{FE0BC5DF-BF4B-4207-BC06-E386EA9AD6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1732</xdr:colOff>
      <xdr:row>9</xdr:row>
      <xdr:rowOff>16510</xdr:rowOff>
    </xdr:from>
    <xdr:to>
      <xdr:col>47</xdr:col>
      <xdr:colOff>589657</xdr:colOff>
      <xdr:row>25</xdr:row>
      <xdr:rowOff>55375</xdr:rowOff>
    </xdr:to>
    <xdr:graphicFrame macro="">
      <xdr:nvGraphicFramePr>
        <xdr:cNvPr id="2" name="Diagramm 7">
          <a:extLst>
            <a:ext uri="{FF2B5EF4-FFF2-40B4-BE49-F238E27FC236}">
              <a16:creationId xmlns:a16="http://schemas.microsoft.com/office/drawing/2014/main" id="{D2300F6A-8020-47B6-B27E-26566B5DD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47</xdr:row>
      <xdr:rowOff>0</xdr:rowOff>
    </xdr:from>
    <xdr:to>
      <xdr:col>12</xdr:col>
      <xdr:colOff>350914</xdr:colOff>
      <xdr:row>47</xdr:row>
      <xdr:rowOff>0</xdr:rowOff>
    </xdr:to>
    <xdr:graphicFrame macro="">
      <xdr:nvGraphicFramePr>
        <xdr:cNvPr id="3" name="Diagramm 22">
          <a:extLst>
            <a:ext uri="{FF2B5EF4-FFF2-40B4-BE49-F238E27FC236}">
              <a16:creationId xmlns:a16="http://schemas.microsoft.com/office/drawing/2014/main" id="{CC292330-C7BA-48B1-ABEA-EEC736B5B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745152</xdr:colOff>
      <xdr:row>9</xdr:row>
      <xdr:rowOff>15916</xdr:rowOff>
    </xdr:from>
    <xdr:to>
      <xdr:col>47</xdr:col>
      <xdr:colOff>536787</xdr:colOff>
      <xdr:row>25</xdr:row>
      <xdr:rowOff>56686</xdr:rowOff>
    </xdr:to>
    <xdr:graphicFrame macro="">
      <xdr:nvGraphicFramePr>
        <xdr:cNvPr id="2" name="Diagramm 9">
          <a:extLst>
            <a:ext uri="{FF2B5EF4-FFF2-40B4-BE49-F238E27FC236}">
              <a16:creationId xmlns:a16="http://schemas.microsoft.com/office/drawing/2014/main" id="{88E25B48-DC50-48F4-8609-2C3BC819D9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998022</xdr:colOff>
      <xdr:row>9</xdr:row>
      <xdr:rowOff>40730</xdr:rowOff>
    </xdr:from>
    <xdr:to>
      <xdr:col>47</xdr:col>
      <xdr:colOff>591537</xdr:colOff>
      <xdr:row>25</xdr:row>
      <xdr:rowOff>79595</xdr:rowOff>
    </xdr:to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AFBC244F-CDB7-4DCA-955C-4C1FE2C696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49</xdr:row>
      <xdr:rowOff>0</xdr:rowOff>
    </xdr:from>
    <xdr:to>
      <xdr:col>12</xdr:col>
      <xdr:colOff>350914</xdr:colOff>
      <xdr:row>49</xdr:row>
      <xdr:rowOff>0</xdr:rowOff>
    </xdr:to>
    <xdr:graphicFrame macro="">
      <xdr:nvGraphicFramePr>
        <xdr:cNvPr id="3" name="Diagramm 22">
          <a:extLst>
            <a:ext uri="{FF2B5EF4-FFF2-40B4-BE49-F238E27FC236}">
              <a16:creationId xmlns:a16="http://schemas.microsoft.com/office/drawing/2014/main" id="{CA88DA16-673B-4C37-BDE2-54B75AD2E2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0.17797</cdr:x>
      <cdr:y>0.24172</cdr:y>
    </cdr:from>
    <cdr:to>
      <cdr:x>0.43079</cdr:x>
      <cdr:y>0.35429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040EE164-7D18-417F-851C-4678BF8707A5}"/>
            </a:ext>
          </a:extLst>
        </cdr:cNvPr>
        <cdr:cNvSpPr txBox="1"/>
      </cdr:nvSpPr>
      <cdr:spPr>
        <a:xfrm xmlns:a="http://schemas.openxmlformats.org/drawingml/2006/main">
          <a:off x="1475014" y="740229"/>
          <a:ext cx="2095500" cy="3447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CH" sz="1100"/>
            <a:t>ZERO Basis und ZERO A</a:t>
          </a:r>
          <a:r>
            <a:rPr lang="de-CH" sz="1100" baseline="0"/>
            <a:t> sind</a:t>
          </a:r>
          <a:r>
            <a:rPr lang="de-CH" sz="1100"/>
            <a:t> gleich</a:t>
          </a: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28571</xdr:colOff>
      <xdr:row>9</xdr:row>
      <xdr:rowOff>45720</xdr:rowOff>
    </xdr:from>
    <xdr:to>
      <xdr:col>38</xdr:col>
      <xdr:colOff>0</xdr:colOff>
      <xdr:row>25</xdr:row>
      <xdr:rowOff>111255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D8EA2070-F579-4AB6-8A56-A84ED8E3CAD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696" y="1760220"/>
          <a:ext cx="5763810" cy="30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66675</xdr:rowOff>
    </xdr:from>
    <xdr:to>
      <xdr:col>37</xdr:col>
      <xdr:colOff>762000</xdr:colOff>
      <xdr:row>25</xdr:row>
      <xdr:rowOff>114300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446181B-A43F-4870-B9CC-9B86461DD9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781175"/>
          <a:ext cx="576262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777240</xdr:colOff>
      <xdr:row>9</xdr:row>
      <xdr:rowOff>114300</xdr:rowOff>
    </xdr:from>
    <xdr:to>
      <xdr:col>47</xdr:col>
      <xdr:colOff>139065</xdr:colOff>
      <xdr:row>25</xdr:row>
      <xdr:rowOff>133350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1A90F91-4C2B-47A3-A3B8-641AC97AF4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7240" y="1828800"/>
          <a:ext cx="59721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4</xdr:col>
      <xdr:colOff>129540</xdr:colOff>
      <xdr:row>25</xdr:row>
      <xdr:rowOff>93345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DEA2413-B93C-4C5B-BEA4-8DBFA57751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1729740"/>
          <a:ext cx="5775960" cy="3040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9</xdr:row>
      <xdr:rowOff>28575</xdr:rowOff>
    </xdr:from>
    <xdr:to>
      <xdr:col>37</xdr:col>
      <xdr:colOff>361950</xdr:colOff>
      <xdr:row>25</xdr:row>
      <xdr:rowOff>133350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B7ACF26-2E42-4E0F-81EA-9CBE290FD2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1743075"/>
          <a:ext cx="5753100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</xdr:colOff>
      <xdr:row>9</xdr:row>
      <xdr:rowOff>35719</xdr:rowOff>
    </xdr:from>
    <xdr:to>
      <xdr:col>37</xdr:col>
      <xdr:colOff>785812</xdr:colOff>
      <xdr:row>25</xdr:row>
      <xdr:rowOff>130969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1EC0FAC3-B54C-4FED-893D-2FB957BAE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1750219"/>
          <a:ext cx="5750718" cy="30360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9</xdr:row>
      <xdr:rowOff>20955</xdr:rowOff>
    </xdr:from>
    <xdr:to>
      <xdr:col>23</xdr:col>
      <xdr:colOff>47100</xdr:colOff>
      <xdr:row>25</xdr:row>
      <xdr:rowOff>168210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00A05DB-9991-4EE6-A73A-BF49CEACA76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735455"/>
          <a:ext cx="5724000" cy="30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9</xdr:row>
      <xdr:rowOff>60955</xdr:rowOff>
    </xdr:from>
    <xdr:to>
      <xdr:col>6</xdr:col>
      <xdr:colOff>721274</xdr:colOff>
      <xdr:row>25</xdr:row>
      <xdr:rowOff>132400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F8C66FB-3D60-4503-8F74-F7BB25B6130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999" y="1775455"/>
          <a:ext cx="5760000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3804</xdr:rowOff>
    </xdr:from>
    <xdr:to>
      <xdr:col>37</xdr:col>
      <xdr:colOff>368655</xdr:colOff>
      <xdr:row>25</xdr:row>
      <xdr:rowOff>134109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C51419E-65F1-4EAA-9320-613C7501448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718304"/>
          <a:ext cx="5792190" cy="3027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9</xdr:row>
      <xdr:rowOff>22186</xdr:rowOff>
    </xdr:from>
    <xdr:to>
      <xdr:col>5</xdr:col>
      <xdr:colOff>493234</xdr:colOff>
      <xdr:row>25</xdr:row>
      <xdr:rowOff>170084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DE275FCD-0EC3-418F-9095-BFB24C1DD1C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999" y="1736686"/>
          <a:ext cx="5760000" cy="30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663050</xdr:colOff>
      <xdr:row>9</xdr:row>
      <xdr:rowOff>41009</xdr:rowOff>
    </xdr:from>
    <xdr:to>
      <xdr:col>13</xdr:col>
      <xdr:colOff>54299</xdr:colOff>
      <xdr:row>25</xdr:row>
      <xdr:rowOff>177477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230ED562-0FD1-4E91-B028-6D5971CB07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1815" y="1755509"/>
          <a:ext cx="5760000" cy="3022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47625</xdr:rowOff>
    </xdr:from>
    <xdr:to>
      <xdr:col>42</xdr:col>
      <xdr:colOff>554355</xdr:colOff>
      <xdr:row>25</xdr:row>
      <xdr:rowOff>167640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8ADB0985-499A-42E6-A108-473C1D2C89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62125"/>
          <a:ext cx="5753100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47625</xdr:rowOff>
    </xdr:from>
    <xdr:to>
      <xdr:col>42</xdr:col>
      <xdr:colOff>662940</xdr:colOff>
      <xdr:row>25</xdr:row>
      <xdr:rowOff>152400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739E575-6AA6-49A2-A3C0-B505990F57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1762125"/>
          <a:ext cx="57435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9</xdr:row>
      <xdr:rowOff>28572</xdr:rowOff>
    </xdr:from>
    <xdr:to>
      <xdr:col>42</xdr:col>
      <xdr:colOff>646980</xdr:colOff>
      <xdr:row>25</xdr:row>
      <xdr:rowOff>151257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F7EFBF6-603D-4420-839D-6DC42014DA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66675</xdr:rowOff>
    </xdr:from>
    <xdr:to>
      <xdr:col>42</xdr:col>
      <xdr:colOff>662940</xdr:colOff>
      <xdr:row>25</xdr:row>
      <xdr:rowOff>152400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940CA39-2B52-42BF-AFC1-11B4BC8107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1781175"/>
          <a:ext cx="57531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20954</xdr:colOff>
      <xdr:row>9</xdr:row>
      <xdr:rowOff>19050</xdr:rowOff>
    </xdr:from>
    <xdr:to>
      <xdr:col>7</xdr:col>
      <xdr:colOff>399329</xdr:colOff>
      <xdr:row>25</xdr:row>
      <xdr:rowOff>134115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DF956B-6462-4EAB-B942-6CD99587A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9</xdr:row>
      <xdr:rowOff>38100</xdr:rowOff>
    </xdr:from>
    <xdr:to>
      <xdr:col>7</xdr:col>
      <xdr:colOff>89326</xdr:colOff>
      <xdr:row>25</xdr:row>
      <xdr:rowOff>158880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2AC4881-0124-410B-9DE4-AB0CFA1AF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6" y="1752600"/>
          <a:ext cx="5459520" cy="30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3807</xdr:rowOff>
    </xdr:from>
    <xdr:to>
      <xdr:col>42</xdr:col>
      <xdr:colOff>666030</xdr:colOff>
      <xdr:row>25</xdr:row>
      <xdr:rowOff>130302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FD52EB-2BFB-46C1-8725-F764213EE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758825</xdr:colOff>
      <xdr:row>9</xdr:row>
      <xdr:rowOff>47625</xdr:rowOff>
    </xdr:from>
    <xdr:to>
      <xdr:col>7</xdr:col>
      <xdr:colOff>359960</xdr:colOff>
      <xdr:row>25</xdr:row>
      <xdr:rowOff>170310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6A57224-F47F-4818-9328-6895F141E9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38099</xdr:rowOff>
    </xdr:from>
    <xdr:to>
      <xdr:col>7</xdr:col>
      <xdr:colOff>403140</xdr:colOff>
      <xdr:row>25</xdr:row>
      <xdr:rowOff>158879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5A5E1B7-6725-432D-8074-983A9FCD5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781049</xdr:colOff>
      <xdr:row>9</xdr:row>
      <xdr:rowOff>9525</xdr:rowOff>
    </xdr:from>
    <xdr:to>
      <xdr:col>7</xdr:col>
      <xdr:colOff>378374</xdr:colOff>
      <xdr:row>25</xdr:row>
      <xdr:rowOff>132210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98D1FE-EE3A-49A4-AD63-AAFBB0950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763905</xdr:colOff>
      <xdr:row>9</xdr:row>
      <xdr:rowOff>49528</xdr:rowOff>
    </xdr:from>
    <xdr:to>
      <xdr:col>7</xdr:col>
      <xdr:colOff>361230</xdr:colOff>
      <xdr:row>25</xdr:row>
      <xdr:rowOff>170308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B91ACB-E5DE-4B12-A66B-ADDCB703D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15243</xdr:colOff>
      <xdr:row>9</xdr:row>
      <xdr:rowOff>49530</xdr:rowOff>
    </xdr:from>
    <xdr:to>
      <xdr:col>7</xdr:col>
      <xdr:colOff>403143</xdr:colOff>
      <xdr:row>25</xdr:row>
      <xdr:rowOff>172215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7CB574D-27C0-4581-996F-F7E72201FF7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8" y="1764030"/>
          <a:ext cx="5765715" cy="30201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29243</xdr:colOff>
      <xdr:row>9</xdr:row>
      <xdr:rowOff>22787</xdr:rowOff>
    </xdr:from>
    <xdr:to>
      <xdr:col>6</xdr:col>
      <xdr:colOff>592403</xdr:colOff>
      <xdr:row>25</xdr:row>
      <xdr:rowOff>132137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3AC695-AADC-4B04-9384-7B3399AC94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20955</xdr:colOff>
      <xdr:row>9</xdr:row>
      <xdr:rowOff>7474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35810A6C-7E8F-4C64-B1FA-4AD0CA37D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788670</xdr:colOff>
      <xdr:row>9</xdr:row>
      <xdr:rowOff>59055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FEC5DACC-1BAC-4FDC-9821-D6383FA7B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25400</xdr:colOff>
      <xdr:row>9</xdr:row>
      <xdr:rowOff>28575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FFF9E1F9-F7F4-49B7-8C33-6C1726915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786765</xdr:colOff>
      <xdr:row>9</xdr:row>
      <xdr:rowOff>57150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0B4A4373-FB8C-4BD6-BEC9-ACE9B69B4D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</xdr:row>
      <xdr:rowOff>15240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15994192-7CB9-41DA-842D-CAD0D507D6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</xdr:colOff>
      <xdr:row>9</xdr:row>
      <xdr:rowOff>11430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6AFED0E3-6165-4BA9-9DFD-FE7C0278D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34290</xdr:colOff>
      <xdr:row>9</xdr:row>
      <xdr:rowOff>26670</xdr:rowOff>
    </xdr:from>
    <xdr:ext cx="5760000" cy="3024000"/>
    <xdr:graphicFrame macro="">
      <xdr:nvGraphicFramePr>
        <xdr:cNvPr id="2" name="Diagramm 11">
          <a:extLst>
            <a:ext uri="{FF2B5EF4-FFF2-40B4-BE49-F238E27FC236}">
              <a16:creationId xmlns:a16="http://schemas.microsoft.com/office/drawing/2014/main" id="{EC8F5E7F-6E8F-43F0-866B-DDB5FE9F2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762000</xdr:colOff>
      <xdr:row>9</xdr:row>
      <xdr:rowOff>18600</xdr:rowOff>
    </xdr:from>
    <xdr:to>
      <xdr:col>42</xdr:col>
      <xdr:colOff>593911</xdr:colOff>
      <xdr:row>25</xdr:row>
      <xdr:rowOff>172213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EC92BF69-1BD0-4D3E-B101-8A798F4C9D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733100"/>
          <a:ext cx="5769348" cy="3022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190501</xdr:colOff>
      <xdr:row>9</xdr:row>
      <xdr:rowOff>44823</xdr:rowOff>
    </xdr:from>
    <xdr:to>
      <xdr:col>66</xdr:col>
      <xdr:colOff>400050</xdr:colOff>
      <xdr:row>25</xdr:row>
      <xdr:rowOff>149037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E9F88CB4-E802-48F6-A15A-1DD594E47F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4030" y="1759323"/>
          <a:ext cx="5778873" cy="2984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9</xdr:row>
      <xdr:rowOff>38101</xdr:rowOff>
    </xdr:from>
    <xdr:to>
      <xdr:col>37</xdr:col>
      <xdr:colOff>705840</xdr:colOff>
      <xdr:row>25</xdr:row>
      <xdr:rowOff>113240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B60E554-4D9B-4BCC-921F-7ABB0171B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" y="1752601"/>
          <a:ext cx="5796000" cy="2980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63</xdr:col>
      <xdr:colOff>163774</xdr:colOff>
      <xdr:row>60</xdr:row>
      <xdr:rowOff>60173</xdr:rowOff>
    </xdr:from>
    <xdr:to>
      <xdr:col>70</xdr:col>
      <xdr:colOff>401516</xdr:colOff>
      <xdr:row>77</xdr:row>
      <xdr:rowOff>27208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24AC6983-86DE-44B3-84D3-EB4B9DA475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782955</xdr:colOff>
      <xdr:row>9</xdr:row>
      <xdr:rowOff>49530</xdr:rowOff>
    </xdr:from>
    <xdr:to>
      <xdr:col>37</xdr:col>
      <xdr:colOff>666750</xdr:colOff>
      <xdr:row>25</xdr:row>
      <xdr:rowOff>95250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D92999-16E1-485A-B02E-C0F9842BE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" y="1764030"/>
          <a:ext cx="5770245" cy="2941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37</xdr:col>
      <xdr:colOff>723900</xdr:colOff>
      <xdr:row>9</xdr:row>
      <xdr:rowOff>68580</xdr:rowOff>
    </xdr:from>
    <xdr:to>
      <xdr:col>65</xdr:col>
      <xdr:colOff>190500</xdr:colOff>
      <xdr:row>25</xdr:row>
      <xdr:rowOff>72390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95D25E1B-3DEB-474A-9C00-BFF62136D1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1783080"/>
          <a:ext cx="5791200" cy="2908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9</xdr:row>
      <xdr:rowOff>40005</xdr:rowOff>
    </xdr:from>
    <xdr:to>
      <xdr:col>37</xdr:col>
      <xdr:colOff>624840</xdr:colOff>
      <xdr:row>26</xdr:row>
      <xdr:rowOff>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7F2A555E-2E0F-4883-9397-7FEBD9A66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773555"/>
          <a:ext cx="5735955" cy="3055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26670</xdr:rowOff>
    </xdr:from>
    <xdr:to>
      <xdr:col>37</xdr:col>
      <xdr:colOff>643890</xdr:colOff>
      <xdr:row>25</xdr:row>
      <xdr:rowOff>152400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4A94CB3-ED96-42F2-9F3F-57CC94790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741170"/>
          <a:ext cx="5739765" cy="30308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9</xdr:row>
      <xdr:rowOff>47625</xdr:rowOff>
    </xdr:from>
    <xdr:to>
      <xdr:col>37</xdr:col>
      <xdr:colOff>695325</xdr:colOff>
      <xdr:row>25</xdr:row>
      <xdr:rowOff>142875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DF5A9EEF-F87D-4ED3-8505-7354FF7D76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762125"/>
          <a:ext cx="5772150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762000</xdr:colOff>
      <xdr:row>9</xdr:row>
      <xdr:rowOff>47625</xdr:rowOff>
    </xdr:from>
    <xdr:to>
      <xdr:col>37</xdr:col>
      <xdr:colOff>328613</xdr:colOff>
      <xdr:row>25</xdr:row>
      <xdr:rowOff>90488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3430452B-6ED4-4149-AE19-5F4AF82FFC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762125"/>
          <a:ext cx="5710238" cy="30075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773906</xdr:colOff>
      <xdr:row>9</xdr:row>
      <xdr:rowOff>130969</xdr:rowOff>
    </xdr:from>
    <xdr:to>
      <xdr:col>37</xdr:col>
      <xdr:colOff>340519</xdr:colOff>
      <xdr:row>25</xdr:row>
      <xdr:rowOff>159544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7E172D7-02EA-4D94-ACE3-D7A07EBA08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6" y="1845469"/>
          <a:ext cx="5710238" cy="2993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25493</xdr:colOff>
      <xdr:row>9</xdr:row>
      <xdr:rowOff>58046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E26A3BC-DF87-4086-BC70-0B3FDCF94D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15968</xdr:colOff>
      <xdr:row>9</xdr:row>
      <xdr:rowOff>59951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23C7E44-2DC6-4118-8049-3F844AAD87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</xdr:row>
      <xdr:rowOff>117101</xdr:rowOff>
    </xdr:from>
    <xdr:ext cx="5760000" cy="3060000"/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E47C81E2-9846-40B0-99A2-DF1CE21B6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745583</xdr:colOff>
      <xdr:row>9</xdr:row>
      <xdr:rowOff>50426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9E06E5A-BD69-49EB-B7D8-7DCFEA54E9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728</xdr:colOff>
      <xdr:row>9</xdr:row>
      <xdr:rowOff>50426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F32D48E-852E-49FC-87D1-ACB9935B91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788670</xdr:colOff>
      <xdr:row>9</xdr:row>
      <xdr:rowOff>38100</xdr:rowOff>
    </xdr:from>
    <xdr:ext cx="5760000" cy="3060000"/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51D4C3BA-A883-4875-97C1-7A0C7F93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768443</xdr:colOff>
      <xdr:row>9</xdr:row>
      <xdr:rowOff>48521</xdr:rowOff>
    </xdr:from>
    <xdr:ext cx="5760000" cy="3060000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C760755-827F-42BF-96F5-D532E55526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754380</xdr:colOff>
      <xdr:row>9</xdr:row>
      <xdr:rowOff>50426</xdr:rowOff>
    </xdr:from>
    <xdr:ext cx="5760000" cy="3060000"/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ED3E87D7-3513-4ECE-B8AB-B35F0D982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</xdr:colOff>
      <xdr:row>9</xdr:row>
      <xdr:rowOff>95245</xdr:rowOff>
    </xdr:from>
    <xdr:to>
      <xdr:col>32</xdr:col>
      <xdr:colOff>401235</xdr:colOff>
      <xdr:row>25</xdr:row>
      <xdr:rowOff>134110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66C1549A-8A2A-4782-84CF-90D44CC02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5716</xdr:colOff>
      <xdr:row>9</xdr:row>
      <xdr:rowOff>38093</xdr:rowOff>
    </xdr:from>
    <xdr:to>
      <xdr:col>32</xdr:col>
      <xdr:colOff>397426</xdr:colOff>
      <xdr:row>25</xdr:row>
      <xdr:rowOff>172208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A416FCB-A083-4FC7-B416-336E7B5010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32</xdr:col>
      <xdr:colOff>560070</xdr:colOff>
      <xdr:row>9</xdr:row>
      <xdr:rowOff>106675</xdr:rowOff>
    </xdr:from>
    <xdr:to>
      <xdr:col>63</xdr:col>
      <xdr:colOff>778425</xdr:colOff>
      <xdr:row>25</xdr:row>
      <xdr:rowOff>170500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D249D72-9002-44C7-B7A6-9C9A375CC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788668</xdr:colOff>
      <xdr:row>9</xdr:row>
      <xdr:rowOff>19039</xdr:rowOff>
    </xdr:from>
    <xdr:to>
      <xdr:col>32</xdr:col>
      <xdr:colOff>401233</xdr:colOff>
      <xdr:row>25</xdr:row>
      <xdr:rowOff>130294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55D889F-0723-4904-81CD-B930D0553C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32</xdr:col>
      <xdr:colOff>495300</xdr:colOff>
      <xdr:row>9</xdr:row>
      <xdr:rowOff>11430</xdr:rowOff>
    </xdr:from>
    <xdr:to>
      <xdr:col>63</xdr:col>
      <xdr:colOff>702225</xdr:colOff>
      <xdr:row>25</xdr:row>
      <xdr:rowOff>136020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CFCB67A6-8799-4D25-AF95-97B7973B56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34828</xdr:rowOff>
    </xdr:from>
    <xdr:to>
      <xdr:col>32</xdr:col>
      <xdr:colOff>419740</xdr:colOff>
      <xdr:row>25</xdr:row>
      <xdr:rowOff>140291</xdr:rowOff>
    </xdr:to>
    <xdr:grpSp>
      <xdr:nvGrpSpPr>
        <xdr:cNvPr id="11" name="Gruppieren 10">
          <a:extLst>
            <a:ext uri="{FF2B5EF4-FFF2-40B4-BE49-F238E27FC236}">
              <a16:creationId xmlns:a16="http://schemas.microsoft.com/office/drawing/2014/main" id="{92C44441-C35D-42FA-BAB3-94527904473D}"/>
            </a:ext>
          </a:extLst>
        </xdr:cNvPr>
        <xdr:cNvGrpSpPr/>
      </xdr:nvGrpSpPr>
      <xdr:grpSpPr>
        <a:xfrm>
          <a:off x="785813" y="1749328"/>
          <a:ext cx="5777552" cy="2994872"/>
          <a:chOff x="990600" y="1800225"/>
          <a:chExt cx="5756550" cy="3060000"/>
        </a:xfrm>
      </xdr:grpSpPr>
      <xdr:graphicFrame macro="">
        <xdr:nvGraphicFramePr>
          <xdr:cNvPr id="12" name="Diagramm 11">
            <a:extLst>
              <a:ext uri="{FF2B5EF4-FFF2-40B4-BE49-F238E27FC236}">
                <a16:creationId xmlns:a16="http://schemas.microsoft.com/office/drawing/2014/main" id="{2AF5FFBA-BB77-434E-A880-6DD14A18E20E}"/>
              </a:ext>
            </a:extLst>
          </xdr:cNvPr>
          <xdr:cNvGraphicFramePr/>
        </xdr:nvGraphicFramePr>
        <xdr:xfrm>
          <a:off x="99060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3" name="Diagramm 12">
            <a:extLst>
              <a:ext uri="{FF2B5EF4-FFF2-40B4-BE49-F238E27FC236}">
                <a16:creationId xmlns:a16="http://schemas.microsoft.com/office/drawing/2014/main" id="{FE6A29E3-7336-4C86-B1E9-AE8717A7A77D}"/>
              </a:ext>
            </a:extLst>
          </xdr:cNvPr>
          <xdr:cNvGraphicFramePr>
            <a:graphicFrameLocks/>
          </xdr:cNvGraphicFramePr>
        </xdr:nvGraphicFramePr>
        <xdr:xfrm>
          <a:off x="386715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32</xdr:col>
      <xdr:colOff>656682</xdr:colOff>
      <xdr:row>9</xdr:row>
      <xdr:rowOff>15913</xdr:rowOff>
    </xdr:from>
    <xdr:to>
      <xdr:col>64</xdr:col>
      <xdr:colOff>97251</xdr:colOff>
      <xdr:row>25</xdr:row>
      <xdr:rowOff>136616</xdr:rowOff>
    </xdr:to>
    <xdr:grpSp>
      <xdr:nvGrpSpPr>
        <xdr:cNvPr id="14" name="Gruppieren 13">
          <a:extLst>
            <a:ext uri="{FF2B5EF4-FFF2-40B4-BE49-F238E27FC236}">
              <a16:creationId xmlns:a16="http://schemas.microsoft.com/office/drawing/2014/main" id="{CD1D56B4-AFCF-4F8A-8E4B-7037F17FB4AA}"/>
            </a:ext>
          </a:extLst>
        </xdr:cNvPr>
        <xdr:cNvGrpSpPr/>
      </xdr:nvGrpSpPr>
      <xdr:grpSpPr>
        <a:xfrm>
          <a:off x="6802212" y="1734223"/>
          <a:ext cx="5721354" cy="3006302"/>
          <a:chOff x="986939" y="1800225"/>
          <a:chExt cx="5760211" cy="3062032"/>
        </a:xfrm>
      </xdr:grpSpPr>
      <xdr:graphicFrame macro="">
        <xdr:nvGraphicFramePr>
          <xdr:cNvPr id="15" name="Diagramm 14">
            <a:extLst>
              <a:ext uri="{FF2B5EF4-FFF2-40B4-BE49-F238E27FC236}">
                <a16:creationId xmlns:a16="http://schemas.microsoft.com/office/drawing/2014/main" id="{808B9F9F-6D29-420E-BD97-86F13DD56977}"/>
              </a:ext>
            </a:extLst>
          </xdr:cNvPr>
          <xdr:cNvGraphicFramePr/>
        </xdr:nvGraphicFramePr>
        <xdr:xfrm>
          <a:off x="986939" y="1804146"/>
          <a:ext cx="2880892" cy="305811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16" name="Diagramm 15">
            <a:extLst>
              <a:ext uri="{FF2B5EF4-FFF2-40B4-BE49-F238E27FC236}">
                <a16:creationId xmlns:a16="http://schemas.microsoft.com/office/drawing/2014/main" id="{D13971A8-F4FC-4CA5-ADC5-EDEECF0AEF55}"/>
              </a:ext>
            </a:extLst>
          </xdr:cNvPr>
          <xdr:cNvGraphicFramePr>
            <a:graphicFrameLocks/>
          </xdr:cNvGraphicFramePr>
        </xdr:nvGraphicFramePr>
        <xdr:xfrm>
          <a:off x="386715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769620</xdr:colOff>
      <xdr:row>9</xdr:row>
      <xdr:rowOff>38099</xdr:rowOff>
    </xdr:from>
    <xdr:to>
      <xdr:col>32</xdr:col>
      <xdr:colOff>361230</xdr:colOff>
      <xdr:row>25</xdr:row>
      <xdr:rowOff>172214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A28471F7-AD5E-4A66-8552-B09CCDCCA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9</xdr:row>
      <xdr:rowOff>41908</xdr:rowOff>
    </xdr:from>
    <xdr:to>
      <xdr:col>32</xdr:col>
      <xdr:colOff>401430</xdr:colOff>
      <xdr:row>25</xdr:row>
      <xdr:rowOff>168403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7ABBD83-F802-42EE-995B-6CE4B8549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20507</xdr:rowOff>
    </xdr:from>
    <xdr:to>
      <xdr:col>17</xdr:col>
      <xdr:colOff>94867</xdr:colOff>
      <xdr:row>37</xdr:row>
      <xdr:rowOff>167977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1FAA1E36-DCC4-40CE-9D4D-B0D2DA5C40CB}"/>
            </a:ext>
          </a:extLst>
        </xdr:cNvPr>
        <xdr:cNvGrpSpPr/>
      </xdr:nvGrpSpPr>
      <xdr:grpSpPr>
        <a:xfrm>
          <a:off x="785813" y="1731197"/>
          <a:ext cx="5444583" cy="5167621"/>
          <a:chOff x="986118" y="201705"/>
          <a:chExt cx="5760000" cy="5446059"/>
        </a:xfrm>
      </xdr:grpSpPr>
      <xdr:graphicFrame macro="">
        <xdr:nvGraphicFramePr>
          <xdr:cNvPr id="3" name="Diagramm 2">
            <a:extLst>
              <a:ext uri="{FF2B5EF4-FFF2-40B4-BE49-F238E27FC236}">
                <a16:creationId xmlns:a16="http://schemas.microsoft.com/office/drawing/2014/main" id="{C7F837F4-CD21-4A9D-8636-B9E5FB077149}"/>
              </a:ext>
            </a:extLst>
          </xdr:cNvPr>
          <xdr:cNvGraphicFramePr>
            <a:graphicFrameLocks/>
          </xdr:cNvGraphicFramePr>
        </xdr:nvGraphicFramePr>
        <xdr:xfrm>
          <a:off x="986118" y="201705"/>
          <a:ext cx="5760000" cy="221876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Diagramm 3">
            <a:extLst>
              <a:ext uri="{FF2B5EF4-FFF2-40B4-BE49-F238E27FC236}">
                <a16:creationId xmlns:a16="http://schemas.microsoft.com/office/drawing/2014/main" id="{5B2ABC81-9912-4C70-B3DE-B33DFF33F830}"/>
              </a:ext>
            </a:extLst>
          </xdr:cNvPr>
          <xdr:cNvGraphicFramePr>
            <a:graphicFrameLocks/>
          </xdr:cNvGraphicFramePr>
        </xdr:nvGraphicFramePr>
        <xdr:xfrm>
          <a:off x="986118" y="2420471"/>
          <a:ext cx="5760000" cy="201705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5" name="Diagramm 4">
            <a:extLst>
              <a:ext uri="{FF2B5EF4-FFF2-40B4-BE49-F238E27FC236}">
                <a16:creationId xmlns:a16="http://schemas.microsoft.com/office/drawing/2014/main" id="{2710CC87-DEA1-4C23-90D4-537CE8DD6094}"/>
              </a:ext>
            </a:extLst>
          </xdr:cNvPr>
          <xdr:cNvGraphicFramePr>
            <a:graphicFrameLocks/>
          </xdr:cNvGraphicFramePr>
        </xdr:nvGraphicFramePr>
        <xdr:xfrm>
          <a:off x="986118" y="4437529"/>
          <a:ext cx="5760000" cy="121023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6" name="Gerader Verbinder 5">
            <a:extLst>
              <a:ext uri="{FF2B5EF4-FFF2-40B4-BE49-F238E27FC236}">
                <a16:creationId xmlns:a16="http://schemas.microsoft.com/office/drawing/2014/main" id="{05061479-3A25-4238-9CE9-D7A3CE81DD08}"/>
              </a:ext>
            </a:extLst>
          </xdr:cNvPr>
          <xdr:cNvCxnSpPr/>
        </xdr:nvCxnSpPr>
        <xdr:spPr>
          <a:xfrm flipV="1">
            <a:off x="986118" y="2420471"/>
            <a:ext cx="5760000" cy="0"/>
          </a:xfrm>
          <a:prstGeom prst="line">
            <a:avLst/>
          </a:prstGeom>
          <a:ln>
            <a:solidFill>
              <a:srgbClr val="7F7F7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Gerader Verbinder 6">
            <a:extLst>
              <a:ext uri="{FF2B5EF4-FFF2-40B4-BE49-F238E27FC236}">
                <a16:creationId xmlns:a16="http://schemas.microsoft.com/office/drawing/2014/main" id="{E3058B18-218E-4D29-B57A-24E1C42F8DE8}"/>
              </a:ext>
            </a:extLst>
          </xdr:cNvPr>
          <xdr:cNvCxnSpPr/>
        </xdr:nvCxnSpPr>
        <xdr:spPr>
          <a:xfrm flipV="1">
            <a:off x="986118" y="4437529"/>
            <a:ext cx="5760000" cy="0"/>
          </a:xfrm>
          <a:prstGeom prst="line">
            <a:avLst/>
          </a:prstGeom>
          <a:ln>
            <a:solidFill>
              <a:srgbClr val="7F7F7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66287</xdr:colOff>
      <xdr:row>9</xdr:row>
      <xdr:rowOff>17149</xdr:rowOff>
    </xdr:from>
    <xdr:to>
      <xdr:col>17</xdr:col>
      <xdr:colOff>173424</xdr:colOff>
      <xdr:row>37</xdr:row>
      <xdr:rowOff>133837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BE05E303-8D24-4424-91FC-57D6B651D33A}"/>
            </a:ext>
          </a:extLst>
        </xdr:cNvPr>
        <xdr:cNvGrpSpPr>
          <a:grpSpLocks noChangeAspect="1"/>
        </xdr:cNvGrpSpPr>
      </xdr:nvGrpSpPr>
      <xdr:grpSpPr>
        <a:xfrm>
          <a:off x="850195" y="1735459"/>
          <a:ext cx="5570200" cy="5121599"/>
          <a:chOff x="976266" y="204325"/>
          <a:chExt cx="5771445" cy="5443439"/>
        </a:xfrm>
      </xdr:grpSpPr>
      <xdr:graphicFrame macro="">
        <xdr:nvGraphicFramePr>
          <xdr:cNvPr id="9" name="Diagramm 8">
            <a:extLst>
              <a:ext uri="{FF2B5EF4-FFF2-40B4-BE49-F238E27FC236}">
                <a16:creationId xmlns:a16="http://schemas.microsoft.com/office/drawing/2014/main" id="{A28B0116-E0A1-4076-98D3-D835C8A77E74}"/>
              </a:ext>
            </a:extLst>
          </xdr:cNvPr>
          <xdr:cNvGraphicFramePr>
            <a:graphicFrameLocks/>
          </xdr:cNvGraphicFramePr>
        </xdr:nvGraphicFramePr>
        <xdr:xfrm>
          <a:off x="986428" y="204325"/>
          <a:ext cx="5761283" cy="221703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0" name="Diagramm 9">
            <a:extLst>
              <a:ext uri="{FF2B5EF4-FFF2-40B4-BE49-F238E27FC236}">
                <a16:creationId xmlns:a16="http://schemas.microsoft.com/office/drawing/2014/main" id="{2872880A-3D7C-4379-B540-82A3D340C223}"/>
              </a:ext>
            </a:extLst>
          </xdr:cNvPr>
          <xdr:cNvGraphicFramePr>
            <a:graphicFrameLocks/>
          </xdr:cNvGraphicFramePr>
        </xdr:nvGraphicFramePr>
        <xdr:xfrm>
          <a:off x="986118" y="2420471"/>
          <a:ext cx="5760000" cy="201705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11" name="Diagramm 10">
            <a:extLst>
              <a:ext uri="{FF2B5EF4-FFF2-40B4-BE49-F238E27FC236}">
                <a16:creationId xmlns:a16="http://schemas.microsoft.com/office/drawing/2014/main" id="{24335029-82ED-461F-B489-487DE65C4E20}"/>
              </a:ext>
            </a:extLst>
          </xdr:cNvPr>
          <xdr:cNvGraphicFramePr>
            <a:graphicFrameLocks/>
          </xdr:cNvGraphicFramePr>
        </xdr:nvGraphicFramePr>
        <xdr:xfrm>
          <a:off x="976266" y="4437529"/>
          <a:ext cx="5760000" cy="121023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12" name="Gerader Verbinder 11">
            <a:extLst>
              <a:ext uri="{FF2B5EF4-FFF2-40B4-BE49-F238E27FC236}">
                <a16:creationId xmlns:a16="http://schemas.microsoft.com/office/drawing/2014/main" id="{40726115-8F7B-4662-8DEC-B629B27E88E1}"/>
              </a:ext>
            </a:extLst>
          </xdr:cNvPr>
          <xdr:cNvCxnSpPr/>
        </xdr:nvCxnSpPr>
        <xdr:spPr>
          <a:xfrm flipV="1">
            <a:off x="986118" y="2420471"/>
            <a:ext cx="5760000" cy="0"/>
          </a:xfrm>
          <a:prstGeom prst="line">
            <a:avLst/>
          </a:prstGeom>
          <a:ln>
            <a:solidFill>
              <a:srgbClr val="7F7F7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Gerader Verbinder 12">
            <a:extLst>
              <a:ext uri="{FF2B5EF4-FFF2-40B4-BE49-F238E27FC236}">
                <a16:creationId xmlns:a16="http://schemas.microsoft.com/office/drawing/2014/main" id="{AEA2D730-A7DE-424F-8641-A32638CD1FC6}"/>
              </a:ext>
            </a:extLst>
          </xdr:cNvPr>
          <xdr:cNvCxnSpPr/>
        </xdr:nvCxnSpPr>
        <xdr:spPr>
          <a:xfrm flipV="1">
            <a:off x="986118" y="4437529"/>
            <a:ext cx="5760000" cy="0"/>
          </a:xfrm>
          <a:prstGeom prst="line">
            <a:avLst/>
          </a:prstGeom>
          <a:ln>
            <a:solidFill>
              <a:srgbClr val="7F7F7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16913</xdr:rowOff>
    </xdr:from>
    <xdr:to>
      <xdr:col>18</xdr:col>
      <xdr:colOff>245025</xdr:colOff>
      <xdr:row>25</xdr:row>
      <xdr:rowOff>133883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08F539B-DE36-4DEC-A49C-347D8C318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55241</xdr:rowOff>
    </xdr:from>
    <xdr:to>
      <xdr:col>32</xdr:col>
      <xdr:colOff>380280</xdr:colOff>
      <xdr:row>25</xdr:row>
      <xdr:rowOff>136211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1F08EEF9-CE36-45DB-A3D5-024EE7BCC3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48437</xdr:colOff>
      <xdr:row>9</xdr:row>
      <xdr:rowOff>34832</xdr:rowOff>
    </xdr:from>
    <xdr:to>
      <xdr:col>27</xdr:col>
      <xdr:colOff>628470</xdr:colOff>
      <xdr:row>25</xdr:row>
      <xdr:rowOff>175129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949ED8A-8F6D-4813-B90D-8C43E9AEA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28</xdr:col>
      <xdr:colOff>1</xdr:colOff>
      <xdr:row>9</xdr:row>
      <xdr:rowOff>24289</xdr:rowOff>
    </xdr:from>
    <xdr:to>
      <xdr:col>63</xdr:col>
      <xdr:colOff>253598</xdr:colOff>
      <xdr:row>25</xdr:row>
      <xdr:rowOff>173168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E93D16EC-C0E7-49EB-B607-574F9AEA39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9</xdr:row>
      <xdr:rowOff>38100</xdr:rowOff>
    </xdr:from>
    <xdr:to>
      <xdr:col>27</xdr:col>
      <xdr:colOff>648250</xdr:colOff>
      <xdr:row>25</xdr:row>
      <xdr:rowOff>172215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A99872FF-BD16-4090-9214-2AEF104872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27</xdr:col>
      <xdr:colOff>704850</xdr:colOff>
      <xdr:row>9</xdr:row>
      <xdr:rowOff>39999</xdr:rowOff>
    </xdr:from>
    <xdr:to>
      <xdr:col>63</xdr:col>
      <xdr:colOff>191050</xdr:colOff>
      <xdr:row>25</xdr:row>
      <xdr:rowOff>153159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5A5C367B-D269-4995-A28A-EEF015E8C5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729615</xdr:colOff>
      <xdr:row>9</xdr:row>
      <xdr:rowOff>13333</xdr:rowOff>
    </xdr:from>
    <xdr:to>
      <xdr:col>27</xdr:col>
      <xdr:colOff>553635</xdr:colOff>
      <xdr:row>25</xdr:row>
      <xdr:rowOff>92398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6D76B7F0-E02C-4A18-9643-A012D81BC880}"/>
            </a:ext>
          </a:extLst>
        </xdr:cNvPr>
        <xdr:cNvGrpSpPr/>
      </xdr:nvGrpSpPr>
      <xdr:grpSpPr>
        <a:xfrm>
          <a:off x="731520" y="1731643"/>
          <a:ext cx="5747618" cy="2948471"/>
          <a:chOff x="990600" y="1800225"/>
          <a:chExt cx="5756550" cy="3060000"/>
        </a:xfrm>
      </xdr:grpSpPr>
      <xdr:graphicFrame macro="">
        <xdr:nvGraphicFramePr>
          <xdr:cNvPr id="3" name="Diagramm 2">
            <a:extLst>
              <a:ext uri="{FF2B5EF4-FFF2-40B4-BE49-F238E27FC236}">
                <a16:creationId xmlns:a16="http://schemas.microsoft.com/office/drawing/2014/main" id="{E93C94E7-04AF-42B2-90F4-1CB64734F6BE}"/>
              </a:ext>
            </a:extLst>
          </xdr:cNvPr>
          <xdr:cNvGraphicFramePr/>
        </xdr:nvGraphicFramePr>
        <xdr:xfrm>
          <a:off x="99060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Diagramm 3">
            <a:extLst>
              <a:ext uri="{FF2B5EF4-FFF2-40B4-BE49-F238E27FC236}">
                <a16:creationId xmlns:a16="http://schemas.microsoft.com/office/drawing/2014/main" id="{95E4C9C6-9C31-4D0D-B453-A7BC3A3ABA68}"/>
              </a:ext>
            </a:extLst>
          </xdr:cNvPr>
          <xdr:cNvGraphicFramePr>
            <a:graphicFrameLocks/>
          </xdr:cNvGraphicFramePr>
        </xdr:nvGraphicFramePr>
        <xdr:xfrm>
          <a:off x="386715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27</xdr:col>
      <xdr:colOff>632459</xdr:colOff>
      <xdr:row>9</xdr:row>
      <xdr:rowOff>40001</xdr:rowOff>
    </xdr:from>
    <xdr:to>
      <xdr:col>63</xdr:col>
      <xdr:colOff>60239</xdr:colOff>
      <xdr:row>25</xdr:row>
      <xdr:rowOff>113351</xdr:rowOff>
    </xdr:to>
    <xdr:grpSp>
      <xdr:nvGrpSpPr>
        <xdr:cNvPr id="5" name="Gruppieren 4">
          <a:extLst>
            <a:ext uri="{FF2B5EF4-FFF2-40B4-BE49-F238E27FC236}">
              <a16:creationId xmlns:a16="http://schemas.microsoft.com/office/drawing/2014/main" id="{65B34BD4-DACE-4F5F-864F-79D9D4DE2B1B}"/>
            </a:ext>
          </a:extLst>
        </xdr:cNvPr>
        <xdr:cNvGrpSpPr/>
      </xdr:nvGrpSpPr>
      <xdr:grpSpPr>
        <a:xfrm>
          <a:off x="6557962" y="1754501"/>
          <a:ext cx="5714280" cy="2942756"/>
          <a:chOff x="990600" y="1800225"/>
          <a:chExt cx="5756550" cy="3060000"/>
        </a:xfrm>
      </xdr:grpSpPr>
      <xdr:graphicFrame macro="">
        <xdr:nvGraphicFramePr>
          <xdr:cNvPr id="6" name="Diagramm 5">
            <a:extLst>
              <a:ext uri="{FF2B5EF4-FFF2-40B4-BE49-F238E27FC236}">
                <a16:creationId xmlns:a16="http://schemas.microsoft.com/office/drawing/2014/main" id="{71A7EDCC-13DE-4746-868C-5E502F82F1D3}"/>
              </a:ext>
            </a:extLst>
          </xdr:cNvPr>
          <xdr:cNvGraphicFramePr/>
        </xdr:nvGraphicFramePr>
        <xdr:xfrm>
          <a:off x="99060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7" name="Diagramm 6">
            <a:extLst>
              <a:ext uri="{FF2B5EF4-FFF2-40B4-BE49-F238E27FC236}">
                <a16:creationId xmlns:a16="http://schemas.microsoft.com/office/drawing/2014/main" id="{20EA5E24-73C2-45A9-89AC-0112E2CEB2EB}"/>
              </a:ext>
            </a:extLst>
          </xdr:cNvPr>
          <xdr:cNvGraphicFramePr>
            <a:graphicFrameLocks/>
          </xdr:cNvGraphicFramePr>
        </xdr:nvGraphicFramePr>
        <xdr:xfrm>
          <a:off x="3867150" y="180022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771525</xdr:colOff>
      <xdr:row>9</xdr:row>
      <xdr:rowOff>66675</xdr:rowOff>
    </xdr:from>
    <xdr:to>
      <xdr:col>27</xdr:col>
      <xdr:colOff>570780</xdr:colOff>
      <xdr:row>25</xdr:row>
      <xdr:rowOff>133773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C6E308F-C69C-45DC-9B3C-E9415F8679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26670</xdr:rowOff>
    </xdr:from>
    <xdr:to>
      <xdr:col>27</xdr:col>
      <xdr:colOff>626025</xdr:colOff>
      <xdr:row>25</xdr:row>
      <xdr:rowOff>136020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12BFE3-B91D-4894-A7F2-8982734643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9</xdr:row>
      <xdr:rowOff>55804</xdr:rowOff>
    </xdr:from>
    <xdr:to>
      <xdr:col>20</xdr:col>
      <xdr:colOff>16442</xdr:colOff>
      <xdr:row>37</xdr:row>
      <xdr:rowOff>171523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1923FB8-B9DA-4FB0-9F54-3913FAA32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5619" y="1747892"/>
          <a:ext cx="6297226" cy="5126205"/>
        </a:xfrm>
        <a:prstGeom prst="rect">
          <a:avLst/>
        </a:prstGeom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53339</xdr:rowOff>
    </xdr:from>
    <xdr:to>
      <xdr:col>20</xdr:col>
      <xdr:colOff>210145</xdr:colOff>
      <xdr:row>37</xdr:row>
      <xdr:rowOff>104388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303482D-7C22-4F47-8153-0CE8FE48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5813" y="1767839"/>
          <a:ext cx="6377582" cy="5075487"/>
        </a:xfrm>
        <a:prstGeom prst="rect">
          <a:avLst/>
        </a:prstGeom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43815</xdr:rowOff>
    </xdr:from>
    <xdr:to>
      <xdr:col>27</xdr:col>
      <xdr:colOff>593640</xdr:colOff>
      <xdr:row>25</xdr:row>
      <xdr:rowOff>92595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C36D4B1-7221-4D0A-9AC2-B5CF01254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784412</xdr:colOff>
      <xdr:row>9</xdr:row>
      <xdr:rowOff>44026</xdr:rowOff>
    </xdr:from>
    <xdr:to>
      <xdr:col>6</xdr:col>
      <xdr:colOff>753829</xdr:colOff>
      <xdr:row>25</xdr:row>
      <xdr:rowOff>136874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FC9EA65-84D6-41FD-8568-36E403FCEA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795617</xdr:colOff>
      <xdr:row>9</xdr:row>
      <xdr:rowOff>15899</xdr:rowOff>
    </xdr:from>
    <xdr:to>
      <xdr:col>7</xdr:col>
      <xdr:colOff>16144</xdr:colOff>
      <xdr:row>25</xdr:row>
      <xdr:rowOff>135417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FA49945-B35D-4ADA-8BED-1810D3E6E6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771797</xdr:colOff>
      <xdr:row>9</xdr:row>
      <xdr:rowOff>91167</xdr:rowOff>
    </xdr:from>
    <xdr:to>
      <xdr:col>33</xdr:col>
      <xdr:colOff>11702</xdr:colOff>
      <xdr:row>25</xdr:row>
      <xdr:rowOff>112667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2466B84-1917-4FB8-81B3-CA37051F9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2624</xdr:colOff>
      <xdr:row>9</xdr:row>
      <xdr:rowOff>15898</xdr:rowOff>
    </xdr:from>
    <xdr:to>
      <xdr:col>62</xdr:col>
      <xdr:colOff>305359</xdr:colOff>
      <xdr:row>25</xdr:row>
      <xdr:rowOff>131382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8F9072B-370C-4130-AB17-48F3FD9A3A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15900</xdr:rowOff>
    </xdr:from>
    <xdr:to>
      <xdr:col>63</xdr:col>
      <xdr:colOff>207598</xdr:colOff>
      <xdr:row>25</xdr:row>
      <xdr:rowOff>137099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BD0A98D-C4D6-4DB4-8E05-592BC0CB1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1430543</xdr:colOff>
      <xdr:row>9</xdr:row>
      <xdr:rowOff>10408</xdr:rowOff>
    </xdr:from>
    <xdr:to>
      <xdr:col>63</xdr:col>
      <xdr:colOff>42591</xdr:colOff>
      <xdr:row>25</xdr:row>
      <xdr:rowOff>131607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18A1E3C-8044-4E04-91C4-5B4FE5A6A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773906</xdr:colOff>
      <xdr:row>9</xdr:row>
      <xdr:rowOff>119062</xdr:rowOff>
    </xdr:from>
    <xdr:to>
      <xdr:col>28</xdr:col>
      <xdr:colOff>203359</xdr:colOff>
      <xdr:row>26</xdr:row>
      <xdr:rowOff>17144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E8183026-44C4-4C93-983D-1C6FA463F0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6" y="1821656"/>
          <a:ext cx="5710238" cy="29384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778698</xdr:colOff>
      <xdr:row>9</xdr:row>
      <xdr:rowOff>16698</xdr:rowOff>
    </xdr:from>
    <xdr:to>
      <xdr:col>23</xdr:col>
      <xdr:colOff>363592</xdr:colOff>
      <xdr:row>25</xdr:row>
      <xdr:rowOff>132182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10202B29-BEDE-424C-88F8-0DE7235A0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698" y="1719992"/>
          <a:ext cx="5648957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93341</xdr:rowOff>
    </xdr:from>
    <xdr:to>
      <xdr:col>37</xdr:col>
      <xdr:colOff>654018</xdr:colOff>
      <xdr:row>25</xdr:row>
      <xdr:rowOff>113741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CEA578F7-7BE0-4178-98DD-8A74D7376E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1798316"/>
          <a:ext cx="6007068" cy="29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779142</xdr:colOff>
      <xdr:row>9</xdr:row>
      <xdr:rowOff>20954</xdr:rowOff>
    </xdr:from>
    <xdr:to>
      <xdr:col>37</xdr:col>
      <xdr:colOff>543779</xdr:colOff>
      <xdr:row>25</xdr:row>
      <xdr:rowOff>113354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D9459B1-FC46-4D27-BC3A-03339F6062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2" y="1725929"/>
          <a:ext cx="5927312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17141</xdr:rowOff>
    </xdr:from>
    <xdr:to>
      <xdr:col>7</xdr:col>
      <xdr:colOff>683736</xdr:colOff>
      <xdr:row>25</xdr:row>
      <xdr:rowOff>136435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6FD5B61-15ED-417D-ADB6-B5533A663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customProperty" Target="../customProperty26.bin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customProperty" Target="../customProperty27.bin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customProperty" Target="../customProperty28.bin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customProperty" Target="../customProperty29.bin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customProperty" Target="../customProperty30.bin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customProperty" Target="../customProperty32.bin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customProperty" Target="../customProperty33.bin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customProperty" Target="../customProperty34.bin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customProperty" Target="../customProperty35.bin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customProperty" Target="../customProperty36.bin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customProperty" Target="../customProperty37.bin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0.xml"/><Relationship Id="rId2" Type="http://schemas.openxmlformats.org/officeDocument/2006/relationships/customProperty" Target="../customProperty38.bin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customProperty" Target="../customProperty39.bin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customProperty" Target="../customProperty40.bin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4.xml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customProperty" Target="../customProperty42.bin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6.xml"/><Relationship Id="rId2" Type="http://schemas.openxmlformats.org/officeDocument/2006/relationships/customProperty" Target="../customProperty43.bin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7.xml"/><Relationship Id="rId2" Type="http://schemas.openxmlformats.org/officeDocument/2006/relationships/customProperty" Target="../customProperty44.bin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8.xml"/><Relationship Id="rId2" Type="http://schemas.openxmlformats.org/officeDocument/2006/relationships/customProperty" Target="../customProperty45.bin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9.xml"/><Relationship Id="rId2" Type="http://schemas.openxmlformats.org/officeDocument/2006/relationships/customProperty" Target="../customProperty46.bin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0.xml"/><Relationship Id="rId2" Type="http://schemas.openxmlformats.org/officeDocument/2006/relationships/customProperty" Target="../customProperty47.bin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1.xml"/><Relationship Id="rId2" Type="http://schemas.openxmlformats.org/officeDocument/2006/relationships/customProperty" Target="../customProperty48.bin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customProperty" Target="../customProperty49.bin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3.xml"/><Relationship Id="rId2" Type="http://schemas.openxmlformats.org/officeDocument/2006/relationships/customProperty" Target="../customProperty50.bin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4.xml"/><Relationship Id="rId2" Type="http://schemas.openxmlformats.org/officeDocument/2006/relationships/customProperty" Target="../customProperty51.bin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5.xml"/><Relationship Id="rId2" Type="http://schemas.openxmlformats.org/officeDocument/2006/relationships/customProperty" Target="../customProperty52.bin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6.xml"/><Relationship Id="rId2" Type="http://schemas.openxmlformats.org/officeDocument/2006/relationships/customProperty" Target="../customProperty53.bin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7.xml"/><Relationship Id="rId2" Type="http://schemas.openxmlformats.org/officeDocument/2006/relationships/customProperty" Target="../customProperty54.bin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8.xml"/><Relationship Id="rId2" Type="http://schemas.openxmlformats.org/officeDocument/2006/relationships/customProperty" Target="../customProperty55.bin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9.xml"/><Relationship Id="rId2" Type="http://schemas.openxmlformats.org/officeDocument/2006/relationships/customProperty" Target="../customProperty56.bin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0.xml"/><Relationship Id="rId2" Type="http://schemas.openxmlformats.org/officeDocument/2006/relationships/customProperty" Target="../customProperty57.bin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1.xml"/><Relationship Id="rId2" Type="http://schemas.openxmlformats.org/officeDocument/2006/relationships/customProperty" Target="../customProperty58.bin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2.xml"/><Relationship Id="rId2" Type="http://schemas.openxmlformats.org/officeDocument/2006/relationships/customProperty" Target="../customProperty59.bin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3.xml"/><Relationship Id="rId2" Type="http://schemas.openxmlformats.org/officeDocument/2006/relationships/customProperty" Target="../customProperty60.bin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4.xml"/><Relationship Id="rId2" Type="http://schemas.openxmlformats.org/officeDocument/2006/relationships/customProperty" Target="../customProperty61.bin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5.xml"/><Relationship Id="rId2" Type="http://schemas.openxmlformats.org/officeDocument/2006/relationships/customProperty" Target="../customProperty62.bin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6.xml"/><Relationship Id="rId2" Type="http://schemas.openxmlformats.org/officeDocument/2006/relationships/customProperty" Target="../customProperty63.bin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customProperty" Target="../customProperty64.bin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8.xml"/><Relationship Id="rId2" Type="http://schemas.openxmlformats.org/officeDocument/2006/relationships/customProperty" Target="../customProperty65.bin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9.xml"/><Relationship Id="rId2" Type="http://schemas.openxmlformats.org/officeDocument/2006/relationships/customProperty" Target="../customProperty66.bin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0.xml"/><Relationship Id="rId2" Type="http://schemas.openxmlformats.org/officeDocument/2006/relationships/customProperty" Target="../customProperty67.bin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1.xml"/><Relationship Id="rId2" Type="http://schemas.openxmlformats.org/officeDocument/2006/relationships/customProperty" Target="../customProperty68.bin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2.xml"/><Relationship Id="rId2" Type="http://schemas.openxmlformats.org/officeDocument/2006/relationships/customProperty" Target="../customProperty69.bin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3.xml"/><Relationship Id="rId2" Type="http://schemas.openxmlformats.org/officeDocument/2006/relationships/customProperty" Target="../customProperty70.bin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4.xml"/><Relationship Id="rId2" Type="http://schemas.openxmlformats.org/officeDocument/2006/relationships/customProperty" Target="../customProperty71.bin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5.xml"/><Relationship Id="rId2" Type="http://schemas.openxmlformats.org/officeDocument/2006/relationships/customProperty" Target="../customProperty72.bin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6.xml"/><Relationship Id="rId2" Type="http://schemas.openxmlformats.org/officeDocument/2006/relationships/customProperty" Target="../customProperty73.bin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7.xml"/><Relationship Id="rId2" Type="http://schemas.openxmlformats.org/officeDocument/2006/relationships/customProperty" Target="../customProperty74.bin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8.xml"/><Relationship Id="rId2" Type="http://schemas.openxmlformats.org/officeDocument/2006/relationships/customProperty" Target="../customProperty75.bin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9.xml"/><Relationship Id="rId2" Type="http://schemas.openxmlformats.org/officeDocument/2006/relationships/customProperty" Target="../customProperty76.bin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0.xml"/><Relationship Id="rId2" Type="http://schemas.openxmlformats.org/officeDocument/2006/relationships/customProperty" Target="../customProperty77.bin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1.xml"/><Relationship Id="rId2" Type="http://schemas.openxmlformats.org/officeDocument/2006/relationships/customProperty" Target="../customProperty78.bin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2.xml"/><Relationship Id="rId2" Type="http://schemas.openxmlformats.org/officeDocument/2006/relationships/customProperty" Target="../customProperty79.bin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3.xml"/><Relationship Id="rId2" Type="http://schemas.openxmlformats.org/officeDocument/2006/relationships/customProperty" Target="../customProperty80.bin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4.xml"/><Relationship Id="rId2" Type="http://schemas.openxmlformats.org/officeDocument/2006/relationships/customProperty" Target="../customProperty81.bin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5.xml"/><Relationship Id="rId2" Type="http://schemas.openxmlformats.org/officeDocument/2006/relationships/customProperty" Target="../customProperty82.bin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6.xml"/><Relationship Id="rId2" Type="http://schemas.openxmlformats.org/officeDocument/2006/relationships/customProperty" Target="../customProperty83.bin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7.xml"/><Relationship Id="rId2" Type="http://schemas.openxmlformats.org/officeDocument/2006/relationships/customProperty" Target="../customProperty84.bin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8.xml"/><Relationship Id="rId2" Type="http://schemas.openxmlformats.org/officeDocument/2006/relationships/customProperty" Target="../customProperty85.bin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9.xml"/><Relationship Id="rId2" Type="http://schemas.openxmlformats.org/officeDocument/2006/relationships/customProperty" Target="../customProperty86.bin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0.xml"/><Relationship Id="rId2" Type="http://schemas.openxmlformats.org/officeDocument/2006/relationships/customProperty" Target="../customProperty87.bin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1.xml"/><Relationship Id="rId2" Type="http://schemas.openxmlformats.org/officeDocument/2006/relationships/customProperty" Target="../customProperty88.bin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2.xml"/><Relationship Id="rId2" Type="http://schemas.openxmlformats.org/officeDocument/2006/relationships/customProperty" Target="../customProperty89.bin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3.xml"/><Relationship Id="rId2" Type="http://schemas.openxmlformats.org/officeDocument/2006/relationships/customProperty" Target="../customProperty90.bin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4.xml"/><Relationship Id="rId2" Type="http://schemas.openxmlformats.org/officeDocument/2006/relationships/customProperty" Target="../customProperty91.bin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5.xml"/><Relationship Id="rId2" Type="http://schemas.openxmlformats.org/officeDocument/2006/relationships/customProperty" Target="../customProperty92.bin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6.xml"/><Relationship Id="rId2" Type="http://schemas.openxmlformats.org/officeDocument/2006/relationships/customProperty" Target="../customProperty93.bin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7.xml"/><Relationship Id="rId2" Type="http://schemas.openxmlformats.org/officeDocument/2006/relationships/customProperty" Target="../customProperty94.bin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8.xml"/><Relationship Id="rId2" Type="http://schemas.openxmlformats.org/officeDocument/2006/relationships/customProperty" Target="../customProperty95.bin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9.xml"/><Relationship Id="rId2" Type="http://schemas.openxmlformats.org/officeDocument/2006/relationships/customProperty" Target="../customProperty96.bin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0.xml"/><Relationship Id="rId2" Type="http://schemas.openxmlformats.org/officeDocument/2006/relationships/customProperty" Target="../customProperty97.bin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1.xml"/><Relationship Id="rId2" Type="http://schemas.openxmlformats.org/officeDocument/2006/relationships/customProperty" Target="../customProperty98.bin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2.xml"/><Relationship Id="rId2" Type="http://schemas.openxmlformats.org/officeDocument/2006/relationships/customProperty" Target="../customProperty99.bin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3.xml"/><Relationship Id="rId2" Type="http://schemas.openxmlformats.org/officeDocument/2006/relationships/customProperty" Target="../customProperty100.bin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4.xml"/><Relationship Id="rId2" Type="http://schemas.openxmlformats.org/officeDocument/2006/relationships/customProperty" Target="../customProperty101.bin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5.xml"/><Relationship Id="rId2" Type="http://schemas.openxmlformats.org/officeDocument/2006/relationships/customProperty" Target="../customProperty102.bin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6.xml"/><Relationship Id="rId2" Type="http://schemas.openxmlformats.org/officeDocument/2006/relationships/customProperty" Target="../customProperty103.bin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7.xml"/><Relationship Id="rId2" Type="http://schemas.openxmlformats.org/officeDocument/2006/relationships/customProperty" Target="../customProperty104.bin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8.xml"/><Relationship Id="rId2" Type="http://schemas.openxmlformats.org/officeDocument/2006/relationships/customProperty" Target="../customProperty105.bin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9.xml"/><Relationship Id="rId2" Type="http://schemas.openxmlformats.org/officeDocument/2006/relationships/customProperty" Target="../customProperty106.bin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0.xml"/><Relationship Id="rId2" Type="http://schemas.openxmlformats.org/officeDocument/2006/relationships/customProperty" Target="../customProperty107.bin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1.xml"/><Relationship Id="rId2" Type="http://schemas.openxmlformats.org/officeDocument/2006/relationships/customProperty" Target="../customProperty108.bin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2.xml"/><Relationship Id="rId2" Type="http://schemas.openxmlformats.org/officeDocument/2006/relationships/customProperty" Target="../customProperty109.bin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3.xml"/><Relationship Id="rId2" Type="http://schemas.openxmlformats.org/officeDocument/2006/relationships/customProperty" Target="../customProperty110.bin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4.xml"/><Relationship Id="rId2" Type="http://schemas.openxmlformats.org/officeDocument/2006/relationships/customProperty" Target="../customProperty111.bin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5.xml"/><Relationship Id="rId2" Type="http://schemas.openxmlformats.org/officeDocument/2006/relationships/customProperty" Target="../customProperty112.bin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6.xml"/><Relationship Id="rId2" Type="http://schemas.openxmlformats.org/officeDocument/2006/relationships/customProperty" Target="../customProperty113.bin"/><Relationship Id="rId1" Type="http://schemas.openxmlformats.org/officeDocument/2006/relationships/printerSettings" Target="../printerSettings/printerSettings1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B26"/>
  <sheetViews>
    <sheetView tabSelected="1" zoomScale="85" zoomScaleNormal="85" zoomScalePageLayoutView="85" workbookViewId="0">
      <selection activeCell="A26" sqref="A26"/>
    </sheetView>
  </sheetViews>
  <sheetFormatPr baseColWidth="10" defaultColWidth="14.140625" defaultRowHeight="15.75"/>
  <cols>
    <col min="1" max="1" width="158.7109375" style="23" bestFit="1" customWidth="1"/>
    <col min="2" max="16384" width="14.140625" style="23"/>
  </cols>
  <sheetData>
    <row r="7" spans="1:1">
      <c r="A7" s="27" t="s">
        <v>453</v>
      </c>
    </row>
    <row r="8" spans="1:1">
      <c r="A8" s="28"/>
    </row>
    <row r="9" spans="1:1" ht="40.5">
      <c r="A9" s="29" t="s">
        <v>454</v>
      </c>
    </row>
    <row r="10" spans="1:1" ht="34.5">
      <c r="A10" s="30" t="s">
        <v>455</v>
      </c>
    </row>
    <row r="11" spans="1:1" ht="21">
      <c r="A11" s="31"/>
    </row>
    <row r="15" spans="1:1" ht="21">
      <c r="A15" s="32"/>
    </row>
    <row r="16" spans="1:1" ht="29.25">
      <c r="A16" s="33" t="s">
        <v>456</v>
      </c>
    </row>
    <row r="17" spans="1:2" ht="19.5">
      <c r="A17" s="162" t="s">
        <v>458</v>
      </c>
    </row>
    <row r="21" spans="1:2">
      <c r="A21" s="34" t="s">
        <v>568</v>
      </c>
      <c r="B21" s="35"/>
    </row>
    <row r="26" spans="1:2">
      <c r="A26" s="23" t="s">
        <v>17</v>
      </c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L132"/>
  <sheetViews>
    <sheetView showGridLines="0" topLeftCell="A8" workbookViewId="0">
      <selection activeCell="B8" sqref="B8"/>
    </sheetView>
  </sheetViews>
  <sheetFormatPr baseColWidth="10" defaultRowHeight="15"/>
  <sheetData>
    <row r="7" spans="2:12" ht="15.75" thickBot="1"/>
    <row r="8" spans="2:12" ht="21" thickBot="1">
      <c r="B8" s="158" t="s">
        <v>457</v>
      </c>
      <c r="C8" s="24"/>
      <c r="D8" s="24"/>
      <c r="E8" s="24"/>
      <c r="F8" s="24"/>
      <c r="G8" s="24"/>
      <c r="H8" s="24"/>
      <c r="I8" s="24"/>
      <c r="J8" s="24"/>
      <c r="K8" s="24"/>
      <c r="L8" s="24"/>
    </row>
    <row r="9" spans="2:12" ht="16.5">
      <c r="B9" s="157"/>
      <c r="C9" s="157"/>
      <c r="D9" s="157"/>
      <c r="E9" s="157"/>
      <c r="F9" s="157"/>
      <c r="G9" s="157"/>
      <c r="H9" s="157"/>
      <c r="I9" s="157"/>
      <c r="J9" s="157"/>
      <c r="K9" s="157"/>
      <c r="L9" s="157"/>
    </row>
    <row r="10" spans="2:12" ht="20.25">
      <c r="B10" s="159" t="s">
        <v>544</v>
      </c>
      <c r="C10" s="157"/>
      <c r="D10" s="157"/>
      <c r="E10" s="157"/>
      <c r="F10" s="157"/>
      <c r="G10" s="157"/>
      <c r="H10" s="157"/>
      <c r="I10" s="157"/>
      <c r="J10" s="157"/>
      <c r="K10" s="157"/>
      <c r="L10" s="157"/>
    </row>
    <row r="11" spans="2:12" ht="16.5">
      <c r="B11" s="157" t="s">
        <v>546</v>
      </c>
      <c r="C11" s="157"/>
      <c r="D11" s="157"/>
      <c r="E11" s="157"/>
      <c r="F11" s="157"/>
      <c r="G11" s="157"/>
      <c r="H11" s="157"/>
      <c r="I11" s="157"/>
      <c r="J11" s="157"/>
      <c r="K11" s="157"/>
      <c r="L11" s="157"/>
    </row>
    <row r="12" spans="2:12" ht="15.75">
      <c r="B12" s="26" t="str">
        <f>'Abb. 86'!_Ref74149634</f>
        <v>Abbildung 86: Entwicklung des Endenergieverbrauchs nach Sektoren</v>
      </c>
    </row>
    <row r="13" spans="2:12" ht="15.75">
      <c r="B13" s="26" t="str">
        <f>'Abb. 87'!B$8</f>
        <v>Abbildung 87: Entwicklung des Endenergieverbrauchs nach Sektoren</v>
      </c>
    </row>
    <row r="14" spans="2:12" ht="15.75">
      <c r="B14" s="26" t="str">
        <f>'Abb. 88'!B$8</f>
        <v>Abbildung 88: Entwicklung des Endenergieverbrauchs nach Verwendungszwecken</v>
      </c>
    </row>
    <row r="15" spans="2:12" ht="15.75">
      <c r="B15" s="26" t="str">
        <f>'Abb. 89'!B$8</f>
        <v>Abbildung 89: Elektrizitätsverbrauch nach Verwendungszwecken</v>
      </c>
    </row>
    <row r="16" spans="2:12" ht="15.75">
      <c r="B16" s="26" t="str">
        <f>'Abb. 90'!B$8</f>
        <v>Abbildung 90: Elektrizitätsverbrauch nach Sektoren</v>
      </c>
    </row>
    <row r="17" spans="1:2" ht="15.75">
      <c r="B17" s="26" t="str">
        <f>'Abb. 91'!B$8</f>
        <v>Abbildung 91: Fernwärmeverbrauch nach Sektoren</v>
      </c>
    </row>
    <row r="18" spans="1:2" ht="15.75">
      <c r="B18" s="26" t="str">
        <f>'Abb. 92'!B$8</f>
        <v>Abbildung 92: Verbrauch an strombasierten Energieträgern und inländische H2-Produktion</v>
      </c>
    </row>
    <row r="19" spans="1:2" ht="15.75">
      <c r="B19" s="26" t="str">
        <f>'Abb. 93'!B$8</f>
        <v xml:space="preserve">Abbildung 93: Bruttoenergieverbrauch </v>
      </c>
    </row>
    <row r="20" spans="1:2" ht="15.75">
      <c r="B20" s="26" t="str">
        <f>'Abb. 94'!B$8</f>
        <v xml:space="preserve">Abbildung 94: Nettoimporte </v>
      </c>
    </row>
    <row r="21" spans="1:2" ht="15.75">
      <c r="B21" s="26" t="str">
        <f>'Abb. 98'!B$8</f>
        <v xml:space="preserve">Abbildung 98: Biomasseverbrauch </v>
      </c>
    </row>
    <row r="22" spans="1:2" ht="15.75">
      <c r="B22" s="26" t="str">
        <f>'Abb. 101'!B$8</f>
        <v xml:space="preserve">Abbildung 101: Entwicklung der Treibhausgasemissionen </v>
      </c>
    </row>
    <row r="23" spans="1:2" ht="15.75">
      <c r="B23" s="26" t="str">
        <f>'Abb. 102'!B$8</f>
        <v>Abbildung 102: Szenarienvergleich: Endenergieverbrauch insgesamt</v>
      </c>
    </row>
    <row r="24" spans="1:2" ht="15.75">
      <c r="B24" s="26" t="str">
        <f>'Abb. 103'!B$8</f>
        <v xml:space="preserve">Abbildung 103: Szenarienvergleich: Elektrizitätsverbrauch </v>
      </c>
    </row>
    <row r="25" spans="1:2" ht="15.75">
      <c r="B25" s="26" t="str">
        <f>'Abb. 104'!B$8</f>
        <v>Abbildung 104: Szenarienvergleich: Fernwärmeverbrauch</v>
      </c>
    </row>
    <row r="26" spans="1:2" ht="15.75">
      <c r="B26" s="26" t="str">
        <f>'Abb. 105'!B$8</f>
        <v>Abbildung 105: Szenarienvergleich: Strombasierte Energieträger (PtX)</v>
      </c>
    </row>
    <row r="27" spans="1:2" ht="15.75">
      <c r="A27" t="s">
        <v>543</v>
      </c>
      <c r="B27" s="160" t="str">
        <f>'Abb. 106'!B$8</f>
        <v>Abbildung 106: Szenarienvergleich: Bruttoenergieverbrauch</v>
      </c>
    </row>
    <row r="28" spans="1:2" ht="15.75">
      <c r="B28" s="160" t="str">
        <f>'Abb. 107'!B$8</f>
        <v>Abbildung 107: Importquoten</v>
      </c>
    </row>
    <row r="29" spans="1:2" ht="15.75">
      <c r="B29" s="160" t="str">
        <f>'Abb. 108'!B$8</f>
        <v>Abbildung 108: Szenarienvergleich: Biomasseverbrauch im Zeitverlauf, in PJ</v>
      </c>
    </row>
    <row r="30" spans="1:2" ht="15.75">
      <c r="B30" s="160" t="str">
        <f>'Abb. 109'!B$8</f>
        <v>Abbildung 109: Szenarienvergleich: Biomasseverbrauch nach Sektoren, in PJ</v>
      </c>
    </row>
    <row r="31" spans="1:2" ht="15.75">
      <c r="B31" s="160" t="str">
        <f>'Abb. 110'!B$8</f>
        <v>Abbildung 110: Szenarienvergleich: THG-Emissionen</v>
      </c>
    </row>
    <row r="32" spans="1:2" ht="15.75">
      <c r="B32" s="160" t="str">
        <f>'Abb. 111'!B$8</f>
        <v>Abbildung 111: Szenarienvergleich: THG-Emissionen – ohne Einsatz von CCS und NET</v>
      </c>
    </row>
    <row r="33" spans="1:2" ht="15.75">
      <c r="B33" s="161"/>
    </row>
    <row r="34" spans="1:2" ht="16.5">
      <c r="B34" s="157" t="s">
        <v>545</v>
      </c>
    </row>
    <row r="35" spans="1:2" ht="15.75">
      <c r="A35" s="3"/>
      <c r="B35" s="160" t="str">
        <f>'Abb. 112'!B$8</f>
        <v xml:space="preserve">Abbildung 112: Energieverbrauch nach Verkehrsträger: ZERO Basis </v>
      </c>
    </row>
    <row r="36" spans="1:2" ht="15.75">
      <c r="A36" s="3"/>
      <c r="B36" s="160" t="str">
        <f>'Abb. 113'!B$8</f>
        <v>Abbildung 113: Energieverbrauch nach Energieträger: ZERO Basis</v>
      </c>
    </row>
    <row r="37" spans="1:2" ht="15.75">
      <c r="A37" s="3"/>
      <c r="B37" s="160" t="str">
        <f>'Abb. 114'!B$8</f>
        <v>Abbildung 114: Energieverbrauch nach Energieträger: Szenarienvergleich</v>
      </c>
    </row>
    <row r="38" spans="1:2" ht="15.75">
      <c r="A38" s="3"/>
      <c r="B38" s="160" t="str">
        <f>'Abb. 115'!B$8</f>
        <v>Abbildung 115: CO2-Ausstoss: ZERO Basis</v>
      </c>
    </row>
    <row r="39" spans="1:2" ht="15.75">
      <c r="A39" s="3"/>
      <c r="B39" s="160" t="str">
        <f>'Abb. 116'!B$8</f>
        <v>Abbildung 116: CO2-Ausstoss: Szenarienvergleich</v>
      </c>
    </row>
    <row r="40" spans="1:2" ht="15.75">
      <c r="A40" s="3"/>
      <c r="B40" s="160" t="str">
        <f>'Abb. 117'!B$8</f>
        <v>Abbildung 117: CO2 Ausstoss: Szenarienvergleich</v>
      </c>
    </row>
    <row r="41" spans="1:2" ht="15.75">
      <c r="A41" s="3"/>
      <c r="B41" s="160" t="str">
        <f>'Abb. 118'!B$8</f>
        <v>Abbildung 118: Effizienzentwicklung PW: Szenarienvergleich</v>
      </c>
    </row>
    <row r="42" spans="1:2" ht="15.75">
      <c r="A42" s="3"/>
      <c r="B42" s="160" t="str">
        <f>'Abb. 119'!B$8</f>
        <v>Abbildung 119: Effizienzentwicklung LNF: Szenarienvergleich</v>
      </c>
    </row>
    <row r="43" spans="1:2" ht="15.75">
      <c r="A43" s="3"/>
      <c r="B43" s="160" t="str">
        <f>'Abb. 120'!B$8</f>
        <v>Abbildung 120: Effizienzentwicklung SNF: Szenarienvergleich</v>
      </c>
    </row>
    <row r="44" spans="1:2" ht="15.75">
      <c r="A44" s="3"/>
      <c r="B44" s="160" t="str">
        <f>'Abb. 121'!B$8</f>
        <v>Abbildung 121: Effizienzentwicklung MR: Szenarienvergleich</v>
      </c>
    </row>
    <row r="45" spans="1:2" ht="15.75">
      <c r="A45" s="3"/>
      <c r="B45" s="160" t="str">
        <f>'Abb. 122'!B$8</f>
        <v>Abbildung 122: Effizienzentwicklung Reisebus: Szenarienvergleich</v>
      </c>
    </row>
    <row r="46" spans="1:2" ht="15.75">
      <c r="A46" s="3"/>
      <c r="B46" s="160" t="str">
        <f>'Abb. 123'!B$8</f>
        <v>Abbildung 123: Effizienzentwicklung Linienbus: Szenarienvergleich</v>
      </c>
    </row>
    <row r="47" spans="1:2" ht="15.75">
      <c r="A47" s="3"/>
      <c r="B47" s="160" t="str">
        <f>'Abb. 124'!B$8</f>
        <v>Abbildung 124: Effizienzentwicklung Baumaschinen: Szenarienvergleich</v>
      </c>
    </row>
    <row r="48" spans="1:2" ht="15.75">
      <c r="A48" s="3"/>
      <c r="B48" s="160" t="str">
        <f>'Abb. 125'!B$8</f>
        <v>Abbildung 125: Effizienzentwicklung Landwirtschaft: Szenarienvergleich</v>
      </c>
    </row>
    <row r="49" spans="1:3" ht="15.75">
      <c r="A49" s="3"/>
      <c r="B49" s="160" t="str">
        <f>'Abb. 126'!B$8</f>
        <v>Abbildung 126: Effizienzentwicklung Gartenpflege / Hobby: Szenarienvergleich</v>
      </c>
    </row>
    <row r="51" spans="1:3" ht="16.5">
      <c r="B51" s="157" t="s">
        <v>547</v>
      </c>
    </row>
    <row r="52" spans="1:3" ht="15.75">
      <c r="A52" s="3"/>
      <c r="B52" s="160" t="str">
        <f>'Abb. 127'!B$8</f>
        <v>Abbildung 127: Szenario ZERO Basis: Energieverbrauch im Industriesektor nach Verwendungszwecken</v>
      </c>
      <c r="C52" s="3"/>
    </row>
    <row r="53" spans="1:3" ht="15.75">
      <c r="A53" s="3"/>
      <c r="B53" s="160" t="str">
        <f>'Abb. 128'!B$8</f>
        <v>Abbildung 128: Szenario ZERO Basis: Energieträgerstruktur im Industriesektor</v>
      </c>
      <c r="C53" s="3"/>
    </row>
    <row r="54" spans="1:3" ht="15.75">
      <c r="A54" s="3"/>
      <c r="B54" s="160" t="str">
        <f>'Abb. 129'!B$8</f>
        <v>Abbildung 129: Szenario ZERO Basis: Energieverbrauch für Prozesswärme nach Temperaturniveaus</v>
      </c>
      <c r="C54" s="3"/>
    </row>
    <row r="55" spans="1:3" ht="15.75">
      <c r="A55" s="3"/>
      <c r="B55" s="160" t="str">
        <f>'Abb. 130'!B$8</f>
        <v>Abbildung 130: Szenario ZERO Basis: Energieverbrauchsstruktur im Industriesektor im Jahr 2050</v>
      </c>
      <c r="C55" s="3"/>
    </row>
    <row r="56" spans="1:3" ht="15.75">
      <c r="A56" s="3"/>
      <c r="B56" s="160" t="str">
        <f>'Abb. 131'!B$8</f>
        <v>Abbildung 131: Szenario ZERO Basis: Energieverbrauch im Industriesektor nach Branchen</v>
      </c>
      <c r="C56" s="3"/>
    </row>
    <row r="57" spans="1:3" ht="15.75">
      <c r="A57" s="3"/>
      <c r="B57" s="160" t="str">
        <f>'Abb. 132'!B$8</f>
        <v>Abbildung 132: Szenario ZERO Basis: Treibhausgasemissionen im Industriesektor nach Art und Quelle</v>
      </c>
      <c r="C57" s="3"/>
    </row>
    <row r="58" spans="1:3" ht="15.75">
      <c r="A58" s="3"/>
      <c r="B58" s="160" t="str">
        <f>'Abb. 133'!B$8</f>
        <v>Abbildung 133: Szenario ZERO Basis: Entwicklung der Branchenemissionen nach Emissionskategorie</v>
      </c>
      <c r="C58" s="3"/>
    </row>
    <row r="59" spans="1:3" ht="15.75">
      <c r="A59" s="3"/>
      <c r="B59" s="160" t="str">
        <f>'Abb. 135'!B$8</f>
        <v>Abbildung 135: Szenarienvergleich: Energieverbrauch in der Industrie nach Energieträger</v>
      </c>
      <c r="C59" s="3"/>
    </row>
    <row r="60" spans="1:3" ht="15.75">
      <c r="A60" s="3"/>
      <c r="B60" s="160" t="str">
        <f>'Abb. 136'!B$8</f>
        <v>Abbildung 136: Szenarienvergleich: Entwicklung des Endenergieverbrauchs im Industriesektor</v>
      </c>
      <c r="C60" s="3"/>
    </row>
    <row r="61" spans="1:3" ht="15.75">
      <c r="A61" s="3"/>
      <c r="B61" s="160" t="str">
        <f>'Abb. 137'!B$8</f>
        <v>Abbildung 137: Szenarienvergleich: Kumulierte Effizienzeinsparungen im Industriesektor</v>
      </c>
      <c r="C61" s="3"/>
    </row>
    <row r="62" spans="1:3" ht="15.75">
      <c r="A62" s="3"/>
      <c r="B62" s="160" t="str">
        <f>'Abb. 138'!B$8</f>
        <v>Abbildung 138: Szenarienvergleich: Entwicklung des Elektrizitätsverbrauchs im Industriesektor</v>
      </c>
      <c r="C62" s="3"/>
    </row>
    <row r="63" spans="1:3" ht="15.75">
      <c r="A63" s="3"/>
      <c r="B63" s="160" t="str">
        <f>'Abb. 139'!B$8</f>
        <v>Abbildung 139: Szenarienvergleich: Entwicklung des fossilen Brennstoffverbrauchs im Industriesektor</v>
      </c>
      <c r="C63" s="3"/>
    </row>
    <row r="64" spans="1:3" ht="15.75">
      <c r="A64" s="3"/>
      <c r="B64" s="160" t="str">
        <f>'Abb. 140'!B$8</f>
        <v>Abbildung 140: Szenarienvergleich: Entwicklung des Fernwärmeverbrauchs im Industriesektor</v>
      </c>
      <c r="C64" s="3"/>
    </row>
    <row r="65" spans="1:3" ht="15.75">
      <c r="A65" s="3"/>
      <c r="B65" s="160" t="str">
        <f>'Abb. 141'!B$8</f>
        <v>Abbildung 141: Szenarienvergleich: Treibhausgasentwicklung im Industriesektor</v>
      </c>
      <c r="C65" s="3"/>
    </row>
    <row r="66" spans="1:3">
      <c r="B66" s="25"/>
    </row>
    <row r="67" spans="1:3" ht="16.5">
      <c r="B67" s="157" t="s">
        <v>548</v>
      </c>
    </row>
    <row r="68" spans="1:3" ht="15.75">
      <c r="B68" s="160" t="str">
        <f>'Abb. 142'!B$8</f>
        <v>Abbildung 142: Sektor Dienstleistungen (ohne LWT) - Entwicklung des Endenergieverbrauchs nach Energieträger</v>
      </c>
    </row>
    <row r="69" spans="1:3" ht="15.75">
      <c r="B69" s="160" t="str">
        <f>'Abb. 143'!B$8</f>
        <v>Abbildung 143: Sektor Dienstleistungen (ohne LWT) - Entwicklung des Endenergieverbrauchs nach Branchen</v>
      </c>
    </row>
    <row r="70" spans="1:3" ht="15.75">
      <c r="B70" s="160" t="str">
        <f>'Abb. 144'!B$8</f>
        <v>Abbildung 144: Sektor Dienstleistungen (ohne LWT) - mittlerer spezifischer Wärmebedarf für Raumwärme</v>
      </c>
    </row>
    <row r="71" spans="1:3" ht="15.75">
      <c r="B71" s="160" t="str">
        <f>'Abb. 145'!B$8</f>
        <v>Abbildung 145: Sektor Dienstleistungen (ohne LWT) - Entwicklung des Endenergieverbrauchs für Raumheizung</v>
      </c>
    </row>
    <row r="72" spans="1:3" ht="15.75">
      <c r="B72" s="160" t="str">
        <f>'Abb. 146'!B$8</f>
        <v>Abbildung 146: Sektor Dienstleistungen (ohne LWT) – Strombedarf nach Branchen</v>
      </c>
    </row>
    <row r="73" spans="1:3" ht="15.75">
      <c r="B73" s="160" t="str">
        <f>'Abb. 147'!B$8</f>
        <v>Abbildung 147: Sektor Dienstleistungen (ohne LWT) – Strombedarf nach Verwendungszwecken</v>
      </c>
    </row>
    <row r="74" spans="1:3" ht="15.75">
      <c r="B74" s="160" t="str">
        <f>'Abb. 148'!B$8</f>
        <v>Abbildung 148: Sektor Dienstleistungen (ohne LWT) – Entwicklung der Treibhausgasemissionen nach Energieträgern</v>
      </c>
    </row>
    <row r="75" spans="1:3" ht="15.75">
      <c r="B75" s="160" t="str">
        <f>'Abb. 149'!B$8</f>
        <v>Abbildung 149: Sektor Landwirtschaft – Endenergieverbrauch nach Energieträgern</v>
      </c>
    </row>
    <row r="76" spans="1:3" ht="15.75">
      <c r="B76" s="160" t="str">
        <f>'Abb. 150'!B$8</f>
        <v>Abbildung 150: Sektor Landwirtschaft – Energieverbrauch nach Verwendungszweck</v>
      </c>
    </row>
    <row r="77" spans="1:3" ht="15.75">
      <c r="B77" s="160" t="str">
        <f>'Abb. 151'!B$8</f>
        <v>Abbildung 151: Sektor Dienstleistungen - Entwicklung des Endenergieverbrauchs</v>
      </c>
    </row>
    <row r="78" spans="1:3" ht="15.75">
      <c r="B78" s="160" t="str">
        <f>'Abb. 152'!B$8</f>
        <v>Abbildung 152: Sektor Dienstleistungen - Entwicklung der Stromnachfrage</v>
      </c>
    </row>
    <row r="79" spans="1:3" ht="15.75">
      <c r="B79" s="160" t="str">
        <f>'Abb. 153'!B$8</f>
        <v xml:space="preserve">Abbildung 153: Sektor Dienstleistungen - Entwicklung des Gasverbrauchs </v>
      </c>
    </row>
    <row r="80" spans="1:3" ht="15.75">
      <c r="B80" s="160" t="str">
        <f>'Abb. 154'!B$8</f>
        <v>Abbildung 154: Sektor Dienstleistungen - Entwicklung des Fernwärmeverbrauchs</v>
      </c>
    </row>
    <row r="81" spans="1:7" ht="15.75">
      <c r="B81" s="160" t="str">
        <f>'Abb. 155'!B$8</f>
        <v xml:space="preserve">Abbildung 155: Sektor Dienstleistungen - Entwicklung des Heizölverbrauchs </v>
      </c>
    </row>
    <row r="82" spans="1:7" ht="15.75">
      <c r="B82" s="160" t="str">
        <f>'Abb. 156'!B$8</f>
        <v>Abbildung 156: Sektor Dienstleistungen - Entwicklung des Biomasseverbrauchs</v>
      </c>
    </row>
    <row r="83" spans="1:7" ht="15.75">
      <c r="B83" s="160" t="str">
        <f>'Abb. 157'!B$8</f>
        <v xml:space="preserve">Abbildung 157: Sektor Dienstleistungen - Entwicklung der THG-Emissionen </v>
      </c>
    </row>
    <row r="85" spans="1:7" ht="16.5">
      <c r="B85" s="157" t="s">
        <v>549</v>
      </c>
    </row>
    <row r="86" spans="1:7" ht="15.75">
      <c r="A86" s="3"/>
      <c r="B86" s="160" t="str">
        <f>'Abb. 158'!B$8</f>
        <v>Abbildung 158: Sektor PHH - Entwicklung des Endenergieverbrauchs nach Energieträgern</v>
      </c>
      <c r="C86" s="160"/>
      <c r="D86" s="3"/>
      <c r="E86" s="3"/>
      <c r="F86" s="3"/>
      <c r="G86" s="3"/>
    </row>
    <row r="87" spans="1:7" ht="15.75">
      <c r="A87" s="3"/>
      <c r="B87" s="160" t="str">
        <f>'Abb. 159'!B$8</f>
        <v>Abbildung 159: Sektor PHH - Entwicklung des Endenergieverbrauchs nach Verwendungszwecken</v>
      </c>
      <c r="C87" s="3"/>
      <c r="D87" s="3"/>
      <c r="E87" s="3"/>
      <c r="F87" s="3"/>
      <c r="G87" s="3"/>
    </row>
    <row r="88" spans="1:7" ht="15.75">
      <c r="A88" s="3"/>
      <c r="B88" s="160" t="str">
        <f>'Abb. 160'!B$8</f>
        <v xml:space="preserve">Abbildung 160: Sektor PHH - Entwicklung des Raumwärmeverbrauchs nach Energieträgern </v>
      </c>
      <c r="C88" s="3"/>
      <c r="D88" s="3"/>
      <c r="E88" s="3"/>
      <c r="F88" s="3"/>
      <c r="G88" s="3"/>
    </row>
    <row r="89" spans="1:7" ht="15.75">
      <c r="A89" s="3"/>
      <c r="B89" s="160" t="str">
        <f>'Abb. 161'!B$8</f>
        <v>Abbildung 161: Sektor PHH – mittlerer spezifischer Verbrauch für Raumwärme nach Gebäudetyp</v>
      </c>
      <c r="C89" s="3"/>
      <c r="D89" s="3"/>
      <c r="E89" s="3"/>
      <c r="F89" s="3"/>
      <c r="G89" s="3"/>
    </row>
    <row r="90" spans="1:7" ht="15.75">
      <c r="A90" s="3"/>
      <c r="B90" s="160" t="str">
        <f>'Abb. 162'!B$8</f>
        <v xml:space="preserve">Abbildung 162: Sektor PHH – Struktur der Warmwassererzeugung im Szenario ZERO  </v>
      </c>
      <c r="C90" s="3"/>
      <c r="D90" s="3"/>
      <c r="E90" s="3"/>
      <c r="F90" s="3"/>
      <c r="G90" s="3"/>
    </row>
    <row r="91" spans="1:7" ht="15.75">
      <c r="A91" s="3"/>
      <c r="B91" s="160" t="str">
        <f>'Abb. 163'!B$8</f>
        <v>Abbildung 163: Sektor PHH - Entwicklung des Verbrauchs für das Kochen und für Küchengeräte</v>
      </c>
      <c r="C91" s="3"/>
      <c r="D91" s="3"/>
      <c r="E91" s="3"/>
      <c r="F91" s="3"/>
      <c r="G91" s="3"/>
    </row>
    <row r="92" spans="1:7" ht="15.75">
      <c r="A92" s="3"/>
      <c r="B92" s="160" t="str">
        <f>'Abb. 164'!B$8</f>
        <v>Abbildung 164: Sektor PHH - Entwicklung des Stromverbrauchs nach Verwendungszwecken</v>
      </c>
      <c r="C92" s="3"/>
      <c r="D92" s="3"/>
      <c r="E92" s="3"/>
      <c r="F92" s="3"/>
      <c r="G92" s="3"/>
    </row>
    <row r="93" spans="1:7" ht="15.75">
      <c r="A93" s="3"/>
      <c r="B93" s="160" t="str">
        <f>'Abb. 165'!B$8</f>
        <v>Abbildung 165: Sektor PHH - Entwicklung der (direkten) THG-Emissionen nach Energieträgern</v>
      </c>
      <c r="C93" s="3"/>
      <c r="D93" s="3"/>
      <c r="E93" s="3"/>
      <c r="F93" s="3"/>
      <c r="G93" s="3"/>
    </row>
    <row r="94" spans="1:7" ht="15.75">
      <c r="A94" s="3"/>
      <c r="B94" s="160" t="str">
        <f>'Abb. 166'!B$8</f>
        <v>Abbildung 166: Sektor PHH - Entwicklung des Endenergieverbrauchs</v>
      </c>
      <c r="C94" s="3"/>
      <c r="D94" s="3"/>
      <c r="E94" s="3"/>
      <c r="F94" s="3"/>
      <c r="G94" s="3"/>
    </row>
    <row r="95" spans="1:7" ht="15.75">
      <c r="A95" s="3"/>
      <c r="B95" s="160" t="str">
        <f>'Abb. 167'!B$8</f>
        <v>Abbildung 167: Sektor PHH - Entwicklung des Stromverbrauchs</v>
      </c>
      <c r="C95" s="3"/>
      <c r="D95" s="3"/>
      <c r="E95" s="3"/>
      <c r="F95" s="3"/>
      <c r="G95" s="3"/>
    </row>
    <row r="96" spans="1:7" ht="15.75">
      <c r="A96" s="3"/>
      <c r="B96" s="160" t="str">
        <f>'Abb. 168'!B$8</f>
        <v xml:space="preserve">Abbildung 168: Sektor PHH - Entwicklung des Gasverbrauchs </v>
      </c>
      <c r="C96" s="3"/>
      <c r="D96" s="3"/>
      <c r="E96" s="3"/>
      <c r="F96" s="3"/>
      <c r="G96" s="3"/>
    </row>
    <row r="97" spans="1:7" ht="15.75">
      <c r="A97" s="3"/>
      <c r="B97" s="160" t="str">
        <f>'Abb. 169'!B$8</f>
        <v>Abbildung 169: Sektor PHH - Entwicklung des Fernwärmeverbrauchs</v>
      </c>
      <c r="C97" s="3"/>
      <c r="D97" s="3"/>
      <c r="E97" s="3"/>
      <c r="F97" s="3"/>
      <c r="G97" s="3"/>
    </row>
    <row r="98" spans="1:7" ht="15.75">
      <c r="A98" s="3"/>
      <c r="B98" s="160" t="str">
        <f>'Abb. 170'!B$8</f>
        <v xml:space="preserve">Abbildung 170: Sektor PHH - Entwicklung des Verbrauchs an Mineralölprodukten </v>
      </c>
      <c r="C98" s="3"/>
      <c r="D98" s="3"/>
      <c r="E98" s="3"/>
      <c r="F98" s="3"/>
      <c r="G98" s="3"/>
    </row>
    <row r="99" spans="1:7" ht="15.75">
      <c r="A99" s="3"/>
      <c r="B99" s="160" t="str">
        <f>'Abb. 171'!B$8</f>
        <v>Abbildung 171: Sektor PHH - Entwicklung des Holzverbrauchs</v>
      </c>
      <c r="C99" s="3"/>
      <c r="D99" s="3"/>
      <c r="E99" s="3"/>
      <c r="F99" s="3"/>
      <c r="G99" s="3"/>
    </row>
    <row r="100" spans="1:7" ht="15.75">
      <c r="A100" s="3"/>
      <c r="B100" s="160" t="str">
        <f>'Abb. 172'!B$8</f>
        <v>Abbildung 172: Sektor PHH - Entwicklung des Verbrauchs an strombasierten Energieträgern</v>
      </c>
      <c r="C100" s="3"/>
      <c r="D100" s="3"/>
      <c r="E100" s="3"/>
      <c r="F100" s="3"/>
      <c r="G100" s="3"/>
    </row>
    <row r="101" spans="1:7" ht="15.75">
      <c r="A101" s="3"/>
      <c r="B101" s="160" t="str">
        <f>'Abb. 173'!B$8</f>
        <v xml:space="preserve">Abbildung 173: Sektor PHH - Entwicklung der THG-Emissionen </v>
      </c>
      <c r="C101" s="3"/>
      <c r="D101" s="3"/>
      <c r="E101" s="3"/>
      <c r="F101" s="3"/>
      <c r="G101" s="3"/>
    </row>
    <row r="103" spans="1:7" ht="16.5">
      <c r="B103" s="157" t="s">
        <v>550</v>
      </c>
    </row>
    <row r="104" spans="1:7" ht="15.75">
      <c r="A104" s="3"/>
      <c r="B104" s="160" t="str">
        <f>'Abb. 174'!B$8</f>
        <v>Abbildung 174: Landesverbrauch Elektrizität – Szenario ZERO Basis</v>
      </c>
    </row>
    <row r="105" spans="1:7" ht="15.75">
      <c r="A105" s="3"/>
      <c r="B105" s="160" t="str">
        <f>'Abb. 175'!B$8</f>
        <v>Abbildung 175: Stromerzeugung nach Technologien – Szenario ZERO Basis</v>
      </c>
    </row>
    <row r="106" spans="1:7" ht="15.75">
      <c r="B106" s="160" t="str">
        <f>'Abb. 176'!B$8</f>
        <v>Abbildung 176: Installierte Leistung nach Technologien Szenario ZERO Basis</v>
      </c>
    </row>
    <row r="107" spans="1:7" ht="15.75">
      <c r="B107" s="160" t="str">
        <f>'Abb. 177'!B$8</f>
        <v>Abbildung 177: Winter-/Sommerbilanz – Szenario ZERO Basis</v>
      </c>
    </row>
    <row r="108" spans="1:7" ht="15.75">
      <c r="B108" s="160" t="str">
        <f>'Abb. 178'!B$8</f>
        <v>Abbildung 178: Stromerzeugung neuer erneuerbarer Energien – Szenario ZERO Basis</v>
      </c>
    </row>
    <row r="109" spans="1:7" ht="15.75">
      <c r="B109" s="160" t="str">
        <f>'Abb. 179'!B$8</f>
        <v>Abbildung 179: Stromerzeugung aus Wasserkraftwerken – Szenario ZERO Basis</v>
      </c>
    </row>
    <row r="110" spans="1:7" ht="15.75">
      <c r="B110" s="160" t="str">
        <f>'Abb. 180'!B$8</f>
        <v xml:space="preserve">Abbildung 180: Stündliche Stromerzeugung (Winterhalbjahr) </v>
      </c>
    </row>
    <row r="111" spans="1:7" ht="15.75">
      <c r="B111" s="160" t="str">
        <f>'Abb. 181'!B$8</f>
        <v>Abbildung 181: Stündliche Stromerzeugung (Sommerhalbjahr) – Szenario ZERO Basis</v>
      </c>
    </row>
    <row r="112" spans="1:7" ht="15.75">
      <c r="B112" s="160" t="str">
        <f>'Abb. 182'!B$8</f>
        <v>Abbildung 182: Stromerzeugung Ausland – Szenario ZERO Basis</v>
      </c>
    </row>
    <row r="113" spans="2:2" ht="15.75">
      <c r="B113" s="160" t="str">
        <f>'Abb. 183'!B$8</f>
        <v>Abbildung 183: Landesverbrauch Elektrizität – Szenario WWB</v>
      </c>
    </row>
    <row r="114" spans="2:2" ht="15.75">
      <c r="B114" s="160" t="str">
        <f>'Abb. 184'!B$8</f>
        <v>Abbildung 184: Stromerzeugung nach Technologien - Szenario WWB</v>
      </c>
    </row>
    <row r="115" spans="2:2" ht="15.75">
      <c r="B115" s="160" t="str">
        <f>'Abb. 185'!B$8</f>
        <v>Abbildung 185: Installierte Leistung nach Technologien – Szenario WWB</v>
      </c>
    </row>
    <row r="116" spans="2:2" ht="15.75">
      <c r="B116" s="160" t="str">
        <f>'Abb. 186'!B$8</f>
        <v>Abbildung 186: Winter-/Sommerbilanz – Szenario WWB</v>
      </c>
    </row>
    <row r="117" spans="2:2" ht="15.75">
      <c r="B117" s="160" t="str">
        <f>'Abb. 187'!B$8</f>
        <v>Abbildung 187: Stromerzeugung neuer erneuerbarer Energien – Szenario WWB</v>
      </c>
    </row>
    <row r="118" spans="2:2" ht="15.75">
      <c r="B118" s="160" t="str">
        <f>'Abb. 188'!B$8</f>
        <v>Abbildung 188: Stromerzeugung aus Wasserkraftwerken – Szenario WWB</v>
      </c>
    </row>
    <row r="119" spans="2:2" ht="15.75">
      <c r="B119" s="160" t="str">
        <f>'Abb. 189'!B$8</f>
        <v xml:space="preserve">Abbildung 189: Stündliche Stromerzeugung (Winterhalbjahr) </v>
      </c>
    </row>
    <row r="120" spans="2:2" ht="15.75">
      <c r="B120" s="160" t="str">
        <f>'Abb. 190'!B$8</f>
        <v xml:space="preserve">Abbildung 190: Stündliche Stromerzeugung (Sommerhalbjahr) </v>
      </c>
    </row>
    <row r="121" spans="2:2" ht="15.75">
      <c r="B121" s="160" t="str">
        <f>'Abb. 191'!B$8</f>
        <v>Abbildung 191: Stromerzeugung Ausland – Szenario WWB</v>
      </c>
    </row>
    <row r="122" spans="2:2" ht="15.75">
      <c r="B122" s="160" t="str">
        <f>'Abb. 192'!B$8</f>
        <v xml:space="preserve">Abbildung 192: Stromerzeugungsstruktur (Szenarienvergleich) </v>
      </c>
    </row>
    <row r="123" spans="2:2" ht="15.75">
      <c r="B123" s="160" t="str">
        <f>'Abb. 193'!B$8</f>
        <v xml:space="preserve">Abbildung 193: Stromerzeugungsstruktur Winterhalbjahr (Szenarienvergleich) </v>
      </c>
    </row>
    <row r="124" spans="2:2" ht="15.75">
      <c r="B124" s="160" t="str">
        <f>'Abb. 194'!B$8</f>
        <v xml:space="preserve">Abbildung 194: Stromerzeugung erneuerbarer Energien (Vergleich Strategievarianten) </v>
      </c>
    </row>
    <row r="125" spans="2:2" ht="15.75">
      <c r="B125" s="160" t="str">
        <f>'Abb. 195'!B$8</f>
        <v xml:space="preserve">Abbildung 195: Stromerzeugung erneuerbarer Energien (Vergleich Szenarien und Varianten) </v>
      </c>
    </row>
    <row r="126" spans="2:2" ht="15.75">
      <c r="B126" s="160" t="str">
        <f>'Abb. 196'!B$8</f>
        <v xml:space="preserve">Abbildung 196: Stromerzeugung aus Wasserkraftwerken (Vergleich Szenarien und Varianten) </v>
      </c>
    </row>
    <row r="127" spans="2:2" ht="15.75">
      <c r="B127" s="160" t="str">
        <f>'Abb. 197'!B$8</f>
        <v xml:space="preserve">Abbildung 197: Importsaldo (Szenarienvergleich) </v>
      </c>
    </row>
    <row r="128" spans="2:2" ht="15.75">
      <c r="B128" s="160" t="str">
        <f>'Abb. 198'!_Ref82006227</f>
        <v xml:space="preserve">Abbildung 198: Strompreise (Szenarienvergleich) </v>
      </c>
    </row>
    <row r="129" spans="2:2" ht="15.75">
      <c r="B129" s="160" t="str">
        <f>'Abb. 199'!B8</f>
        <v xml:space="preserve">Abbildung 199: Strompreise (Ländervergleich) </v>
      </c>
    </row>
    <row r="130" spans="2:2" ht="15.75">
      <c r="B130" s="160" t="str">
        <f>'Abb. 200'!B$8</f>
        <v xml:space="preserve">Abbildung 200: Fernwärme </v>
      </c>
    </row>
    <row r="131" spans="2:2" ht="15.75">
      <c r="B131" s="160" t="str">
        <f>'Abb. 201'!B$8</f>
        <v>Abbildung 201: Fernwärme – Szenario WWB</v>
      </c>
    </row>
    <row r="132" spans="2:2" ht="15.75">
      <c r="B132" s="160" t="str">
        <f>'Abb. 202'!B$8</f>
        <v>Abbildung 202: Fernwärmeerzeugung (Szenarienvergleich)</v>
      </c>
    </row>
  </sheetData>
  <hyperlinks>
    <hyperlink ref="B12" location="'Abb. 86'!B8" display="'Abb. 86'!B8"/>
    <hyperlink ref="B13" location="'Abb. 87'!B8" display="'Abb. 87'!B8"/>
    <hyperlink ref="B14" location="'Abb. 88'!B8" display="'Abb. 88'!B8"/>
    <hyperlink ref="B15" location="'Abb. 89'!B8" display="'Abb. 89'!B8"/>
    <hyperlink ref="B16" location="'Abb. 90'!_Ref54365939" display="'Abb. 90'!_Ref54365939"/>
    <hyperlink ref="B17" location="'Abb. 91'!_Ref54880960" display="'Abb. 91'!_Ref54880960"/>
    <hyperlink ref="B18" location="'Abb. 92'!_Ref55381290" display="'Abb. 92'!_Ref55381290"/>
    <hyperlink ref="B19" location="'Abb. 93'!_Ref76985519" display="'Abb. 93'!_Ref76985519"/>
    <hyperlink ref="B20" location="'Abb. 94'!_Ref54354267" display="'Abb. 94'!_Ref54354267"/>
    <hyperlink ref="B21" location="'Abb. 98'!_Ref52896211" display="'Abb. 98'!_Ref52896211"/>
    <hyperlink ref="B22" location="'Abb. 101'!B8" display="'Abb. 101'!B8"/>
    <hyperlink ref="B23" location="'Abb. 102'!_Ref52264596" display="'Abb. 102'!_Ref52264596"/>
    <hyperlink ref="B24" location="'Abb. 103'!B8" display="'Abb. 103'!B8"/>
    <hyperlink ref="B25" location="'Abb. 104'!B8" display="'Abb. 104'!B8"/>
    <hyperlink ref="B26" location="'Abb. 105'!B8" display="'Abb. 105'!B8"/>
    <hyperlink ref="B27" location="'Abb. 106'!B8" display="'Abb. 106'!B8"/>
    <hyperlink ref="B28" location="'Abb. 107'!B8" display="'Abb. 107'!B8"/>
    <hyperlink ref="B29" location="'Abb. 108'!B8" display="'Abb. 108'!B8"/>
    <hyperlink ref="B30" location="'Abb. 109'!B8" display="'Abb. 109'!B8"/>
    <hyperlink ref="B31" location="'Abb. 110'!B8" display="'Abb. 110'!B8"/>
    <hyperlink ref="B32" location="'Abb. 111'!B8" display="'Abb. 111'!B8"/>
    <hyperlink ref="B35" location="'Abb. 112'!B8" display="'Abb. 112'!B8"/>
    <hyperlink ref="B36" location="'Abb. 113'!B8" display="'Abb. 113'!B8"/>
    <hyperlink ref="B37" location="'Abb. 114'!B8" display="'Abb. 114'!B8"/>
    <hyperlink ref="B38" location="'Abb. 115'!B8" display="'Abb. 115'!B8"/>
    <hyperlink ref="B39" location="'Abb. 116'!B8" display="'Abb. 116'!B8"/>
    <hyperlink ref="B40" location="'Abb. 117'!B8" display="'Abb. 117'!B8"/>
    <hyperlink ref="B41" location="'Abb. 118'!B8" display="'Abb. 118'!B8"/>
    <hyperlink ref="B42" location="'Abb. 119'!B8" display="'Abb. 119'!B8"/>
    <hyperlink ref="B43" location="'Abb. 120'!B8" display="'Abb. 120'!B8"/>
    <hyperlink ref="B44" location="'Abb. 121'!B8" display="'Abb. 121'!B8"/>
    <hyperlink ref="B45" location="'Abb. 122'!B8" display="'Abb. 122'!B8"/>
    <hyperlink ref="B46" location="'Abb. 123'!B8" display="'Abb. 123'!B8"/>
    <hyperlink ref="B47" location="'Abb. 124'!B8" display="'Abb. 124'!B8"/>
    <hyperlink ref="B48" location="'Abb. 125'!B8" display="'Abb. 125'!B8"/>
    <hyperlink ref="B49" location="'Abb. 126'!B8" display="'Abb. 126'!B8"/>
    <hyperlink ref="B52" location="'Abb. 127'!B8" display="'Abb. 127'!B8"/>
    <hyperlink ref="B53" location="'Abb. 128'!B8" display="'Abb. 128'!B8"/>
    <hyperlink ref="B54" location="'Abb. 129'!B8" display="'Abb. 129'!B8"/>
    <hyperlink ref="B55" location="'Abb. 130'!B8" display="'Abb. 130'!B8"/>
    <hyperlink ref="B56:B62" location="'Abb. 130'!B8" display="'Abb. 130'!B8"/>
    <hyperlink ref="B63" location="'Abb. 139'!B8" display="'Abb. 139'!B8"/>
    <hyperlink ref="B64" location="'Abb. 140'!B8" display="'Abb. 140'!B8"/>
    <hyperlink ref="B65" location="'Abb. 141'!B8" display="'Abb. 141'!B8"/>
    <hyperlink ref="B68" location="'Abb. 142'!B8" display="'Abb. 142'!B8"/>
    <hyperlink ref="B56" location="'Abb. 131'!B8" display="'Abb. 131'!B8"/>
    <hyperlink ref="B57" location="'Abb. 132'!B8" display="'Abb. 132'!B8"/>
    <hyperlink ref="B58" location="'Abb. 133'!B8" display="'Abb. 133'!B8"/>
    <hyperlink ref="B59" location="'Abb. 135'!B8" display="'Abb. 135'!B8"/>
    <hyperlink ref="B60" location="'Abb. 136'!B8" display="'Abb. 136'!B8"/>
    <hyperlink ref="B61" location="'Abb. 137'!B8" display="'Abb. 137'!B8"/>
    <hyperlink ref="B62" location="'Abb. 138'!B8" display="'Abb. 138'!B8"/>
    <hyperlink ref="B83" location="'Abb. 157'!B8" display="'Abb. 157'!B8"/>
    <hyperlink ref="B69" location="'Abb. 143'!B8" display="'Abb. 143'!B8"/>
    <hyperlink ref="B70" location="'Abb. 144'!B8" display="'Abb. 144'!B8"/>
    <hyperlink ref="B71" location="'Abb. 145'!B8" display="'Abb. 145'!B8"/>
    <hyperlink ref="B72" location="'Abb. 146'!B8" display="'Abb. 146'!B8"/>
    <hyperlink ref="B73" location="'Abb. 147'!B8" display="'Abb. 147'!B8"/>
    <hyperlink ref="B74" location="'Abb. 148'!B8" display="'Abb. 148'!B8"/>
    <hyperlink ref="B75" location="'Abb. 149'!B8" display="'Abb. 149'!B8"/>
    <hyperlink ref="B76" location="'Abb. 150'!B8" display="'Abb. 150'!B8"/>
    <hyperlink ref="B77" location="'Abb. 151'!B8" display="'Abb. 151'!B8"/>
    <hyperlink ref="B78" location="'Abb. 152'!B8" display="'Abb. 152'!B8"/>
    <hyperlink ref="B79" location="'Abb. 153'!B8" display="'Abb. 153'!B8"/>
    <hyperlink ref="B80" location="'Abb. 154'!B8" display="'Abb. 154'!B8"/>
    <hyperlink ref="B81" location="'Abb. 155'!B8" display="'Abb. 155'!B8"/>
    <hyperlink ref="B82" location="'Abb. 156'!B8" display="'Abb. 156'!B8"/>
    <hyperlink ref="B86" location="'Abb. 158'!B8" display="'Abb. 158'!B8"/>
    <hyperlink ref="B101" location="'Abb. 173'!B8" display="'Abb. 173'!B8"/>
    <hyperlink ref="B87" location="'Abb. 159'!B8" display="'Abb. 159'!B8"/>
    <hyperlink ref="B88" location="'Abb. 160'!B8" display="'Abb. 160'!B8"/>
    <hyperlink ref="B89:B97" location="'Abb. 157'!B8" display="'Abb. 157'!B8"/>
    <hyperlink ref="B98:B99" location="'Abb. 157'!B8" display="'Abb. 157'!B8"/>
    <hyperlink ref="B100" location="'Abb. 172'!B8" display="'Abb. 172'!B8"/>
    <hyperlink ref="B89" location="'Abb. 161'!B8" display="'Abb. 161'!B8"/>
    <hyperlink ref="B90" location="'Abb. 162'!B8" display="'Abb. 162'!B8"/>
    <hyperlink ref="B91" location="'Abb. 163'!B8" display="'Abb. 163'!B8"/>
    <hyperlink ref="B92" location="'Abb. 164'!B8" display="'Abb. 164'!B8"/>
    <hyperlink ref="B93" location="'Abb. 165'!B8" display="'Abb. 165'!B8"/>
    <hyperlink ref="B94" location="'Abb. 166'!B8" display="'Abb. 166'!B8"/>
    <hyperlink ref="B95" location="'Abb. 167'!B8" display="'Abb. 167'!B8"/>
    <hyperlink ref="B96" location="'Abb. 168'!B8" display="'Abb. 168'!B8"/>
    <hyperlink ref="B97" location="'Abb. 169'!B8" display="'Abb. 169'!B8"/>
    <hyperlink ref="B98" location="'Abb. 170'!B8" display="'Abb. 170'!B8"/>
    <hyperlink ref="B99" location="'Abb. 171'!B8" display="'Abb. 171'!B8"/>
    <hyperlink ref="B104" location="'Abb. 174'!B8" display="'Abb. 174'!B8"/>
    <hyperlink ref="B105" location="'Abb. 175'!B8" display="'Abb. 175'!B8"/>
    <hyperlink ref="B106" location="'Abb. 176'!B8" display="'Abb. 176'!B8"/>
    <hyperlink ref="B107" location="'Abb. 177'!B8" display="'Abb. 177'!B8"/>
    <hyperlink ref="B108" location="'Abb. 178'!B8" display="'Abb. 178'!B8"/>
    <hyperlink ref="B109" location="'Abb. 179'!B8" display="'Abb. 179'!B8"/>
    <hyperlink ref="B110" location="'Abb. 180'!B8" display="'Abb. 180'!B8"/>
    <hyperlink ref="B111" location="'Abb. 181'!B8" display="'Abb. 181'!B8"/>
    <hyperlink ref="B112" location="'Abb. 182'!B8" display="'Abb. 182'!B8"/>
    <hyperlink ref="B113" location="'Abb. 183'!B8" display="'Abb. 183'!B8"/>
    <hyperlink ref="B114" location="'Abb. 184'!B8" display="'Abb. 184'!B8"/>
    <hyperlink ref="B115" location="'Abb. 185'!B8" display="'Abb. 185'!B8"/>
    <hyperlink ref="B116" location="'Abb. 186'!B8" display="'Abb. 186'!B8"/>
    <hyperlink ref="B117" location="'Abb. 187'!B8" display="'Abb. 187'!B8"/>
    <hyperlink ref="B118" location="'Abb. 188'!B8" display="'Abb. 188'!B8"/>
    <hyperlink ref="B119" location="'Abb. 189'!B8" display="'Abb. 189'!B8"/>
    <hyperlink ref="B120" location="'Abb. 190'!B8" display="'Abb. 190'!B8"/>
    <hyperlink ref="B121" location="'Abb. 191'!B8" display="'Abb. 191'!B8"/>
    <hyperlink ref="B122" location="'Abb. 192'!B8" display="'Abb. 192'!B8"/>
    <hyperlink ref="B123" location="'Abb. 193'!B8" display="'Abb. 193'!B8"/>
    <hyperlink ref="B124" location="'Abb. 194'!B8" display="'Abb. 194'!B8"/>
    <hyperlink ref="B125" location="'Abb. 195'!B8" display="'Abb. 195'!B8"/>
    <hyperlink ref="B126" location="'Abb. 196'!B8" display="'Abb. 196'!B8"/>
    <hyperlink ref="B127" location="'Abb. 197'!B8" display="'Abb. 197'!B8"/>
    <hyperlink ref="B128" location="'Abb. 198'!B8" display="'Abb. 198'!B8"/>
    <hyperlink ref="B129" location="'Abb. 199'!B8" display="'Abb. 199'!B8"/>
    <hyperlink ref="B130" location="'Abb. 200'!B8" display="'Abb. 200'!B8"/>
    <hyperlink ref="B131" location="'Abb. 201'!B8" display="'Abb. 201'!B8"/>
    <hyperlink ref="B132" location="'Abb. 202'!B8" display="'Abb. 202'!B8"/>
  </hyperlinks>
  <pageMargins left="0.7" right="0.7" top="0.78740157499999996" bottom="0.78740157499999996" header="0.3" footer="0.3"/>
  <pageSetup paperSize="9" orientation="portrait" horizontalDpi="4294967293" verticalDpi="0" r:id="rId1"/>
  <customProperties>
    <customPr name="EpmWorksheetKeyString_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1"/>
  <sheetViews>
    <sheetView showGridLines="0" zoomScale="80" zoomScaleNormal="80" workbookViewId="0">
      <selection activeCell="A2" sqref="A2"/>
    </sheetView>
  </sheetViews>
  <sheetFormatPr baseColWidth="10" defaultColWidth="9.140625" defaultRowHeight="15" outlineLevelCol="1"/>
  <cols>
    <col min="2" max="2" width="24" customWidth="1"/>
    <col min="4" max="21" width="0" hidden="1" customWidth="1" outlineLevel="1"/>
    <col min="22" max="22" width="9.140625" collapsed="1"/>
    <col min="23" max="27" width="0" hidden="1" customWidth="1" outlineLevel="1"/>
    <col min="28" max="28" width="9.140625" collapsed="1"/>
    <col min="29" max="32" width="0" hidden="1" customWidth="1" outlineLevel="1"/>
    <col min="33" max="33" width="9.140625" collapsed="1"/>
    <col min="34" max="37" width="0" hidden="1" customWidth="1" outlineLevel="1"/>
    <col min="38" max="38" width="9.140625" collapsed="1"/>
    <col min="39" max="42" width="0" hidden="1" customWidth="1" outlineLevel="1"/>
    <col min="43" max="43" width="9.140625" collapsed="1"/>
    <col min="44" max="47" width="0" hidden="1" customWidth="1" outlineLevel="1"/>
    <col min="48" max="48" width="9.140625" collapsed="1"/>
    <col min="49" max="52" width="0" hidden="1" customWidth="1" outlineLevel="1"/>
    <col min="53" max="53" width="9.140625" collapsed="1"/>
    <col min="54" max="57" width="0" hidden="1" customWidth="1" outlineLevel="1"/>
    <col min="58" max="58" width="9.140625" collapsed="1"/>
    <col min="59" max="62" width="0" hidden="1" customWidth="1" outlineLevel="1"/>
    <col min="63" max="63" width="9.140625" collapsed="1"/>
  </cols>
  <sheetData>
    <row r="1" spans="1:48" ht="15.75">
      <c r="A1" s="26" t="s">
        <v>459</v>
      </c>
    </row>
    <row r="2" spans="1:48">
      <c r="B2" s="1"/>
    </row>
    <row r="7" spans="1:48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48" ht="16.5">
      <c r="B8" s="8" t="s">
        <v>542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48" ht="17.25" thickBot="1">
      <c r="B9" s="39" t="s">
        <v>0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48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</row>
    <row r="15" spans="1:48" s="21" customFormat="1"/>
    <row r="16" spans="1:48" s="21" customFormat="1"/>
    <row r="17" spans="2:63" s="21" customFormat="1"/>
    <row r="18" spans="2:63" s="21" customFormat="1"/>
    <row r="19" spans="2:63" s="21" customFormat="1"/>
    <row r="20" spans="2:63" s="21" customFormat="1" ht="15.75">
      <c r="B20" s="36"/>
      <c r="W20" s="37"/>
    </row>
    <row r="21" spans="2:63" s="21" customFormat="1" ht="15.75">
      <c r="B21" s="36"/>
      <c r="W21" s="37"/>
    </row>
    <row r="22" spans="2:63" ht="15.75">
      <c r="B22" s="15"/>
      <c r="W22" s="3"/>
    </row>
    <row r="23" spans="2:63" ht="15.75">
      <c r="B23" s="15"/>
      <c r="W23" s="3"/>
    </row>
    <row r="24" spans="2:63" ht="15.75">
      <c r="W24" s="3"/>
    </row>
    <row r="25" spans="2:63" ht="15.75">
      <c r="W25" s="3"/>
    </row>
    <row r="26" spans="2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2:63">
      <c r="B27" s="14" t="s">
        <v>83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</row>
    <row r="28" spans="2:63">
      <c r="B28" s="14" t="s">
        <v>75</v>
      </c>
    </row>
    <row r="29" spans="2:63" ht="15.75">
      <c r="B29" s="41" t="s">
        <v>84</v>
      </c>
    </row>
    <row r="30" spans="2:63">
      <c r="B30" s="118"/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  <c r="BI30" s="118"/>
      <c r="BJ30" s="118"/>
      <c r="BK30" s="118"/>
    </row>
    <row r="31" spans="2:63" ht="15.75">
      <c r="B31" s="115"/>
      <c r="C31" s="115">
        <v>2000</v>
      </c>
      <c r="D31" s="115">
        <v>2001</v>
      </c>
      <c r="E31" s="115">
        <v>2002</v>
      </c>
      <c r="F31" s="115">
        <v>2003</v>
      </c>
      <c r="G31" s="115">
        <v>2004</v>
      </c>
      <c r="H31" s="115">
        <v>2005</v>
      </c>
      <c r="I31" s="115">
        <v>2006</v>
      </c>
      <c r="J31" s="115">
        <v>2007</v>
      </c>
      <c r="K31" s="115">
        <v>2008</v>
      </c>
      <c r="L31" s="115">
        <v>2009</v>
      </c>
      <c r="M31" s="115">
        <v>2010</v>
      </c>
      <c r="N31" s="115">
        <v>2011</v>
      </c>
      <c r="O31" s="115">
        <v>2012</v>
      </c>
      <c r="P31" s="115">
        <v>2013</v>
      </c>
      <c r="Q31" s="115">
        <v>2014</v>
      </c>
      <c r="R31" s="115">
        <v>2015</v>
      </c>
      <c r="S31" s="115">
        <v>2016</v>
      </c>
      <c r="T31" s="115">
        <v>2017</v>
      </c>
      <c r="U31" s="115">
        <v>2018</v>
      </c>
      <c r="V31" s="115">
        <v>2019</v>
      </c>
      <c r="W31" s="115">
        <v>2020</v>
      </c>
      <c r="X31" s="115">
        <v>2021</v>
      </c>
      <c r="Y31" s="115">
        <v>2022</v>
      </c>
      <c r="Z31" s="115">
        <v>2023</v>
      </c>
      <c r="AA31" s="115">
        <v>2024</v>
      </c>
      <c r="AB31" s="115">
        <v>2025</v>
      </c>
      <c r="AC31" s="115">
        <v>2026</v>
      </c>
      <c r="AD31" s="115">
        <v>2027</v>
      </c>
      <c r="AE31" s="115">
        <v>2028</v>
      </c>
      <c r="AF31" s="115">
        <v>2029</v>
      </c>
      <c r="AG31" s="115">
        <v>2030</v>
      </c>
      <c r="AH31" s="115">
        <v>2031</v>
      </c>
      <c r="AI31" s="115">
        <v>2032</v>
      </c>
      <c r="AJ31" s="115">
        <v>2033</v>
      </c>
      <c r="AK31" s="115">
        <v>2034</v>
      </c>
      <c r="AL31" s="115">
        <v>2035</v>
      </c>
      <c r="AM31" s="115">
        <v>2036</v>
      </c>
      <c r="AN31" s="115">
        <v>2037</v>
      </c>
      <c r="AO31" s="115">
        <v>2038</v>
      </c>
      <c r="AP31" s="115">
        <v>2039</v>
      </c>
      <c r="AQ31" s="115">
        <v>2040</v>
      </c>
      <c r="AR31" s="115">
        <v>2041</v>
      </c>
      <c r="AS31" s="115">
        <v>2042</v>
      </c>
      <c r="AT31" s="115">
        <v>2043</v>
      </c>
      <c r="AU31" s="115">
        <v>2044</v>
      </c>
      <c r="AV31" s="115">
        <v>2045</v>
      </c>
      <c r="AW31" s="115">
        <v>2046</v>
      </c>
      <c r="AX31" s="115">
        <v>2047</v>
      </c>
      <c r="AY31" s="115">
        <v>2048</v>
      </c>
      <c r="AZ31" s="115">
        <v>2049</v>
      </c>
      <c r="BA31" s="115">
        <v>2050</v>
      </c>
      <c r="BB31" s="115">
        <v>2051</v>
      </c>
      <c r="BC31" s="115">
        <v>2052</v>
      </c>
      <c r="BD31" s="115">
        <v>2053</v>
      </c>
      <c r="BE31" s="115">
        <v>2054</v>
      </c>
      <c r="BF31" s="115">
        <v>2055</v>
      </c>
      <c r="BG31" s="115">
        <v>2056</v>
      </c>
      <c r="BH31" s="115">
        <v>2057</v>
      </c>
      <c r="BI31" s="115">
        <v>2058</v>
      </c>
      <c r="BJ31" s="115">
        <v>2059</v>
      </c>
      <c r="BK31" s="115">
        <v>2060</v>
      </c>
    </row>
    <row r="32" spans="2:63" ht="15.75">
      <c r="B32" s="42" t="s">
        <v>2</v>
      </c>
      <c r="C32" s="44">
        <v>5.7699999999999987</v>
      </c>
      <c r="D32" s="44">
        <v>6.0300000000000011</v>
      </c>
      <c r="E32" s="44">
        <v>5.5599999999999987</v>
      </c>
      <c r="F32" s="44">
        <v>5.71</v>
      </c>
      <c r="G32" s="44">
        <v>5.4200000000000017</v>
      </c>
      <c r="H32" s="44">
        <v>6.0400000000000027</v>
      </c>
      <c r="I32" s="44">
        <v>6.5200000000000022</v>
      </c>
      <c r="J32" s="44">
        <v>7.3000000000000007</v>
      </c>
      <c r="K32" s="44">
        <v>6.56</v>
      </c>
      <c r="L32" s="44">
        <v>6.1900000000000022</v>
      </c>
      <c r="M32" s="44">
        <v>6.2100000000000009</v>
      </c>
      <c r="N32" s="44">
        <v>5.7399999999999993</v>
      </c>
      <c r="O32" s="44">
        <v>5.1700000000000008</v>
      </c>
      <c r="P32" s="44">
        <v>5.5700000000000012</v>
      </c>
      <c r="Q32" s="44">
        <v>5.6999999999999993</v>
      </c>
      <c r="R32" s="44">
        <v>5.2100000000000026</v>
      </c>
      <c r="S32" s="44">
        <v>4.7900000000000009</v>
      </c>
      <c r="T32" s="44">
        <v>4.6099999999999985</v>
      </c>
      <c r="U32" s="44">
        <v>4.2899999999999991</v>
      </c>
      <c r="V32" s="44">
        <v>3.8100000000000005</v>
      </c>
      <c r="W32" s="44">
        <v>4.235411356511035</v>
      </c>
      <c r="X32" s="44">
        <v>4.0509772398960875</v>
      </c>
      <c r="Y32" s="44">
        <v>3.8603674766819887</v>
      </c>
      <c r="Z32" s="44">
        <v>3.6414258451868751</v>
      </c>
      <c r="AA32" s="44">
        <v>3.4377740368648757</v>
      </c>
      <c r="AB32" s="44">
        <v>3.2122389724824014</v>
      </c>
      <c r="AC32" s="44">
        <v>2.9950921403447004</v>
      </c>
      <c r="AD32" s="44">
        <v>2.7718986234009337</v>
      </c>
      <c r="AE32" s="44">
        <v>2.5487629216822478</v>
      </c>
      <c r="AF32" s="44">
        <v>2.3265449297325507</v>
      </c>
      <c r="AG32" s="44">
        <v>2.1065850527068553</v>
      </c>
      <c r="AH32" s="44">
        <v>1.8917390779864047</v>
      </c>
      <c r="AI32" s="44">
        <v>1.6843453387915599</v>
      </c>
      <c r="AJ32" s="44">
        <v>1.4861818238672269</v>
      </c>
      <c r="AK32" s="44">
        <v>1.301152527499104</v>
      </c>
      <c r="AL32" s="44">
        <v>1.1291403265620492</v>
      </c>
      <c r="AM32" s="44">
        <v>0.97055438970578367</v>
      </c>
      <c r="AN32" s="44">
        <v>0.82732242057611627</v>
      </c>
      <c r="AO32" s="44">
        <v>0.69985929450460815</v>
      </c>
      <c r="AP32" s="44">
        <v>0.58562303845311969</v>
      </c>
      <c r="AQ32" s="44">
        <v>0.48836751447516513</v>
      </c>
      <c r="AR32" s="44">
        <v>0.40394939918462497</v>
      </c>
      <c r="AS32" s="44">
        <v>0.33224932448461697</v>
      </c>
      <c r="AT32" s="44">
        <v>0.27240547472758658</v>
      </c>
      <c r="AU32" s="44">
        <v>0.22304089080914671</v>
      </c>
      <c r="AV32" s="44">
        <v>0.18277499208400447</v>
      </c>
      <c r="AW32" s="44">
        <v>0.14952733390436279</v>
      </c>
      <c r="AX32" s="44">
        <v>0.12291010477611414</v>
      </c>
      <c r="AY32" s="44">
        <v>0.10179849028307443</v>
      </c>
      <c r="AZ32" s="44">
        <v>8.5144868118484901E-2</v>
      </c>
      <c r="BA32" s="44">
        <v>7.2090406796297996E-2</v>
      </c>
      <c r="BB32" s="44">
        <v>6.2466511765792272E-2</v>
      </c>
      <c r="BC32" s="44">
        <v>5.4757753599448435E-2</v>
      </c>
      <c r="BD32" s="44">
        <v>4.8509011324132746E-2</v>
      </c>
      <c r="BE32" s="44">
        <v>4.3369680418977125E-2</v>
      </c>
      <c r="BF32" s="44">
        <v>3.9086536509133761E-2</v>
      </c>
      <c r="BG32" s="44">
        <v>3.5538342609114766E-2</v>
      </c>
      <c r="BH32" s="44">
        <v>3.2454735089897165E-2</v>
      </c>
      <c r="BI32" s="44">
        <v>2.9722116124606367E-2</v>
      </c>
      <c r="BJ32" s="44">
        <v>2.7259763862944989E-2</v>
      </c>
      <c r="BK32" s="44">
        <v>2.5006049913973153E-2</v>
      </c>
    </row>
    <row r="33" spans="2:63" ht="15.75">
      <c r="B33" s="42" t="s">
        <v>79</v>
      </c>
      <c r="C33" s="44">
        <v>437.93619098455707</v>
      </c>
      <c r="D33" s="44">
        <v>452.35332718479526</v>
      </c>
      <c r="E33" s="44">
        <v>432.40123973244562</v>
      </c>
      <c r="F33" s="44">
        <v>445.13003820052995</v>
      </c>
      <c r="G33" s="44">
        <v>443.79035653429139</v>
      </c>
      <c r="H33" s="44">
        <v>445.34759849489103</v>
      </c>
      <c r="I33" s="44">
        <v>438.65041948362932</v>
      </c>
      <c r="J33" s="44">
        <v>416.25850855807147</v>
      </c>
      <c r="K33" s="44">
        <v>428.52459740506964</v>
      </c>
      <c r="L33" s="44">
        <v>420.02248971857853</v>
      </c>
      <c r="M33" s="44">
        <v>427.05515856278168</v>
      </c>
      <c r="N33" s="44">
        <v>384.78851544785914</v>
      </c>
      <c r="O33" s="44">
        <v>396.99457212302968</v>
      </c>
      <c r="P33" s="44">
        <v>403.42617379189397</v>
      </c>
      <c r="Q33" s="44">
        <v>360.69789804725781</v>
      </c>
      <c r="R33" s="44">
        <v>356.99081768137984</v>
      </c>
      <c r="S33" s="44">
        <v>357.45110815772489</v>
      </c>
      <c r="T33" s="44">
        <v>345.34892597758017</v>
      </c>
      <c r="U33" s="44">
        <v>333.07403739591274</v>
      </c>
      <c r="V33" s="44">
        <v>329.00565568895001</v>
      </c>
      <c r="W33" s="44">
        <v>320.77777933427541</v>
      </c>
      <c r="X33" s="44">
        <v>312.9705114644629</v>
      </c>
      <c r="Y33" s="44">
        <v>302.74520977050116</v>
      </c>
      <c r="Z33" s="44">
        <v>292.83417457476071</v>
      </c>
      <c r="AA33" s="44">
        <v>282.61699416746558</v>
      </c>
      <c r="AB33" s="44">
        <v>271.93753659881258</v>
      </c>
      <c r="AC33" s="44">
        <v>261.56344783911254</v>
      </c>
      <c r="AD33" s="44">
        <v>250.49155534581035</v>
      </c>
      <c r="AE33" s="44">
        <v>239.97238506785862</v>
      </c>
      <c r="AF33" s="44">
        <v>229.59787879454609</v>
      </c>
      <c r="AG33" s="44">
        <v>218.65923163796327</v>
      </c>
      <c r="AH33" s="44">
        <v>208.25219145100633</v>
      </c>
      <c r="AI33" s="44">
        <v>197.98573181069077</v>
      </c>
      <c r="AJ33" s="44">
        <v>188.1030662248171</v>
      </c>
      <c r="AK33" s="44">
        <v>178.14317923358971</v>
      </c>
      <c r="AL33" s="44">
        <v>168.30477509574999</v>
      </c>
      <c r="AM33" s="44">
        <v>158.38234320873207</v>
      </c>
      <c r="AN33" s="44">
        <v>148.12549229391715</v>
      </c>
      <c r="AO33" s="44">
        <v>138.13764877632738</v>
      </c>
      <c r="AP33" s="44">
        <v>128.23767963713001</v>
      </c>
      <c r="AQ33" s="44">
        <v>118.38367823418497</v>
      </c>
      <c r="AR33" s="44">
        <v>107.92894293034051</v>
      </c>
      <c r="AS33" s="44">
        <v>97.996854128873196</v>
      </c>
      <c r="AT33" s="44">
        <v>87.954548397262883</v>
      </c>
      <c r="AU33" s="44">
        <v>78.312813701838905</v>
      </c>
      <c r="AV33" s="44">
        <v>62.030678830553718</v>
      </c>
      <c r="AW33" s="44">
        <v>46.806202597502242</v>
      </c>
      <c r="AX33" s="44">
        <v>33.508459390354069</v>
      </c>
      <c r="AY33" s="44">
        <v>21.916028382048715</v>
      </c>
      <c r="AZ33" s="44">
        <v>11.982196213298892</v>
      </c>
      <c r="BA33" s="44">
        <v>3.638892464781796</v>
      </c>
      <c r="BB33" s="44">
        <v>2.7309670636247092</v>
      </c>
      <c r="BC33" s="44">
        <v>2.0186735135187011</v>
      </c>
      <c r="BD33" s="44">
        <v>1.5241806749584035</v>
      </c>
      <c r="BE33" s="44">
        <v>1.2418447718453374</v>
      </c>
      <c r="BF33" s="44">
        <v>1.0584662615621587</v>
      </c>
      <c r="BG33" s="44">
        <v>0.9440382080668428</v>
      </c>
      <c r="BH33" s="44">
        <v>0.84930330938737075</v>
      </c>
      <c r="BI33" s="44">
        <v>0.75239844162198366</v>
      </c>
      <c r="BJ33" s="44">
        <v>0.67824005558931555</v>
      </c>
      <c r="BK33" s="44">
        <v>0.61896904281771492</v>
      </c>
    </row>
    <row r="34" spans="2:63" ht="15.75">
      <c r="B34" s="42" t="s">
        <v>3</v>
      </c>
      <c r="C34" s="44">
        <v>93.160000000000053</v>
      </c>
      <c r="D34" s="44">
        <v>97.020000000000095</v>
      </c>
      <c r="E34" s="44">
        <v>94.859999999999943</v>
      </c>
      <c r="F34" s="44">
        <v>99.97999999999999</v>
      </c>
      <c r="G34" s="44">
        <v>103.43000000000005</v>
      </c>
      <c r="H34" s="44">
        <v>106.45999999999997</v>
      </c>
      <c r="I34" s="44">
        <v>104.42000000000009</v>
      </c>
      <c r="J34" s="44">
        <v>102.18000000000004</v>
      </c>
      <c r="K34" s="44">
        <v>108.88000000000005</v>
      </c>
      <c r="L34" s="44">
        <v>104.52999999999989</v>
      </c>
      <c r="M34" s="44">
        <v>115.94</v>
      </c>
      <c r="N34" s="44">
        <v>104.21000000000004</v>
      </c>
      <c r="O34" s="44">
        <v>114.31999999999995</v>
      </c>
      <c r="P34" s="44">
        <v>120.74999999999997</v>
      </c>
      <c r="Q34" s="44">
        <v>107.07999999999993</v>
      </c>
      <c r="R34" s="44">
        <v>112.89999999999992</v>
      </c>
      <c r="S34" s="44">
        <v>117.21000000000001</v>
      </c>
      <c r="T34" s="44">
        <v>118.89</v>
      </c>
      <c r="U34" s="44">
        <v>112.28000000000009</v>
      </c>
      <c r="V34" s="44">
        <v>115.20000000000002</v>
      </c>
      <c r="W34" s="44">
        <v>119.08849993728043</v>
      </c>
      <c r="X34" s="44">
        <v>117.38535879813625</v>
      </c>
      <c r="Y34" s="44">
        <v>114.83505649556905</v>
      </c>
      <c r="Z34" s="44">
        <v>112.29752843501339</v>
      </c>
      <c r="AA34" s="44">
        <v>109.58349215655461</v>
      </c>
      <c r="AB34" s="44">
        <v>106.56507178785286</v>
      </c>
      <c r="AC34" s="44">
        <v>102.56314480814177</v>
      </c>
      <c r="AD34" s="44">
        <v>98.490680690913976</v>
      </c>
      <c r="AE34" s="44">
        <v>94.588982874418747</v>
      </c>
      <c r="AF34" s="44">
        <v>90.343257709732526</v>
      </c>
      <c r="AG34" s="44">
        <v>86.139686613530117</v>
      </c>
      <c r="AH34" s="44">
        <v>81.744744060738313</v>
      </c>
      <c r="AI34" s="44">
        <v>77.161755940628836</v>
      </c>
      <c r="AJ34" s="44">
        <v>72.359109313451626</v>
      </c>
      <c r="AK34" s="44">
        <v>67.689557983453298</v>
      </c>
      <c r="AL34" s="44">
        <v>62.986433660924895</v>
      </c>
      <c r="AM34" s="44">
        <v>57.984943548340183</v>
      </c>
      <c r="AN34" s="44">
        <v>53.225780243778175</v>
      </c>
      <c r="AO34" s="44">
        <v>48.623728930623976</v>
      </c>
      <c r="AP34" s="44">
        <v>44.295815981823147</v>
      </c>
      <c r="AQ34" s="44">
        <v>40.284174919105268</v>
      </c>
      <c r="AR34" s="44">
        <v>35.921249385884508</v>
      </c>
      <c r="AS34" s="44">
        <v>32.144146575993695</v>
      </c>
      <c r="AT34" s="44">
        <v>28.310564549875931</v>
      </c>
      <c r="AU34" s="44">
        <v>24.776078073221239</v>
      </c>
      <c r="AV34" s="44">
        <v>21.479571721804479</v>
      </c>
      <c r="AW34" s="44">
        <v>17.117069505513811</v>
      </c>
      <c r="AX34" s="44">
        <v>13.392614110660611</v>
      </c>
      <c r="AY34" s="44">
        <v>10.361055946365914</v>
      </c>
      <c r="AZ34" s="44">
        <v>7.8355394319109299</v>
      </c>
      <c r="BA34" s="44">
        <v>5.7778438373509475</v>
      </c>
      <c r="BB34" s="44">
        <v>5.2544260186069573</v>
      </c>
      <c r="BC34" s="44">
        <v>4.834447364991437</v>
      </c>
      <c r="BD34" s="44">
        <v>4.4791795894163089</v>
      </c>
      <c r="BE34" s="44">
        <v>4.1468152433756353</v>
      </c>
      <c r="BF34" s="44">
        <v>3.8780518895875482</v>
      </c>
      <c r="BG34" s="44">
        <v>3.6048886254105801</v>
      </c>
      <c r="BH34" s="44">
        <v>3.3649237912361096</v>
      </c>
      <c r="BI34" s="44">
        <v>3.1476505737871663</v>
      </c>
      <c r="BJ34" s="44">
        <v>2.947376329012235</v>
      </c>
      <c r="BK34" s="44">
        <v>2.7612066635664023</v>
      </c>
    </row>
    <row r="35" spans="2:63" ht="15.75">
      <c r="B35" s="42" t="s">
        <v>80</v>
      </c>
      <c r="C35" s="44">
        <v>10.44</v>
      </c>
      <c r="D35" s="44">
        <v>10.450000000000001</v>
      </c>
      <c r="E35" s="44">
        <v>10.19</v>
      </c>
      <c r="F35" s="44">
        <v>11.06</v>
      </c>
      <c r="G35" s="44">
        <v>10.980000000000006</v>
      </c>
      <c r="H35" s="44">
        <v>10.88</v>
      </c>
      <c r="I35" s="44">
        <v>10.990000000000002</v>
      </c>
      <c r="J35" s="44">
        <v>10.599999999999994</v>
      </c>
      <c r="K35" s="44">
        <v>11.13</v>
      </c>
      <c r="L35" s="44">
        <v>9.5100000000000016</v>
      </c>
      <c r="M35" s="44">
        <v>10.039999999999997</v>
      </c>
      <c r="N35" s="44">
        <v>10.51</v>
      </c>
      <c r="O35" s="44">
        <v>10.649999999999997</v>
      </c>
      <c r="P35" s="44">
        <v>10.8</v>
      </c>
      <c r="Q35" s="44">
        <v>12.319999999999997</v>
      </c>
      <c r="R35" s="44">
        <v>10.610000000000003</v>
      </c>
      <c r="S35" s="44">
        <v>11.209999999999999</v>
      </c>
      <c r="T35" s="44">
        <v>11.22</v>
      </c>
      <c r="U35" s="44">
        <v>11.07</v>
      </c>
      <c r="V35" s="44">
        <v>11.669999999999996</v>
      </c>
      <c r="W35" s="44">
        <v>10.968271307439265</v>
      </c>
      <c r="X35" s="44">
        <v>11.050648353212559</v>
      </c>
      <c r="Y35" s="44">
        <v>11.143482108274151</v>
      </c>
      <c r="Z35" s="44">
        <v>11.24928513230118</v>
      </c>
      <c r="AA35" s="44">
        <v>11.368991329185338</v>
      </c>
      <c r="AB35" s="44">
        <v>11.503092895910273</v>
      </c>
      <c r="AC35" s="44">
        <v>11.646443655328337</v>
      </c>
      <c r="AD35" s="44">
        <v>11.803967898366981</v>
      </c>
      <c r="AE35" s="44">
        <v>11.974979804593115</v>
      </c>
      <c r="AF35" s="44">
        <v>12.15835522725898</v>
      </c>
      <c r="AG35" s="44">
        <v>12.352543917147333</v>
      </c>
      <c r="AH35" s="44">
        <v>12.554670912835645</v>
      </c>
      <c r="AI35" s="44">
        <v>12.763228706453303</v>
      </c>
      <c r="AJ35" s="44">
        <v>12.975648230588218</v>
      </c>
      <c r="AK35" s="44">
        <v>13.189229870409877</v>
      </c>
      <c r="AL35" s="44">
        <v>13.401112208567552</v>
      </c>
      <c r="AM35" s="44">
        <v>13.602079124525959</v>
      </c>
      <c r="AN35" s="44">
        <v>13.795685226459359</v>
      </c>
      <c r="AO35" s="44">
        <v>13.979130200929621</v>
      </c>
      <c r="AP35" s="44">
        <v>14.150056910210756</v>
      </c>
      <c r="AQ35" s="44">
        <v>14.306548143328913</v>
      </c>
      <c r="AR35" s="44">
        <v>14.442801160899535</v>
      </c>
      <c r="AS35" s="44">
        <v>14.562290211364601</v>
      </c>
      <c r="AT35" s="44">
        <v>14.66442624554454</v>
      </c>
      <c r="AU35" s="44">
        <v>14.749223171612471</v>
      </c>
      <c r="AV35" s="44">
        <v>14.817208346655306</v>
      </c>
      <c r="AW35" s="44">
        <v>14.865321247688941</v>
      </c>
      <c r="AX35" s="44">
        <v>14.898302746012657</v>
      </c>
      <c r="AY35" s="44">
        <v>14.917317001579459</v>
      </c>
      <c r="AZ35" s="44">
        <v>14.923654074309338</v>
      </c>
      <c r="BA35" s="44">
        <v>14.91870306830903</v>
      </c>
      <c r="BB35" s="44">
        <v>14.901297889932389</v>
      </c>
      <c r="BC35" s="44">
        <v>14.874996890406369</v>
      </c>
      <c r="BD35" s="44">
        <v>14.839694690312056</v>
      </c>
      <c r="BE35" s="44">
        <v>14.798520652205852</v>
      </c>
      <c r="BF35" s="44">
        <v>14.75254268514464</v>
      </c>
      <c r="BG35" s="44">
        <v>14.704155325966504</v>
      </c>
      <c r="BH35" s="44">
        <v>14.653457880341971</v>
      </c>
      <c r="BI35" s="44">
        <v>14.600295762495815</v>
      </c>
      <c r="BJ35" s="44">
        <v>14.545243102217086</v>
      </c>
      <c r="BK35" s="44">
        <v>14.488706442170255</v>
      </c>
    </row>
    <row r="36" spans="2:63" ht="15.75">
      <c r="B36" s="42" t="s">
        <v>81</v>
      </c>
      <c r="C36" s="44">
        <v>27.939999999999998</v>
      </c>
      <c r="D36" s="44">
        <v>29.670000000000016</v>
      </c>
      <c r="E36" s="44">
        <v>28.46</v>
      </c>
      <c r="F36" s="44">
        <v>30.46</v>
      </c>
      <c r="G36" s="44">
        <v>30.29</v>
      </c>
      <c r="H36" s="44">
        <v>31.520000000000003</v>
      </c>
      <c r="I36" s="44">
        <v>32.139999999999993</v>
      </c>
      <c r="J36" s="44">
        <v>31.219999999999992</v>
      </c>
      <c r="K36" s="44">
        <v>35.15</v>
      </c>
      <c r="L36" s="44">
        <v>36.189999999999984</v>
      </c>
      <c r="M36" s="44">
        <v>39.639999999999993</v>
      </c>
      <c r="N36" s="44">
        <v>34.489999999999995</v>
      </c>
      <c r="O36" s="44">
        <v>38.110000000000028</v>
      </c>
      <c r="P36" s="44">
        <v>41.919999999999973</v>
      </c>
      <c r="Q36" s="44">
        <v>35.460000000000029</v>
      </c>
      <c r="R36" s="44">
        <v>37.800000000000004</v>
      </c>
      <c r="S36" s="44">
        <v>40.729999999999997</v>
      </c>
      <c r="T36" s="44">
        <v>41.049999999999969</v>
      </c>
      <c r="U36" s="44">
        <v>38.629999999999995</v>
      </c>
      <c r="V36" s="44">
        <v>39.039999999999971</v>
      </c>
      <c r="W36" s="44">
        <v>39.065134853007613</v>
      </c>
      <c r="X36" s="44">
        <v>39.590848359499383</v>
      </c>
      <c r="Y36" s="44">
        <v>39.772827808297215</v>
      </c>
      <c r="Z36" s="44">
        <v>39.850386320203782</v>
      </c>
      <c r="AA36" s="44">
        <v>40.133245491112334</v>
      </c>
      <c r="AB36" s="44">
        <v>39.700129388541058</v>
      </c>
      <c r="AC36" s="44">
        <v>39.400490605763636</v>
      </c>
      <c r="AD36" s="44">
        <v>39.1655980174978</v>
      </c>
      <c r="AE36" s="44">
        <v>38.134140907954432</v>
      </c>
      <c r="AF36" s="44">
        <v>37.288531786002395</v>
      </c>
      <c r="AG36" s="44">
        <v>36.597005769113863</v>
      </c>
      <c r="AH36" s="44">
        <v>35.993847287771878</v>
      </c>
      <c r="AI36" s="44">
        <v>35.187012629583222</v>
      </c>
      <c r="AJ36" s="44">
        <v>34.274980430796909</v>
      </c>
      <c r="AK36" s="44">
        <v>33.438115746070181</v>
      </c>
      <c r="AL36" s="44">
        <v>32.735251455363247</v>
      </c>
      <c r="AM36" s="44">
        <v>32.18663386849753</v>
      </c>
      <c r="AN36" s="44">
        <v>31.422150998780307</v>
      </c>
      <c r="AO36" s="44">
        <v>30.715178084853054</v>
      </c>
      <c r="AP36" s="44">
        <v>29.919192600328973</v>
      </c>
      <c r="AQ36" s="44">
        <v>29.333237781353358</v>
      </c>
      <c r="AR36" s="44">
        <v>28.71521453313132</v>
      </c>
      <c r="AS36" s="44">
        <v>27.974524912014452</v>
      </c>
      <c r="AT36" s="44">
        <v>27.344411365829242</v>
      </c>
      <c r="AU36" s="44">
        <v>26.861246156624688</v>
      </c>
      <c r="AV36" s="44">
        <v>26.389843827043418</v>
      </c>
      <c r="AW36" s="44">
        <v>25.875909195652309</v>
      </c>
      <c r="AX36" s="44">
        <v>25.424232571068593</v>
      </c>
      <c r="AY36" s="44">
        <v>24.967547375389024</v>
      </c>
      <c r="AZ36" s="44">
        <v>24.588266672156482</v>
      </c>
      <c r="BA36" s="44">
        <v>24.216806275758216</v>
      </c>
      <c r="BB36" s="44">
        <v>24.073806034076974</v>
      </c>
      <c r="BC36" s="44">
        <v>23.870354282412528</v>
      </c>
      <c r="BD36" s="44">
        <v>23.548640147919109</v>
      </c>
      <c r="BE36" s="44">
        <v>23.250223721945485</v>
      </c>
      <c r="BF36" s="44">
        <v>23.005414553923874</v>
      </c>
      <c r="BG36" s="44">
        <v>22.767569899052553</v>
      </c>
      <c r="BH36" s="44">
        <v>22.407854899066319</v>
      </c>
      <c r="BI36" s="44">
        <v>22.200346823845567</v>
      </c>
      <c r="BJ36" s="44">
        <v>21.979700856229844</v>
      </c>
      <c r="BK36" s="44">
        <v>21.746659534359274</v>
      </c>
    </row>
    <row r="37" spans="2:63" ht="15.75">
      <c r="B37" s="42" t="s">
        <v>82</v>
      </c>
      <c r="C37" s="44">
        <v>6.3299999999999983</v>
      </c>
      <c r="D37" s="44">
        <v>6.7800000000000011</v>
      </c>
      <c r="E37" s="44">
        <v>6.9299999999999926</v>
      </c>
      <c r="F37" s="44">
        <v>7.4300000000000068</v>
      </c>
      <c r="G37" s="44">
        <v>7.7900000000000063</v>
      </c>
      <c r="H37" s="44">
        <v>8.5300000000000011</v>
      </c>
      <c r="I37" s="44">
        <v>8.970000000000006</v>
      </c>
      <c r="J37" s="44">
        <v>9.7100000000000009</v>
      </c>
      <c r="K37" s="44">
        <v>11.199999999999996</v>
      </c>
      <c r="L37" s="44">
        <v>12.049999999999997</v>
      </c>
      <c r="M37" s="44">
        <v>14.29999999999999</v>
      </c>
      <c r="N37" s="44">
        <v>14.199999999999989</v>
      </c>
      <c r="O37" s="44">
        <v>16.309999999999995</v>
      </c>
      <c r="P37" s="44">
        <v>17.889999999999993</v>
      </c>
      <c r="Q37" s="44">
        <v>17.440000000000005</v>
      </c>
      <c r="R37" s="44">
        <v>20.560000000000002</v>
      </c>
      <c r="S37" s="44">
        <v>23.689999999999991</v>
      </c>
      <c r="T37" s="44">
        <v>26.439999999999984</v>
      </c>
      <c r="U37" s="44">
        <v>28.310000000000002</v>
      </c>
      <c r="V37" s="44">
        <v>30.348999967049984</v>
      </c>
      <c r="W37" s="44">
        <v>35.174669948599309</v>
      </c>
      <c r="X37" s="44">
        <v>36.437988032361368</v>
      </c>
      <c r="Y37" s="44">
        <v>40.147102789227596</v>
      </c>
      <c r="Z37" s="44">
        <v>44.055251150041244</v>
      </c>
      <c r="AA37" s="44">
        <v>47.902531464346211</v>
      </c>
      <c r="AB37" s="44">
        <v>52.532182707970634</v>
      </c>
      <c r="AC37" s="44">
        <v>57.699026945305306</v>
      </c>
      <c r="AD37" s="44">
        <v>62.641614954305609</v>
      </c>
      <c r="AE37" s="44">
        <v>67.446068024528017</v>
      </c>
      <c r="AF37" s="44">
        <v>72.1304360692599</v>
      </c>
      <c r="AG37" s="44">
        <v>77.089156677974657</v>
      </c>
      <c r="AH37" s="44">
        <v>81.674987707209311</v>
      </c>
      <c r="AI37" s="44">
        <v>86.111234756972777</v>
      </c>
      <c r="AJ37" s="44">
        <v>90.635783229234704</v>
      </c>
      <c r="AK37" s="44">
        <v>94.863475285330125</v>
      </c>
      <c r="AL37" s="44">
        <v>98.914008638035995</v>
      </c>
      <c r="AM37" s="44">
        <v>102.98124973553448</v>
      </c>
      <c r="AN37" s="44">
        <v>107.03014739833195</v>
      </c>
      <c r="AO37" s="44">
        <v>110.77084929412706</v>
      </c>
      <c r="AP37" s="44">
        <v>114.68954196897739</v>
      </c>
      <c r="AQ37" s="44">
        <v>118.19244297231121</v>
      </c>
      <c r="AR37" s="44">
        <v>122.2219014120778</v>
      </c>
      <c r="AS37" s="44">
        <v>125.86866234982492</v>
      </c>
      <c r="AT37" s="44">
        <v>129.65676776309297</v>
      </c>
      <c r="AU37" s="44">
        <v>133.03040213462316</v>
      </c>
      <c r="AV37" s="44">
        <v>136.06189860066362</v>
      </c>
      <c r="AW37" s="44">
        <v>140.30809204875953</v>
      </c>
      <c r="AX37" s="44">
        <v>143.6410316592324</v>
      </c>
      <c r="AY37" s="44">
        <v>146.43392226917894</v>
      </c>
      <c r="AZ37" s="44">
        <v>148.57001825416458</v>
      </c>
      <c r="BA37" s="44">
        <v>150.0420887949135</v>
      </c>
      <c r="BB37" s="44">
        <v>149.70671921834023</v>
      </c>
      <c r="BC37" s="44">
        <v>149.3724669785401</v>
      </c>
      <c r="BD37" s="44">
        <v>148.89662019613871</v>
      </c>
      <c r="BE37" s="44">
        <v>148.32673596353743</v>
      </c>
      <c r="BF37" s="44">
        <v>147.67203559045902</v>
      </c>
      <c r="BG37" s="44">
        <v>147.00622959058614</v>
      </c>
      <c r="BH37" s="44">
        <v>146.28472755361872</v>
      </c>
      <c r="BI37" s="44">
        <v>145.4231121669533</v>
      </c>
      <c r="BJ37" s="44">
        <v>144.6049522718157</v>
      </c>
      <c r="BK37" s="44">
        <v>143.60636590952706</v>
      </c>
    </row>
    <row r="38" spans="2:63" ht="15.75">
      <c r="B38" s="42" t="s">
        <v>4</v>
      </c>
      <c r="C38" s="44">
        <v>188.54</v>
      </c>
      <c r="D38" s="44">
        <v>193.49999999999972</v>
      </c>
      <c r="E38" s="44">
        <v>194.50000000000014</v>
      </c>
      <c r="F38" s="44">
        <v>198.43999999999991</v>
      </c>
      <c r="G38" s="44">
        <v>202.21999999999977</v>
      </c>
      <c r="H38" s="44">
        <v>206.39000000000001</v>
      </c>
      <c r="I38" s="44">
        <v>208.01999999999992</v>
      </c>
      <c r="J38" s="44">
        <v>206.76000000000022</v>
      </c>
      <c r="K38" s="44">
        <v>211.4200000000001</v>
      </c>
      <c r="L38" s="44">
        <v>206.9799999999999</v>
      </c>
      <c r="M38" s="44">
        <v>215.23000000000008</v>
      </c>
      <c r="N38" s="44">
        <v>210.95999999999981</v>
      </c>
      <c r="O38" s="44">
        <v>212.30000000000007</v>
      </c>
      <c r="P38" s="44">
        <v>213.56</v>
      </c>
      <c r="Q38" s="44">
        <v>206.87999999999982</v>
      </c>
      <c r="R38" s="44">
        <v>209.69000000000014</v>
      </c>
      <c r="S38" s="44">
        <v>209.65999999999991</v>
      </c>
      <c r="T38" s="44">
        <v>210.53999999999979</v>
      </c>
      <c r="U38" s="44">
        <v>207.52999999999966</v>
      </c>
      <c r="V38" s="44">
        <v>205.91000000000039</v>
      </c>
      <c r="W38" s="44">
        <v>208.30311370461311</v>
      </c>
      <c r="X38" s="44">
        <v>207.40578483390718</v>
      </c>
      <c r="Y38" s="44">
        <v>207.02634165366291</v>
      </c>
      <c r="Z38" s="44">
        <v>206.30524122228812</v>
      </c>
      <c r="AA38" s="44">
        <v>205.99768769982137</v>
      </c>
      <c r="AB38" s="44">
        <v>205.95889167318569</v>
      </c>
      <c r="AC38" s="44">
        <v>206.1219891284403</v>
      </c>
      <c r="AD38" s="44">
        <v>206.48167530153938</v>
      </c>
      <c r="AE38" s="44">
        <v>206.89495752816748</v>
      </c>
      <c r="AF38" s="44">
        <v>207.58247019950488</v>
      </c>
      <c r="AG38" s="44">
        <v>208.36857394918036</v>
      </c>
      <c r="AH38" s="44">
        <v>209.4302771100065</v>
      </c>
      <c r="AI38" s="44">
        <v>210.63334532776688</v>
      </c>
      <c r="AJ38" s="44">
        <v>211.80318414023498</v>
      </c>
      <c r="AK38" s="44">
        <v>213.07164059912549</v>
      </c>
      <c r="AL38" s="44">
        <v>214.55759246303055</v>
      </c>
      <c r="AM38" s="44">
        <v>215.83962797388753</v>
      </c>
      <c r="AN38" s="44">
        <v>217.28366647534821</v>
      </c>
      <c r="AO38" s="44">
        <v>218.69907989178799</v>
      </c>
      <c r="AP38" s="44">
        <v>220.18485520500118</v>
      </c>
      <c r="AQ38" s="44">
        <v>221.43068618843418</v>
      </c>
      <c r="AR38" s="44">
        <v>222.47193033015216</v>
      </c>
      <c r="AS38" s="44">
        <v>223.56542035550112</v>
      </c>
      <c r="AT38" s="44">
        <v>224.49623126866291</v>
      </c>
      <c r="AU38" s="44">
        <v>225.56182332034513</v>
      </c>
      <c r="AV38" s="44">
        <v>226.41965254369049</v>
      </c>
      <c r="AW38" s="44">
        <v>226.95521242527266</v>
      </c>
      <c r="AX38" s="44">
        <v>227.27684496151875</v>
      </c>
      <c r="AY38" s="44">
        <v>227.52781000489912</v>
      </c>
      <c r="AZ38" s="44">
        <v>227.7773572020761</v>
      </c>
      <c r="BA38" s="44">
        <v>227.68921502273588</v>
      </c>
      <c r="BB38" s="44">
        <v>227.58793849753917</v>
      </c>
      <c r="BC38" s="44">
        <v>227.43071440925479</v>
      </c>
      <c r="BD38" s="44">
        <v>227.34355956554762</v>
      </c>
      <c r="BE38" s="44">
        <v>227.13444708167137</v>
      </c>
      <c r="BF38" s="44">
        <v>226.73449366225935</v>
      </c>
      <c r="BG38" s="44">
        <v>226.25277694979647</v>
      </c>
      <c r="BH38" s="44">
        <v>225.80554384280299</v>
      </c>
      <c r="BI38" s="44">
        <v>225.3663409296195</v>
      </c>
      <c r="BJ38" s="44">
        <v>224.91270923510189</v>
      </c>
      <c r="BK38" s="44">
        <v>224.37025965226664</v>
      </c>
    </row>
    <row r="39" spans="2:63" ht="15.75">
      <c r="B39" s="42" t="s">
        <v>5</v>
      </c>
      <c r="C39" s="44">
        <v>13.180000000000005</v>
      </c>
      <c r="D39" s="44">
        <v>13.9</v>
      </c>
      <c r="E39" s="44">
        <v>14.019999999999996</v>
      </c>
      <c r="F39" s="44">
        <v>14.589999999999989</v>
      </c>
      <c r="G39" s="44">
        <v>14.769999999999994</v>
      </c>
      <c r="H39" s="44">
        <v>15.240000000000004</v>
      </c>
      <c r="I39" s="44">
        <v>15.72</v>
      </c>
      <c r="J39" s="44">
        <v>14.670000000000011</v>
      </c>
      <c r="K39" s="44">
        <v>15.260000000000002</v>
      </c>
      <c r="L39" s="44">
        <v>15.119999999999996</v>
      </c>
      <c r="M39" s="44">
        <v>17.030000000000008</v>
      </c>
      <c r="N39" s="44">
        <v>15.660000000000013</v>
      </c>
      <c r="O39" s="44">
        <v>16.649999999999991</v>
      </c>
      <c r="P39" s="44">
        <v>17.619999999999994</v>
      </c>
      <c r="Q39" s="44">
        <v>16.029999999999987</v>
      </c>
      <c r="R39" s="44">
        <v>18.169999999999995</v>
      </c>
      <c r="S39" s="44">
        <v>19.350000000000009</v>
      </c>
      <c r="T39" s="44">
        <v>19.810000000000009</v>
      </c>
      <c r="U39" s="44">
        <v>19.38</v>
      </c>
      <c r="V39" s="44">
        <v>21.559999999999995</v>
      </c>
      <c r="W39" s="44">
        <v>21.384038609023932</v>
      </c>
      <c r="X39" s="44">
        <v>22.218273484964019</v>
      </c>
      <c r="Y39" s="44">
        <v>23.180192336201067</v>
      </c>
      <c r="Z39" s="44">
        <v>23.964064922324891</v>
      </c>
      <c r="AA39" s="44">
        <v>24.80609405654144</v>
      </c>
      <c r="AB39" s="44">
        <v>25.511037919467835</v>
      </c>
      <c r="AC39" s="44">
        <v>26.234514042125326</v>
      </c>
      <c r="AD39" s="44">
        <v>27.047640742134615</v>
      </c>
      <c r="AE39" s="44">
        <v>27.586985181834443</v>
      </c>
      <c r="AF39" s="44">
        <v>28.119360049965152</v>
      </c>
      <c r="AG39" s="44">
        <v>28.704353973530772</v>
      </c>
      <c r="AH39" s="44">
        <v>29.262190213260482</v>
      </c>
      <c r="AI39" s="44">
        <v>29.765271639835692</v>
      </c>
      <c r="AJ39" s="44">
        <v>30.366770564549732</v>
      </c>
      <c r="AK39" s="44">
        <v>30.80609129624823</v>
      </c>
      <c r="AL39" s="44">
        <v>31.232824337517524</v>
      </c>
      <c r="AM39" s="44">
        <v>31.742499575563297</v>
      </c>
      <c r="AN39" s="44">
        <v>32.279301821675553</v>
      </c>
      <c r="AO39" s="44">
        <v>32.728509919438906</v>
      </c>
      <c r="AP39" s="44">
        <v>33.296301306974733</v>
      </c>
      <c r="AQ39" s="44">
        <v>33.727935388918283</v>
      </c>
      <c r="AR39" s="44">
        <v>34.319505845173758</v>
      </c>
      <c r="AS39" s="44">
        <v>34.774040575087106</v>
      </c>
      <c r="AT39" s="44">
        <v>35.552851988637755</v>
      </c>
      <c r="AU39" s="44">
        <v>36.336052079150718</v>
      </c>
      <c r="AV39" s="44">
        <v>37.181434426557672</v>
      </c>
      <c r="AW39" s="44">
        <v>38.008982589018352</v>
      </c>
      <c r="AX39" s="44">
        <v>38.785969453223018</v>
      </c>
      <c r="AY39" s="44">
        <v>39.468535807234879</v>
      </c>
      <c r="AZ39" s="44">
        <v>40.028445898537818</v>
      </c>
      <c r="BA39" s="44">
        <v>40.528790780673489</v>
      </c>
      <c r="BB39" s="44">
        <v>40.873967284971265</v>
      </c>
      <c r="BC39" s="44">
        <v>41.125014971409684</v>
      </c>
      <c r="BD39" s="44">
        <v>41.30532278307107</v>
      </c>
      <c r="BE39" s="44">
        <v>41.387188509289459</v>
      </c>
      <c r="BF39" s="44">
        <v>41.450691970985936</v>
      </c>
      <c r="BG39" s="44">
        <v>41.478564256822793</v>
      </c>
      <c r="BH39" s="44">
        <v>41.439180853864421</v>
      </c>
      <c r="BI39" s="44">
        <v>41.45349207637657</v>
      </c>
      <c r="BJ39" s="44">
        <v>41.444143997294042</v>
      </c>
      <c r="BK39" s="44">
        <v>41.429912690736344</v>
      </c>
    </row>
    <row r="40" spans="2:63" ht="15.75">
      <c r="B40" s="115" t="s">
        <v>6</v>
      </c>
      <c r="C40" s="116">
        <v>0</v>
      </c>
      <c r="D40" s="116">
        <v>0</v>
      </c>
      <c r="E40" s="116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6">
        <v>0</v>
      </c>
      <c r="L40" s="116">
        <v>0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0</v>
      </c>
      <c r="T40" s="116">
        <v>0</v>
      </c>
      <c r="U40" s="116">
        <v>0</v>
      </c>
      <c r="V40" s="116">
        <v>0</v>
      </c>
      <c r="W40" s="116">
        <v>1.3496341901065667E-2</v>
      </c>
      <c r="X40" s="116">
        <v>0.11635935629726987</v>
      </c>
      <c r="Y40" s="116">
        <v>0.20808180279559507</v>
      </c>
      <c r="Z40" s="116">
        <v>0.32310638184603402</v>
      </c>
      <c r="AA40" s="116">
        <v>0.4621033389625942</v>
      </c>
      <c r="AB40" s="116">
        <v>0.62610235263825209</v>
      </c>
      <c r="AC40" s="116">
        <v>0.81938429516755851</v>
      </c>
      <c r="AD40" s="116">
        <v>1.0278851672506717</v>
      </c>
      <c r="AE40" s="116">
        <v>1.2501042900921524</v>
      </c>
      <c r="AF40" s="116">
        <v>1.4840337014474567</v>
      </c>
      <c r="AG40" s="116">
        <v>1.7273049818111845</v>
      </c>
      <c r="AH40" s="116">
        <v>2.0388735767658677</v>
      </c>
      <c r="AI40" s="116">
        <v>2.4021484651552334</v>
      </c>
      <c r="AJ40" s="116">
        <v>2.8150510733769964</v>
      </c>
      <c r="AK40" s="116">
        <v>3.2767277755108979</v>
      </c>
      <c r="AL40" s="116">
        <v>3.7868493713691365</v>
      </c>
      <c r="AM40" s="116">
        <v>4.3954699766079282</v>
      </c>
      <c r="AN40" s="116">
        <v>5.0510268243766507</v>
      </c>
      <c r="AO40" s="116">
        <v>5.7576685168484012</v>
      </c>
      <c r="AP40" s="116">
        <v>6.5136700061370858</v>
      </c>
      <c r="AQ40" s="116">
        <v>7.3174468666905295</v>
      </c>
      <c r="AR40" s="116">
        <v>9.2874974016719296</v>
      </c>
      <c r="AS40" s="116">
        <v>11.28288496765488</v>
      </c>
      <c r="AT40" s="116">
        <v>13.304192128675357</v>
      </c>
      <c r="AU40" s="116">
        <v>15.350810547129491</v>
      </c>
      <c r="AV40" s="116">
        <v>24.614060731467927</v>
      </c>
      <c r="AW40" s="116">
        <v>33.228356481054348</v>
      </c>
      <c r="AX40" s="116">
        <v>40.503927800523158</v>
      </c>
      <c r="AY40" s="116">
        <v>46.621940617573877</v>
      </c>
      <c r="AZ40" s="116">
        <v>51.686563379782868</v>
      </c>
      <c r="BA40" s="116">
        <v>55.818245764782453</v>
      </c>
      <c r="BB40" s="116">
        <v>52.906734069512652</v>
      </c>
      <c r="BC40" s="116">
        <v>50.278562435985279</v>
      </c>
      <c r="BD40" s="116">
        <v>47.915833793107865</v>
      </c>
      <c r="BE40" s="116">
        <v>45.797449088411376</v>
      </c>
      <c r="BF40" s="116">
        <v>43.899602937077859</v>
      </c>
      <c r="BG40" s="116">
        <v>42.189265918750422</v>
      </c>
      <c r="BH40" s="116">
        <v>40.6570942837375</v>
      </c>
      <c r="BI40" s="116">
        <v>39.27761638868985</v>
      </c>
      <c r="BJ40" s="116">
        <v>38.032503322874831</v>
      </c>
      <c r="BK40" s="116">
        <v>36.90618387149209</v>
      </c>
    </row>
    <row r="41" spans="2:63" ht="15.75">
      <c r="B41" s="42" t="s">
        <v>35</v>
      </c>
      <c r="C41" s="44">
        <v>783.29619098455714</v>
      </c>
      <c r="D41" s="44">
        <v>809.70332718479528</v>
      </c>
      <c r="E41" s="44">
        <v>786.92123973244577</v>
      </c>
      <c r="F41" s="44">
        <v>812.80003820052991</v>
      </c>
      <c r="G41" s="44">
        <v>818.69035653429114</v>
      </c>
      <c r="H41" s="44">
        <v>830.40759849489098</v>
      </c>
      <c r="I41" s="44">
        <v>825.43041948362929</v>
      </c>
      <c r="J41" s="44">
        <v>798.69850855807181</v>
      </c>
      <c r="K41" s="44">
        <v>828.12459740506972</v>
      </c>
      <c r="L41" s="44">
        <v>810.59248971857812</v>
      </c>
      <c r="M41" s="44">
        <v>845.44515856278167</v>
      </c>
      <c r="N41" s="44">
        <v>780.55851544785901</v>
      </c>
      <c r="O41" s="44">
        <v>810.5045721230299</v>
      </c>
      <c r="P41" s="44">
        <v>831.5361737918937</v>
      </c>
      <c r="Q41" s="44">
        <v>761.60789804725755</v>
      </c>
      <c r="R41" s="44">
        <v>771.93081768137995</v>
      </c>
      <c r="S41" s="44">
        <v>784.09110815772476</v>
      </c>
      <c r="T41" s="44">
        <v>777.90892597758</v>
      </c>
      <c r="U41" s="44">
        <v>754.56403739591235</v>
      </c>
      <c r="V41" s="44">
        <v>756.54465565600037</v>
      </c>
      <c r="W41" s="44">
        <v>759.01041539265111</v>
      </c>
      <c r="X41" s="44">
        <v>751.22674992273699</v>
      </c>
      <c r="Y41" s="44">
        <v>742.91866224121077</v>
      </c>
      <c r="Z41" s="44">
        <v>734.52046398396624</v>
      </c>
      <c r="AA41" s="44">
        <v>726.30891374085422</v>
      </c>
      <c r="AB41" s="44">
        <v>717.54628429686147</v>
      </c>
      <c r="AC41" s="44">
        <v>709.04353345972925</v>
      </c>
      <c r="AD41" s="44">
        <v>699.92251674122019</v>
      </c>
      <c r="AE41" s="44">
        <v>690.39736660112908</v>
      </c>
      <c r="AF41" s="44">
        <v>681.03086846744998</v>
      </c>
      <c r="AG41" s="44">
        <v>671.74444257295841</v>
      </c>
      <c r="AH41" s="44">
        <v>662.84352139758062</v>
      </c>
      <c r="AI41" s="44">
        <v>653.69407461587809</v>
      </c>
      <c r="AJ41" s="44">
        <v>644.81977503091741</v>
      </c>
      <c r="AK41" s="44">
        <v>635.77917031723689</v>
      </c>
      <c r="AL41" s="44">
        <v>627.04798755712079</v>
      </c>
      <c r="AM41" s="44">
        <v>618.08540140139473</v>
      </c>
      <c r="AN41" s="44">
        <v>609.04057370324335</v>
      </c>
      <c r="AO41" s="44">
        <v>600.11165290944098</v>
      </c>
      <c r="AP41" s="44">
        <v>591.87273665503642</v>
      </c>
      <c r="AQ41" s="44">
        <v>583.46451800880175</v>
      </c>
      <c r="AR41" s="44">
        <v>575.71299239851612</v>
      </c>
      <c r="AS41" s="44">
        <v>568.50107340079865</v>
      </c>
      <c r="AT41" s="44">
        <v>561.55639918230918</v>
      </c>
      <c r="AU41" s="44">
        <v>555.20149007535497</v>
      </c>
      <c r="AV41" s="44">
        <v>549.17712402052052</v>
      </c>
      <c r="AW41" s="44">
        <v>543.31467342436656</v>
      </c>
      <c r="AX41" s="44">
        <v>537.55429279736927</v>
      </c>
      <c r="AY41" s="44">
        <v>532.31595589455287</v>
      </c>
      <c r="AZ41" s="44">
        <v>527.47718599435541</v>
      </c>
      <c r="BA41" s="44">
        <v>522.70267641610155</v>
      </c>
      <c r="BB41" s="44">
        <v>518.09832258837014</v>
      </c>
      <c r="BC41" s="44">
        <v>513.8599886001183</v>
      </c>
      <c r="BD41" s="44">
        <v>509.90154045179531</v>
      </c>
      <c r="BE41" s="44">
        <v>506.12659471270086</v>
      </c>
      <c r="BF41" s="44">
        <v>502.49038608750953</v>
      </c>
      <c r="BG41" s="44">
        <v>498.98302711706134</v>
      </c>
      <c r="BH41" s="44">
        <v>495.49454114914528</v>
      </c>
      <c r="BI41" s="44">
        <v>492.25097527951436</v>
      </c>
      <c r="BJ41" s="44">
        <v>489.1721289339979</v>
      </c>
      <c r="BK41" s="44">
        <v>485.95326985684972</v>
      </c>
    </row>
  </sheetData>
  <hyperlinks>
    <hyperlink ref="A1" location="Inhaltsverzeichnis!B8" display="zurück"/>
  </hyperlinks>
  <pageMargins left="0.7" right="0.7" top="0.75" bottom="0.75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6"/>
  <sheetViews>
    <sheetView showGridLines="0" zoomScale="80" zoomScaleNormal="80" workbookViewId="0"/>
  </sheetViews>
  <sheetFormatPr baseColWidth="10" defaultRowHeight="15" outlineLevelCol="1"/>
  <cols>
    <col min="2" max="2" width="24" customWidth="1"/>
    <col min="3" max="3" width="9.140625"/>
    <col min="4" max="21" width="0" hidden="1" customWidth="1" outlineLevel="1"/>
    <col min="22" max="22" width="9.140625" collapsed="1"/>
    <col min="23" max="27" width="0" hidden="1" customWidth="1" outlineLevel="1"/>
    <col min="28" max="28" width="9.140625" collapsed="1"/>
    <col min="29" max="32" width="0" hidden="1" customWidth="1" outlineLevel="1"/>
    <col min="33" max="33" width="9.140625" collapsed="1"/>
    <col min="34" max="37" width="0" hidden="1" customWidth="1" outlineLevel="1"/>
    <col min="38" max="38" width="9.140625" collapsed="1"/>
    <col min="39" max="42" width="0" hidden="1" customWidth="1" outlineLevel="1"/>
    <col min="43" max="43" width="9.140625" collapsed="1"/>
    <col min="44" max="47" width="0" hidden="1" customWidth="1" outlineLevel="1"/>
    <col min="48" max="48" width="9.140625" collapsed="1"/>
    <col min="49" max="52" width="0" hidden="1" customWidth="1" outlineLevel="1"/>
    <col min="53" max="53" width="9.140625" collapsed="1"/>
    <col min="54" max="57" width="0" hidden="1" customWidth="1" outlineLevel="1"/>
    <col min="58" max="58" width="9.140625" collapsed="1"/>
    <col min="59" max="62" width="11.5703125" hidden="1" customWidth="1" outlineLevel="1"/>
    <col min="63" max="63" width="8.42578125" customWidth="1" collapsed="1"/>
  </cols>
  <sheetData>
    <row r="1" spans="1:64" ht="15.75">
      <c r="A1" s="26" t="s">
        <v>459</v>
      </c>
    </row>
    <row r="2" spans="1:64">
      <c r="B2" s="1"/>
    </row>
    <row r="7" spans="1:64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4" ht="16.5">
      <c r="B8" s="8" t="s">
        <v>90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64" ht="17.25" thickBot="1">
      <c r="B9" s="39" t="s">
        <v>74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64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</row>
    <row r="15" spans="1:64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</row>
    <row r="16" spans="1:64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</row>
    <row r="17" spans="1:64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</row>
    <row r="18" spans="1:64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</row>
    <row r="19" spans="1:64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</row>
    <row r="20" spans="1:64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</row>
    <row r="21" spans="1:64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</row>
    <row r="22" spans="1:64" ht="15.75">
      <c r="B22" s="15"/>
      <c r="W22" s="3"/>
    </row>
    <row r="23" spans="1:64" ht="15.75">
      <c r="B23" s="15"/>
      <c r="W23" s="3"/>
    </row>
    <row r="24" spans="1:64" ht="15.75">
      <c r="W24" s="3"/>
    </row>
    <row r="25" spans="1:64" ht="15.75">
      <c r="J25" t="s">
        <v>83</v>
      </c>
      <c r="W25" s="3"/>
    </row>
    <row r="26" spans="1:64" ht="15.75" thickBot="1">
      <c r="B26" s="45"/>
      <c r="C26" s="45"/>
      <c r="D26" s="45"/>
      <c r="E26" s="45"/>
      <c r="F26" s="45"/>
      <c r="G26" s="45"/>
      <c r="H26" s="45"/>
      <c r="I26" s="45"/>
      <c r="J26" s="45" t="s">
        <v>75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64" ht="15.75">
      <c r="B27" s="48" t="s">
        <v>84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</row>
    <row r="28" spans="1:64">
      <c r="B28" s="47"/>
    </row>
    <row r="29" spans="1:64" ht="15.75">
      <c r="B29" s="117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4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4" ht="15.75">
      <c r="B31" s="42" t="s">
        <v>85</v>
      </c>
      <c r="C31" s="44">
        <v>236.27304316951552</v>
      </c>
      <c r="D31" s="44">
        <v>247.22885605207986</v>
      </c>
      <c r="E31" s="44">
        <v>241.82056114290955</v>
      </c>
      <c r="F31" s="44">
        <v>253.45932395652318</v>
      </c>
      <c r="G31" s="44">
        <v>255.49735228558899</v>
      </c>
      <c r="H31" s="44">
        <v>261.10710855594436</v>
      </c>
      <c r="I31" s="44">
        <v>254.78191660120581</v>
      </c>
      <c r="J31" s="44">
        <v>234.1846415193059</v>
      </c>
      <c r="K31" s="44">
        <v>248.63483453275327</v>
      </c>
      <c r="L31" s="44">
        <v>246.38237620176449</v>
      </c>
      <c r="M31" s="44">
        <v>265.78211408748342</v>
      </c>
      <c r="N31" s="44">
        <v>226.25834388124676</v>
      </c>
      <c r="O31" s="44">
        <v>244.70440708770249</v>
      </c>
      <c r="P31" s="44">
        <v>259.6621112187039</v>
      </c>
      <c r="Q31" s="44">
        <v>219.28347442295217</v>
      </c>
      <c r="R31" s="44">
        <v>233.14165634701743</v>
      </c>
      <c r="S31" s="44">
        <v>241.50750758034789</v>
      </c>
      <c r="T31" s="44">
        <v>236.77438296301608</v>
      </c>
      <c r="U31" s="44">
        <v>224.0599572029852</v>
      </c>
      <c r="V31" s="44">
        <v>226.87454874954696</v>
      </c>
      <c r="W31" s="44">
        <v>235.85985858312429</v>
      </c>
      <c r="X31" s="44">
        <v>234.37224624407943</v>
      </c>
      <c r="Y31" s="44">
        <v>233.00576194438764</v>
      </c>
      <c r="Z31" s="44">
        <v>231.60641250820694</v>
      </c>
      <c r="AA31" s="44">
        <v>230.23227768823048</v>
      </c>
      <c r="AB31" s="44">
        <v>228.74782371201474</v>
      </c>
      <c r="AC31" s="44">
        <v>227.24732164946457</v>
      </c>
      <c r="AD31" s="44">
        <v>225.69003544379621</v>
      </c>
      <c r="AE31" s="44">
        <v>224.21453359661956</v>
      </c>
      <c r="AF31" s="44">
        <v>222.6711649093225</v>
      </c>
      <c r="AG31" s="44">
        <v>221.11155531267477</v>
      </c>
      <c r="AH31" s="44">
        <v>219.6748109298571</v>
      </c>
      <c r="AI31" s="44">
        <v>218.20062592794932</v>
      </c>
      <c r="AJ31" s="44">
        <v>216.65048163940699</v>
      </c>
      <c r="AK31" s="44">
        <v>215.08330540514811</v>
      </c>
      <c r="AL31" s="44">
        <v>213.43253349316944</v>
      </c>
      <c r="AM31" s="44">
        <v>211.91289861323168</v>
      </c>
      <c r="AN31" s="44">
        <v>210.31194980685206</v>
      </c>
      <c r="AO31" s="44">
        <v>208.6692844996202</v>
      </c>
      <c r="AP31" s="44">
        <v>207.03014528790072</v>
      </c>
      <c r="AQ31" s="44">
        <v>205.36981588069594</v>
      </c>
      <c r="AR31" s="44">
        <v>204.01039506146492</v>
      </c>
      <c r="AS31" s="44">
        <v>202.68596636533078</v>
      </c>
      <c r="AT31" s="44">
        <v>201.29734481983428</v>
      </c>
      <c r="AU31" s="44">
        <v>199.95210619626926</v>
      </c>
      <c r="AV31" s="44">
        <v>198.66085589401521</v>
      </c>
      <c r="AW31" s="44">
        <v>197.43949268503729</v>
      </c>
      <c r="AX31" s="44">
        <v>196.28955927888765</v>
      </c>
      <c r="AY31" s="44">
        <v>195.21468679089247</v>
      </c>
      <c r="AZ31" s="44">
        <v>194.17126902554247</v>
      </c>
      <c r="BA31" s="44">
        <v>193.20688824065576</v>
      </c>
      <c r="BB31" s="44">
        <v>192.3949139180699</v>
      </c>
      <c r="BC31" s="44">
        <v>191.56713026849769</v>
      </c>
      <c r="BD31" s="44">
        <v>190.75392645485073</v>
      </c>
      <c r="BE31" s="44">
        <v>189.97891769986614</v>
      </c>
      <c r="BF31" s="44">
        <v>189.11972732231155</v>
      </c>
      <c r="BG31" s="44">
        <v>188.33771582985347</v>
      </c>
      <c r="BH31" s="44">
        <v>187.58687219586807</v>
      </c>
      <c r="BI31" s="44">
        <v>186.83642521284384</v>
      </c>
      <c r="BJ31" s="44">
        <v>186.10078549551918</v>
      </c>
      <c r="BK31" s="44">
        <v>185.23847997346169</v>
      </c>
    </row>
    <row r="32" spans="1:64" ht="15.75">
      <c r="B32" s="42" t="s">
        <v>86</v>
      </c>
      <c r="C32" s="44">
        <v>137.64737534865588</v>
      </c>
      <c r="D32" s="44">
        <v>144.34482346800561</v>
      </c>
      <c r="E32" s="44">
        <v>139.16528967100402</v>
      </c>
      <c r="F32" s="44">
        <v>145.24005051689886</v>
      </c>
      <c r="G32" s="44">
        <v>144.67044938435077</v>
      </c>
      <c r="H32" s="44">
        <v>149.15056781291256</v>
      </c>
      <c r="I32" s="44">
        <v>146.03085268486484</v>
      </c>
      <c r="J32" s="44">
        <v>137.7635474534913</v>
      </c>
      <c r="K32" s="44">
        <v>144.83126026573825</v>
      </c>
      <c r="L32" s="44">
        <v>142.9221145440531</v>
      </c>
      <c r="M32" s="44">
        <v>152.16108970994884</v>
      </c>
      <c r="N32" s="44">
        <v>135.71988768920457</v>
      </c>
      <c r="O32" s="44">
        <v>143.60906232476017</v>
      </c>
      <c r="P32" s="44">
        <v>150.12334371668527</v>
      </c>
      <c r="Q32" s="44">
        <v>130.98753529352817</v>
      </c>
      <c r="R32" s="44">
        <v>138.27837493696802</v>
      </c>
      <c r="S32" s="44">
        <v>142.08861447607586</v>
      </c>
      <c r="T32" s="44">
        <v>140.01640051271815</v>
      </c>
      <c r="U32" s="44">
        <v>133.83944293141869</v>
      </c>
      <c r="V32" s="44">
        <v>134.39511812580318</v>
      </c>
      <c r="W32" s="44">
        <v>134.17202454375911</v>
      </c>
      <c r="X32" s="44">
        <v>131.57062125550226</v>
      </c>
      <c r="Y32" s="44">
        <v>128.72030200274227</v>
      </c>
      <c r="Z32" s="44">
        <v>126.10994257206383</v>
      </c>
      <c r="AA32" s="44">
        <v>123.94234796193274</v>
      </c>
      <c r="AB32" s="44">
        <v>121.58526481293518</v>
      </c>
      <c r="AC32" s="44">
        <v>119.44043519791883</v>
      </c>
      <c r="AD32" s="44">
        <v>117.53459402901838</v>
      </c>
      <c r="AE32" s="44">
        <v>115.29208692749405</v>
      </c>
      <c r="AF32" s="44">
        <v>113.39336294282118</v>
      </c>
      <c r="AG32" s="44">
        <v>111.59763908022465</v>
      </c>
      <c r="AH32" s="44">
        <v>110.1361477312725</v>
      </c>
      <c r="AI32" s="44">
        <v>108.35612802571032</v>
      </c>
      <c r="AJ32" s="44">
        <v>106.84082067797276</v>
      </c>
      <c r="AK32" s="44">
        <v>105.09270221210291</v>
      </c>
      <c r="AL32" s="44">
        <v>103.61947915167356</v>
      </c>
      <c r="AM32" s="44">
        <v>101.70889192021295</v>
      </c>
      <c r="AN32" s="44">
        <v>100.03259038770541</v>
      </c>
      <c r="AO32" s="44">
        <v>98.362063464795611</v>
      </c>
      <c r="AP32" s="44">
        <v>97.003385146796219</v>
      </c>
      <c r="AQ32" s="44">
        <v>95.533795482789188</v>
      </c>
      <c r="AR32" s="44">
        <v>94.089394638704732</v>
      </c>
      <c r="AS32" s="44">
        <v>92.728385859355896</v>
      </c>
      <c r="AT32" s="44">
        <v>91.527890685905646</v>
      </c>
      <c r="AU32" s="44">
        <v>90.339446169608422</v>
      </c>
      <c r="AV32" s="44">
        <v>89.2566714413623</v>
      </c>
      <c r="AW32" s="44">
        <v>88.195365542573668</v>
      </c>
      <c r="AX32" s="44">
        <v>87.082939920896308</v>
      </c>
      <c r="AY32" s="44">
        <v>85.974352513576406</v>
      </c>
      <c r="AZ32" s="44">
        <v>85.052280592541194</v>
      </c>
      <c r="BA32" s="44">
        <v>84.174577055580556</v>
      </c>
      <c r="BB32" s="44">
        <v>83.237880711458786</v>
      </c>
      <c r="BC32" s="44">
        <v>82.521109252747848</v>
      </c>
      <c r="BD32" s="44">
        <v>81.912045382156123</v>
      </c>
      <c r="BE32" s="44">
        <v>81.308024298604693</v>
      </c>
      <c r="BF32" s="44">
        <v>80.787538726623779</v>
      </c>
      <c r="BG32" s="44">
        <v>80.270339674135599</v>
      </c>
      <c r="BH32" s="44">
        <v>79.650088055276626</v>
      </c>
      <c r="BI32" s="44">
        <v>79.195440643704728</v>
      </c>
      <c r="BJ32" s="44">
        <v>78.822159498180284</v>
      </c>
      <c r="BK32" s="44">
        <v>78.394904016885235</v>
      </c>
    </row>
    <row r="33" spans="2:63" ht="15.75">
      <c r="B33" s="42" t="s">
        <v>87</v>
      </c>
      <c r="C33" s="44">
        <v>160.77192173577725</v>
      </c>
      <c r="D33" s="44">
        <v>166.24900570911868</v>
      </c>
      <c r="E33" s="44">
        <v>158.83148265079677</v>
      </c>
      <c r="F33" s="44">
        <v>162.5614561146561</v>
      </c>
      <c r="G33" s="44">
        <v>164.99915323060731</v>
      </c>
      <c r="H33" s="44">
        <v>166.89227235349875</v>
      </c>
      <c r="I33" s="44">
        <v>170.48805827799654</v>
      </c>
      <c r="J33" s="44">
        <v>168.5218471649159</v>
      </c>
      <c r="K33" s="44">
        <v>171.25210568336684</v>
      </c>
      <c r="L33" s="44">
        <v>161.15671047772378</v>
      </c>
      <c r="M33" s="44">
        <v>168.59998266552665</v>
      </c>
      <c r="N33" s="44">
        <v>162.26534081047842</v>
      </c>
      <c r="O33" s="44">
        <v>163.89440637927126</v>
      </c>
      <c r="P33" s="44">
        <v>164.83133976593919</v>
      </c>
      <c r="Q33" s="44">
        <v>157.34641296160055</v>
      </c>
      <c r="R33" s="44">
        <v>154.82390348179067</v>
      </c>
      <c r="S33" s="44">
        <v>155.17967287610833</v>
      </c>
      <c r="T33" s="44">
        <v>156.09331001326944</v>
      </c>
      <c r="U33" s="44">
        <v>150.72020903335334</v>
      </c>
      <c r="V33" s="44">
        <v>150.3240597713268</v>
      </c>
      <c r="W33" s="44">
        <v>148.94767827340789</v>
      </c>
      <c r="X33" s="44">
        <v>146.8881210803255</v>
      </c>
      <c r="Y33" s="44">
        <v>144.90677918676232</v>
      </c>
      <c r="Z33" s="44">
        <v>143.00571863317185</v>
      </c>
      <c r="AA33" s="44">
        <v>141.17281327574079</v>
      </c>
      <c r="AB33" s="44">
        <v>139.39905088846237</v>
      </c>
      <c r="AC33" s="44">
        <v>137.56983260870783</v>
      </c>
      <c r="AD33" s="44">
        <v>135.78156391420077</v>
      </c>
      <c r="AE33" s="44">
        <v>134.03628501508831</v>
      </c>
      <c r="AF33" s="44">
        <v>132.34137534852772</v>
      </c>
      <c r="AG33" s="44">
        <v>130.70729149802736</v>
      </c>
      <c r="AH33" s="44">
        <v>129.1007810907214</v>
      </c>
      <c r="AI33" s="44">
        <v>127.54374266766558</v>
      </c>
      <c r="AJ33" s="44">
        <v>126.03142480532591</v>
      </c>
      <c r="AK33" s="44">
        <v>124.56479717863958</v>
      </c>
      <c r="AL33" s="44">
        <v>123.14254090292282</v>
      </c>
      <c r="AM33" s="44">
        <v>121.64239425860718</v>
      </c>
      <c r="AN33" s="44">
        <v>120.18261665903459</v>
      </c>
      <c r="AO33" s="44">
        <v>118.75607850002741</v>
      </c>
      <c r="AP33" s="44">
        <v>117.50656511728465</v>
      </c>
      <c r="AQ33" s="44">
        <v>116.13212215064095</v>
      </c>
      <c r="AR33" s="44">
        <v>114.70611791065284</v>
      </c>
      <c r="AS33" s="44">
        <v>113.45620148098612</v>
      </c>
      <c r="AT33" s="44">
        <v>112.14828085150344</v>
      </c>
      <c r="AU33" s="44">
        <v>111.14131888711022</v>
      </c>
      <c r="AV33" s="44">
        <v>110.03057036212276</v>
      </c>
      <c r="AW33" s="44">
        <v>108.77413192113509</v>
      </c>
      <c r="AX33" s="44">
        <v>107.47822376389338</v>
      </c>
      <c r="AY33" s="44">
        <v>106.43424422695691</v>
      </c>
      <c r="AZ33" s="44">
        <v>105.41766705956695</v>
      </c>
      <c r="BA33" s="44">
        <v>104.22184425692194</v>
      </c>
      <c r="BB33" s="44">
        <v>103.01794429517209</v>
      </c>
      <c r="BC33" s="44">
        <v>101.84953086916387</v>
      </c>
      <c r="BD33" s="44">
        <v>100.71385479728224</v>
      </c>
      <c r="BE33" s="44">
        <v>99.609175711431519</v>
      </c>
      <c r="BF33" s="44">
        <v>98.532441597609477</v>
      </c>
      <c r="BG33" s="44">
        <v>97.493533890740636</v>
      </c>
      <c r="BH33" s="44">
        <v>96.475752126205009</v>
      </c>
      <c r="BI33" s="44">
        <v>95.477302000301847</v>
      </c>
      <c r="BJ33" s="44">
        <v>94.49591781722809</v>
      </c>
      <c r="BK33" s="44">
        <v>93.529295154214182</v>
      </c>
    </row>
    <row r="34" spans="2:63" ht="15.75">
      <c r="B34" s="42" t="s">
        <v>88</v>
      </c>
      <c r="C34" s="44">
        <v>239.41260843527451</v>
      </c>
      <c r="D34" s="44">
        <v>235.74608432971442</v>
      </c>
      <c r="E34" s="44">
        <v>235.50913648798803</v>
      </c>
      <c r="F34" s="44">
        <v>238.68088171679892</v>
      </c>
      <c r="G34" s="44">
        <v>240.27084933736171</v>
      </c>
      <c r="H34" s="44">
        <v>241.79722271401332</v>
      </c>
      <c r="I34" s="44">
        <v>244.27431300215801</v>
      </c>
      <c r="J34" s="44">
        <v>248.80458825779758</v>
      </c>
      <c r="K34" s="44">
        <v>254.04434913127346</v>
      </c>
      <c r="L34" s="44">
        <v>250.87966685853388</v>
      </c>
      <c r="M34" s="44">
        <v>250.01074717787651</v>
      </c>
      <c r="N34" s="44">
        <v>246.95196134948847</v>
      </c>
      <c r="O34" s="44">
        <v>249.01639532855842</v>
      </c>
      <c r="P34" s="44">
        <v>247.86399580686029</v>
      </c>
      <c r="Q34" s="44">
        <v>246.56407921107848</v>
      </c>
      <c r="R34" s="44">
        <v>237.84632703590739</v>
      </c>
      <c r="S34" s="44">
        <v>237.12300131593861</v>
      </c>
      <c r="T34" s="44">
        <v>235.41677653771123</v>
      </c>
      <c r="U34" s="44">
        <v>237.17187596981717</v>
      </c>
      <c r="V34" s="44">
        <v>236.62691273201568</v>
      </c>
      <c r="W34" s="44">
        <v>230.73548237454293</v>
      </c>
      <c r="X34" s="44">
        <v>229.10910401028022</v>
      </c>
      <c r="Y34" s="44">
        <v>226.99617716275603</v>
      </c>
      <c r="Z34" s="44">
        <v>224.51422850980535</v>
      </c>
      <c r="AA34" s="44">
        <v>221.7008240884962</v>
      </c>
      <c r="AB34" s="44">
        <v>218.57335545318597</v>
      </c>
      <c r="AC34" s="44">
        <v>215.58997171602712</v>
      </c>
      <c r="AD34" s="44">
        <v>211.77915755192879</v>
      </c>
      <c r="AE34" s="44">
        <v>207.76534744120215</v>
      </c>
      <c r="AF34" s="44">
        <v>203.58349122134666</v>
      </c>
      <c r="AG34" s="44">
        <v>199.32514656230674</v>
      </c>
      <c r="AH34" s="44">
        <v>195.02104426139621</v>
      </c>
      <c r="AI34" s="44">
        <v>190.7361951239003</v>
      </c>
      <c r="AJ34" s="44">
        <v>186.48534567361307</v>
      </c>
      <c r="AK34" s="44">
        <v>182.28862076299052</v>
      </c>
      <c r="AL34" s="44">
        <v>178.15338188345214</v>
      </c>
      <c r="AM34" s="44">
        <v>174.14883686189231</v>
      </c>
      <c r="AN34" s="44">
        <v>169.87493943725875</v>
      </c>
      <c r="AO34" s="44">
        <v>165.73340054913967</v>
      </c>
      <c r="AP34" s="44">
        <v>161.77303809233081</v>
      </c>
      <c r="AQ34" s="44">
        <v>157.90741037308624</v>
      </c>
      <c r="AR34" s="44">
        <v>154.43957920384941</v>
      </c>
      <c r="AS34" s="44">
        <v>151.21109313444447</v>
      </c>
      <c r="AT34" s="44">
        <v>148.20014549320609</v>
      </c>
      <c r="AU34" s="44">
        <v>145.40957484650536</v>
      </c>
      <c r="AV34" s="44">
        <v>142.91088095615171</v>
      </c>
      <c r="AW34" s="44">
        <v>140.62722958375366</v>
      </c>
      <c r="AX34" s="44">
        <v>138.47251449479086</v>
      </c>
      <c r="AY34" s="44">
        <v>136.51079235352546</v>
      </c>
      <c r="AZ34" s="44">
        <v>134.689446452574</v>
      </c>
      <c r="BA34" s="44">
        <v>133.00484677260383</v>
      </c>
      <c r="BB34" s="44">
        <v>131.40442185504625</v>
      </c>
      <c r="BC34" s="44">
        <v>129.93731186295739</v>
      </c>
      <c r="BD34" s="44">
        <v>128.59285908147086</v>
      </c>
      <c r="BE34" s="44">
        <v>127.3596236088091</v>
      </c>
      <c r="BF34" s="44">
        <v>126.2299440411515</v>
      </c>
      <c r="BG34" s="44">
        <v>125.12027949941634</v>
      </c>
      <c r="BH34" s="44">
        <v>124.07805779261</v>
      </c>
      <c r="BI34" s="44">
        <v>123.08852885232213</v>
      </c>
      <c r="BJ34" s="44">
        <v>122.14446038688814</v>
      </c>
      <c r="BK34" s="44">
        <v>121.23909040357174</v>
      </c>
    </row>
    <row r="35" spans="2:63" ht="15.75">
      <c r="B35" s="115" t="s">
        <v>89</v>
      </c>
      <c r="C35" s="116">
        <v>9.1912422953341206</v>
      </c>
      <c r="D35" s="116">
        <v>16.134557625876731</v>
      </c>
      <c r="E35" s="116">
        <v>11.594769779747207</v>
      </c>
      <c r="F35" s="116">
        <v>12.858325895652964</v>
      </c>
      <c r="G35" s="116">
        <v>13.252552296382612</v>
      </c>
      <c r="H35" s="116">
        <v>11.460427058522086</v>
      </c>
      <c r="I35" s="116">
        <v>9.8552789174042665</v>
      </c>
      <c r="J35" s="116">
        <v>9.4238841625607765</v>
      </c>
      <c r="K35" s="116">
        <v>9.3620477919376697</v>
      </c>
      <c r="L35" s="116">
        <v>9.2516216365034261</v>
      </c>
      <c r="M35" s="116">
        <v>8.8912249219460122</v>
      </c>
      <c r="N35" s="116">
        <v>9.3629817174409915</v>
      </c>
      <c r="O35" s="116">
        <v>9.280301002737227</v>
      </c>
      <c r="P35" s="116">
        <v>9.0553832837053427</v>
      </c>
      <c r="Q35" s="116">
        <v>7.4263961580983562</v>
      </c>
      <c r="R35" s="116">
        <v>7.840555879696506</v>
      </c>
      <c r="S35" s="116">
        <v>8.1923119092542116</v>
      </c>
      <c r="T35" s="116">
        <v>9.6080559508653636</v>
      </c>
      <c r="U35" s="116">
        <v>8.7725522583383437</v>
      </c>
      <c r="V35" s="116">
        <v>8.3240162773073241</v>
      </c>
      <c r="W35" s="116">
        <v>9.2953716178172172</v>
      </c>
      <c r="X35" s="116">
        <v>9.2866573325489927</v>
      </c>
      <c r="Y35" s="116">
        <v>9.2896419445625042</v>
      </c>
      <c r="Z35" s="116">
        <v>9.2841617607179749</v>
      </c>
      <c r="AA35" s="116">
        <v>9.2606507264537647</v>
      </c>
      <c r="AB35" s="116">
        <v>9.2407894302631597</v>
      </c>
      <c r="AC35" s="116">
        <v>9.1959722876111538</v>
      </c>
      <c r="AD35" s="116">
        <v>9.137165802276245</v>
      </c>
      <c r="AE35" s="116">
        <v>9.0891136207252448</v>
      </c>
      <c r="AF35" s="116">
        <v>9.0414740454323042</v>
      </c>
      <c r="AG35" s="116">
        <v>9.0028101197249892</v>
      </c>
      <c r="AH35" s="116">
        <v>8.9107373843339186</v>
      </c>
      <c r="AI35" s="116">
        <v>8.8573828706527991</v>
      </c>
      <c r="AJ35" s="116">
        <v>8.8117022345993394</v>
      </c>
      <c r="AK35" s="116">
        <v>8.7497447583558401</v>
      </c>
      <c r="AL35" s="116">
        <v>8.7000521259031043</v>
      </c>
      <c r="AM35" s="116">
        <v>8.6723797474508615</v>
      </c>
      <c r="AN35" s="116">
        <v>8.638477412392831</v>
      </c>
      <c r="AO35" s="116">
        <v>8.5908258958577104</v>
      </c>
      <c r="AP35" s="116">
        <v>8.5596030107238956</v>
      </c>
      <c r="AQ35" s="116">
        <v>8.5213741215896768</v>
      </c>
      <c r="AR35" s="116">
        <v>8.4675055838444457</v>
      </c>
      <c r="AS35" s="116">
        <v>8.4194265606817158</v>
      </c>
      <c r="AT35" s="116">
        <v>8.3827373318601239</v>
      </c>
      <c r="AU35" s="116">
        <v>8.3590439758616721</v>
      </c>
      <c r="AV35" s="116">
        <v>8.3181453668690359</v>
      </c>
      <c r="AW35" s="116">
        <v>8.2784536918666412</v>
      </c>
      <c r="AX35" s="116">
        <v>8.2310553389008696</v>
      </c>
      <c r="AY35" s="116">
        <v>8.1818800096017785</v>
      </c>
      <c r="AZ35" s="116">
        <v>8.1465228641313256</v>
      </c>
      <c r="BA35" s="116">
        <v>8.0945200903394046</v>
      </c>
      <c r="BB35" s="116">
        <v>8.0431618086227523</v>
      </c>
      <c r="BC35" s="116">
        <v>7.9849063467514361</v>
      </c>
      <c r="BD35" s="116">
        <v>7.9288547360352304</v>
      </c>
      <c r="BE35" s="116">
        <v>7.8708533939893703</v>
      </c>
      <c r="BF35" s="116">
        <v>7.8207343998134302</v>
      </c>
      <c r="BG35" s="116">
        <v>7.761158222915622</v>
      </c>
      <c r="BH35" s="116">
        <v>7.7037709791862383</v>
      </c>
      <c r="BI35" s="116">
        <v>7.6532785703417696</v>
      </c>
      <c r="BJ35" s="116">
        <v>7.6088057361821084</v>
      </c>
      <c r="BK35" s="116">
        <v>7.5515003087168022</v>
      </c>
    </row>
    <row r="36" spans="2:63" ht="15.75">
      <c r="B36" s="42" t="s">
        <v>35</v>
      </c>
      <c r="C36" s="44">
        <v>783.29619098455737</v>
      </c>
      <c r="D36" s="44">
        <v>809.70332718479528</v>
      </c>
      <c r="E36" s="44">
        <v>786.92123973244566</v>
      </c>
      <c r="F36" s="44">
        <v>812.80003820052991</v>
      </c>
      <c r="G36" s="44">
        <v>818.69035653429148</v>
      </c>
      <c r="H36" s="44">
        <v>830.40759849489109</v>
      </c>
      <c r="I36" s="44">
        <v>825.43041948362941</v>
      </c>
      <c r="J36" s="44">
        <v>798.69850855807147</v>
      </c>
      <c r="K36" s="44">
        <v>828.12459740506949</v>
      </c>
      <c r="L36" s="44">
        <v>810.59248971857869</v>
      </c>
      <c r="M36" s="44">
        <v>845.44515856278144</v>
      </c>
      <c r="N36" s="44">
        <v>780.55851544785924</v>
      </c>
      <c r="O36" s="44">
        <v>810.50457212302956</v>
      </c>
      <c r="P36" s="44">
        <v>831.53617379189404</v>
      </c>
      <c r="Q36" s="44">
        <v>761.60789804725766</v>
      </c>
      <c r="R36" s="44">
        <v>771.93081768137995</v>
      </c>
      <c r="S36" s="44">
        <v>784.09110815772488</v>
      </c>
      <c r="T36" s="44">
        <v>777.90892597758022</v>
      </c>
      <c r="U36" s="44">
        <v>754.56403739591281</v>
      </c>
      <c r="V36" s="44">
        <v>756.54465565599992</v>
      </c>
      <c r="W36" s="44">
        <v>759.01041539265134</v>
      </c>
      <c r="X36" s="44">
        <v>751.22674992273642</v>
      </c>
      <c r="Y36" s="44">
        <v>742.91866224121077</v>
      </c>
      <c r="Z36" s="44">
        <v>734.52046398396601</v>
      </c>
      <c r="AA36" s="44">
        <v>726.30891374085388</v>
      </c>
      <c r="AB36" s="44">
        <v>717.54628429686136</v>
      </c>
      <c r="AC36" s="44">
        <v>709.04353345972959</v>
      </c>
      <c r="AD36" s="44">
        <v>699.92251674122042</v>
      </c>
      <c r="AE36" s="44">
        <v>690.39736660112931</v>
      </c>
      <c r="AF36" s="44">
        <v>681.03086846745032</v>
      </c>
      <c r="AG36" s="44">
        <v>671.74444257295852</v>
      </c>
      <c r="AH36" s="44">
        <v>662.84352139758118</v>
      </c>
      <c r="AI36" s="44">
        <v>653.69407461587832</v>
      </c>
      <c r="AJ36" s="44">
        <v>644.81977503091809</v>
      </c>
      <c r="AK36" s="44">
        <v>635.779170317237</v>
      </c>
      <c r="AL36" s="44">
        <v>627.04798755712102</v>
      </c>
      <c r="AM36" s="44">
        <v>618.08540140139485</v>
      </c>
      <c r="AN36" s="44">
        <v>609.04057370324358</v>
      </c>
      <c r="AO36" s="44">
        <v>600.11165290944064</v>
      </c>
      <c r="AP36" s="44">
        <v>591.87273665503631</v>
      </c>
      <c r="AQ36" s="44">
        <v>583.46451800880197</v>
      </c>
      <c r="AR36" s="44">
        <v>575.71299239851635</v>
      </c>
      <c r="AS36" s="44">
        <v>568.50107340079899</v>
      </c>
      <c r="AT36" s="44">
        <v>561.55639918230952</v>
      </c>
      <c r="AU36" s="44">
        <v>555.20149007535497</v>
      </c>
      <c r="AV36" s="44">
        <v>549.17712402052109</v>
      </c>
      <c r="AW36" s="44">
        <v>543.31467342436633</v>
      </c>
      <c r="AX36" s="44">
        <v>537.55429279736904</v>
      </c>
      <c r="AY36" s="44">
        <v>532.31595589455299</v>
      </c>
      <c r="AZ36" s="44">
        <v>527.47718599435586</v>
      </c>
      <c r="BA36" s="44">
        <v>522.70267641610155</v>
      </c>
      <c r="BB36" s="44">
        <v>518.09832258836968</v>
      </c>
      <c r="BC36" s="44">
        <v>513.8599886001183</v>
      </c>
      <c r="BD36" s="44">
        <v>509.9015404517952</v>
      </c>
      <c r="BE36" s="44">
        <v>506.12659471270086</v>
      </c>
      <c r="BF36" s="44">
        <v>502.49038608750971</v>
      </c>
      <c r="BG36" s="44">
        <v>498.98302711706168</v>
      </c>
      <c r="BH36" s="44">
        <v>495.49454114914596</v>
      </c>
      <c r="BI36" s="44">
        <v>492.25097527951431</v>
      </c>
      <c r="BJ36" s="44">
        <v>489.17212893399773</v>
      </c>
      <c r="BK36" s="44">
        <v>485.95326985684966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>
      <selection activeCell="B28" sqref="B28"/>
    </sheetView>
  </sheetViews>
  <sheetFormatPr baseColWidth="10" defaultRowHeight="15" outlineLevelCol="1"/>
  <cols>
    <col min="2" max="2" width="24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ustomWidth="1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96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0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 t="s">
        <v>451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48" t="s">
        <v>84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60</v>
      </c>
      <c r="C31" s="44">
        <v>258.86412594183417</v>
      </c>
      <c r="D31" s="44">
        <v>278.10446419052755</v>
      </c>
      <c r="E31" s="44">
        <v>260.62203708460072</v>
      </c>
      <c r="F31" s="44">
        <v>280.98391280490915</v>
      </c>
      <c r="G31" s="44">
        <v>278.8809533151707</v>
      </c>
      <c r="H31" s="44">
        <v>287.90993125071651</v>
      </c>
      <c r="I31" s="44">
        <v>277.15378446653125</v>
      </c>
      <c r="J31" s="44">
        <v>243.70652237041472</v>
      </c>
      <c r="K31" s="44">
        <v>266.92962544579763</v>
      </c>
      <c r="L31" s="44">
        <v>263.69478125537051</v>
      </c>
      <c r="M31" s="44">
        <v>294.26866474469608</v>
      </c>
      <c r="N31" s="44">
        <v>230.3092067049549</v>
      </c>
      <c r="O31" s="44">
        <v>259.41210481650069</v>
      </c>
      <c r="P31" s="44">
        <v>284.84513312840926</v>
      </c>
      <c r="Q31" s="44">
        <v>216.36247550266447</v>
      </c>
      <c r="R31" s="44">
        <v>239.58340222439668</v>
      </c>
      <c r="S31" s="44">
        <v>255.23508191242837</v>
      </c>
      <c r="T31" s="44">
        <v>247.46044810615888</v>
      </c>
      <c r="U31" s="44">
        <v>225.033577043359</v>
      </c>
      <c r="V31" s="44">
        <v>232.13771375277506</v>
      </c>
      <c r="W31" s="44">
        <v>241.36041749943877</v>
      </c>
      <c r="X31" s="44">
        <v>237.66425698787967</v>
      </c>
      <c r="Y31" s="44">
        <v>233.86880105200834</v>
      </c>
      <c r="Z31" s="44">
        <v>230.33126425991793</v>
      </c>
      <c r="AA31" s="44">
        <v>227.25727431881336</v>
      </c>
      <c r="AB31" s="44">
        <v>223.80533999385301</v>
      </c>
      <c r="AC31" s="44">
        <v>220.62237583150758</v>
      </c>
      <c r="AD31" s="44">
        <v>217.58717962214214</v>
      </c>
      <c r="AE31" s="44">
        <v>214.27755391908011</v>
      </c>
      <c r="AF31" s="44">
        <v>211.18295853128586</v>
      </c>
      <c r="AG31" s="44">
        <v>208.23470174173232</v>
      </c>
      <c r="AH31" s="44">
        <v>205.54220106551992</v>
      </c>
      <c r="AI31" s="44">
        <v>202.56627947919722</v>
      </c>
      <c r="AJ31" s="44">
        <v>199.85963639791208</v>
      </c>
      <c r="AK31" s="44">
        <v>196.92074212083281</v>
      </c>
      <c r="AL31" s="44">
        <v>194.2177827660179</v>
      </c>
      <c r="AM31" s="44">
        <v>191.2748873889407</v>
      </c>
      <c r="AN31" s="44">
        <v>188.5387857589634</v>
      </c>
      <c r="AO31" s="44">
        <v>185.80811297811627</v>
      </c>
      <c r="AP31" s="44">
        <v>183.32717221237087</v>
      </c>
      <c r="AQ31" s="44">
        <v>180.70779463636345</v>
      </c>
      <c r="AR31" s="44">
        <v>178.43334741200013</v>
      </c>
      <c r="AS31" s="44">
        <v>176.23405994194744</v>
      </c>
      <c r="AT31" s="44">
        <v>174.1583970405562</v>
      </c>
      <c r="AU31" s="44">
        <v>172.17988675050597</v>
      </c>
      <c r="AV31" s="44">
        <v>170.33879297690262</v>
      </c>
      <c r="AW31" s="44">
        <v>168.59662266704521</v>
      </c>
      <c r="AX31" s="44">
        <v>166.91120669341848</v>
      </c>
      <c r="AY31" s="44">
        <v>165.22032948869247</v>
      </c>
      <c r="AZ31" s="44">
        <v>163.66482528895207</v>
      </c>
      <c r="BA31" s="44">
        <v>162.17358851030528</v>
      </c>
      <c r="BB31" s="44">
        <v>160.73089268278943</v>
      </c>
      <c r="BC31" s="44">
        <v>159.46685862422851</v>
      </c>
      <c r="BD31" s="44">
        <v>158.20426797263181</v>
      </c>
      <c r="BE31" s="44">
        <v>156.97698068195515</v>
      </c>
      <c r="BF31" s="44">
        <v>155.81072928236668</v>
      </c>
      <c r="BG31" s="44">
        <v>154.70587047870993</v>
      </c>
      <c r="BH31" s="44">
        <v>153.57441773255516</v>
      </c>
      <c r="BI31" s="44">
        <v>152.47617133221587</v>
      </c>
      <c r="BJ31" s="44">
        <v>151.50494631308595</v>
      </c>
      <c r="BK31" s="44">
        <v>150.43403065192706</v>
      </c>
    </row>
    <row r="32" spans="1:63" ht="15.75">
      <c r="B32" s="42" t="s">
        <v>61</v>
      </c>
      <c r="C32" s="44">
        <v>45.976089736319231</v>
      </c>
      <c r="D32" s="44">
        <v>45.556306130987437</v>
      </c>
      <c r="E32" s="44">
        <v>45.81608314696043</v>
      </c>
      <c r="F32" s="44">
        <v>45.503341221686604</v>
      </c>
      <c r="G32" s="44">
        <v>45.782746683514546</v>
      </c>
      <c r="H32" s="44">
        <v>45.365947891609046</v>
      </c>
      <c r="I32" s="44">
        <v>45.466284697917075</v>
      </c>
      <c r="J32" s="44">
        <v>44.577226626581776</v>
      </c>
      <c r="K32" s="44">
        <v>44.433066214624198</v>
      </c>
      <c r="L32" s="44">
        <v>45.047674684125262</v>
      </c>
      <c r="M32" s="44">
        <v>44.909773979952824</v>
      </c>
      <c r="N32" s="44">
        <v>44.416432275715039</v>
      </c>
      <c r="O32" s="44">
        <v>44.583736846076107</v>
      </c>
      <c r="P32" s="44">
        <v>44.994302700095936</v>
      </c>
      <c r="Q32" s="44">
        <v>44.51805784483566</v>
      </c>
      <c r="R32" s="44">
        <v>44.822387978431614</v>
      </c>
      <c r="S32" s="44">
        <v>44.574362397241188</v>
      </c>
      <c r="T32" s="44">
        <v>44.589905329364697</v>
      </c>
      <c r="U32" s="44">
        <v>44.300818112962531</v>
      </c>
      <c r="V32" s="44">
        <v>44.112811691416972</v>
      </c>
      <c r="W32" s="44">
        <v>43.296147212770023</v>
      </c>
      <c r="X32" s="44">
        <v>43.006077790590069</v>
      </c>
      <c r="Y32" s="44">
        <v>42.577496300308297</v>
      </c>
      <c r="Z32" s="44">
        <v>42.244145871362029</v>
      </c>
      <c r="AA32" s="44">
        <v>41.927922359984265</v>
      </c>
      <c r="AB32" s="44">
        <v>41.670997528980074</v>
      </c>
      <c r="AC32" s="44">
        <v>41.39436189611132</v>
      </c>
      <c r="AD32" s="44">
        <v>41.122214165567094</v>
      </c>
      <c r="AE32" s="44">
        <v>40.908096044400025</v>
      </c>
      <c r="AF32" s="44">
        <v>40.739283652605735</v>
      </c>
      <c r="AG32" s="44">
        <v>40.455626391083158</v>
      </c>
      <c r="AH32" s="44">
        <v>40.330731691889852</v>
      </c>
      <c r="AI32" s="44">
        <v>40.17977612290332</v>
      </c>
      <c r="AJ32" s="44">
        <v>40.062838382330689</v>
      </c>
      <c r="AK32" s="44">
        <v>39.935538750727432</v>
      </c>
      <c r="AL32" s="44">
        <v>39.810180831724352</v>
      </c>
      <c r="AM32" s="44">
        <v>39.741732128901816</v>
      </c>
      <c r="AN32" s="44">
        <v>39.619333851355456</v>
      </c>
      <c r="AO32" s="44">
        <v>39.477599756943889</v>
      </c>
      <c r="AP32" s="44">
        <v>39.369454002705822</v>
      </c>
      <c r="AQ32" s="44">
        <v>39.234937498613796</v>
      </c>
      <c r="AR32" s="44">
        <v>39.117088503041614</v>
      </c>
      <c r="AS32" s="44">
        <v>39.039652190768479</v>
      </c>
      <c r="AT32" s="44">
        <v>38.931553447586396</v>
      </c>
      <c r="AU32" s="44">
        <v>38.791320278060219</v>
      </c>
      <c r="AV32" s="44">
        <v>38.695407184888488</v>
      </c>
      <c r="AW32" s="44">
        <v>38.596117144070917</v>
      </c>
      <c r="AX32" s="44">
        <v>38.469048490421294</v>
      </c>
      <c r="AY32" s="44">
        <v>38.416618787814201</v>
      </c>
      <c r="AZ32" s="44">
        <v>38.308844237134522</v>
      </c>
      <c r="BA32" s="44">
        <v>38.25815453576022</v>
      </c>
      <c r="BB32" s="44">
        <v>38.188243406590352</v>
      </c>
      <c r="BC32" s="44">
        <v>38.135284421292553</v>
      </c>
      <c r="BD32" s="44">
        <v>38.0609618046458</v>
      </c>
      <c r="BE32" s="44">
        <v>37.986527190059846</v>
      </c>
      <c r="BF32" s="44">
        <v>37.949343078701304</v>
      </c>
      <c r="BG32" s="44">
        <v>37.880661190615001</v>
      </c>
      <c r="BH32" s="44">
        <v>37.754271770213492</v>
      </c>
      <c r="BI32" s="44">
        <v>37.750568044329682</v>
      </c>
      <c r="BJ32" s="44">
        <v>37.715905993548624</v>
      </c>
      <c r="BK32" s="44">
        <v>37.704109847356015</v>
      </c>
    </row>
    <row r="33" spans="2:63" ht="15.75">
      <c r="B33" s="42" t="s">
        <v>92</v>
      </c>
      <c r="C33" s="44">
        <v>91.385413688795467</v>
      </c>
      <c r="D33" s="44">
        <v>92.276289387343198</v>
      </c>
      <c r="E33" s="44">
        <v>89.909988152137117</v>
      </c>
      <c r="F33" s="44">
        <v>88.898604266172399</v>
      </c>
      <c r="G33" s="44">
        <v>91.111592557008251</v>
      </c>
      <c r="H33" s="44">
        <v>91.80420827082277</v>
      </c>
      <c r="I33" s="44">
        <v>95.268525082658215</v>
      </c>
      <c r="J33" s="44">
        <v>98.395715281508359</v>
      </c>
      <c r="K33" s="44">
        <v>96.912278512573678</v>
      </c>
      <c r="L33" s="44">
        <v>88.085271422649072</v>
      </c>
      <c r="M33" s="44">
        <v>89.385199715251758</v>
      </c>
      <c r="N33" s="44">
        <v>92.003773882669691</v>
      </c>
      <c r="O33" s="44">
        <v>92.021567687287671</v>
      </c>
      <c r="P33" s="44">
        <v>89.438953227378306</v>
      </c>
      <c r="Q33" s="44">
        <v>93.177975897810541</v>
      </c>
      <c r="R33" s="44">
        <v>87.548046898890746</v>
      </c>
      <c r="S33" s="44">
        <v>85.974463053719077</v>
      </c>
      <c r="T33" s="44">
        <v>87.677699748439522</v>
      </c>
      <c r="U33" s="44">
        <v>87.827679506434777</v>
      </c>
      <c r="V33" s="44">
        <v>86.185745966812561</v>
      </c>
      <c r="W33" s="44">
        <v>86.048056196628536</v>
      </c>
      <c r="X33" s="44">
        <v>85.253090523706902</v>
      </c>
      <c r="Y33" s="44">
        <v>84.471030563102474</v>
      </c>
      <c r="Z33" s="44">
        <v>83.704226159469286</v>
      </c>
      <c r="AA33" s="44">
        <v>82.953537721366857</v>
      </c>
      <c r="AB33" s="44">
        <v>82.214615923660091</v>
      </c>
      <c r="AC33" s="44">
        <v>81.41994975296852</v>
      </c>
      <c r="AD33" s="44">
        <v>80.632880693358501</v>
      </c>
      <c r="AE33" s="44">
        <v>79.857538602817257</v>
      </c>
      <c r="AF33" s="44">
        <v>79.099170856261324</v>
      </c>
      <c r="AG33" s="44">
        <v>78.354591089362131</v>
      </c>
      <c r="AH33" s="44">
        <v>77.639976230257815</v>
      </c>
      <c r="AI33" s="44">
        <v>76.941314864357707</v>
      </c>
      <c r="AJ33" s="44">
        <v>76.26690462669653</v>
      </c>
      <c r="AK33" s="44">
        <v>75.616016222939933</v>
      </c>
      <c r="AL33" s="44">
        <v>74.981282380510876</v>
      </c>
      <c r="AM33" s="44">
        <v>74.311967180855419</v>
      </c>
      <c r="AN33" s="44">
        <v>73.644892053581444</v>
      </c>
      <c r="AO33" s="44">
        <v>72.991827910732894</v>
      </c>
      <c r="AP33" s="44">
        <v>72.349327382357004</v>
      </c>
      <c r="AQ33" s="44">
        <v>71.712103890428665</v>
      </c>
      <c r="AR33" s="44">
        <v>71.051873324897144</v>
      </c>
      <c r="AS33" s="44">
        <v>70.398583575679893</v>
      </c>
      <c r="AT33" s="44">
        <v>69.75945070841091</v>
      </c>
      <c r="AU33" s="44">
        <v>69.137413653349654</v>
      </c>
      <c r="AV33" s="44">
        <v>68.529563172798319</v>
      </c>
      <c r="AW33" s="44">
        <v>67.915771144370396</v>
      </c>
      <c r="AX33" s="44">
        <v>67.321962633710498</v>
      </c>
      <c r="AY33" s="44">
        <v>66.74932537212328</v>
      </c>
      <c r="AZ33" s="44">
        <v>66.19781994179381</v>
      </c>
      <c r="BA33" s="44">
        <v>65.662949513383367</v>
      </c>
      <c r="BB33" s="44">
        <v>65.132041721878721</v>
      </c>
      <c r="BC33" s="44">
        <v>64.617804365474271</v>
      </c>
      <c r="BD33" s="44">
        <v>64.123608349477379</v>
      </c>
      <c r="BE33" s="44">
        <v>63.648328353301444</v>
      </c>
      <c r="BF33" s="44">
        <v>63.185285702634886</v>
      </c>
      <c r="BG33" s="44">
        <v>62.757457169553945</v>
      </c>
      <c r="BH33" s="44">
        <v>62.337365499555858</v>
      </c>
      <c r="BI33" s="44">
        <v>61.928555965468639</v>
      </c>
      <c r="BJ33" s="44">
        <v>61.529629813620723</v>
      </c>
      <c r="BK33" s="44">
        <v>61.134498209490879</v>
      </c>
    </row>
    <row r="34" spans="2:63" ht="15.75">
      <c r="B34" s="42" t="s">
        <v>64</v>
      </c>
      <c r="C34" s="44">
        <v>27.357437594338368</v>
      </c>
      <c r="D34" s="44">
        <v>28.077205819770782</v>
      </c>
      <c r="E34" s="44">
        <v>28.521383190144462</v>
      </c>
      <c r="F34" s="44">
        <v>28.802657986850306</v>
      </c>
      <c r="G34" s="44">
        <v>29.329703957620676</v>
      </c>
      <c r="H34" s="44">
        <v>29.520625962624724</v>
      </c>
      <c r="I34" s="44">
        <v>29.864072503694352</v>
      </c>
      <c r="J34" s="44">
        <v>29.768249483931669</v>
      </c>
      <c r="K34" s="44">
        <v>30.108827658801857</v>
      </c>
      <c r="L34" s="44">
        <v>29.923388416518378</v>
      </c>
      <c r="M34" s="44">
        <v>29.91216025966202</v>
      </c>
      <c r="N34" s="44">
        <v>29.562429896343552</v>
      </c>
      <c r="O34" s="44">
        <v>28.998447656386453</v>
      </c>
      <c r="P34" s="44">
        <v>28.458173533292793</v>
      </c>
      <c r="Q34" s="44">
        <v>28.43606352365185</v>
      </c>
      <c r="R34" s="44">
        <v>28.098118870355407</v>
      </c>
      <c r="S34" s="44">
        <v>27.754662857475576</v>
      </c>
      <c r="T34" s="44">
        <v>27.253105427463094</v>
      </c>
      <c r="U34" s="44">
        <v>26.547893031957265</v>
      </c>
      <c r="V34" s="44">
        <v>25.655673322908889</v>
      </c>
      <c r="W34" s="44">
        <v>25.435096383903165</v>
      </c>
      <c r="X34" s="44">
        <v>24.824378756039426</v>
      </c>
      <c r="Y34" s="44">
        <v>24.309179305411245</v>
      </c>
      <c r="Z34" s="44">
        <v>23.744703181396748</v>
      </c>
      <c r="AA34" s="44">
        <v>23.248484341336987</v>
      </c>
      <c r="AB34" s="44">
        <v>22.801610144578412</v>
      </c>
      <c r="AC34" s="44">
        <v>22.361472460368955</v>
      </c>
      <c r="AD34" s="44">
        <v>21.927203907513597</v>
      </c>
      <c r="AE34" s="44">
        <v>21.504782768946921</v>
      </c>
      <c r="AF34" s="44">
        <v>21.082467232493002</v>
      </c>
      <c r="AG34" s="44">
        <v>20.675964484225066</v>
      </c>
      <c r="AH34" s="44">
        <v>20.280217366754833</v>
      </c>
      <c r="AI34" s="44">
        <v>19.857355172903304</v>
      </c>
      <c r="AJ34" s="44">
        <v>19.343516214246826</v>
      </c>
      <c r="AK34" s="44">
        <v>18.821521646541829</v>
      </c>
      <c r="AL34" s="44">
        <v>18.289711700905336</v>
      </c>
      <c r="AM34" s="44">
        <v>17.721106960154223</v>
      </c>
      <c r="AN34" s="44">
        <v>17.15239318605094</v>
      </c>
      <c r="AO34" s="44">
        <v>16.584385401134895</v>
      </c>
      <c r="AP34" s="44">
        <v>16.016715624308791</v>
      </c>
      <c r="AQ34" s="44">
        <v>15.449064671387326</v>
      </c>
      <c r="AR34" s="44">
        <v>14.907084207523567</v>
      </c>
      <c r="AS34" s="44">
        <v>14.367612570555199</v>
      </c>
      <c r="AT34" s="44">
        <v>13.821493118065543</v>
      </c>
      <c r="AU34" s="44">
        <v>13.278433133879492</v>
      </c>
      <c r="AV34" s="44">
        <v>12.729020583354609</v>
      </c>
      <c r="AW34" s="44">
        <v>12.18160255654036</v>
      </c>
      <c r="AX34" s="44">
        <v>11.633531449575472</v>
      </c>
      <c r="AY34" s="44">
        <v>11.087480510880381</v>
      </c>
      <c r="AZ34" s="44">
        <v>10.689312905399937</v>
      </c>
      <c r="BA34" s="44">
        <v>10.305704406318018</v>
      </c>
      <c r="BB34" s="44">
        <v>9.8541038794867593</v>
      </c>
      <c r="BC34" s="44">
        <v>9.4810090669374638</v>
      </c>
      <c r="BD34" s="44">
        <v>9.2611475527138101</v>
      </c>
      <c r="BE34" s="44">
        <v>9.0498786516282426</v>
      </c>
      <c r="BF34" s="44">
        <v>8.8366739922072401</v>
      </c>
      <c r="BG34" s="44">
        <v>8.6265965881615116</v>
      </c>
      <c r="BH34" s="44">
        <v>8.4179066938499325</v>
      </c>
      <c r="BI34" s="44">
        <v>8.216292925702426</v>
      </c>
      <c r="BJ34" s="44">
        <v>8.0148105498602611</v>
      </c>
      <c r="BK34" s="44">
        <v>7.8131460378775532</v>
      </c>
    </row>
    <row r="35" spans="2:63" ht="15.75">
      <c r="B35" s="42" t="s">
        <v>93</v>
      </c>
      <c r="C35" s="44">
        <v>22.652020676749533</v>
      </c>
      <c r="D35" s="44">
        <v>23.807646027912494</v>
      </c>
      <c r="E35" s="44">
        <v>24.080869659098671</v>
      </c>
      <c r="F35" s="44">
        <v>25.517582051670438</v>
      </c>
      <c r="G35" s="44">
        <v>25.605563484023964</v>
      </c>
      <c r="H35" s="44">
        <v>26.411421737073105</v>
      </c>
      <c r="I35" s="44">
        <v>26.94279010747978</v>
      </c>
      <c r="J35" s="44">
        <v>26.164842126336623</v>
      </c>
      <c r="K35" s="44">
        <v>27.388358564323759</v>
      </c>
      <c r="L35" s="44">
        <v>27.769477534574271</v>
      </c>
      <c r="M35" s="44">
        <v>28.88379506343064</v>
      </c>
      <c r="N35" s="44">
        <v>27.84774687165292</v>
      </c>
      <c r="O35" s="44">
        <v>28.523840603853337</v>
      </c>
      <c r="P35" s="44">
        <v>29.120477847762878</v>
      </c>
      <c r="Q35" s="44">
        <v>27.503397744070206</v>
      </c>
      <c r="R35" s="44">
        <v>29.263216448039472</v>
      </c>
      <c r="S35" s="44">
        <v>29.520832920126495</v>
      </c>
      <c r="T35" s="44">
        <v>29.76972201063522</v>
      </c>
      <c r="U35" s="44">
        <v>29.681042757693689</v>
      </c>
      <c r="V35" s="44">
        <v>29.166806906783403</v>
      </c>
      <c r="W35" s="44">
        <v>30.027457484434983</v>
      </c>
      <c r="X35" s="44">
        <v>29.847608364462303</v>
      </c>
      <c r="Y35" s="44">
        <v>29.717787372333312</v>
      </c>
      <c r="Z35" s="44">
        <v>29.52603675926898</v>
      </c>
      <c r="AA35" s="44">
        <v>29.300017775871016</v>
      </c>
      <c r="AB35" s="44">
        <v>29.120926308873671</v>
      </c>
      <c r="AC35" s="44">
        <v>28.918087709670026</v>
      </c>
      <c r="AD35" s="44">
        <v>28.745227233938184</v>
      </c>
      <c r="AE35" s="44">
        <v>28.539336521131034</v>
      </c>
      <c r="AF35" s="44">
        <v>28.34531214503253</v>
      </c>
      <c r="AG35" s="44">
        <v>28.180823918103453</v>
      </c>
      <c r="AH35" s="44">
        <v>28.022835425586969</v>
      </c>
      <c r="AI35" s="44">
        <v>27.858325747739926</v>
      </c>
      <c r="AJ35" s="44">
        <v>27.675395946098018</v>
      </c>
      <c r="AK35" s="44">
        <v>27.516552076605837</v>
      </c>
      <c r="AL35" s="44">
        <v>27.383864089699507</v>
      </c>
      <c r="AM35" s="44">
        <v>27.183615509231366</v>
      </c>
      <c r="AN35" s="44">
        <v>27.02734421697339</v>
      </c>
      <c r="AO35" s="44">
        <v>26.884072994991016</v>
      </c>
      <c r="AP35" s="44">
        <v>26.80486087216115</v>
      </c>
      <c r="AQ35" s="44">
        <v>26.791531625582934</v>
      </c>
      <c r="AR35" s="44">
        <v>26.741857700910408</v>
      </c>
      <c r="AS35" s="44">
        <v>26.700923393555115</v>
      </c>
      <c r="AT35" s="44">
        <v>26.67650667000024</v>
      </c>
      <c r="AU35" s="44">
        <v>26.642336135372076</v>
      </c>
      <c r="AV35" s="44">
        <v>26.598597511277049</v>
      </c>
      <c r="AW35" s="44">
        <v>26.549617039391393</v>
      </c>
      <c r="AX35" s="44">
        <v>26.494107702425847</v>
      </c>
      <c r="AY35" s="44">
        <v>26.45892887686572</v>
      </c>
      <c r="AZ35" s="44">
        <v>26.419426858280978</v>
      </c>
      <c r="BA35" s="44">
        <v>26.381120882833702</v>
      </c>
      <c r="BB35" s="44">
        <v>26.333367671206346</v>
      </c>
      <c r="BC35" s="44">
        <v>26.310576066813073</v>
      </c>
      <c r="BD35" s="44">
        <v>26.283612123406968</v>
      </c>
      <c r="BE35" s="44">
        <v>26.262748497540091</v>
      </c>
      <c r="BF35" s="44">
        <v>26.257234716342346</v>
      </c>
      <c r="BG35" s="44">
        <v>26.212834648663605</v>
      </c>
      <c r="BH35" s="44">
        <v>26.164217679903334</v>
      </c>
      <c r="BI35" s="44">
        <v>26.123860687972993</v>
      </c>
      <c r="BJ35" s="44">
        <v>26.089459088926045</v>
      </c>
      <c r="BK35" s="44">
        <v>26.06610531013682</v>
      </c>
    </row>
    <row r="36" spans="2:63" ht="15.75">
      <c r="B36" s="42" t="s">
        <v>94</v>
      </c>
      <c r="C36" s="44">
        <v>13.080013327053962</v>
      </c>
      <c r="D36" s="44">
        <v>13.404192732204686</v>
      </c>
      <c r="E36" s="44">
        <v>13.702947986186709</v>
      </c>
      <c r="F36" s="44">
        <v>13.64953622987982</v>
      </c>
      <c r="G36" s="44">
        <v>13.974199023199352</v>
      </c>
      <c r="H36" s="44">
        <v>14.158570670604773</v>
      </c>
      <c r="I36" s="44">
        <v>14.348397933665481</v>
      </c>
      <c r="J36" s="44">
        <v>14.712657410532596</v>
      </c>
      <c r="K36" s="44">
        <v>15.115871713127925</v>
      </c>
      <c r="L36" s="44">
        <v>15.146963009343009</v>
      </c>
      <c r="M36" s="44">
        <v>15.272171761292554</v>
      </c>
      <c r="N36" s="44">
        <v>15.232274984184899</v>
      </c>
      <c r="O36" s="44">
        <v>15.039262707886399</v>
      </c>
      <c r="P36" s="44">
        <v>14.805508556582158</v>
      </c>
      <c r="Q36" s="44">
        <v>14.821981674708812</v>
      </c>
      <c r="R36" s="44">
        <v>14.542446925716657</v>
      </c>
      <c r="S36" s="44">
        <v>14.323884522922695</v>
      </c>
      <c r="T36" s="44">
        <v>14.140079186588725</v>
      </c>
      <c r="U36" s="44">
        <v>14.147845186507681</v>
      </c>
      <c r="V36" s="44">
        <v>13.962347660888382</v>
      </c>
      <c r="W36" s="44">
        <v>14.006254796792582</v>
      </c>
      <c r="X36" s="44">
        <v>14.011635235057863</v>
      </c>
      <c r="Y36" s="44">
        <v>14.035113483487503</v>
      </c>
      <c r="Z36" s="44">
        <v>14.065466573990825</v>
      </c>
      <c r="AA36" s="44">
        <v>14.089883373569421</v>
      </c>
      <c r="AB36" s="44">
        <v>14.11654337814694</v>
      </c>
      <c r="AC36" s="44">
        <v>14.143525820089504</v>
      </c>
      <c r="AD36" s="44">
        <v>14.166677525737919</v>
      </c>
      <c r="AE36" s="44">
        <v>14.179602071652345</v>
      </c>
      <c r="AF36" s="44">
        <v>14.187319287252382</v>
      </c>
      <c r="AG36" s="44">
        <v>14.195942104234305</v>
      </c>
      <c r="AH36" s="44">
        <v>14.213087931021523</v>
      </c>
      <c r="AI36" s="44">
        <v>14.226793613810228</v>
      </c>
      <c r="AJ36" s="44">
        <v>14.229010969236011</v>
      </c>
      <c r="AK36" s="44">
        <v>14.223718290708874</v>
      </c>
      <c r="AL36" s="44">
        <v>14.212500867186861</v>
      </c>
      <c r="AM36" s="44">
        <v>14.181195366253085</v>
      </c>
      <c r="AN36" s="44">
        <v>14.144179953363098</v>
      </c>
      <c r="AO36" s="44">
        <v>14.100116583976812</v>
      </c>
      <c r="AP36" s="44">
        <v>14.046977402874024</v>
      </c>
      <c r="AQ36" s="44">
        <v>13.986629984845187</v>
      </c>
      <c r="AR36" s="44">
        <v>13.919777247198184</v>
      </c>
      <c r="AS36" s="44">
        <v>13.854403314801546</v>
      </c>
      <c r="AT36" s="44">
        <v>13.787592225552997</v>
      </c>
      <c r="AU36" s="44">
        <v>13.719888495066586</v>
      </c>
      <c r="AV36" s="44">
        <v>13.654351205831523</v>
      </c>
      <c r="AW36" s="44">
        <v>13.586549368745844</v>
      </c>
      <c r="AX36" s="44">
        <v>13.517688100586684</v>
      </c>
      <c r="AY36" s="44">
        <v>13.450811687677097</v>
      </c>
      <c r="AZ36" s="44">
        <v>13.384734413914639</v>
      </c>
      <c r="BA36" s="44">
        <v>13.317128860140894</v>
      </c>
      <c r="BB36" s="44">
        <v>13.260891380200967</v>
      </c>
      <c r="BC36" s="44">
        <v>13.209213799604159</v>
      </c>
      <c r="BD36" s="44">
        <v>13.156704993768445</v>
      </c>
      <c r="BE36" s="44">
        <v>13.105130227123286</v>
      </c>
      <c r="BF36" s="44">
        <v>13.053121026601687</v>
      </c>
      <c r="BG36" s="44">
        <v>13.002298038135503</v>
      </c>
      <c r="BH36" s="44">
        <v>12.950659054230796</v>
      </c>
      <c r="BI36" s="44">
        <v>12.900171409353399</v>
      </c>
      <c r="BJ36" s="44">
        <v>12.844892375981013</v>
      </c>
      <c r="BK36" s="44">
        <v>12.785635999682793</v>
      </c>
    </row>
    <row r="37" spans="2:63" ht="15.75">
      <c r="B37" s="42" t="s">
        <v>62</v>
      </c>
      <c r="C37" s="44">
        <v>68.104206177051736</v>
      </c>
      <c r="D37" s="44">
        <v>75.50212881956287</v>
      </c>
      <c r="E37" s="44">
        <v>72.284638474470938</v>
      </c>
      <c r="F37" s="44">
        <v>73.42807884341029</v>
      </c>
      <c r="G37" s="44">
        <v>75.413492658647002</v>
      </c>
      <c r="H37" s="44">
        <v>74.634684618938692</v>
      </c>
      <c r="I37" s="44">
        <v>75.612503117949487</v>
      </c>
      <c r="J37" s="44">
        <v>76.346428696704052</v>
      </c>
      <c r="K37" s="44">
        <v>76.923678810225454</v>
      </c>
      <c r="L37" s="44">
        <v>73.707366845743095</v>
      </c>
      <c r="M37" s="44">
        <v>75.68387538843497</v>
      </c>
      <c r="N37" s="44">
        <v>76.652378058430585</v>
      </c>
      <c r="O37" s="44">
        <v>74.97358017650393</v>
      </c>
      <c r="P37" s="44">
        <v>73.912855089008801</v>
      </c>
      <c r="Q37" s="44">
        <v>72.381356466304197</v>
      </c>
      <c r="R37" s="44">
        <v>72.15275722529897</v>
      </c>
      <c r="S37" s="44">
        <v>70.812106280639824</v>
      </c>
      <c r="T37" s="44">
        <v>72.826387794757395</v>
      </c>
      <c r="U37" s="44">
        <v>70.803552666113319</v>
      </c>
      <c r="V37" s="44">
        <v>69.770234238910732</v>
      </c>
      <c r="W37" s="44">
        <v>69.200235200669511</v>
      </c>
      <c r="X37" s="44">
        <v>68.50923503655747</v>
      </c>
      <c r="Y37" s="44">
        <v>67.837705216742421</v>
      </c>
      <c r="Z37" s="44">
        <v>67.178797280023915</v>
      </c>
      <c r="AA37" s="44">
        <v>66.509197975859209</v>
      </c>
      <c r="AB37" s="44">
        <v>65.848985914023729</v>
      </c>
      <c r="AC37" s="44">
        <v>65.138024275515505</v>
      </c>
      <c r="AD37" s="44">
        <v>64.438313118214012</v>
      </c>
      <c r="AE37" s="44">
        <v>63.781304183287816</v>
      </c>
      <c r="AF37" s="44">
        <v>63.159639074048542</v>
      </c>
      <c r="AG37" s="44">
        <v>62.602923882240951</v>
      </c>
      <c r="AH37" s="44">
        <v>62.008511369349975</v>
      </c>
      <c r="AI37" s="44">
        <v>61.470083351009301</v>
      </c>
      <c r="AJ37" s="44">
        <v>60.970903286226935</v>
      </c>
      <c r="AK37" s="44">
        <v>60.469676522490467</v>
      </c>
      <c r="AL37" s="44">
        <v>59.950856940562346</v>
      </c>
      <c r="AM37" s="44">
        <v>59.422327332479028</v>
      </c>
      <c r="AN37" s="44">
        <v>58.894869154144303</v>
      </c>
      <c r="AO37" s="44">
        <v>58.345970280916156</v>
      </c>
      <c r="AP37" s="44">
        <v>57.806764123009259</v>
      </c>
      <c r="AQ37" s="44">
        <v>57.262957780493615</v>
      </c>
      <c r="AR37" s="44">
        <v>56.64695384868967</v>
      </c>
      <c r="AS37" s="44">
        <v>56.056124158618964</v>
      </c>
      <c r="AT37" s="44">
        <v>55.48186165560822</v>
      </c>
      <c r="AU37" s="44">
        <v>54.940453812128958</v>
      </c>
      <c r="AV37" s="44">
        <v>54.392030574159008</v>
      </c>
      <c r="AW37" s="44">
        <v>53.825408021702046</v>
      </c>
      <c r="AX37" s="44">
        <v>53.267200694476315</v>
      </c>
      <c r="AY37" s="44">
        <v>52.708827290526187</v>
      </c>
      <c r="AZ37" s="44">
        <v>52.168839117668718</v>
      </c>
      <c r="BA37" s="44">
        <v>51.619424017169429</v>
      </c>
      <c r="BB37" s="44">
        <v>51.189441675145964</v>
      </c>
      <c r="BC37" s="44">
        <v>50.673777706067526</v>
      </c>
      <c r="BD37" s="44">
        <v>50.165805661679173</v>
      </c>
      <c r="BE37" s="44">
        <v>49.660078235354277</v>
      </c>
      <c r="BF37" s="44">
        <v>49.069141052027469</v>
      </c>
      <c r="BG37" s="44">
        <v>48.549681499028836</v>
      </c>
      <c r="BH37" s="44">
        <v>48.062938800583964</v>
      </c>
      <c r="BI37" s="44">
        <v>47.58416948377991</v>
      </c>
      <c r="BJ37" s="44">
        <v>47.117832783215576</v>
      </c>
      <c r="BK37" s="44">
        <v>46.538789446800038</v>
      </c>
    </row>
    <row r="38" spans="2:63" ht="15.75">
      <c r="B38" s="42" t="s">
        <v>95</v>
      </c>
      <c r="C38" s="44">
        <v>239.06580046373097</v>
      </c>
      <c r="D38" s="44">
        <v>235.39483123296824</v>
      </c>
      <c r="E38" s="44">
        <v>234.31032187545233</v>
      </c>
      <c r="F38" s="44">
        <v>237.54118751769752</v>
      </c>
      <c r="G38" s="44">
        <v>239.06859651369001</v>
      </c>
      <c r="H38" s="44">
        <v>240.69272306933996</v>
      </c>
      <c r="I38" s="44">
        <v>242.49807367955336</v>
      </c>
      <c r="J38" s="44">
        <v>247.29531994548967</v>
      </c>
      <c r="K38" s="44">
        <v>252.39961961773599</v>
      </c>
      <c r="L38" s="44">
        <v>249.83565354553477</v>
      </c>
      <c r="M38" s="44">
        <v>249.08572358683676</v>
      </c>
      <c r="N38" s="44">
        <v>245.89922026217883</v>
      </c>
      <c r="O38" s="44">
        <v>248.01445280080881</v>
      </c>
      <c r="P38" s="44">
        <v>247.29733468705754</v>
      </c>
      <c r="Q38" s="44">
        <v>245.55397631448798</v>
      </c>
      <c r="R38" s="44">
        <v>236.92947452960351</v>
      </c>
      <c r="S38" s="44">
        <v>236.69793498025228</v>
      </c>
      <c r="T38" s="44">
        <v>234.85272272661561</v>
      </c>
      <c r="U38" s="44">
        <v>236.5903433893879</v>
      </c>
      <c r="V38" s="44">
        <v>235.97009031293055</v>
      </c>
      <c r="W38" s="44">
        <v>230.11535261201846</v>
      </c>
      <c r="X38" s="44">
        <v>228.49036590940011</v>
      </c>
      <c r="Y38" s="44">
        <v>226.38178096209671</v>
      </c>
      <c r="Z38" s="44">
        <v>223.90557112192278</v>
      </c>
      <c r="AA38" s="44">
        <v>221.10082689086656</v>
      </c>
      <c r="AB38" s="44">
        <v>217.98168716813623</v>
      </c>
      <c r="AC38" s="44">
        <v>215.00633480678954</v>
      </c>
      <c r="AD38" s="44">
        <v>211.20985728936205</v>
      </c>
      <c r="AE38" s="44">
        <v>207.2022811119063</v>
      </c>
      <c r="AF38" s="44">
        <v>203.03290171229585</v>
      </c>
      <c r="AG38" s="44">
        <v>198.78599706868786</v>
      </c>
      <c r="AH38" s="44">
        <v>194.49394368237384</v>
      </c>
      <c r="AI38" s="44">
        <v>190.22875872342715</v>
      </c>
      <c r="AJ38" s="44">
        <v>185.99419964148811</v>
      </c>
      <c r="AK38" s="44">
        <v>181.80868052343328</v>
      </c>
      <c r="AL38" s="44">
        <v>177.68871055665559</v>
      </c>
      <c r="AM38" s="44">
        <v>173.69927789052801</v>
      </c>
      <c r="AN38" s="44">
        <v>169.43702791282357</v>
      </c>
      <c r="AO38" s="44">
        <v>165.30840662049528</v>
      </c>
      <c r="AP38" s="44">
        <v>161.36227397522103</v>
      </c>
      <c r="AQ38" s="44">
        <v>157.50451846069606</v>
      </c>
      <c r="AR38" s="44">
        <v>154.05195531908723</v>
      </c>
      <c r="AS38" s="44">
        <v>150.8319613520907</v>
      </c>
      <c r="AT38" s="44">
        <v>147.83617831651964</v>
      </c>
      <c r="AU38" s="44">
        <v>145.05473272745112</v>
      </c>
      <c r="AV38" s="44">
        <v>142.56760991506079</v>
      </c>
      <c r="AW38" s="44">
        <v>140.29635222473698</v>
      </c>
      <c r="AX38" s="44">
        <v>138.15284257466001</v>
      </c>
      <c r="AY38" s="44">
        <v>136.19875248150231</v>
      </c>
      <c r="AZ38" s="44">
        <v>134.38554370779019</v>
      </c>
      <c r="BA38" s="44">
        <v>132.70610486279162</v>
      </c>
      <c r="BB38" s="44">
        <v>131.11180354949909</v>
      </c>
      <c r="BC38" s="44">
        <v>129.65022313019824</v>
      </c>
      <c r="BD38" s="44">
        <v>128.31198178222283</v>
      </c>
      <c r="BE38" s="44">
        <v>127.08485300176392</v>
      </c>
      <c r="BF38" s="44">
        <v>125.9594595355433</v>
      </c>
      <c r="BG38" s="44">
        <v>124.85561929466471</v>
      </c>
      <c r="BH38" s="44">
        <v>123.81945543831226</v>
      </c>
      <c r="BI38" s="44">
        <v>122.83605044619696</v>
      </c>
      <c r="BJ38" s="44">
        <v>121.89704641527739</v>
      </c>
      <c r="BK38" s="44">
        <v>120.99776588505495</v>
      </c>
    </row>
    <row r="39" spans="2:63" ht="15.75">
      <c r="B39" s="115" t="s">
        <v>91</v>
      </c>
      <c r="C39" s="116">
        <v>16.811083378683556</v>
      </c>
      <c r="D39" s="116">
        <v>17.580262843518181</v>
      </c>
      <c r="E39" s="116">
        <v>17.672970163393892</v>
      </c>
      <c r="F39" s="116">
        <v>18.475137278253754</v>
      </c>
      <c r="G39" s="116">
        <v>19.523508341416481</v>
      </c>
      <c r="H39" s="116">
        <v>19.909485023160951</v>
      </c>
      <c r="I39" s="116">
        <v>18.275987894180762</v>
      </c>
      <c r="J39" s="116">
        <v>17.731546616571844</v>
      </c>
      <c r="K39" s="116">
        <v>17.913270867859133</v>
      </c>
      <c r="L39" s="116">
        <v>17.381913004720239</v>
      </c>
      <c r="M39" s="116">
        <v>18.043794063223643</v>
      </c>
      <c r="N39" s="116">
        <v>18.635052511728603</v>
      </c>
      <c r="O39" s="116">
        <v>18.937578827726529</v>
      </c>
      <c r="P39" s="116">
        <v>18.663435022306352</v>
      </c>
      <c r="Q39" s="116">
        <v>18.852613078724225</v>
      </c>
      <c r="R39" s="116">
        <v>18.990966580646937</v>
      </c>
      <c r="S39" s="116">
        <v>19.197779232918982</v>
      </c>
      <c r="T39" s="116">
        <v>19.338855647557288</v>
      </c>
      <c r="U39" s="116">
        <v>19.631285701496502</v>
      </c>
      <c r="V39" s="116">
        <v>19.583231802573096</v>
      </c>
      <c r="W39" s="116">
        <v>19.521398005995692</v>
      </c>
      <c r="X39" s="116">
        <v>19.620101319042941</v>
      </c>
      <c r="Y39" s="116">
        <v>19.719767985720637</v>
      </c>
      <c r="Z39" s="116">
        <v>19.820252776613486</v>
      </c>
      <c r="AA39" s="116">
        <v>19.921768983186691</v>
      </c>
      <c r="AB39" s="116">
        <v>19.985577936609769</v>
      </c>
      <c r="AC39" s="116">
        <v>20.039400906708075</v>
      </c>
      <c r="AD39" s="116">
        <v>20.092963185386889</v>
      </c>
      <c r="AE39" s="116">
        <v>20.14687137790748</v>
      </c>
      <c r="AF39" s="116">
        <v>20.201815976175048</v>
      </c>
      <c r="AG39" s="116">
        <v>20.257871893289639</v>
      </c>
      <c r="AH39" s="116">
        <v>20.312016634825987</v>
      </c>
      <c r="AI39" s="116">
        <v>20.365387540530104</v>
      </c>
      <c r="AJ39" s="116">
        <v>20.417369566682645</v>
      </c>
      <c r="AK39" s="116">
        <v>20.466724162956613</v>
      </c>
      <c r="AL39" s="116">
        <v>20.513097423858579</v>
      </c>
      <c r="AM39" s="116">
        <v>20.549291644051252</v>
      </c>
      <c r="AN39" s="116">
        <v>20.581747615987869</v>
      </c>
      <c r="AO39" s="116">
        <v>20.611160382133399</v>
      </c>
      <c r="AP39" s="116">
        <v>20.789191060028418</v>
      </c>
      <c r="AQ39" s="116">
        <v>20.814979460391193</v>
      </c>
      <c r="AR39" s="116">
        <v>20.843054835168878</v>
      </c>
      <c r="AS39" s="116">
        <v>21.017752902781673</v>
      </c>
      <c r="AT39" s="116">
        <v>21.103366000008968</v>
      </c>
      <c r="AU39" s="116">
        <v>21.457025089540689</v>
      </c>
      <c r="AV39" s="116">
        <v>21.671750896248458</v>
      </c>
      <c r="AW39" s="116">
        <v>21.766633257763129</v>
      </c>
      <c r="AX39" s="116">
        <v>21.78670445809448</v>
      </c>
      <c r="AY39" s="116">
        <v>22.024881398471273</v>
      </c>
      <c r="AZ39" s="116">
        <v>22.257839523420703</v>
      </c>
      <c r="BA39" s="116">
        <v>22.278500827398943</v>
      </c>
      <c r="BB39" s="116">
        <v>22.297536621572281</v>
      </c>
      <c r="BC39" s="116">
        <v>22.315241419502943</v>
      </c>
      <c r="BD39" s="116">
        <v>22.333450211249247</v>
      </c>
      <c r="BE39" s="116">
        <v>22.352069873974791</v>
      </c>
      <c r="BF39" s="116">
        <v>22.369397701085362</v>
      </c>
      <c r="BG39" s="116">
        <v>22.392008209528708</v>
      </c>
      <c r="BH39" s="116">
        <v>22.413308479941136</v>
      </c>
      <c r="BI39" s="116">
        <v>22.435134984494944</v>
      </c>
      <c r="BJ39" s="116">
        <v>22.457605600482353</v>
      </c>
      <c r="BK39" s="116">
        <v>22.479188468523649</v>
      </c>
    </row>
    <row r="40" spans="2:63" ht="15.75">
      <c r="B40" s="42" t="s">
        <v>35</v>
      </c>
      <c r="C40" s="44">
        <v>783.29619098455703</v>
      </c>
      <c r="D40" s="44">
        <v>809.7033271847954</v>
      </c>
      <c r="E40" s="44">
        <v>786.9212397324452</v>
      </c>
      <c r="F40" s="44">
        <v>812.80003820053003</v>
      </c>
      <c r="G40" s="44">
        <v>818.69035653429091</v>
      </c>
      <c r="H40" s="44">
        <v>830.40759849489075</v>
      </c>
      <c r="I40" s="44">
        <v>825.43041948362975</v>
      </c>
      <c r="J40" s="44">
        <v>798.69850855807124</v>
      </c>
      <c r="K40" s="44">
        <v>828.12459740506984</v>
      </c>
      <c r="L40" s="44">
        <v>810.59248971857903</v>
      </c>
      <c r="M40" s="44">
        <v>845.4451585627811</v>
      </c>
      <c r="N40" s="44">
        <v>780.55851544785901</v>
      </c>
      <c r="O40" s="44">
        <v>810.5045721230299</v>
      </c>
      <c r="P40" s="44">
        <v>831.53617379189382</v>
      </c>
      <c r="Q40" s="44">
        <v>761.607898047258</v>
      </c>
      <c r="R40" s="44">
        <v>771.93081768137995</v>
      </c>
      <c r="S40" s="44">
        <v>784.09110815772442</v>
      </c>
      <c r="T40" s="44">
        <v>777.90892597758034</v>
      </c>
      <c r="U40" s="44">
        <v>754.56403739591258</v>
      </c>
      <c r="V40" s="44">
        <v>756.5446556559998</v>
      </c>
      <c r="W40" s="44">
        <v>759.01041539265179</v>
      </c>
      <c r="X40" s="44">
        <v>751.22674992273687</v>
      </c>
      <c r="Y40" s="44">
        <v>742.91866224121088</v>
      </c>
      <c r="Z40" s="44">
        <v>734.52046398396601</v>
      </c>
      <c r="AA40" s="44">
        <v>726.30891374085456</v>
      </c>
      <c r="AB40" s="44">
        <v>717.54628429686181</v>
      </c>
      <c r="AC40" s="44">
        <v>709.04353345972913</v>
      </c>
      <c r="AD40" s="44">
        <v>699.92251674122053</v>
      </c>
      <c r="AE40" s="44">
        <v>690.39736660112931</v>
      </c>
      <c r="AF40" s="44">
        <v>681.03086846745032</v>
      </c>
      <c r="AG40" s="44">
        <v>671.74444257295886</v>
      </c>
      <c r="AH40" s="44">
        <v>662.84352139758084</v>
      </c>
      <c r="AI40" s="44">
        <v>653.69407461587832</v>
      </c>
      <c r="AJ40" s="44">
        <v>644.81977503091787</v>
      </c>
      <c r="AK40" s="44">
        <v>635.77917031723689</v>
      </c>
      <c r="AL40" s="44">
        <v>627.04798755712147</v>
      </c>
      <c r="AM40" s="44">
        <v>618.08540140139507</v>
      </c>
      <c r="AN40" s="44">
        <v>609.04057370324335</v>
      </c>
      <c r="AO40" s="44">
        <v>600.11165290944052</v>
      </c>
      <c r="AP40" s="44">
        <v>591.87273665503642</v>
      </c>
      <c r="AQ40" s="44">
        <v>583.4645180088022</v>
      </c>
      <c r="AR40" s="44">
        <v>575.71299239851692</v>
      </c>
      <c r="AS40" s="44">
        <v>568.50107340079887</v>
      </c>
      <c r="AT40" s="44">
        <v>561.55639918230929</v>
      </c>
      <c r="AU40" s="44">
        <v>555.20149007535474</v>
      </c>
      <c r="AV40" s="44">
        <v>549.17712402052075</v>
      </c>
      <c r="AW40" s="44">
        <v>543.31467342436622</v>
      </c>
      <c r="AX40" s="44">
        <v>537.55429279736904</v>
      </c>
      <c r="AY40" s="44">
        <v>532.31595589455276</v>
      </c>
      <c r="AZ40" s="44">
        <v>527.47718599435552</v>
      </c>
      <c r="BA40" s="44">
        <v>522.70267641610133</v>
      </c>
      <c r="BB40" s="44">
        <v>518.09832258836968</v>
      </c>
      <c r="BC40" s="44">
        <v>513.85998860011887</v>
      </c>
      <c r="BD40" s="44">
        <v>509.90154045179537</v>
      </c>
      <c r="BE40" s="44">
        <v>506.12659471270115</v>
      </c>
      <c r="BF40" s="44">
        <v>502.49038608751027</v>
      </c>
      <c r="BG40" s="44">
        <v>498.98302711706185</v>
      </c>
      <c r="BH40" s="44">
        <v>495.4945411491459</v>
      </c>
      <c r="BI40" s="44">
        <v>492.25097527951482</v>
      </c>
      <c r="BJ40" s="44">
        <v>489.1721289339979</v>
      </c>
      <c r="BK40" s="44">
        <v>485.95326985684983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>
      <selection activeCell="B28" sqref="B28"/>
    </sheetView>
  </sheetViews>
  <sheetFormatPr baseColWidth="10" defaultRowHeight="15" outlineLevelCol="1"/>
  <cols>
    <col min="2" max="2" width="24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97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307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462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60</v>
      </c>
      <c r="C31" s="44">
        <v>15.314718634973415</v>
      </c>
      <c r="D31" s="44">
        <v>16.520890800509477</v>
      </c>
      <c r="E31" s="44">
        <v>15.626793792911005</v>
      </c>
      <c r="F31" s="44">
        <v>16.884313393708354</v>
      </c>
      <c r="G31" s="44">
        <v>16.999737716942814</v>
      </c>
      <c r="H31" s="44">
        <v>17.906943719084826</v>
      </c>
      <c r="I31" s="44">
        <v>17.661270218990861</v>
      </c>
      <c r="J31" s="44">
        <v>15.795494179862395</v>
      </c>
      <c r="K31" s="44">
        <v>17.425668429702405</v>
      </c>
      <c r="L31" s="44">
        <v>17.139846134997914</v>
      </c>
      <c r="M31" s="44">
        <v>19.340743481696514</v>
      </c>
      <c r="N31" s="44">
        <v>15.648943915194197</v>
      </c>
      <c r="O31" s="44">
        <v>17.764699297319616</v>
      </c>
      <c r="P31" s="44">
        <v>19.924613341568342</v>
      </c>
      <c r="Q31" s="44">
        <v>15.771196859762277</v>
      </c>
      <c r="R31" s="44">
        <v>17.641177906047634</v>
      </c>
      <c r="S31" s="44">
        <v>19.221478836940555</v>
      </c>
      <c r="T31" s="44">
        <v>19.159856092669006</v>
      </c>
      <c r="U31" s="44">
        <v>18.100271695216964</v>
      </c>
      <c r="V31" s="44">
        <v>18.848163496809232</v>
      </c>
      <c r="W31" s="44">
        <v>20.254975597459136</v>
      </c>
      <c r="X31" s="44">
        <v>20.63114713481712</v>
      </c>
      <c r="Y31" s="44">
        <v>21.192075008728075</v>
      </c>
      <c r="Z31" s="44">
        <v>21.460745400727486</v>
      </c>
      <c r="AA31" s="44">
        <v>21.945352266036892</v>
      </c>
      <c r="AB31" s="44">
        <v>22.54659272940447</v>
      </c>
      <c r="AC31" s="44">
        <v>23.136729299206884</v>
      </c>
      <c r="AD31" s="44">
        <v>23.652092700617015</v>
      </c>
      <c r="AE31" s="44">
        <v>24.065424034008331</v>
      </c>
      <c r="AF31" s="44">
        <v>24.427106784339895</v>
      </c>
      <c r="AG31" s="44">
        <v>24.635635182417509</v>
      </c>
      <c r="AH31" s="44">
        <v>24.935845671279704</v>
      </c>
      <c r="AI31" s="44">
        <v>25.23512649733755</v>
      </c>
      <c r="AJ31" s="44">
        <v>25.408277293077813</v>
      </c>
      <c r="AK31" s="44">
        <v>25.532034172955182</v>
      </c>
      <c r="AL31" s="44">
        <v>25.718107108369093</v>
      </c>
      <c r="AM31" s="44">
        <v>25.687650443723811</v>
      </c>
      <c r="AN31" s="44">
        <v>25.790255690677711</v>
      </c>
      <c r="AO31" s="44">
        <v>25.859936941192526</v>
      </c>
      <c r="AP31" s="44">
        <v>25.877497441990126</v>
      </c>
      <c r="AQ31" s="44">
        <v>25.822627258272639</v>
      </c>
      <c r="AR31" s="44">
        <v>25.841758986347571</v>
      </c>
      <c r="AS31" s="44">
        <v>25.830413223333736</v>
      </c>
      <c r="AT31" s="44">
        <v>25.89548752631617</v>
      </c>
      <c r="AU31" s="44">
        <v>26.025300641135722</v>
      </c>
      <c r="AV31" s="44">
        <v>26.104211892349007</v>
      </c>
      <c r="AW31" s="44">
        <v>26.255558285564071</v>
      </c>
      <c r="AX31" s="44">
        <v>26.352369642186503</v>
      </c>
      <c r="AY31" s="44">
        <v>26.332619763269886</v>
      </c>
      <c r="AZ31" s="44">
        <v>26.204718759671348</v>
      </c>
      <c r="BA31" s="44">
        <v>26.092228025194018</v>
      </c>
      <c r="BB31" s="44">
        <v>25.888548868875834</v>
      </c>
      <c r="BC31" s="44">
        <v>25.658183795738829</v>
      </c>
      <c r="BD31" s="44">
        <v>25.441068947680076</v>
      </c>
      <c r="BE31" s="44">
        <v>25.165802235093267</v>
      </c>
      <c r="BF31" s="44">
        <v>24.865542752600323</v>
      </c>
      <c r="BG31" s="44">
        <v>24.509726392003582</v>
      </c>
      <c r="BH31" s="44">
        <v>24.190260251935836</v>
      </c>
      <c r="BI31" s="44">
        <v>23.875161746581192</v>
      </c>
      <c r="BJ31" s="44">
        <v>23.567898789268572</v>
      </c>
      <c r="BK31" s="44">
        <v>23.29255800097318</v>
      </c>
    </row>
    <row r="32" spans="1:63" ht="15.75">
      <c r="B32" s="42" t="s">
        <v>61</v>
      </c>
      <c r="C32" s="44">
        <v>8.5513018082576391</v>
      </c>
      <c r="D32" s="44">
        <v>8.3030601705389522</v>
      </c>
      <c r="E32" s="44">
        <v>8.4153530174710394</v>
      </c>
      <c r="F32" s="44">
        <v>8.3593912575141207</v>
      </c>
      <c r="G32" s="44">
        <v>8.5265931041522922</v>
      </c>
      <c r="H32" s="44">
        <v>8.6271122362723212</v>
      </c>
      <c r="I32" s="44">
        <v>8.6436920558727408</v>
      </c>
      <c r="J32" s="44">
        <v>8.654945355371332</v>
      </c>
      <c r="K32" s="44">
        <v>8.6960802962886437</v>
      </c>
      <c r="L32" s="44">
        <v>8.7469613746332264</v>
      </c>
      <c r="M32" s="44">
        <v>8.8580236950171187</v>
      </c>
      <c r="N32" s="44">
        <v>9.0723207405803699</v>
      </c>
      <c r="O32" s="44">
        <v>9.0788490638939194</v>
      </c>
      <c r="P32" s="44">
        <v>9.1109491101664819</v>
      </c>
      <c r="Q32" s="44">
        <v>9.4912956169406844</v>
      </c>
      <c r="R32" s="44">
        <v>9.543480798058761</v>
      </c>
      <c r="S32" s="44">
        <v>9.5974969211075845</v>
      </c>
      <c r="T32" s="44">
        <v>9.8397107135695592</v>
      </c>
      <c r="U32" s="44">
        <v>10.039280292139878</v>
      </c>
      <c r="V32" s="44">
        <v>10.095719392185183</v>
      </c>
      <c r="W32" s="44">
        <v>9.8935286241627889</v>
      </c>
      <c r="X32" s="44">
        <v>9.780374257885061</v>
      </c>
      <c r="Y32" s="44">
        <v>9.7192445391958397</v>
      </c>
      <c r="Z32" s="44">
        <v>9.5959382208018571</v>
      </c>
      <c r="AA32" s="44">
        <v>9.5219943304990426</v>
      </c>
      <c r="AB32" s="44">
        <v>9.4222260645351241</v>
      </c>
      <c r="AC32" s="44">
        <v>9.3751817186523123</v>
      </c>
      <c r="AD32" s="44">
        <v>9.3501009045428702</v>
      </c>
      <c r="AE32" s="44">
        <v>9.2810134384318701</v>
      </c>
      <c r="AF32" s="44">
        <v>9.2764938572272904</v>
      </c>
      <c r="AG32" s="44">
        <v>9.2072674006380186</v>
      </c>
      <c r="AH32" s="44">
        <v>9.1409331811517962</v>
      </c>
      <c r="AI32" s="44">
        <v>9.0681445807891965</v>
      </c>
      <c r="AJ32" s="44">
        <v>9.0123733284280831</v>
      </c>
      <c r="AK32" s="44">
        <v>8.9336388067418238</v>
      </c>
      <c r="AL32" s="44">
        <v>8.8936120648608465</v>
      </c>
      <c r="AM32" s="44">
        <v>8.7918918664926675</v>
      </c>
      <c r="AN32" s="44">
        <v>8.6909492338467107</v>
      </c>
      <c r="AO32" s="44">
        <v>8.6004629212550334</v>
      </c>
      <c r="AP32" s="44">
        <v>8.4608368196716501</v>
      </c>
      <c r="AQ32" s="44">
        <v>8.3012620328219651</v>
      </c>
      <c r="AR32" s="44">
        <v>8.1106737365621555</v>
      </c>
      <c r="AS32" s="44">
        <v>8.0004966484695075</v>
      </c>
      <c r="AT32" s="44">
        <v>7.8876615051660508</v>
      </c>
      <c r="AU32" s="44">
        <v>7.7378475998920466</v>
      </c>
      <c r="AV32" s="44">
        <v>7.724559221942175</v>
      </c>
      <c r="AW32" s="44">
        <v>7.5843899219390671</v>
      </c>
      <c r="AX32" s="44">
        <v>7.4594358823064839</v>
      </c>
      <c r="AY32" s="44">
        <v>7.2857121946598928</v>
      </c>
      <c r="AZ32" s="44">
        <v>7.1776143480945791</v>
      </c>
      <c r="BA32" s="44">
        <v>7.0037761874618765</v>
      </c>
      <c r="BB32" s="44">
        <v>6.974449136371911</v>
      </c>
      <c r="BC32" s="44">
        <v>6.9739220750717301</v>
      </c>
      <c r="BD32" s="44">
        <v>6.950529831165877</v>
      </c>
      <c r="BE32" s="44">
        <v>6.9025385716896865</v>
      </c>
      <c r="BF32" s="44">
        <v>6.8281790372477493</v>
      </c>
      <c r="BG32" s="44">
        <v>6.7616161505978907</v>
      </c>
      <c r="BH32" s="44">
        <v>6.7038430977065673</v>
      </c>
      <c r="BI32" s="44">
        <v>6.6606270700140664</v>
      </c>
      <c r="BJ32" s="44">
        <v>6.6190835714414762</v>
      </c>
      <c r="BK32" s="44">
        <v>6.5786689840844206</v>
      </c>
    </row>
    <row r="33" spans="2:63" ht="15.75">
      <c r="B33" s="42" t="s">
        <v>64</v>
      </c>
      <c r="C33" s="44">
        <v>27.357437594338368</v>
      </c>
      <c r="D33" s="44">
        <v>28.077205819770782</v>
      </c>
      <c r="E33" s="44">
        <v>28.521383190144462</v>
      </c>
      <c r="F33" s="44">
        <v>28.802657986850306</v>
      </c>
      <c r="G33" s="44">
        <v>29.329703957620676</v>
      </c>
      <c r="H33" s="44">
        <v>29.520625962624724</v>
      </c>
      <c r="I33" s="44">
        <v>29.864072503694352</v>
      </c>
      <c r="J33" s="44">
        <v>29.768249483931669</v>
      </c>
      <c r="K33" s="44">
        <v>30.108827658801857</v>
      </c>
      <c r="L33" s="44">
        <v>29.923388416518378</v>
      </c>
      <c r="M33" s="44">
        <v>29.91216025966202</v>
      </c>
      <c r="N33" s="44">
        <v>29.562429896343552</v>
      </c>
      <c r="O33" s="44">
        <v>28.998447656386453</v>
      </c>
      <c r="P33" s="44">
        <v>28.458173533292793</v>
      </c>
      <c r="Q33" s="44">
        <v>28.436063523651846</v>
      </c>
      <c r="R33" s="44">
        <v>28.09811887035541</v>
      </c>
      <c r="S33" s="44">
        <v>27.754662857475559</v>
      </c>
      <c r="T33" s="44">
        <v>27.253105427463083</v>
      </c>
      <c r="U33" s="44">
        <v>26.547893031957262</v>
      </c>
      <c r="V33" s="44">
        <v>25.655673322908882</v>
      </c>
      <c r="W33" s="44">
        <v>25.435096383903169</v>
      </c>
      <c r="X33" s="44">
        <v>24.824378756039419</v>
      </c>
      <c r="Y33" s="44">
        <v>24.309179305411259</v>
      </c>
      <c r="Z33" s="44">
        <v>23.744703181396748</v>
      </c>
      <c r="AA33" s="44">
        <v>23.248484341336987</v>
      </c>
      <c r="AB33" s="44">
        <v>22.801610144578426</v>
      </c>
      <c r="AC33" s="44">
        <v>22.361472460368965</v>
      </c>
      <c r="AD33" s="44">
        <v>21.927203907513601</v>
      </c>
      <c r="AE33" s="44">
        <v>21.504782768946914</v>
      </c>
      <c r="AF33" s="44">
        <v>21.082467232492998</v>
      </c>
      <c r="AG33" s="44">
        <v>20.675964484225048</v>
      </c>
      <c r="AH33" s="44">
        <v>20.280217366754837</v>
      </c>
      <c r="AI33" s="44">
        <v>19.857355172903294</v>
      </c>
      <c r="AJ33" s="44">
        <v>19.343516214246826</v>
      </c>
      <c r="AK33" s="44">
        <v>18.821521646541839</v>
      </c>
      <c r="AL33" s="44">
        <v>18.289711700905329</v>
      </c>
      <c r="AM33" s="44">
        <v>17.721106960154231</v>
      </c>
      <c r="AN33" s="44">
        <v>17.152393186050944</v>
      </c>
      <c r="AO33" s="44">
        <v>16.584385401134892</v>
      </c>
      <c r="AP33" s="44">
        <v>16.016715624308798</v>
      </c>
      <c r="AQ33" s="44">
        <v>15.449064671387333</v>
      </c>
      <c r="AR33" s="44">
        <v>14.907084207523567</v>
      </c>
      <c r="AS33" s="44">
        <v>14.367612570555192</v>
      </c>
      <c r="AT33" s="44">
        <v>13.821493118065547</v>
      </c>
      <c r="AU33" s="44">
        <v>13.278433133879492</v>
      </c>
      <c r="AV33" s="44">
        <v>12.729020583354611</v>
      </c>
      <c r="AW33" s="44">
        <v>12.181602556540366</v>
      </c>
      <c r="AX33" s="44">
        <v>11.633531449575464</v>
      </c>
      <c r="AY33" s="44">
        <v>11.087480510880379</v>
      </c>
      <c r="AZ33" s="44">
        <v>10.689312905399936</v>
      </c>
      <c r="BA33" s="44">
        <v>10.305704406318018</v>
      </c>
      <c r="BB33" s="44">
        <v>9.8541038794867557</v>
      </c>
      <c r="BC33" s="44">
        <v>9.4810090669374638</v>
      </c>
      <c r="BD33" s="44">
        <v>9.2611475527138136</v>
      </c>
      <c r="BE33" s="44">
        <v>9.0498786516282514</v>
      </c>
      <c r="BF33" s="44">
        <v>8.8366739922072366</v>
      </c>
      <c r="BG33" s="44">
        <v>8.6265965881615152</v>
      </c>
      <c r="BH33" s="44">
        <v>8.4179066938499325</v>
      </c>
      <c r="BI33" s="44">
        <v>8.2162929257024278</v>
      </c>
      <c r="BJ33" s="44">
        <v>8.0148105498602611</v>
      </c>
      <c r="BK33" s="44">
        <v>7.8131460378775532</v>
      </c>
    </row>
    <row r="34" spans="2:63" ht="15.75">
      <c r="B34" s="42" t="s">
        <v>93</v>
      </c>
      <c r="C34" s="44">
        <v>20.316132622800637</v>
      </c>
      <c r="D34" s="44">
        <v>21.293062711510679</v>
      </c>
      <c r="E34" s="44">
        <v>21.697314505915621</v>
      </c>
      <c r="F34" s="44">
        <v>22.946313581711291</v>
      </c>
      <c r="G34" s="44">
        <v>23.010470648741109</v>
      </c>
      <c r="H34" s="44">
        <v>23.691921277107959</v>
      </c>
      <c r="I34" s="44">
        <v>24.289703904463295</v>
      </c>
      <c r="J34" s="44">
        <v>23.837315960016884</v>
      </c>
      <c r="K34" s="44">
        <v>24.845715367806569</v>
      </c>
      <c r="L34" s="44">
        <v>25.289095844458434</v>
      </c>
      <c r="M34" s="44">
        <v>26.085954399279956</v>
      </c>
      <c r="N34" s="44">
        <v>25.633009606416536</v>
      </c>
      <c r="O34" s="44">
        <v>26.020107338695201</v>
      </c>
      <c r="P34" s="44">
        <v>26.332868983661925</v>
      </c>
      <c r="Q34" s="44">
        <v>25.349728589151031</v>
      </c>
      <c r="R34" s="44">
        <v>26.86131986217821</v>
      </c>
      <c r="S34" s="44">
        <v>26.913272878766342</v>
      </c>
      <c r="T34" s="44">
        <v>27.231950906718016</v>
      </c>
      <c r="U34" s="44">
        <v>27.311978501523512</v>
      </c>
      <c r="V34" s="44">
        <v>26.768574104930337</v>
      </c>
      <c r="W34" s="44">
        <v>27.490728763683933</v>
      </c>
      <c r="X34" s="44">
        <v>27.332712322037803</v>
      </c>
      <c r="Y34" s="44">
        <v>27.222053857637643</v>
      </c>
      <c r="Z34" s="44">
        <v>27.052584937429735</v>
      </c>
      <c r="AA34" s="44">
        <v>26.845783586732743</v>
      </c>
      <c r="AB34" s="44">
        <v>26.686551790536868</v>
      </c>
      <c r="AC34" s="44">
        <v>26.500695851842291</v>
      </c>
      <c r="AD34" s="44">
        <v>26.347908225486634</v>
      </c>
      <c r="AE34" s="44">
        <v>26.156944943888782</v>
      </c>
      <c r="AF34" s="44">
        <v>25.97961585423716</v>
      </c>
      <c r="AG34" s="44">
        <v>25.829043292389322</v>
      </c>
      <c r="AH34" s="44">
        <v>25.685426114430413</v>
      </c>
      <c r="AI34" s="44">
        <v>25.534969105481949</v>
      </c>
      <c r="AJ34" s="44">
        <v>25.364603568305771</v>
      </c>
      <c r="AK34" s="44">
        <v>25.221362432576651</v>
      </c>
      <c r="AL34" s="44">
        <v>25.10456673186701</v>
      </c>
      <c r="AM34" s="44">
        <v>24.92156158868087</v>
      </c>
      <c r="AN34" s="44">
        <v>24.783750771002875</v>
      </c>
      <c r="AO34" s="44">
        <v>24.661802874599793</v>
      </c>
      <c r="AP34" s="44">
        <v>24.608362418630456</v>
      </c>
      <c r="AQ34" s="44">
        <v>24.619243178961352</v>
      </c>
      <c r="AR34" s="44">
        <v>24.59176987831172</v>
      </c>
      <c r="AS34" s="44">
        <v>24.57372311198106</v>
      </c>
      <c r="AT34" s="44">
        <v>24.575584971196953</v>
      </c>
      <c r="AU34" s="44">
        <v>24.567725325965618</v>
      </c>
      <c r="AV34" s="44">
        <v>24.548536551461609</v>
      </c>
      <c r="AW34" s="44">
        <v>24.528604171371594</v>
      </c>
      <c r="AX34" s="44">
        <v>24.502949606205782</v>
      </c>
      <c r="AY34" s="44">
        <v>24.497435075200496</v>
      </c>
      <c r="AZ34" s="44">
        <v>24.491573962536236</v>
      </c>
      <c r="BA34" s="44">
        <v>24.486067575973074</v>
      </c>
      <c r="BB34" s="44">
        <v>24.471808613738233</v>
      </c>
      <c r="BC34" s="44">
        <v>24.478955340747</v>
      </c>
      <c r="BD34" s="44">
        <v>24.483136937523675</v>
      </c>
      <c r="BE34" s="44">
        <v>24.491062915157109</v>
      </c>
      <c r="BF34" s="44">
        <v>24.514483044134774</v>
      </c>
      <c r="BG34" s="44">
        <v>24.49964706070984</v>
      </c>
      <c r="BH34" s="44">
        <v>24.477548922752568</v>
      </c>
      <c r="BI34" s="44">
        <v>24.462564208943469</v>
      </c>
      <c r="BJ34" s="44">
        <v>24.453935119711758</v>
      </c>
      <c r="BK34" s="44">
        <v>24.454569717811509</v>
      </c>
    </row>
    <row r="35" spans="2:63" ht="15.75">
      <c r="B35" s="42" t="s">
        <v>94</v>
      </c>
      <c r="C35" s="44">
        <v>13.080013327053962</v>
      </c>
      <c r="D35" s="44">
        <v>13.404192732204686</v>
      </c>
      <c r="E35" s="44">
        <v>13.702947986186709</v>
      </c>
      <c r="F35" s="44">
        <v>13.64953622987982</v>
      </c>
      <c r="G35" s="44">
        <v>13.974199023199352</v>
      </c>
      <c r="H35" s="44">
        <v>14.158570670604773</v>
      </c>
      <c r="I35" s="44">
        <v>14.348397933665481</v>
      </c>
      <c r="J35" s="44">
        <v>14.712657410532596</v>
      </c>
      <c r="K35" s="44">
        <v>15.115871713127925</v>
      </c>
      <c r="L35" s="44">
        <v>15.146963009343009</v>
      </c>
      <c r="M35" s="44">
        <v>15.272171761292554</v>
      </c>
      <c r="N35" s="44">
        <v>15.232274984184899</v>
      </c>
      <c r="O35" s="44">
        <v>15.039262707886399</v>
      </c>
      <c r="P35" s="44">
        <v>14.805508556582158</v>
      </c>
      <c r="Q35" s="44">
        <v>14.821981674708812</v>
      </c>
      <c r="R35" s="44">
        <v>14.542446925716662</v>
      </c>
      <c r="S35" s="44">
        <v>14.323884522922697</v>
      </c>
      <c r="T35" s="44">
        <v>14.140079186588723</v>
      </c>
      <c r="U35" s="44">
        <v>14.147845186507681</v>
      </c>
      <c r="V35" s="44">
        <v>13.962347660888382</v>
      </c>
      <c r="W35" s="44">
        <v>14.006254796792577</v>
      </c>
      <c r="X35" s="44">
        <v>14.011635235057865</v>
      </c>
      <c r="Y35" s="44">
        <v>14.035113483487503</v>
      </c>
      <c r="Z35" s="44">
        <v>14.065466573990824</v>
      </c>
      <c r="AA35" s="44">
        <v>14.089883373569423</v>
      </c>
      <c r="AB35" s="44">
        <v>14.11654337814694</v>
      </c>
      <c r="AC35" s="44">
        <v>14.143525820089504</v>
      </c>
      <c r="AD35" s="44">
        <v>14.166677525737919</v>
      </c>
      <c r="AE35" s="44">
        <v>14.179602071652347</v>
      </c>
      <c r="AF35" s="44">
        <v>14.187319287252384</v>
      </c>
      <c r="AG35" s="44">
        <v>14.195942104234305</v>
      </c>
      <c r="AH35" s="44">
        <v>14.213087931021521</v>
      </c>
      <c r="AI35" s="44">
        <v>14.226793613810228</v>
      </c>
      <c r="AJ35" s="44">
        <v>14.229010969236008</v>
      </c>
      <c r="AK35" s="44">
        <v>14.223718290708876</v>
      </c>
      <c r="AL35" s="44">
        <v>14.21250086718686</v>
      </c>
      <c r="AM35" s="44">
        <v>14.181195366253089</v>
      </c>
      <c r="AN35" s="44">
        <v>14.1441799533631</v>
      </c>
      <c r="AO35" s="44">
        <v>14.10011658397681</v>
      </c>
      <c r="AP35" s="44">
        <v>14.046977402874024</v>
      </c>
      <c r="AQ35" s="44">
        <v>13.986629984845187</v>
      </c>
      <c r="AR35" s="44">
        <v>13.919777247198184</v>
      </c>
      <c r="AS35" s="44">
        <v>13.854403314801544</v>
      </c>
      <c r="AT35" s="44">
        <v>13.787592225552999</v>
      </c>
      <c r="AU35" s="44">
        <v>13.719888495066584</v>
      </c>
      <c r="AV35" s="44">
        <v>13.654351205831524</v>
      </c>
      <c r="AW35" s="44">
        <v>13.586549368745843</v>
      </c>
      <c r="AX35" s="44">
        <v>13.517688100586685</v>
      </c>
      <c r="AY35" s="44">
        <v>13.450811687677094</v>
      </c>
      <c r="AZ35" s="44">
        <v>13.384734413914641</v>
      </c>
      <c r="BA35" s="44">
        <v>13.317128860140894</v>
      </c>
      <c r="BB35" s="44">
        <v>13.260891380200965</v>
      </c>
      <c r="BC35" s="44">
        <v>13.209213799604159</v>
      </c>
      <c r="BD35" s="44">
        <v>13.156704993768447</v>
      </c>
      <c r="BE35" s="44">
        <v>13.105130227123293</v>
      </c>
      <c r="BF35" s="44">
        <v>13.053121026601689</v>
      </c>
      <c r="BG35" s="44">
        <v>13.002298038135503</v>
      </c>
      <c r="BH35" s="44">
        <v>12.950659054230794</v>
      </c>
      <c r="BI35" s="44">
        <v>12.900171409353399</v>
      </c>
      <c r="BJ35" s="44">
        <v>12.844892375981013</v>
      </c>
      <c r="BK35" s="44">
        <v>12.785635999682793</v>
      </c>
    </row>
    <row r="36" spans="2:63" ht="15.75">
      <c r="B36" s="42" t="s">
        <v>92</v>
      </c>
      <c r="C36" s="44">
        <v>16.458221736098544</v>
      </c>
      <c r="D36" s="44">
        <v>16.634812916929302</v>
      </c>
      <c r="E36" s="44">
        <v>16.381190435621527</v>
      </c>
      <c r="F36" s="44">
        <v>16.298923413368247</v>
      </c>
      <c r="G36" s="44">
        <v>16.580685156539722</v>
      </c>
      <c r="H36" s="44">
        <v>17.042430300632979</v>
      </c>
      <c r="I36" s="44">
        <v>17.273840619444698</v>
      </c>
      <c r="J36" s="44">
        <v>17.56822733627617</v>
      </c>
      <c r="K36" s="44">
        <v>17.712592533288767</v>
      </c>
      <c r="L36" s="44">
        <v>16.240376140270794</v>
      </c>
      <c r="M36" s="44">
        <v>17.586204874113673</v>
      </c>
      <c r="N36" s="44">
        <v>17.980699145246938</v>
      </c>
      <c r="O36" s="44">
        <v>18.617598251232248</v>
      </c>
      <c r="P36" s="44">
        <v>18.237394863371506</v>
      </c>
      <c r="Q36" s="44">
        <v>17.557608386632889</v>
      </c>
      <c r="R36" s="44">
        <v>17.188867638167967</v>
      </c>
      <c r="S36" s="44">
        <v>17.254183420925841</v>
      </c>
      <c r="T36" s="44">
        <v>17.439484140283433</v>
      </c>
      <c r="U36" s="44">
        <v>17.257857896225175</v>
      </c>
      <c r="V36" s="44">
        <v>17.263038532182776</v>
      </c>
      <c r="W36" s="44">
        <v>16.974697877226436</v>
      </c>
      <c r="X36" s="44">
        <v>16.924630050674878</v>
      </c>
      <c r="Y36" s="44">
        <v>16.884468772755973</v>
      </c>
      <c r="Z36" s="44">
        <v>16.85776560346153</v>
      </c>
      <c r="AA36" s="44">
        <v>16.848381791673233</v>
      </c>
      <c r="AB36" s="44">
        <v>16.860532581161767</v>
      </c>
      <c r="AC36" s="44">
        <v>16.899686292807004</v>
      </c>
      <c r="AD36" s="44">
        <v>16.970139980814498</v>
      </c>
      <c r="AE36" s="44">
        <v>17.076951734443874</v>
      </c>
      <c r="AF36" s="44">
        <v>17.22456620231986</v>
      </c>
      <c r="AG36" s="44">
        <v>17.416293399634451</v>
      </c>
      <c r="AH36" s="44">
        <v>17.661106509319321</v>
      </c>
      <c r="AI36" s="44">
        <v>17.948793591521152</v>
      </c>
      <c r="AJ36" s="44">
        <v>18.274424377261838</v>
      </c>
      <c r="AK36" s="44">
        <v>18.629604284070552</v>
      </c>
      <c r="AL36" s="44">
        <v>19.002621934908781</v>
      </c>
      <c r="AM36" s="44">
        <v>19.365986660075109</v>
      </c>
      <c r="AN36" s="44">
        <v>19.712327362267981</v>
      </c>
      <c r="AO36" s="44">
        <v>20.025392925427603</v>
      </c>
      <c r="AP36" s="44">
        <v>20.288464482467646</v>
      </c>
      <c r="AQ36" s="44">
        <v>20.489677242177386</v>
      </c>
      <c r="AR36" s="44">
        <v>20.605375659466773</v>
      </c>
      <c r="AS36" s="44">
        <v>20.645612985540289</v>
      </c>
      <c r="AT36" s="44">
        <v>20.61156641985329</v>
      </c>
      <c r="AU36" s="44">
        <v>20.508725350910083</v>
      </c>
      <c r="AV36" s="44">
        <v>20.34560621899136</v>
      </c>
      <c r="AW36" s="44">
        <v>20.115991921771492</v>
      </c>
      <c r="AX36" s="44">
        <v>19.850233206803022</v>
      </c>
      <c r="AY36" s="44">
        <v>19.56089719298777</v>
      </c>
      <c r="AZ36" s="44">
        <v>19.259966801655619</v>
      </c>
      <c r="BA36" s="44">
        <v>18.958302896868709</v>
      </c>
      <c r="BB36" s="44">
        <v>18.660212865491474</v>
      </c>
      <c r="BC36" s="44">
        <v>18.377762245408984</v>
      </c>
      <c r="BD36" s="44">
        <v>18.115824663560055</v>
      </c>
      <c r="BE36" s="44">
        <v>17.877235476998347</v>
      </c>
      <c r="BF36" s="44">
        <v>17.663099021298649</v>
      </c>
      <c r="BG36" s="44">
        <v>17.476126003900713</v>
      </c>
      <c r="BH36" s="44">
        <v>17.312008126698547</v>
      </c>
      <c r="BI36" s="44">
        <v>17.168307251438605</v>
      </c>
      <c r="BJ36" s="44">
        <v>17.042554489665246</v>
      </c>
      <c r="BK36" s="44">
        <v>16.932078659701499</v>
      </c>
    </row>
    <row r="37" spans="2:63" ht="15.75">
      <c r="B37" s="42" t="s">
        <v>62</v>
      </c>
      <c r="C37" s="44">
        <v>61.918694339592371</v>
      </c>
      <c r="D37" s="44">
        <v>62.593756027796331</v>
      </c>
      <c r="E37" s="44">
        <v>62.922135302094233</v>
      </c>
      <c r="F37" s="44">
        <v>62.867457798078838</v>
      </c>
      <c r="G37" s="44">
        <v>64.264572151276653</v>
      </c>
      <c r="H37" s="44">
        <v>65.358763640010977</v>
      </c>
      <c r="I37" s="44">
        <v>67.179022035313139</v>
      </c>
      <c r="J37" s="44">
        <v>68.420365925693943</v>
      </c>
      <c r="K37" s="44">
        <v>68.920927992838784</v>
      </c>
      <c r="L37" s="44">
        <v>66.426493189875259</v>
      </c>
      <c r="M37" s="44">
        <v>68.804074603244075</v>
      </c>
      <c r="N37" s="44">
        <v>69.131191628083442</v>
      </c>
      <c r="O37" s="44">
        <v>67.666061802166183</v>
      </c>
      <c r="P37" s="44">
        <v>67.22006937912407</v>
      </c>
      <c r="Q37" s="44">
        <v>66.681251355457036</v>
      </c>
      <c r="R37" s="44">
        <v>66.354768338751626</v>
      </c>
      <c r="S37" s="44">
        <v>64.667268699357663</v>
      </c>
      <c r="T37" s="44">
        <v>65.562165360507677</v>
      </c>
      <c r="U37" s="44">
        <v>64.306849503398524</v>
      </c>
      <c r="V37" s="44">
        <v>63.650038375315376</v>
      </c>
      <c r="W37" s="44">
        <v>62.659069657392443</v>
      </c>
      <c r="X37" s="44">
        <v>61.922754544799758</v>
      </c>
      <c r="Y37" s="44">
        <v>61.205352464341964</v>
      </c>
      <c r="Z37" s="44">
        <v>60.502850214688422</v>
      </c>
      <c r="AA37" s="44">
        <v>59.811864887539656</v>
      </c>
      <c r="AB37" s="44">
        <v>59.124386897587975</v>
      </c>
      <c r="AC37" s="44">
        <v>58.406833464504203</v>
      </c>
      <c r="AD37" s="44">
        <v>57.71552877779795</v>
      </c>
      <c r="AE37" s="44">
        <v>57.049760763822533</v>
      </c>
      <c r="AF37" s="44">
        <v>56.4269096456635</v>
      </c>
      <c r="AG37" s="44">
        <v>55.858821957851085</v>
      </c>
      <c r="AH37" s="44">
        <v>55.32873935361139</v>
      </c>
      <c r="AI37" s="44">
        <v>54.806026630730514</v>
      </c>
      <c r="AJ37" s="44">
        <v>54.311666736332882</v>
      </c>
      <c r="AK37" s="44">
        <v>53.831144522303809</v>
      </c>
      <c r="AL37" s="44">
        <v>53.327757975222013</v>
      </c>
      <c r="AM37" s="44">
        <v>52.813443131815326</v>
      </c>
      <c r="AN37" s="44">
        <v>52.309537979795905</v>
      </c>
      <c r="AO37" s="44">
        <v>51.797239004950477</v>
      </c>
      <c r="AP37" s="44">
        <v>51.282553525061701</v>
      </c>
      <c r="AQ37" s="44">
        <v>50.764457645415739</v>
      </c>
      <c r="AR37" s="44">
        <v>50.203601954417067</v>
      </c>
      <c r="AS37" s="44">
        <v>49.651988045548286</v>
      </c>
      <c r="AT37" s="44">
        <v>49.113560251622232</v>
      </c>
      <c r="AU37" s="44">
        <v>48.587890045430122</v>
      </c>
      <c r="AV37" s="44">
        <v>48.080936134349251</v>
      </c>
      <c r="AW37" s="44">
        <v>47.550062165229662</v>
      </c>
      <c r="AX37" s="44">
        <v>47.031762914089768</v>
      </c>
      <c r="AY37" s="44">
        <v>46.513331421968232</v>
      </c>
      <c r="AZ37" s="44">
        <v>46.001403746288368</v>
      </c>
      <c r="BA37" s="44">
        <v>45.492054700043376</v>
      </c>
      <c r="BB37" s="44">
        <v>45.10609820502404</v>
      </c>
      <c r="BC37" s="44">
        <v>44.638677622847183</v>
      </c>
      <c r="BD37" s="44">
        <v>44.174678011592924</v>
      </c>
      <c r="BE37" s="44">
        <v>43.719345328965872</v>
      </c>
      <c r="BF37" s="44">
        <v>43.168731087773047</v>
      </c>
      <c r="BG37" s="44">
        <v>42.697318361621072</v>
      </c>
      <c r="BH37" s="44">
        <v>42.257553561628953</v>
      </c>
      <c r="BI37" s="44">
        <v>41.82278368855782</v>
      </c>
      <c r="BJ37" s="44">
        <v>41.392309734677717</v>
      </c>
      <c r="BK37" s="44">
        <v>40.860615890116506</v>
      </c>
    </row>
    <row r="38" spans="2:63" ht="15.75">
      <c r="B38" s="42" t="s">
        <v>95</v>
      </c>
      <c r="C38" s="44">
        <v>9.5000000000000018</v>
      </c>
      <c r="D38" s="44">
        <v>9.7099999999999991</v>
      </c>
      <c r="E38" s="44">
        <v>10.070000000000002</v>
      </c>
      <c r="F38" s="44">
        <v>10.739999999999998</v>
      </c>
      <c r="G38" s="44">
        <v>10.580000000000002</v>
      </c>
      <c r="H38" s="44">
        <v>10.74</v>
      </c>
      <c r="I38" s="44">
        <v>11.129999999999999</v>
      </c>
      <c r="J38" s="44">
        <v>11.070000000000002</v>
      </c>
      <c r="K38" s="44">
        <v>11.31</v>
      </c>
      <c r="L38" s="44">
        <v>11.03</v>
      </c>
      <c r="M38" s="44">
        <v>11.390000000000002</v>
      </c>
      <c r="N38" s="44">
        <v>11.019999999999998</v>
      </c>
      <c r="O38" s="44">
        <v>11.139999999999999</v>
      </c>
      <c r="P38" s="44">
        <v>11.310000000000002</v>
      </c>
      <c r="Q38" s="44">
        <v>11.050000000000004</v>
      </c>
      <c r="R38" s="44">
        <v>11.289999999999997</v>
      </c>
      <c r="S38" s="44">
        <v>11.52</v>
      </c>
      <c r="T38" s="44">
        <v>11.339999999999998</v>
      </c>
      <c r="U38" s="44">
        <v>11.12</v>
      </c>
      <c r="V38" s="44">
        <v>10.950000000000001</v>
      </c>
      <c r="W38" s="44">
        <v>12.756375998358026</v>
      </c>
      <c r="X38" s="44">
        <v>13.05378865169909</v>
      </c>
      <c r="Y38" s="44">
        <v>13.439515653675528</v>
      </c>
      <c r="Z38" s="44">
        <v>13.913732785146696</v>
      </c>
      <c r="AA38" s="44">
        <v>14.478671489720021</v>
      </c>
      <c r="AB38" s="44">
        <v>15.135888883280437</v>
      </c>
      <c r="AC38" s="44">
        <v>15.980660447099444</v>
      </c>
      <c r="AD38" s="44">
        <v>16.9853634388286</v>
      </c>
      <c r="AE38" s="44">
        <v>18.158616077038896</v>
      </c>
      <c r="AF38" s="44">
        <v>19.501359575694401</v>
      </c>
      <c r="AG38" s="44">
        <v>21.013941647828847</v>
      </c>
      <c r="AH38" s="44">
        <v>22.592057841534945</v>
      </c>
      <c r="AI38" s="44">
        <v>24.305959099868982</v>
      </c>
      <c r="AJ38" s="44">
        <v>26.151171768807078</v>
      </c>
      <c r="AK38" s="44">
        <v>28.117805713244522</v>
      </c>
      <c r="AL38" s="44">
        <v>30.198422114230389</v>
      </c>
      <c r="AM38" s="44">
        <v>32.506287770784198</v>
      </c>
      <c r="AN38" s="44">
        <v>34.815282418656452</v>
      </c>
      <c r="AO38" s="44">
        <v>37.157452663000349</v>
      </c>
      <c r="AP38" s="44">
        <v>39.521502432368912</v>
      </c>
      <c r="AQ38" s="44">
        <v>41.899145736526307</v>
      </c>
      <c r="AR38" s="44">
        <v>44.173457776254253</v>
      </c>
      <c r="AS38" s="44">
        <v>46.360172159950444</v>
      </c>
      <c r="AT38" s="44">
        <v>48.455669777845095</v>
      </c>
      <c r="AU38" s="44">
        <v>50.457371437667966</v>
      </c>
      <c r="AV38" s="44">
        <v>52.363495777101733</v>
      </c>
      <c r="AW38" s="44">
        <v>54.219389938927954</v>
      </c>
      <c r="AX38" s="44">
        <v>56.010327726028521</v>
      </c>
      <c r="AY38" s="44">
        <v>57.679774725400797</v>
      </c>
      <c r="AZ38" s="44">
        <v>59.258350134251863</v>
      </c>
      <c r="BA38" s="44">
        <v>60.747358085906043</v>
      </c>
      <c r="BB38" s="44">
        <v>62.110685479310163</v>
      </c>
      <c r="BC38" s="44">
        <v>63.375754846307693</v>
      </c>
      <c r="BD38" s="44">
        <v>64.548192917562247</v>
      </c>
      <c r="BE38" s="44">
        <v>65.63347396790212</v>
      </c>
      <c r="BF38" s="44">
        <v>66.638367106696748</v>
      </c>
      <c r="BG38" s="44">
        <v>67.532607157871638</v>
      </c>
      <c r="BH38" s="44">
        <v>68.366506184433533</v>
      </c>
      <c r="BI38" s="44">
        <v>69.146983742056108</v>
      </c>
      <c r="BJ38" s="44">
        <v>69.879340045635388</v>
      </c>
      <c r="BK38" s="44">
        <v>70.56984997241301</v>
      </c>
    </row>
    <row r="39" spans="2:63" ht="15.75">
      <c r="B39" s="115" t="s">
        <v>91</v>
      </c>
      <c r="C39" s="116">
        <v>16.04347993688507</v>
      </c>
      <c r="D39" s="116">
        <v>16.96301882073978</v>
      </c>
      <c r="E39" s="116">
        <v>17.162881769655378</v>
      </c>
      <c r="F39" s="116">
        <v>17.891406338889052</v>
      </c>
      <c r="G39" s="116">
        <v>18.954038241527364</v>
      </c>
      <c r="H39" s="116">
        <v>19.343632193661463</v>
      </c>
      <c r="I39" s="116">
        <v>17.630000728555419</v>
      </c>
      <c r="J39" s="116">
        <v>16.932744348314984</v>
      </c>
      <c r="K39" s="116">
        <v>17.284316008145012</v>
      </c>
      <c r="L39" s="116">
        <v>17.036875889902994</v>
      </c>
      <c r="M39" s="116">
        <v>17.980666925694074</v>
      </c>
      <c r="N39" s="116">
        <v>17.679130083950049</v>
      </c>
      <c r="O39" s="116">
        <v>17.974973882419988</v>
      </c>
      <c r="P39" s="116">
        <v>18.160422232232705</v>
      </c>
      <c r="Q39" s="116">
        <v>17.720873993695413</v>
      </c>
      <c r="R39" s="116">
        <v>18.169819660723718</v>
      </c>
      <c r="S39" s="116">
        <v>18.407751862503755</v>
      </c>
      <c r="T39" s="116">
        <v>18.573648172200482</v>
      </c>
      <c r="U39" s="116">
        <v>18.698023893030999</v>
      </c>
      <c r="V39" s="116">
        <v>18.716445114779823</v>
      </c>
      <c r="W39" s="116">
        <v>18.832386005634774</v>
      </c>
      <c r="X39" s="116">
        <v>18.924363880895669</v>
      </c>
      <c r="Y39" s="116">
        <v>19.019338568429191</v>
      </c>
      <c r="Z39" s="116">
        <v>19.111454304644568</v>
      </c>
      <c r="AA39" s="116">
        <v>19.207271632713123</v>
      </c>
      <c r="AB39" s="116">
        <v>19.264559203953532</v>
      </c>
      <c r="AC39" s="116">
        <v>19.317203773869721</v>
      </c>
      <c r="AD39" s="116">
        <v>19.36665984020043</v>
      </c>
      <c r="AE39" s="116">
        <v>19.421861695933998</v>
      </c>
      <c r="AF39" s="116">
        <v>19.476631760277794</v>
      </c>
      <c r="AG39" s="116">
        <v>19.535664479961991</v>
      </c>
      <c r="AH39" s="116">
        <v>19.592863140902953</v>
      </c>
      <c r="AI39" s="116">
        <v>19.650177035324045</v>
      </c>
      <c r="AJ39" s="116">
        <v>19.70813988453915</v>
      </c>
      <c r="AK39" s="116">
        <v>19.760810729982243</v>
      </c>
      <c r="AL39" s="116">
        <v>19.810291965480516</v>
      </c>
      <c r="AM39" s="116">
        <v>19.850504185908449</v>
      </c>
      <c r="AN39" s="116">
        <v>19.884989879686671</v>
      </c>
      <c r="AO39" s="116">
        <v>19.912290576250264</v>
      </c>
      <c r="AP39" s="116">
        <v>20.08194505762771</v>
      </c>
      <c r="AQ39" s="116">
        <v>20.098578438026184</v>
      </c>
      <c r="AR39" s="116">
        <v>20.118430884071032</v>
      </c>
      <c r="AS39" s="116">
        <v>20.280998295321361</v>
      </c>
      <c r="AT39" s="116">
        <v>20.347615473044776</v>
      </c>
      <c r="AU39" s="116">
        <v>20.678641290397337</v>
      </c>
      <c r="AV39" s="116">
        <v>20.868934958309627</v>
      </c>
      <c r="AW39" s="116">
        <v>20.933064095182591</v>
      </c>
      <c r="AX39" s="116">
        <v>20.918546433736338</v>
      </c>
      <c r="AY39" s="116">
        <v>21.119747432854673</v>
      </c>
      <c r="AZ39" s="116">
        <v>21.309682130263884</v>
      </c>
      <c r="BA39" s="116">
        <v>21.286594284829658</v>
      </c>
      <c r="BB39" s="116">
        <v>21.26114006903958</v>
      </c>
      <c r="BC39" s="116">
        <v>21.237235616591775</v>
      </c>
      <c r="BD39" s="116">
        <v>21.212275709980283</v>
      </c>
      <c r="BE39" s="116">
        <v>21.189979707113409</v>
      </c>
      <c r="BF39" s="116">
        <v>21.166296593699325</v>
      </c>
      <c r="BG39" s="116">
        <v>21.146841196794856</v>
      </c>
      <c r="BH39" s="116">
        <v>21.129257949566714</v>
      </c>
      <c r="BI39" s="116">
        <v>21.113448886972382</v>
      </c>
      <c r="BJ39" s="116">
        <v>21.097884558860379</v>
      </c>
      <c r="BK39" s="116">
        <v>21.083136389606125</v>
      </c>
    </row>
    <row r="40" spans="2:63" ht="15.75">
      <c r="B40" s="42" t="s">
        <v>35</v>
      </c>
      <c r="C40" s="44">
        <v>188.54000000000002</v>
      </c>
      <c r="D40" s="44">
        <v>193.5</v>
      </c>
      <c r="E40" s="44">
        <v>194.49999999999997</v>
      </c>
      <c r="F40" s="44">
        <v>198.44000000000005</v>
      </c>
      <c r="G40" s="44">
        <v>202.21999999999997</v>
      </c>
      <c r="H40" s="44">
        <v>206.39000000000004</v>
      </c>
      <c r="I40" s="44">
        <v>208.01999999999995</v>
      </c>
      <c r="J40" s="44">
        <v>206.76000000000002</v>
      </c>
      <c r="K40" s="44">
        <v>211.41999999999996</v>
      </c>
      <c r="L40" s="44">
        <v>206.98000000000002</v>
      </c>
      <c r="M40" s="44">
        <v>215.23</v>
      </c>
      <c r="N40" s="44">
        <v>210.95999999999995</v>
      </c>
      <c r="O40" s="44">
        <v>212.29999999999998</v>
      </c>
      <c r="P40" s="44">
        <v>213.56000000000003</v>
      </c>
      <c r="Q40" s="44">
        <v>206.88000000000002</v>
      </c>
      <c r="R40" s="44">
        <v>209.69000000000003</v>
      </c>
      <c r="S40" s="44">
        <v>209.66000000000008</v>
      </c>
      <c r="T40" s="44">
        <v>210.54</v>
      </c>
      <c r="U40" s="44">
        <v>207.53000000000003</v>
      </c>
      <c r="V40" s="44">
        <v>205.90999999999997</v>
      </c>
      <c r="W40" s="44">
        <v>208.30311370461331</v>
      </c>
      <c r="X40" s="44">
        <v>207.40578483390667</v>
      </c>
      <c r="Y40" s="44">
        <v>207.02634165366294</v>
      </c>
      <c r="Z40" s="44">
        <v>206.30524122228783</v>
      </c>
      <c r="AA40" s="44">
        <v>205.99768769982114</v>
      </c>
      <c r="AB40" s="44">
        <v>205.95889167318552</v>
      </c>
      <c r="AC40" s="44">
        <v>206.12198912844033</v>
      </c>
      <c r="AD40" s="44">
        <v>206.4816753015395</v>
      </c>
      <c r="AE40" s="44">
        <v>206.89495752816754</v>
      </c>
      <c r="AF40" s="44">
        <v>207.58247019950525</v>
      </c>
      <c r="AG40" s="44">
        <v>208.36857394918059</v>
      </c>
      <c r="AH40" s="44">
        <v>209.43027711000687</v>
      </c>
      <c r="AI40" s="44">
        <v>210.6333453277669</v>
      </c>
      <c r="AJ40" s="44">
        <v>211.80318414023552</v>
      </c>
      <c r="AK40" s="44">
        <v>213.07164059912549</v>
      </c>
      <c r="AL40" s="44">
        <v>214.55759246303086</v>
      </c>
      <c r="AM40" s="44">
        <v>215.83962797388776</v>
      </c>
      <c r="AN40" s="44">
        <v>217.28366647534833</v>
      </c>
      <c r="AO40" s="44">
        <v>218.69907989178776</v>
      </c>
      <c r="AP40" s="44">
        <v>220.18485520500107</v>
      </c>
      <c r="AQ40" s="44">
        <v>221.43068618843412</v>
      </c>
      <c r="AR40" s="44">
        <v>222.4719303301523</v>
      </c>
      <c r="AS40" s="44">
        <v>223.5654203555014</v>
      </c>
      <c r="AT40" s="44">
        <v>224.49623126866308</v>
      </c>
      <c r="AU40" s="44">
        <v>225.56182332034498</v>
      </c>
      <c r="AV40" s="44">
        <v>226.41965254369089</v>
      </c>
      <c r="AW40" s="44">
        <v>226.95521242527263</v>
      </c>
      <c r="AX40" s="44">
        <v>227.27684496151858</v>
      </c>
      <c r="AY40" s="44">
        <v>227.52781000489921</v>
      </c>
      <c r="AZ40" s="44">
        <v>227.7773572020765</v>
      </c>
      <c r="BA40" s="44">
        <v>227.68921502273568</v>
      </c>
      <c r="BB40" s="44">
        <v>227.587938497539</v>
      </c>
      <c r="BC40" s="44">
        <v>227.43071440925482</v>
      </c>
      <c r="BD40" s="44">
        <v>227.34355956554739</v>
      </c>
      <c r="BE40" s="44">
        <v>227.13444708167131</v>
      </c>
      <c r="BF40" s="44">
        <v>226.73449366225961</v>
      </c>
      <c r="BG40" s="44">
        <v>226.25277694979658</v>
      </c>
      <c r="BH40" s="44">
        <v>225.80554384280344</v>
      </c>
      <c r="BI40" s="44">
        <v>225.36634092961947</v>
      </c>
      <c r="BJ40" s="44">
        <v>224.9127092351018</v>
      </c>
      <c r="BK40" s="44">
        <v>224.37025965226661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/>
  </sheetViews>
  <sheetFormatPr baseColWidth="10" defaultRowHeight="15" outlineLevelCol="1"/>
  <cols>
    <col min="2" max="2" width="24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100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98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462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5" t="s">
        <v>99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85</v>
      </c>
      <c r="C31" s="44">
        <v>56.62</v>
      </c>
      <c r="D31" s="44">
        <v>57.889999999999993</v>
      </c>
      <c r="E31" s="44">
        <v>58.650000000000006</v>
      </c>
      <c r="F31" s="44">
        <v>60.04</v>
      </c>
      <c r="G31" s="44">
        <v>61.609999999999985</v>
      </c>
      <c r="H31" s="44">
        <v>63.45000000000001</v>
      </c>
      <c r="I31" s="44">
        <v>63.729999999999983</v>
      </c>
      <c r="J31" s="44">
        <v>62.899999999999991</v>
      </c>
      <c r="K31" s="44">
        <v>64.429999999999978</v>
      </c>
      <c r="L31" s="44">
        <v>64.509999999999991</v>
      </c>
      <c r="M31" s="44">
        <v>67.02000000000001</v>
      </c>
      <c r="N31" s="44">
        <v>64.590000000000018</v>
      </c>
      <c r="O31" s="44">
        <v>66.000000000000014</v>
      </c>
      <c r="P31" s="44">
        <v>67.56</v>
      </c>
      <c r="Q31" s="44">
        <v>65.83</v>
      </c>
      <c r="R31" s="44">
        <v>67.539999999999978</v>
      </c>
      <c r="S31" s="44">
        <v>68.679999999999978</v>
      </c>
      <c r="T31" s="44">
        <v>69.220000000000027</v>
      </c>
      <c r="U31" s="44">
        <v>68.710000000000008</v>
      </c>
      <c r="V31" s="44">
        <v>68.730000000000018</v>
      </c>
      <c r="W31" s="44">
        <v>67.814527191317055</v>
      </c>
      <c r="X31" s="44">
        <v>67.601454483604371</v>
      </c>
      <c r="Y31" s="44">
        <v>67.587058361610474</v>
      </c>
      <c r="Z31" s="44">
        <v>67.442939518369414</v>
      </c>
      <c r="AA31" s="44">
        <v>67.595777021083222</v>
      </c>
      <c r="AB31" s="44">
        <v>67.907248615590078</v>
      </c>
      <c r="AC31" s="44">
        <v>68.30758991378471</v>
      </c>
      <c r="AD31" s="44">
        <v>68.683860121318347</v>
      </c>
      <c r="AE31" s="44">
        <v>68.846148574849209</v>
      </c>
      <c r="AF31" s="44">
        <v>69.113261669927326</v>
      </c>
      <c r="AG31" s="44">
        <v>69.134879081721152</v>
      </c>
      <c r="AH31" s="44">
        <v>69.359261742589666</v>
      </c>
      <c r="AI31" s="44">
        <v>69.537722858816963</v>
      </c>
      <c r="AJ31" s="44">
        <v>69.648007728013951</v>
      </c>
      <c r="AK31" s="44">
        <v>69.654992045355669</v>
      </c>
      <c r="AL31" s="44">
        <v>69.765760128462972</v>
      </c>
      <c r="AM31" s="44">
        <v>69.680102880224752</v>
      </c>
      <c r="AN31" s="44">
        <v>69.666738881938272</v>
      </c>
      <c r="AO31" s="44">
        <v>69.675600849000517</v>
      </c>
      <c r="AP31" s="44">
        <v>69.59534389241044</v>
      </c>
      <c r="AQ31" s="44">
        <v>69.497463732321734</v>
      </c>
      <c r="AR31" s="44">
        <v>69.375547914498881</v>
      </c>
      <c r="AS31" s="44">
        <v>69.319662963666431</v>
      </c>
      <c r="AT31" s="44">
        <v>69.412572559326634</v>
      </c>
      <c r="AU31" s="44">
        <v>69.49372287409264</v>
      </c>
      <c r="AV31" s="44">
        <v>69.639809541326173</v>
      </c>
      <c r="AW31" s="44">
        <v>69.740247640321783</v>
      </c>
      <c r="AX31" s="44">
        <v>69.807122323345567</v>
      </c>
      <c r="AY31" s="44">
        <v>69.765547218007342</v>
      </c>
      <c r="AZ31" s="44">
        <v>69.637551186313203</v>
      </c>
      <c r="BA31" s="44">
        <v>69.491428263573127</v>
      </c>
      <c r="BB31" s="44">
        <v>69.437158013323725</v>
      </c>
      <c r="BC31" s="44">
        <v>69.326808977916812</v>
      </c>
      <c r="BD31" s="44">
        <v>69.171056486665165</v>
      </c>
      <c r="BE31" s="44">
        <v>68.957870400300294</v>
      </c>
      <c r="BF31" s="44">
        <v>68.608559978913789</v>
      </c>
      <c r="BG31" s="44">
        <v>68.233516718863484</v>
      </c>
      <c r="BH31" s="44">
        <v>67.938971502213164</v>
      </c>
      <c r="BI31" s="44">
        <v>67.663177444777247</v>
      </c>
      <c r="BJ31" s="44">
        <v>67.376326458081124</v>
      </c>
      <c r="BK31" s="44">
        <v>67.031091856072919</v>
      </c>
    </row>
    <row r="32" spans="1:63" ht="15.75">
      <c r="B32" s="42" t="s">
        <v>86</v>
      </c>
      <c r="C32" s="44">
        <v>53.769999999999996</v>
      </c>
      <c r="D32" s="44">
        <v>56.160000000000004</v>
      </c>
      <c r="E32" s="44">
        <v>56.669999999999995</v>
      </c>
      <c r="F32" s="44">
        <v>58.150000000000006</v>
      </c>
      <c r="G32" s="44">
        <v>59.219999999999985</v>
      </c>
      <c r="H32" s="44">
        <v>60.470000000000006</v>
      </c>
      <c r="I32" s="44">
        <v>60.980000000000004</v>
      </c>
      <c r="J32" s="44">
        <v>60.790000000000006</v>
      </c>
      <c r="K32" s="44">
        <v>62.629999999999988</v>
      </c>
      <c r="L32" s="44">
        <v>62.279999999999987</v>
      </c>
      <c r="M32" s="44">
        <v>63.839999999999996</v>
      </c>
      <c r="N32" s="44">
        <v>62.650000000000013</v>
      </c>
      <c r="O32" s="44">
        <v>63.109999999999971</v>
      </c>
      <c r="P32" s="44">
        <v>63.54</v>
      </c>
      <c r="Q32" s="44">
        <v>61.629999999999995</v>
      </c>
      <c r="R32" s="44">
        <v>62.54999999999999</v>
      </c>
      <c r="S32" s="44">
        <v>62.010000000000005</v>
      </c>
      <c r="T32" s="44">
        <v>62.059999999999995</v>
      </c>
      <c r="U32" s="44">
        <v>61.90000000000002</v>
      </c>
      <c r="V32" s="44">
        <v>60.660000000000004</v>
      </c>
      <c r="W32" s="44">
        <v>63.07773228809441</v>
      </c>
      <c r="X32" s="44">
        <v>62.790404657725844</v>
      </c>
      <c r="Y32" s="44">
        <v>62.702008795613295</v>
      </c>
      <c r="Z32" s="44">
        <v>62.288134171874155</v>
      </c>
      <c r="AA32" s="44">
        <v>61.861068812548062</v>
      </c>
      <c r="AB32" s="44">
        <v>61.416136375916004</v>
      </c>
      <c r="AC32" s="44">
        <v>60.890448322306597</v>
      </c>
      <c r="AD32" s="44">
        <v>60.383571671418032</v>
      </c>
      <c r="AE32" s="44">
        <v>59.912876086815515</v>
      </c>
      <c r="AF32" s="44">
        <v>59.378968790475774</v>
      </c>
      <c r="AG32" s="44">
        <v>58.946103853955776</v>
      </c>
      <c r="AH32" s="44">
        <v>58.439728514855666</v>
      </c>
      <c r="AI32" s="44">
        <v>57.94314259466158</v>
      </c>
      <c r="AJ32" s="44">
        <v>57.296914243236181</v>
      </c>
      <c r="AK32" s="44">
        <v>56.688378927605186</v>
      </c>
      <c r="AL32" s="44">
        <v>56.055720719224858</v>
      </c>
      <c r="AM32" s="44">
        <v>55.230327310993985</v>
      </c>
      <c r="AN32" s="44">
        <v>54.508157561671169</v>
      </c>
      <c r="AO32" s="44">
        <v>53.752587953973212</v>
      </c>
      <c r="AP32" s="44">
        <v>53.055708739293472</v>
      </c>
      <c r="AQ32" s="44">
        <v>52.355950246986573</v>
      </c>
      <c r="AR32" s="44">
        <v>51.700823707566087</v>
      </c>
      <c r="AS32" s="44">
        <v>51.067928853322975</v>
      </c>
      <c r="AT32" s="44">
        <v>50.387471439346541</v>
      </c>
      <c r="AU32" s="44">
        <v>49.75583132796045</v>
      </c>
      <c r="AV32" s="44">
        <v>49.138546361452832</v>
      </c>
      <c r="AW32" s="44">
        <v>48.492999524945603</v>
      </c>
      <c r="AX32" s="44">
        <v>47.842124919245045</v>
      </c>
      <c r="AY32" s="44">
        <v>47.147135134987394</v>
      </c>
      <c r="AZ32" s="44">
        <v>46.630811105788219</v>
      </c>
      <c r="BA32" s="44">
        <v>46.088662456485196</v>
      </c>
      <c r="BB32" s="44">
        <v>45.560936492027231</v>
      </c>
      <c r="BC32" s="44">
        <v>45.106053436673484</v>
      </c>
      <c r="BD32" s="44">
        <v>44.828532016185164</v>
      </c>
      <c r="BE32" s="44">
        <v>44.534710425209902</v>
      </c>
      <c r="BF32" s="44">
        <v>44.23164895251216</v>
      </c>
      <c r="BG32" s="44">
        <v>43.947356966666369</v>
      </c>
      <c r="BH32" s="44">
        <v>43.643625507516816</v>
      </c>
      <c r="BI32" s="44">
        <v>43.352168607178321</v>
      </c>
      <c r="BJ32" s="44">
        <v>43.079175899943365</v>
      </c>
      <c r="BK32" s="44">
        <v>42.798173303090991</v>
      </c>
    </row>
    <row r="33" spans="2:63" ht="15.75">
      <c r="B33" s="42" t="s">
        <v>87</v>
      </c>
      <c r="C33" s="44">
        <v>65.07999999999997</v>
      </c>
      <c r="D33" s="44">
        <v>66.060000000000016</v>
      </c>
      <c r="E33" s="44">
        <v>65.449999999999946</v>
      </c>
      <c r="F33" s="44">
        <v>65.849999999999966</v>
      </c>
      <c r="G33" s="44">
        <v>67.109999999999971</v>
      </c>
      <c r="H33" s="44">
        <v>68.030000000000072</v>
      </c>
      <c r="I33" s="44">
        <v>68.390000000000015</v>
      </c>
      <c r="J33" s="44">
        <v>68.380000000000024</v>
      </c>
      <c r="K33" s="44">
        <v>69.409999999999911</v>
      </c>
      <c r="L33" s="44">
        <v>65.549999999999969</v>
      </c>
      <c r="M33" s="44">
        <v>69.370000000000019</v>
      </c>
      <c r="N33" s="44">
        <v>69.140000000000072</v>
      </c>
      <c r="O33" s="44">
        <v>68.499999999999943</v>
      </c>
      <c r="P33" s="44">
        <v>67.55999999999996</v>
      </c>
      <c r="Q33" s="44">
        <v>64.870000000000033</v>
      </c>
      <c r="R33" s="44">
        <v>64.760000000000105</v>
      </c>
      <c r="S33" s="44">
        <v>63.940000000000033</v>
      </c>
      <c r="T33" s="44">
        <v>64.430000000000049</v>
      </c>
      <c r="U33" s="44">
        <v>62.319999999999972</v>
      </c>
      <c r="V33" s="44">
        <v>62.169999999999938</v>
      </c>
      <c r="W33" s="44">
        <v>61.266974094727615</v>
      </c>
      <c r="X33" s="44">
        <v>60.632129228247699</v>
      </c>
      <c r="Y33" s="44">
        <v>60.019781315260524</v>
      </c>
      <c r="Z33" s="44">
        <v>59.439160333027196</v>
      </c>
      <c r="AA33" s="44">
        <v>58.894808007757646</v>
      </c>
      <c r="AB33" s="44">
        <v>58.39124439553698</v>
      </c>
      <c r="AC33" s="44">
        <v>57.894979492170478</v>
      </c>
      <c r="AD33" s="44">
        <v>57.448317114453474</v>
      </c>
      <c r="AE33" s="44">
        <v>57.058916421997949</v>
      </c>
      <c r="AF33" s="44">
        <v>56.735345787653387</v>
      </c>
      <c r="AG33" s="44">
        <v>56.484778081214017</v>
      </c>
      <c r="AH33" s="44">
        <v>56.292658101491142</v>
      </c>
      <c r="AI33" s="44">
        <v>56.163449462549728</v>
      </c>
      <c r="AJ33" s="44">
        <v>56.085872385106043</v>
      </c>
      <c r="AK33" s="44">
        <v>56.046937811213567</v>
      </c>
      <c r="AL33" s="44">
        <v>56.0292847962614</v>
      </c>
      <c r="AM33" s="44">
        <v>55.95027564440489</v>
      </c>
      <c r="AN33" s="44">
        <v>55.849798867495416</v>
      </c>
      <c r="AO33" s="44">
        <v>55.699567073851007</v>
      </c>
      <c r="AP33" s="44">
        <v>55.628469017941008</v>
      </c>
      <c r="AQ33" s="44">
        <v>55.321278907813301</v>
      </c>
      <c r="AR33" s="44">
        <v>54.885920018093898</v>
      </c>
      <c r="AS33" s="44">
        <v>54.505401833644946</v>
      </c>
      <c r="AT33" s="44">
        <v>53.949773306034039</v>
      </c>
      <c r="AU33" s="44">
        <v>53.586364931958336</v>
      </c>
      <c r="AV33" s="44">
        <v>53.022055990131157</v>
      </c>
      <c r="AW33" s="44">
        <v>52.264088734988775</v>
      </c>
      <c r="AX33" s="44">
        <v>51.400592021380135</v>
      </c>
      <c r="AY33" s="44">
        <v>50.739792745297123</v>
      </c>
      <c r="AZ33" s="44">
        <v>50.071962982930309</v>
      </c>
      <c r="BA33" s="44">
        <v>49.202436397732171</v>
      </c>
      <c r="BB33" s="44">
        <v>48.333753165011814</v>
      </c>
      <c r="BC33" s="44">
        <v>47.493069204152604</v>
      </c>
      <c r="BD33" s="44">
        <v>46.684504760150475</v>
      </c>
      <c r="BE33" s="44">
        <v>45.910474067418519</v>
      </c>
      <c r="BF33" s="44">
        <v>45.171322609531934</v>
      </c>
      <c r="BG33" s="44">
        <v>44.471142940408541</v>
      </c>
      <c r="BH33" s="44">
        <v>43.802680752303111</v>
      </c>
      <c r="BI33" s="44">
        <v>43.163077329143832</v>
      </c>
      <c r="BJ33" s="44">
        <v>42.549358534660485</v>
      </c>
      <c r="BK33" s="44">
        <v>41.958401283578802</v>
      </c>
    </row>
    <row r="34" spans="2:63" ht="15.75">
      <c r="B34" s="42" t="s">
        <v>88</v>
      </c>
      <c r="C34" s="44">
        <v>9.5000000000000018</v>
      </c>
      <c r="D34" s="44">
        <v>9.7099999999999991</v>
      </c>
      <c r="E34" s="44">
        <v>10.070000000000002</v>
      </c>
      <c r="F34" s="44">
        <v>10.739999999999998</v>
      </c>
      <c r="G34" s="44">
        <v>10.580000000000002</v>
      </c>
      <c r="H34" s="44">
        <v>10.74</v>
      </c>
      <c r="I34" s="44">
        <v>11.129999999999999</v>
      </c>
      <c r="J34" s="44">
        <v>11.070000000000002</v>
      </c>
      <c r="K34" s="44">
        <v>11.31</v>
      </c>
      <c r="L34" s="44">
        <v>11.03</v>
      </c>
      <c r="M34" s="44">
        <v>11.390000000000002</v>
      </c>
      <c r="N34" s="44">
        <v>11.019999999999998</v>
      </c>
      <c r="O34" s="44">
        <v>11.139999999999999</v>
      </c>
      <c r="P34" s="44">
        <v>11.31</v>
      </c>
      <c r="Q34" s="44">
        <v>11.050000000000004</v>
      </c>
      <c r="R34" s="44">
        <v>11.29</v>
      </c>
      <c r="S34" s="44">
        <v>11.519999999999996</v>
      </c>
      <c r="T34" s="44">
        <v>11.34</v>
      </c>
      <c r="U34" s="44">
        <v>11.120000000000001</v>
      </c>
      <c r="V34" s="44">
        <v>10.95</v>
      </c>
      <c r="W34" s="44">
        <v>12.756375998358031</v>
      </c>
      <c r="X34" s="44">
        <v>13.053788651699092</v>
      </c>
      <c r="Y34" s="44">
        <v>13.439515653675532</v>
      </c>
      <c r="Z34" s="44">
        <v>13.913732785146697</v>
      </c>
      <c r="AA34" s="44">
        <v>14.478671489720018</v>
      </c>
      <c r="AB34" s="44">
        <v>15.135888883280442</v>
      </c>
      <c r="AC34" s="44">
        <v>15.980660447099446</v>
      </c>
      <c r="AD34" s="44">
        <v>16.985363438828596</v>
      </c>
      <c r="AE34" s="44">
        <v>18.158616077038893</v>
      </c>
      <c r="AF34" s="44">
        <v>19.501359575694398</v>
      </c>
      <c r="AG34" s="44">
        <v>21.013941647828855</v>
      </c>
      <c r="AH34" s="44">
        <v>22.592057841534949</v>
      </c>
      <c r="AI34" s="44">
        <v>24.305959099868986</v>
      </c>
      <c r="AJ34" s="44">
        <v>26.151171768807075</v>
      </c>
      <c r="AK34" s="44">
        <v>28.117805713244525</v>
      </c>
      <c r="AL34" s="44">
        <v>30.198422114230386</v>
      </c>
      <c r="AM34" s="44">
        <v>32.506287770784205</v>
      </c>
      <c r="AN34" s="44">
        <v>34.815282418656459</v>
      </c>
      <c r="AO34" s="44">
        <v>37.157452663000349</v>
      </c>
      <c r="AP34" s="44">
        <v>39.521502432368919</v>
      </c>
      <c r="AQ34" s="44">
        <v>41.899145736526314</v>
      </c>
      <c r="AR34" s="44">
        <v>44.173457776254253</v>
      </c>
      <c r="AS34" s="44">
        <v>46.360172159950451</v>
      </c>
      <c r="AT34" s="44">
        <v>48.455669777845095</v>
      </c>
      <c r="AU34" s="44">
        <v>50.457371437667959</v>
      </c>
      <c r="AV34" s="44">
        <v>52.36349577710174</v>
      </c>
      <c r="AW34" s="44">
        <v>54.219389938927968</v>
      </c>
      <c r="AX34" s="44">
        <v>56.010327726028507</v>
      </c>
      <c r="AY34" s="44">
        <v>57.67977472540079</v>
      </c>
      <c r="AZ34" s="44">
        <v>59.258350134251877</v>
      </c>
      <c r="BA34" s="44">
        <v>60.747358085906065</v>
      </c>
      <c r="BB34" s="44">
        <v>62.110685479310156</v>
      </c>
      <c r="BC34" s="44">
        <v>63.375754846307714</v>
      </c>
      <c r="BD34" s="44">
        <v>64.548192917562218</v>
      </c>
      <c r="BE34" s="44">
        <v>65.63347396790212</v>
      </c>
      <c r="BF34" s="44">
        <v>66.638367106696734</v>
      </c>
      <c r="BG34" s="44">
        <v>67.532607157871652</v>
      </c>
      <c r="BH34" s="44">
        <v>68.366506184433547</v>
      </c>
      <c r="BI34" s="44">
        <v>69.146983742056094</v>
      </c>
      <c r="BJ34" s="44">
        <v>69.879340045635388</v>
      </c>
      <c r="BK34" s="44">
        <v>70.56984997241301</v>
      </c>
    </row>
    <row r="35" spans="2:63" ht="15.75">
      <c r="B35" s="115" t="s">
        <v>89</v>
      </c>
      <c r="C35" s="116">
        <v>3.57</v>
      </c>
      <c r="D35" s="116">
        <v>3.6799999999999997</v>
      </c>
      <c r="E35" s="116">
        <v>3.660000000000001</v>
      </c>
      <c r="F35" s="116">
        <v>3.660000000000001</v>
      </c>
      <c r="G35" s="116">
        <v>3.6999999999999997</v>
      </c>
      <c r="H35" s="116">
        <v>3.7</v>
      </c>
      <c r="I35" s="116">
        <v>3.79</v>
      </c>
      <c r="J35" s="116">
        <v>3.6200000000000006</v>
      </c>
      <c r="K35" s="116">
        <v>3.6399999999999997</v>
      </c>
      <c r="L35" s="116">
        <v>3.6099999999999994</v>
      </c>
      <c r="M35" s="116">
        <v>3.6099999999999994</v>
      </c>
      <c r="N35" s="116">
        <v>3.5600000000000005</v>
      </c>
      <c r="O35" s="116">
        <v>3.5500000000000007</v>
      </c>
      <c r="P35" s="116">
        <v>3.5900000000000007</v>
      </c>
      <c r="Q35" s="116">
        <v>3.5</v>
      </c>
      <c r="R35" s="116">
        <v>3.55</v>
      </c>
      <c r="S35" s="116">
        <v>3.51</v>
      </c>
      <c r="T35" s="116">
        <v>3.4900000000000007</v>
      </c>
      <c r="U35" s="116">
        <v>3.48</v>
      </c>
      <c r="V35" s="116">
        <v>3.4</v>
      </c>
      <c r="W35" s="116">
        <v>3.3875041321162329</v>
      </c>
      <c r="X35" s="116">
        <v>3.3280078126296195</v>
      </c>
      <c r="Y35" s="116">
        <v>3.2779775275030909</v>
      </c>
      <c r="Z35" s="116">
        <v>3.2212744138703782</v>
      </c>
      <c r="AA35" s="116">
        <v>3.1673623687121037</v>
      </c>
      <c r="AB35" s="116">
        <v>3.1083734028620449</v>
      </c>
      <c r="AC35" s="116">
        <v>3.0483109530790542</v>
      </c>
      <c r="AD35" s="116">
        <v>2.9805629555209676</v>
      </c>
      <c r="AE35" s="116">
        <v>2.918400367465992</v>
      </c>
      <c r="AF35" s="116">
        <v>2.8535343757544003</v>
      </c>
      <c r="AG35" s="116">
        <v>2.7888712844607015</v>
      </c>
      <c r="AH35" s="116">
        <v>2.746570909535524</v>
      </c>
      <c r="AI35" s="116">
        <v>2.6830713118695844</v>
      </c>
      <c r="AJ35" s="116">
        <v>2.6212180150722801</v>
      </c>
      <c r="AK35" s="116">
        <v>2.5635261017065529</v>
      </c>
      <c r="AL35" s="116">
        <v>2.5084047048511504</v>
      </c>
      <c r="AM35" s="116">
        <v>2.4726343674800328</v>
      </c>
      <c r="AN35" s="116">
        <v>2.4436887455870586</v>
      </c>
      <c r="AO35" s="116">
        <v>2.4138713519626007</v>
      </c>
      <c r="AP35" s="116">
        <v>2.3838311229872149</v>
      </c>
      <c r="AQ35" s="116">
        <v>2.3568475647862774</v>
      </c>
      <c r="AR35" s="116">
        <v>2.3361809137392258</v>
      </c>
      <c r="AS35" s="116">
        <v>2.3122545449166099</v>
      </c>
      <c r="AT35" s="116">
        <v>2.2907441861107869</v>
      </c>
      <c r="AU35" s="116">
        <v>2.2685327486655216</v>
      </c>
      <c r="AV35" s="116">
        <v>2.2557448736790437</v>
      </c>
      <c r="AW35" s="116">
        <v>2.2384865860884267</v>
      </c>
      <c r="AX35" s="116">
        <v>2.2166779715193279</v>
      </c>
      <c r="AY35" s="116">
        <v>2.1955601812065191</v>
      </c>
      <c r="AZ35" s="116">
        <v>2.1786817927928843</v>
      </c>
      <c r="BA35" s="116">
        <v>2.1593298190391121</v>
      </c>
      <c r="BB35" s="116">
        <v>2.1454053478660491</v>
      </c>
      <c r="BC35" s="116">
        <v>2.1290279442041111</v>
      </c>
      <c r="BD35" s="116">
        <v>2.1112733849843948</v>
      </c>
      <c r="BE35" s="116">
        <v>2.0979182208404881</v>
      </c>
      <c r="BF35" s="116">
        <v>2.084595014604989</v>
      </c>
      <c r="BG35" s="116">
        <v>2.0681531659866157</v>
      </c>
      <c r="BH35" s="116">
        <v>2.0537598963368588</v>
      </c>
      <c r="BI35" s="116">
        <v>2.0409338064639395</v>
      </c>
      <c r="BJ35" s="116">
        <v>2.0285082967814465</v>
      </c>
      <c r="BK35" s="116">
        <v>2.0127432371108656</v>
      </c>
    </row>
    <row r="36" spans="2:63" ht="15.75">
      <c r="B36" s="42" t="s">
        <v>35</v>
      </c>
      <c r="C36" s="44">
        <v>188.53999999999996</v>
      </c>
      <c r="D36" s="44">
        <v>193.50000000000003</v>
      </c>
      <c r="E36" s="44">
        <v>194.49999999999991</v>
      </c>
      <c r="F36" s="44">
        <v>198.43999999999997</v>
      </c>
      <c r="G36" s="44">
        <v>202.21999999999994</v>
      </c>
      <c r="H36" s="44">
        <v>206.3900000000001</v>
      </c>
      <c r="I36" s="44">
        <v>208.01999999999998</v>
      </c>
      <c r="J36" s="44">
        <v>206.76000000000002</v>
      </c>
      <c r="K36" s="44">
        <v>211.41999999999987</v>
      </c>
      <c r="L36" s="44">
        <v>206.97999999999996</v>
      </c>
      <c r="M36" s="44">
        <v>215.23000000000002</v>
      </c>
      <c r="N36" s="44">
        <v>210.96000000000012</v>
      </c>
      <c r="O36" s="44">
        <v>212.29999999999993</v>
      </c>
      <c r="P36" s="44">
        <v>213.55999999999997</v>
      </c>
      <c r="Q36" s="44">
        <v>206.88000000000005</v>
      </c>
      <c r="R36" s="44">
        <v>209.69000000000008</v>
      </c>
      <c r="S36" s="44">
        <v>209.66000000000003</v>
      </c>
      <c r="T36" s="44">
        <v>210.54000000000011</v>
      </c>
      <c r="U36" s="44">
        <v>207.52999999999997</v>
      </c>
      <c r="V36" s="44">
        <v>205.90999999999994</v>
      </c>
      <c r="W36" s="44">
        <v>208.30311370461334</v>
      </c>
      <c r="X36" s="44">
        <v>207.40578483390658</v>
      </c>
      <c r="Y36" s="44">
        <v>207.02634165366291</v>
      </c>
      <c r="Z36" s="44">
        <v>206.30524122228783</v>
      </c>
      <c r="AA36" s="44">
        <v>205.99768769982109</v>
      </c>
      <c r="AB36" s="44">
        <v>205.95889167318555</v>
      </c>
      <c r="AC36" s="44">
        <v>206.12198912844028</v>
      </c>
      <c r="AD36" s="44">
        <v>206.48167530153941</v>
      </c>
      <c r="AE36" s="44">
        <v>206.89495752816754</v>
      </c>
      <c r="AF36" s="44">
        <v>207.58247019950531</v>
      </c>
      <c r="AG36" s="44">
        <v>208.3685739491805</v>
      </c>
      <c r="AH36" s="44">
        <v>209.43027711000695</v>
      </c>
      <c r="AI36" s="44">
        <v>210.63334532776685</v>
      </c>
      <c r="AJ36" s="44">
        <v>211.80318414023554</v>
      </c>
      <c r="AK36" s="44">
        <v>213.07164059912549</v>
      </c>
      <c r="AL36" s="44">
        <v>214.5575924630308</v>
      </c>
      <c r="AM36" s="44">
        <v>215.83962797388787</v>
      </c>
      <c r="AN36" s="44">
        <v>217.28366647534838</v>
      </c>
      <c r="AO36" s="44">
        <v>218.69907989178768</v>
      </c>
      <c r="AP36" s="44">
        <v>220.18485520500104</v>
      </c>
      <c r="AQ36" s="44">
        <v>221.43068618843421</v>
      </c>
      <c r="AR36" s="44">
        <v>222.47193033015233</v>
      </c>
      <c r="AS36" s="44">
        <v>223.56542035550143</v>
      </c>
      <c r="AT36" s="44">
        <v>224.49623126866311</v>
      </c>
      <c r="AU36" s="44">
        <v>225.56182332034493</v>
      </c>
      <c r="AV36" s="44">
        <v>226.41965254369094</v>
      </c>
      <c r="AW36" s="44">
        <v>226.95521242527255</v>
      </c>
      <c r="AX36" s="44">
        <v>227.27684496151855</v>
      </c>
      <c r="AY36" s="44">
        <v>227.52781000489918</v>
      </c>
      <c r="AZ36" s="44">
        <v>227.77735720207647</v>
      </c>
      <c r="BA36" s="44">
        <v>227.68921502273565</v>
      </c>
      <c r="BB36" s="44">
        <v>227.58793849753897</v>
      </c>
      <c r="BC36" s="44">
        <v>227.43071440925468</v>
      </c>
      <c r="BD36" s="44">
        <v>227.34355956554745</v>
      </c>
      <c r="BE36" s="44">
        <v>227.13444708167131</v>
      </c>
      <c r="BF36" s="44">
        <v>226.73449366225961</v>
      </c>
      <c r="BG36" s="44">
        <v>226.2527769497967</v>
      </c>
      <c r="BH36" s="44">
        <v>225.8055438428035</v>
      </c>
      <c r="BI36" s="44">
        <v>225.36634092961938</v>
      </c>
      <c r="BJ36" s="44">
        <v>224.9127092351018</v>
      </c>
      <c r="BK36" s="44">
        <v>224.37025965226658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/>
  </sheetViews>
  <sheetFormatPr baseColWidth="10" defaultRowHeight="15" outlineLevelCol="1"/>
  <cols>
    <col min="2" max="2" width="24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308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309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>
      <c r="B27" s="49" t="s">
        <v>310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 t="s">
        <v>462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5" t="s">
        <v>99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85</v>
      </c>
      <c r="C31" s="44">
        <v>4.8000000000000007</v>
      </c>
      <c r="D31" s="44">
        <v>5.1500000000000012</v>
      </c>
      <c r="E31" s="44">
        <v>5.2100000000000009</v>
      </c>
      <c r="F31" s="44">
        <v>4.9799999999999995</v>
      </c>
      <c r="G31" s="44">
        <v>5.1500000000000012</v>
      </c>
      <c r="H31" s="44">
        <v>5.41</v>
      </c>
      <c r="I31" s="44">
        <v>5.5</v>
      </c>
      <c r="J31" s="44">
        <v>4.95</v>
      </c>
      <c r="K31" s="44">
        <v>5.6000000000000005</v>
      </c>
      <c r="L31" s="44">
        <v>5.65</v>
      </c>
      <c r="M31" s="44">
        <v>6.9400000000000013</v>
      </c>
      <c r="N31" s="44">
        <v>5.9000000000000012</v>
      </c>
      <c r="O31" s="44">
        <v>6.34</v>
      </c>
      <c r="P31" s="44">
        <v>7.17</v>
      </c>
      <c r="Q31" s="44">
        <v>6.5000000000000009</v>
      </c>
      <c r="R31" s="44">
        <v>7.5500000000000025</v>
      </c>
      <c r="S31" s="44">
        <v>7.4600000000000017</v>
      </c>
      <c r="T31" s="44">
        <v>7.74</v>
      </c>
      <c r="U31" s="44">
        <v>7.5200000000000005</v>
      </c>
      <c r="V31" s="44">
        <v>8.58</v>
      </c>
      <c r="W31" s="44">
        <v>8.9359839894961155</v>
      </c>
      <c r="X31" s="44">
        <v>9.2756223360929919</v>
      </c>
      <c r="Y31" s="44">
        <v>9.6196647161531867</v>
      </c>
      <c r="Z31" s="44">
        <v>10.041526859136562</v>
      </c>
      <c r="AA31" s="44">
        <v>10.431816475789029</v>
      </c>
      <c r="AB31" s="44">
        <v>10.86440977633176</v>
      </c>
      <c r="AC31" s="44">
        <v>11.309691914659766</v>
      </c>
      <c r="AD31" s="44">
        <v>11.819403155886107</v>
      </c>
      <c r="AE31" s="44">
        <v>12.189862318527615</v>
      </c>
      <c r="AF31" s="44">
        <v>12.600044338536467</v>
      </c>
      <c r="AG31" s="44">
        <v>13.032074615120173</v>
      </c>
      <c r="AH31" s="44">
        <v>13.438156019470323</v>
      </c>
      <c r="AI31" s="44">
        <v>13.868026624935855</v>
      </c>
      <c r="AJ31" s="44">
        <v>14.325934219715093</v>
      </c>
      <c r="AK31" s="44">
        <v>14.75485413384718</v>
      </c>
      <c r="AL31" s="44">
        <v>15.153649290860882</v>
      </c>
      <c r="AM31" s="44">
        <v>15.622675328604867</v>
      </c>
      <c r="AN31" s="44">
        <v>16.134516265429401</v>
      </c>
      <c r="AO31" s="44">
        <v>16.591414798410614</v>
      </c>
      <c r="AP31" s="44">
        <v>17.060303227944242</v>
      </c>
      <c r="AQ31" s="44">
        <v>17.513479704976923</v>
      </c>
      <c r="AR31" s="44">
        <v>18.055431720336831</v>
      </c>
      <c r="AS31" s="44">
        <v>18.474690237827545</v>
      </c>
      <c r="AT31" s="44">
        <v>19.147627092961667</v>
      </c>
      <c r="AU31" s="44">
        <v>19.835864613614792</v>
      </c>
      <c r="AV31" s="44">
        <v>20.548944228389182</v>
      </c>
      <c r="AW31" s="44">
        <v>21.284259277125102</v>
      </c>
      <c r="AX31" s="44">
        <v>21.919810527257599</v>
      </c>
      <c r="AY31" s="44">
        <v>22.403453540883095</v>
      </c>
      <c r="AZ31" s="44">
        <v>22.857478122269985</v>
      </c>
      <c r="BA31" s="44">
        <v>23.146848351964746</v>
      </c>
      <c r="BB31" s="44">
        <v>23.359402494693267</v>
      </c>
      <c r="BC31" s="44">
        <v>23.512703012059433</v>
      </c>
      <c r="BD31" s="44">
        <v>23.637044620803852</v>
      </c>
      <c r="BE31" s="44">
        <v>23.654246314433248</v>
      </c>
      <c r="BF31" s="44">
        <v>23.646112591430533</v>
      </c>
      <c r="BG31" s="44">
        <v>23.609727453438406</v>
      </c>
      <c r="BH31" s="44">
        <v>23.560354315666153</v>
      </c>
      <c r="BI31" s="44">
        <v>23.489861991083401</v>
      </c>
      <c r="BJ31" s="44">
        <v>23.433056544981646</v>
      </c>
      <c r="BK31" s="44">
        <v>23.34436058783437</v>
      </c>
    </row>
    <row r="32" spans="1:63" ht="15.75">
      <c r="B32" s="42" t="s">
        <v>86</v>
      </c>
      <c r="C32" s="44">
        <v>2.819999999999999</v>
      </c>
      <c r="D32" s="44">
        <v>2.930000000000001</v>
      </c>
      <c r="E32" s="44">
        <v>2.9199999999999995</v>
      </c>
      <c r="F32" s="44">
        <v>3.5</v>
      </c>
      <c r="G32" s="44">
        <v>3.7499999999999996</v>
      </c>
      <c r="H32" s="44">
        <v>3.69</v>
      </c>
      <c r="I32" s="44">
        <v>3.5100000000000011</v>
      </c>
      <c r="J32" s="44">
        <v>3.2499999999999991</v>
      </c>
      <c r="K32" s="44">
        <v>3.5300000000000002</v>
      </c>
      <c r="L32" s="44">
        <v>3.5399999999999996</v>
      </c>
      <c r="M32" s="44">
        <v>4.07</v>
      </c>
      <c r="N32" s="44">
        <v>3.660000000000001</v>
      </c>
      <c r="O32" s="44">
        <v>3.7199999999999998</v>
      </c>
      <c r="P32" s="44">
        <v>4.3299999999999992</v>
      </c>
      <c r="Q32" s="44">
        <v>3.6199999999999992</v>
      </c>
      <c r="R32" s="44">
        <v>3.97</v>
      </c>
      <c r="S32" s="44">
        <v>5.120000000000001</v>
      </c>
      <c r="T32" s="44">
        <v>5.22</v>
      </c>
      <c r="U32" s="44">
        <v>4.9599999999999991</v>
      </c>
      <c r="V32" s="44">
        <v>5.5900000000000016</v>
      </c>
      <c r="W32" s="44">
        <v>5.8191771297120569</v>
      </c>
      <c r="X32" s="44">
        <v>6.290002150957207</v>
      </c>
      <c r="Y32" s="44">
        <v>6.9038738500980541</v>
      </c>
      <c r="Z32" s="44">
        <v>7.2507532338957983</v>
      </c>
      <c r="AA32" s="44">
        <v>7.6975522312555658</v>
      </c>
      <c r="AB32" s="44">
        <v>7.9700860802786915</v>
      </c>
      <c r="AC32" s="44">
        <v>8.2610734755358397</v>
      </c>
      <c r="AD32" s="44">
        <v>8.4899642802298647</v>
      </c>
      <c r="AE32" s="44">
        <v>8.6560039388851173</v>
      </c>
      <c r="AF32" s="44">
        <v>8.7728462110617222</v>
      </c>
      <c r="AG32" s="44">
        <v>8.9202263123999614</v>
      </c>
      <c r="AH32" s="44">
        <v>9.0645515750744234</v>
      </c>
      <c r="AI32" s="44">
        <v>9.1103288904239115</v>
      </c>
      <c r="AJ32" s="44">
        <v>9.2260836081461886</v>
      </c>
      <c r="AK32" s="44">
        <v>9.2073629436172393</v>
      </c>
      <c r="AL32" s="44">
        <v>9.1900313979059653</v>
      </c>
      <c r="AM32" s="44">
        <v>9.1966860165007791</v>
      </c>
      <c r="AN32" s="44">
        <v>9.1830846293099366</v>
      </c>
      <c r="AO32" s="44">
        <v>9.145258264467218</v>
      </c>
      <c r="AP32" s="44">
        <v>9.1951022545348859</v>
      </c>
      <c r="AQ32" s="44">
        <v>9.1409162865018168</v>
      </c>
      <c r="AR32" s="44">
        <v>9.1538818878573593</v>
      </c>
      <c r="AS32" s="44">
        <v>9.1451881049008339</v>
      </c>
      <c r="AT32" s="44">
        <v>9.2200369534316451</v>
      </c>
      <c r="AU32" s="44">
        <v>9.2746041476119689</v>
      </c>
      <c r="AV32" s="44">
        <v>9.3886718136660079</v>
      </c>
      <c r="AW32" s="44">
        <v>9.4645116644954488</v>
      </c>
      <c r="AX32" s="44">
        <v>9.5970589721369954</v>
      </c>
      <c r="AY32" s="44">
        <v>9.7844026955865395</v>
      </c>
      <c r="AZ32" s="44">
        <v>9.8717078040295156</v>
      </c>
      <c r="BA32" s="44">
        <v>10.081783363382716</v>
      </c>
      <c r="BB32" s="44">
        <v>10.212130809325281</v>
      </c>
      <c r="BC32" s="44">
        <v>10.308529903745958</v>
      </c>
      <c r="BD32" s="44">
        <v>10.357702397004109</v>
      </c>
      <c r="BE32" s="44">
        <v>10.430937261634885</v>
      </c>
      <c r="BF32" s="44">
        <v>10.513342430762286</v>
      </c>
      <c r="BG32" s="44">
        <v>10.583540909850552</v>
      </c>
      <c r="BH32" s="44">
        <v>10.599910920528385</v>
      </c>
      <c r="BI32" s="44">
        <v>10.694360918436155</v>
      </c>
      <c r="BJ32" s="44">
        <v>10.751715471291094</v>
      </c>
      <c r="BK32" s="44">
        <v>10.829963232614807</v>
      </c>
    </row>
    <row r="33" spans="2:63" ht="15.75">
      <c r="B33" s="42" t="s">
        <v>87</v>
      </c>
      <c r="C33" s="44">
        <v>5.5600000000000041</v>
      </c>
      <c r="D33" s="44">
        <v>5.82</v>
      </c>
      <c r="E33" s="44">
        <v>5.8899999999999988</v>
      </c>
      <c r="F33" s="44">
        <v>6.11</v>
      </c>
      <c r="G33" s="44">
        <v>5.8700000000000019</v>
      </c>
      <c r="H33" s="44">
        <v>6.1400000000000015</v>
      </c>
      <c r="I33" s="44">
        <v>6.71</v>
      </c>
      <c r="J33" s="44">
        <v>6.4700000000000015</v>
      </c>
      <c r="K33" s="44">
        <v>6.13</v>
      </c>
      <c r="L33" s="44">
        <v>5.9300000000000006</v>
      </c>
      <c r="M33" s="44">
        <v>6.0199999999999978</v>
      </c>
      <c r="N33" s="44">
        <v>6.0999999999999988</v>
      </c>
      <c r="O33" s="44">
        <v>6.59</v>
      </c>
      <c r="P33" s="44">
        <v>6.1199999999999957</v>
      </c>
      <c r="Q33" s="44">
        <v>5.91</v>
      </c>
      <c r="R33" s="44">
        <v>6.6500000000000039</v>
      </c>
      <c r="S33" s="44">
        <v>6.769999999999996</v>
      </c>
      <c r="T33" s="44">
        <v>6.8499999999999979</v>
      </c>
      <c r="U33" s="44">
        <v>6.9000000000000048</v>
      </c>
      <c r="V33" s="44">
        <v>7.39</v>
      </c>
      <c r="W33" s="44">
        <v>6.4378025993421648</v>
      </c>
      <c r="X33" s="44">
        <v>6.4284440094451369</v>
      </c>
      <c r="Y33" s="44">
        <v>6.4157207988925817</v>
      </c>
      <c r="Z33" s="44">
        <v>6.4041028956828141</v>
      </c>
      <c r="AA33" s="44">
        <v>6.3945006660991472</v>
      </c>
      <c r="AB33" s="44">
        <v>6.3872197037150515</v>
      </c>
      <c r="AC33" s="44">
        <v>6.378776830197495</v>
      </c>
      <c r="AD33" s="44">
        <v>6.3733663394427316</v>
      </c>
      <c r="AE33" s="44">
        <v>6.3718739026002185</v>
      </c>
      <c r="AF33" s="44">
        <v>6.3754160732925982</v>
      </c>
      <c r="AG33" s="44">
        <v>6.3850897820866175</v>
      </c>
      <c r="AH33" s="44">
        <v>6.4005793100221773</v>
      </c>
      <c r="AI33" s="44">
        <v>6.4219164760040695</v>
      </c>
      <c r="AJ33" s="44">
        <v>6.4485597735928977</v>
      </c>
      <c r="AK33" s="44">
        <v>6.4800777421856939</v>
      </c>
      <c r="AL33" s="44">
        <v>6.5158361206950293</v>
      </c>
      <c r="AM33" s="44">
        <v>6.5517483859360564</v>
      </c>
      <c r="AN33" s="44">
        <v>6.5904868073930487</v>
      </c>
      <c r="AO33" s="44">
        <v>6.6308673662330602</v>
      </c>
      <c r="AP33" s="44">
        <v>6.6717424625167716</v>
      </c>
      <c r="AQ33" s="44">
        <v>6.7121209549424332</v>
      </c>
      <c r="AR33" s="44">
        <v>6.7486046010341161</v>
      </c>
      <c r="AS33" s="44">
        <v>6.782680542945962</v>
      </c>
      <c r="AT33" s="44">
        <v>6.8131926748002698</v>
      </c>
      <c r="AU33" s="44">
        <v>6.8395999705571038</v>
      </c>
      <c r="AV33" s="44">
        <v>6.8621881169875474</v>
      </c>
      <c r="AW33" s="44">
        <v>6.8788516534087707</v>
      </c>
      <c r="AX33" s="44">
        <v>6.8914530520178694</v>
      </c>
      <c r="AY33" s="44">
        <v>6.9001201370731424</v>
      </c>
      <c r="AZ33" s="44">
        <v>6.905081263353833</v>
      </c>
      <c r="BA33" s="44">
        <v>6.9067123180292675</v>
      </c>
      <c r="BB33" s="44">
        <v>6.9042034140679673</v>
      </c>
      <c r="BC33" s="44">
        <v>6.8990362963836436</v>
      </c>
      <c r="BD33" s="44">
        <v>6.8901694920808998</v>
      </c>
      <c r="BE33" s="44">
        <v>6.8799921686685233</v>
      </c>
      <c r="BF33" s="44">
        <v>6.8687886196645094</v>
      </c>
      <c r="BG33" s="44">
        <v>6.8575716712366397</v>
      </c>
      <c r="BH33" s="44">
        <v>6.8458189153479676</v>
      </c>
      <c r="BI33" s="44">
        <v>6.83373307864065</v>
      </c>
      <c r="BJ33" s="44">
        <v>6.8214570596376554</v>
      </c>
      <c r="BK33" s="44">
        <v>6.8090957195616566</v>
      </c>
    </row>
    <row r="34" spans="2:63" ht="15.75">
      <c r="B34" s="115" t="s">
        <v>89</v>
      </c>
      <c r="C34" s="116">
        <v>0.2</v>
      </c>
      <c r="D34" s="116">
        <v>0.2</v>
      </c>
      <c r="E34" s="116">
        <v>0.2</v>
      </c>
      <c r="F34" s="116">
        <v>0.2</v>
      </c>
      <c r="G34" s="116">
        <v>0.2</v>
      </c>
      <c r="H34" s="116">
        <v>0.2</v>
      </c>
      <c r="I34" s="116">
        <v>0.2</v>
      </c>
      <c r="J34" s="116">
        <v>0.2</v>
      </c>
      <c r="K34" s="116">
        <v>0.2</v>
      </c>
      <c r="L34" s="116">
        <v>0.2</v>
      </c>
      <c r="M34" s="116">
        <v>0.2</v>
      </c>
      <c r="N34" s="116">
        <v>0.2</v>
      </c>
      <c r="O34" s="116">
        <v>0.2</v>
      </c>
      <c r="P34" s="116">
        <v>0.2</v>
      </c>
      <c r="Q34" s="116">
        <v>0.2</v>
      </c>
      <c r="R34" s="116">
        <v>0.2</v>
      </c>
      <c r="S34" s="116">
        <v>0.2</v>
      </c>
      <c r="T34" s="116">
        <v>0.2</v>
      </c>
      <c r="U34" s="116">
        <v>0.2</v>
      </c>
      <c r="V34" s="116">
        <v>0.2</v>
      </c>
      <c r="W34" s="116">
        <v>0.19107489047358103</v>
      </c>
      <c r="X34" s="116">
        <v>0.22420498846865969</v>
      </c>
      <c r="Y34" s="116">
        <v>0.24093297105723371</v>
      </c>
      <c r="Z34" s="116">
        <v>0.26768193360970821</v>
      </c>
      <c r="AA34" s="116">
        <v>0.2822246833976832</v>
      </c>
      <c r="AB34" s="116">
        <v>0.28932235914237187</v>
      </c>
      <c r="AC34" s="116">
        <v>0.28497182173222607</v>
      </c>
      <c r="AD34" s="116">
        <v>0.36490696657588878</v>
      </c>
      <c r="AE34" s="116">
        <v>0.36924502182148849</v>
      </c>
      <c r="AF34" s="116">
        <v>0.37105342707439981</v>
      </c>
      <c r="AG34" s="116">
        <v>0.36696326392401035</v>
      </c>
      <c r="AH34" s="116">
        <v>0.35890330869358117</v>
      </c>
      <c r="AI34" s="116">
        <v>0.36499964847185029</v>
      </c>
      <c r="AJ34" s="116">
        <v>0.36619296309554888</v>
      </c>
      <c r="AK34" s="116">
        <v>0.36379647659812692</v>
      </c>
      <c r="AL34" s="116">
        <v>0.37330752805566353</v>
      </c>
      <c r="AM34" s="116">
        <v>0.37138984452156054</v>
      </c>
      <c r="AN34" s="116">
        <v>0.37121411954315836</v>
      </c>
      <c r="AO34" s="116">
        <v>0.36096949032800768</v>
      </c>
      <c r="AP34" s="116">
        <v>0.36915336197881066</v>
      </c>
      <c r="AQ34" s="116">
        <v>0.3614184424971188</v>
      </c>
      <c r="AR34" s="116">
        <v>0.36158763594542487</v>
      </c>
      <c r="AS34" s="116">
        <v>0.37148168941275572</v>
      </c>
      <c r="AT34" s="116">
        <v>0.37199526744418665</v>
      </c>
      <c r="AU34" s="116">
        <v>0.38598334736689899</v>
      </c>
      <c r="AV34" s="116">
        <v>0.38163026751497126</v>
      </c>
      <c r="AW34" s="116">
        <v>0.38135999398900178</v>
      </c>
      <c r="AX34" s="116">
        <v>0.37764690181053823</v>
      </c>
      <c r="AY34" s="116">
        <v>0.38055943369207551</v>
      </c>
      <c r="AZ34" s="116">
        <v>0.39417870888451173</v>
      </c>
      <c r="BA34" s="116">
        <v>0.39344674729675921</v>
      </c>
      <c r="BB34" s="116">
        <v>0.39823056688468961</v>
      </c>
      <c r="BC34" s="116">
        <v>0.40474575922069017</v>
      </c>
      <c r="BD34" s="116">
        <v>0.42040627318220014</v>
      </c>
      <c r="BE34" s="116">
        <v>0.42201276455279552</v>
      </c>
      <c r="BF34" s="116">
        <v>0.42244832912859387</v>
      </c>
      <c r="BG34" s="116">
        <v>0.42772422229720053</v>
      </c>
      <c r="BH34" s="116">
        <v>0.43309670232194347</v>
      </c>
      <c r="BI34" s="116">
        <v>0.43553608821639966</v>
      </c>
      <c r="BJ34" s="116">
        <v>0.43791492138365257</v>
      </c>
      <c r="BK34" s="116">
        <v>0.44649315072552409</v>
      </c>
    </row>
    <row r="35" spans="2:63" ht="15.75">
      <c r="B35" s="42" t="s">
        <v>35</v>
      </c>
      <c r="C35" s="44">
        <v>13.180000000000003</v>
      </c>
      <c r="D35" s="44">
        <v>13.900000000000002</v>
      </c>
      <c r="E35" s="44">
        <v>14.02</v>
      </c>
      <c r="F35" s="44">
        <v>14.59</v>
      </c>
      <c r="G35" s="44">
        <v>14.770000000000003</v>
      </c>
      <c r="H35" s="44">
        <v>15.240000000000002</v>
      </c>
      <c r="I35" s="44">
        <v>15.720000000000002</v>
      </c>
      <c r="J35" s="44">
        <v>14.670000000000002</v>
      </c>
      <c r="K35" s="44">
        <v>15.260000000000002</v>
      </c>
      <c r="L35" s="44">
        <v>15.120000000000001</v>
      </c>
      <c r="M35" s="44">
        <v>17.03</v>
      </c>
      <c r="N35" s="44">
        <v>15.66</v>
      </c>
      <c r="O35" s="44">
        <v>16.649999999999999</v>
      </c>
      <c r="P35" s="44">
        <v>17.619999999999997</v>
      </c>
      <c r="Q35" s="44">
        <v>16.03</v>
      </c>
      <c r="R35" s="44">
        <v>18.170000000000009</v>
      </c>
      <c r="S35" s="44">
        <v>19.349999999999998</v>
      </c>
      <c r="T35" s="44">
        <v>19.809999999999999</v>
      </c>
      <c r="U35" s="44">
        <v>19.380000000000006</v>
      </c>
      <c r="V35" s="44">
        <v>21.560000000000002</v>
      </c>
      <c r="W35" s="44">
        <v>21.384038609023918</v>
      </c>
      <c r="X35" s="44">
        <v>22.218273484963998</v>
      </c>
      <c r="Y35" s="44">
        <v>23.180192336201056</v>
      </c>
      <c r="Z35" s="44">
        <v>23.964064922324884</v>
      </c>
      <c r="AA35" s="44">
        <v>24.806094056541426</v>
      </c>
      <c r="AB35" s="44">
        <v>25.511037919467874</v>
      </c>
      <c r="AC35" s="44">
        <v>26.234514042125326</v>
      </c>
      <c r="AD35" s="44">
        <v>27.04764074213459</v>
      </c>
      <c r="AE35" s="44">
        <v>27.586985181834436</v>
      </c>
      <c r="AF35" s="44">
        <v>28.119360049965188</v>
      </c>
      <c r="AG35" s="44">
        <v>28.704353973530761</v>
      </c>
      <c r="AH35" s="44">
        <v>29.262190213260503</v>
      </c>
      <c r="AI35" s="44">
        <v>29.765271639835689</v>
      </c>
      <c r="AJ35" s="44">
        <v>30.366770564549729</v>
      </c>
      <c r="AK35" s="44">
        <v>30.80609129624824</v>
      </c>
      <c r="AL35" s="44">
        <v>31.232824337517535</v>
      </c>
      <c r="AM35" s="44">
        <v>31.742499575563265</v>
      </c>
      <c r="AN35" s="44">
        <v>32.279301821675546</v>
      </c>
      <c r="AO35" s="44">
        <v>32.728509919438906</v>
      </c>
      <c r="AP35" s="44">
        <v>33.296301306974705</v>
      </c>
      <c r="AQ35" s="44">
        <v>33.72793538891829</v>
      </c>
      <c r="AR35" s="44">
        <v>34.31950584517373</v>
      </c>
      <c r="AS35" s="44">
        <v>34.774040575087092</v>
      </c>
      <c r="AT35" s="44">
        <v>35.552851988637762</v>
      </c>
      <c r="AU35" s="44">
        <v>36.336052079150761</v>
      </c>
      <c r="AV35" s="44">
        <v>37.181434426557708</v>
      </c>
      <c r="AW35" s="44">
        <v>38.008982589018323</v>
      </c>
      <c r="AX35" s="44">
        <v>38.785969453223004</v>
      </c>
      <c r="AY35" s="44">
        <v>39.468535807234858</v>
      </c>
      <c r="AZ35" s="44">
        <v>40.028445898537846</v>
      </c>
      <c r="BA35" s="44">
        <v>40.528790780673482</v>
      </c>
      <c r="BB35" s="44">
        <v>40.873967284971201</v>
      </c>
      <c r="BC35" s="44">
        <v>41.125014971409719</v>
      </c>
      <c r="BD35" s="44">
        <v>41.305322783071063</v>
      </c>
      <c r="BE35" s="44">
        <v>41.387188509289452</v>
      </c>
      <c r="BF35" s="44">
        <v>41.450691970985915</v>
      </c>
      <c r="BG35" s="44">
        <v>41.4785642568228</v>
      </c>
      <c r="BH35" s="44">
        <v>41.43918085386445</v>
      </c>
      <c r="BI35" s="44">
        <v>41.453492076376605</v>
      </c>
      <c r="BJ35" s="44">
        <v>41.444143997294049</v>
      </c>
      <c r="BK35" s="44">
        <v>41.429912690736352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/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461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101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>
      <c r="B27" s="49" t="s">
        <v>108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 t="s">
        <v>462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102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-1.0908762984708268E-3</v>
      </c>
      <c r="V31" s="44">
        <v>-5.4530452154731464E-3</v>
      </c>
      <c r="W31" s="44">
        <v>-1.9794634788162548E-4</v>
      </c>
      <c r="X31" s="44">
        <v>-9.3087485037619822E-4</v>
      </c>
      <c r="Y31" s="44">
        <v>-1.7340150232861007E-3</v>
      </c>
      <c r="Z31" s="44">
        <v>-4.7388936003928128E-3</v>
      </c>
      <c r="AA31" s="44">
        <v>-3.6968267117373776E-3</v>
      </c>
      <c r="AB31" s="44">
        <v>-5.0088188211381279E-3</v>
      </c>
      <c r="AC31" s="44">
        <v>-6.8282024597130508E-3</v>
      </c>
      <c r="AD31" s="44">
        <v>-2.8438156293878247E-2</v>
      </c>
      <c r="AE31" s="44">
        <v>-1.0417535750779638E-2</v>
      </c>
      <c r="AF31" s="44">
        <v>-1.1872269611524322E-2</v>
      </c>
      <c r="AG31" s="44">
        <v>-1.4394208181741419E-2</v>
      </c>
      <c r="AH31" s="44">
        <v>-2.174798481894058E-2</v>
      </c>
      <c r="AI31" s="44">
        <v>-2.4822200806732031E-2</v>
      </c>
      <c r="AJ31" s="44">
        <v>-2.1582058229259626E-2</v>
      </c>
      <c r="AK31" s="44">
        <v>1.2014668509962245E-2</v>
      </c>
      <c r="AL31" s="44">
        <v>0.78654761287234143</v>
      </c>
      <c r="AM31" s="44">
        <v>1.291795163905491</v>
      </c>
      <c r="AN31" s="44">
        <v>1.8484605343120024</v>
      </c>
      <c r="AO31" s="44">
        <v>1.5391442197905683</v>
      </c>
      <c r="AP31" s="44">
        <v>2.2877396157471432</v>
      </c>
      <c r="AQ31" s="44">
        <v>1.8876854919648594</v>
      </c>
      <c r="AR31" s="44">
        <v>3.7401021146346558</v>
      </c>
      <c r="AS31" s="44">
        <v>2.7730965555590803</v>
      </c>
      <c r="AT31" s="44">
        <v>4.5916911341994817</v>
      </c>
      <c r="AU31" s="44">
        <v>5.7089273640770859</v>
      </c>
      <c r="AV31" s="44">
        <v>4.714734761148601</v>
      </c>
      <c r="AW31" s="44">
        <v>6.676877905847638</v>
      </c>
      <c r="AX31" s="44">
        <v>6.109842372392067</v>
      </c>
      <c r="AY31" s="44">
        <v>7.8920866238984422</v>
      </c>
      <c r="AZ31" s="44">
        <v>8.2032574267704028</v>
      </c>
      <c r="BA31" s="44">
        <v>8.7608117014093665</v>
      </c>
      <c r="BB31" s="44">
        <v>10.026719463553704</v>
      </c>
      <c r="BC31" s="44">
        <v>9.6275316789131384</v>
      </c>
      <c r="BD31" s="44">
        <v>10.379365246579125</v>
      </c>
      <c r="BE31" s="44">
        <v>11.935616196750143</v>
      </c>
      <c r="BF31" s="44">
        <v>10.995377919238337</v>
      </c>
      <c r="BG31" s="44">
        <v>11.990649905753116</v>
      </c>
      <c r="BH31" s="44">
        <v>12.645953243780374</v>
      </c>
      <c r="BI31" s="44">
        <v>13.470769239094203</v>
      </c>
      <c r="BJ31" s="44">
        <v>13.617902767651959</v>
      </c>
      <c r="BK31" s="44">
        <v>13.590769170530137</v>
      </c>
    </row>
    <row r="32" spans="1:63" ht="15.75">
      <c r="B32" s="42" t="s">
        <v>103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1.0908762984708268E-3</v>
      </c>
      <c r="V32" s="44">
        <v>5.4530452154731464E-3</v>
      </c>
      <c r="W32" s="44">
        <v>1.3694288248947292E-2</v>
      </c>
      <c r="X32" s="44">
        <v>0.11729023114764607</v>
      </c>
      <c r="Y32" s="44">
        <v>0.20981581781888117</v>
      </c>
      <c r="Z32" s="44">
        <v>0.32784527544642678</v>
      </c>
      <c r="AA32" s="44">
        <v>0.46580016567433158</v>
      </c>
      <c r="AB32" s="44">
        <v>0.63111117145939033</v>
      </c>
      <c r="AC32" s="44">
        <v>0.82621249762727178</v>
      </c>
      <c r="AD32" s="44">
        <v>1.0563233235445499</v>
      </c>
      <c r="AE32" s="44">
        <v>1.2605218258429325</v>
      </c>
      <c r="AF32" s="44">
        <v>1.495905971058981</v>
      </c>
      <c r="AG32" s="44">
        <v>1.7416991899929259</v>
      </c>
      <c r="AH32" s="44">
        <v>2.0606215615848082</v>
      </c>
      <c r="AI32" s="44">
        <v>2.4269706659619645</v>
      </c>
      <c r="AJ32" s="44">
        <v>2.8366331316062561</v>
      </c>
      <c r="AK32" s="44">
        <v>3.2647131070009352</v>
      </c>
      <c r="AL32" s="44">
        <v>3.000301758496795</v>
      </c>
      <c r="AM32" s="44">
        <v>3.1036748127024372</v>
      </c>
      <c r="AN32" s="44">
        <v>3.2025662900646492</v>
      </c>
      <c r="AO32" s="44">
        <v>4.2185242970578329</v>
      </c>
      <c r="AP32" s="44">
        <v>4.2259303903899443</v>
      </c>
      <c r="AQ32" s="44">
        <v>5.4297613747256701</v>
      </c>
      <c r="AR32" s="44">
        <v>4.3822150913110054</v>
      </c>
      <c r="AS32" s="44">
        <v>6.1613026887125777</v>
      </c>
      <c r="AT32" s="44">
        <v>5.1612463144592882</v>
      </c>
      <c r="AU32" s="44">
        <v>4.866863024593858</v>
      </c>
      <c r="AV32" s="44">
        <v>6.6857755875016442</v>
      </c>
      <c r="AW32" s="44">
        <v>5.5539224255181381</v>
      </c>
      <c r="AX32" s="44">
        <v>6.9510686245835247</v>
      </c>
      <c r="AY32" s="44">
        <v>5.9850398711592367</v>
      </c>
      <c r="AZ32" s="44">
        <v>6.478226959209894</v>
      </c>
      <c r="BA32" s="44">
        <v>6.7093909381486707</v>
      </c>
      <c r="BB32" s="44">
        <v>6.2228585165901826</v>
      </c>
      <c r="BC32" s="44">
        <v>7.3820366167761566</v>
      </c>
      <c r="BD32" s="44">
        <v>7.3694208404320865</v>
      </c>
      <c r="BE32" s="44">
        <v>6.5304663283570372</v>
      </c>
      <c r="BF32" s="44">
        <v>8.1657787784811795</v>
      </c>
      <c r="BG32" s="44">
        <v>7.8897961417234903</v>
      </c>
      <c r="BH32" s="44">
        <v>7.968144628729009</v>
      </c>
      <c r="BI32" s="44">
        <v>7.8946114468054347</v>
      </c>
      <c r="BJ32" s="44">
        <v>8.5186081396778306</v>
      </c>
      <c r="BK32" s="44">
        <v>9.3388751481790457</v>
      </c>
    </row>
    <row r="33" spans="2:63" ht="15.75">
      <c r="B33" s="42" t="s">
        <v>104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44">
        <v>0</v>
      </c>
      <c r="AC33" s="44">
        <v>0</v>
      </c>
      <c r="AD33" s="44">
        <v>0</v>
      </c>
      <c r="AE33" s="44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4">
        <v>0</v>
      </c>
      <c r="AM33" s="44">
        <v>0</v>
      </c>
      <c r="AN33" s="44">
        <v>0</v>
      </c>
      <c r="AO33" s="44">
        <v>0</v>
      </c>
      <c r="AP33" s="44">
        <v>0</v>
      </c>
      <c r="AQ33" s="44">
        <v>0</v>
      </c>
      <c r="AR33" s="44">
        <v>0</v>
      </c>
      <c r="AS33" s="44">
        <v>0</v>
      </c>
      <c r="AT33" s="44">
        <v>0</v>
      </c>
      <c r="AU33" s="44">
        <v>0</v>
      </c>
      <c r="AV33" s="44">
        <v>3.3393641211243699</v>
      </c>
      <c r="AW33" s="44">
        <v>6.0945623656585681</v>
      </c>
      <c r="AX33" s="44">
        <v>8.2843356461153057</v>
      </c>
      <c r="AY33" s="44">
        <v>10.02749917258523</v>
      </c>
      <c r="AZ33" s="44">
        <v>11.348568969315981</v>
      </c>
      <c r="BA33" s="44">
        <v>12.296898722487427</v>
      </c>
      <c r="BB33" s="44">
        <v>11.099644751705275</v>
      </c>
      <c r="BC33" s="44">
        <v>10.01337017076137</v>
      </c>
      <c r="BD33" s="44">
        <v>9.0334555110568662</v>
      </c>
      <c r="BE33" s="44">
        <v>8.1545290941126058</v>
      </c>
      <c r="BF33" s="44">
        <v>7.3696673370444215</v>
      </c>
      <c r="BG33" s="44">
        <v>6.6676225582484392</v>
      </c>
      <c r="BH33" s="44">
        <v>6.039242281517498</v>
      </c>
      <c r="BI33" s="44">
        <v>5.4735445091712895</v>
      </c>
      <c r="BJ33" s="44">
        <v>4.963109503191026</v>
      </c>
      <c r="BK33" s="44">
        <v>4.5028183784667029</v>
      </c>
    </row>
    <row r="34" spans="2:63" ht="15.75">
      <c r="B34" s="42" t="s">
        <v>105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44">
        <v>0</v>
      </c>
      <c r="AC34" s="44">
        <v>0</v>
      </c>
      <c r="AD34" s="44">
        <v>0</v>
      </c>
      <c r="AE34" s="44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4">
        <v>0</v>
      </c>
      <c r="AM34" s="44">
        <v>0</v>
      </c>
      <c r="AN34" s="44">
        <v>0</v>
      </c>
      <c r="AO34" s="44">
        <v>0</v>
      </c>
      <c r="AP34" s="44">
        <v>0</v>
      </c>
      <c r="AQ34" s="44">
        <v>0</v>
      </c>
      <c r="AR34" s="44">
        <v>1.1651801957262704</v>
      </c>
      <c r="AS34" s="44">
        <v>2.3484857233832237</v>
      </c>
      <c r="AT34" s="44">
        <v>3.5512546800165876</v>
      </c>
      <c r="AU34" s="44">
        <v>4.7750201584585446</v>
      </c>
      <c r="AV34" s="44">
        <v>9.8741862616933105</v>
      </c>
      <c r="AW34" s="44">
        <v>14.284062750189388</v>
      </c>
      <c r="AX34" s="44">
        <v>17.928280899353716</v>
      </c>
      <c r="AY34" s="44">
        <v>20.885802274554926</v>
      </c>
      <c r="AZ34" s="44">
        <v>23.233937118953349</v>
      </c>
      <c r="BA34" s="44">
        <v>25.047560917038759</v>
      </c>
      <c r="BB34" s="44">
        <v>22.578953737528252</v>
      </c>
      <c r="BC34" s="44">
        <v>20.301767011880035</v>
      </c>
      <c r="BD34" s="44">
        <v>18.20411107243411</v>
      </c>
      <c r="BE34" s="44">
        <v>16.271284864039195</v>
      </c>
      <c r="BF34" s="44">
        <v>14.486956934518764</v>
      </c>
      <c r="BG34" s="44">
        <v>12.782783385772092</v>
      </c>
      <c r="BH34" s="44">
        <v>11.168426693109236</v>
      </c>
      <c r="BI34" s="44">
        <v>9.626129879160418</v>
      </c>
      <c r="BJ34" s="44">
        <v>8.1427686606230214</v>
      </c>
      <c r="BK34" s="44">
        <v>6.7056273003526536</v>
      </c>
    </row>
    <row r="35" spans="2:63" ht="15.75">
      <c r="B35" s="115" t="s">
        <v>106</v>
      </c>
      <c r="C35" s="116">
        <v>0</v>
      </c>
      <c r="D35" s="116">
        <v>0</v>
      </c>
      <c r="E35" s="116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6">
        <v>0</v>
      </c>
      <c r="L35" s="116">
        <v>0</v>
      </c>
      <c r="M35" s="116">
        <v>0</v>
      </c>
      <c r="N35" s="116">
        <v>0</v>
      </c>
      <c r="O35" s="116">
        <v>0</v>
      </c>
      <c r="P35" s="116">
        <v>0</v>
      </c>
      <c r="Q35" s="116">
        <v>0</v>
      </c>
      <c r="R35" s="116">
        <v>0</v>
      </c>
      <c r="S35" s="116">
        <v>0</v>
      </c>
      <c r="T35" s="116">
        <v>0</v>
      </c>
      <c r="U35" s="116">
        <v>0</v>
      </c>
      <c r="V35" s="116">
        <v>0</v>
      </c>
      <c r="W35" s="116">
        <v>0</v>
      </c>
      <c r="X35" s="116">
        <v>0</v>
      </c>
      <c r="Y35" s="116">
        <v>0</v>
      </c>
      <c r="Z35" s="116">
        <v>0</v>
      </c>
      <c r="AA35" s="116">
        <v>0</v>
      </c>
      <c r="AB35" s="116">
        <v>0</v>
      </c>
      <c r="AC35" s="116">
        <v>0</v>
      </c>
      <c r="AD35" s="116">
        <v>0</v>
      </c>
      <c r="AE35" s="116">
        <v>0</v>
      </c>
      <c r="AF35" s="116">
        <v>0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6">
        <v>0</v>
      </c>
      <c r="AM35" s="116">
        <v>0</v>
      </c>
      <c r="AN35" s="116">
        <v>0</v>
      </c>
      <c r="AO35" s="116">
        <v>0</v>
      </c>
      <c r="AP35" s="116">
        <v>0</v>
      </c>
      <c r="AQ35" s="116">
        <v>0</v>
      </c>
      <c r="AR35" s="116">
        <v>0</v>
      </c>
      <c r="AS35" s="116">
        <v>0</v>
      </c>
      <c r="AT35" s="116">
        <v>0</v>
      </c>
      <c r="AU35" s="116">
        <v>0</v>
      </c>
      <c r="AV35" s="116">
        <v>0</v>
      </c>
      <c r="AW35" s="116">
        <v>0.6189310338406212</v>
      </c>
      <c r="AX35" s="116">
        <v>1.2304002580785403</v>
      </c>
      <c r="AY35" s="116">
        <v>1.8315126753760402</v>
      </c>
      <c r="AZ35" s="116">
        <v>2.4225729055332268</v>
      </c>
      <c r="BA35" s="116">
        <v>3.0035834856982175</v>
      </c>
      <c r="BB35" s="116">
        <v>2.978557600135229</v>
      </c>
      <c r="BC35" s="116">
        <v>2.9538569576545859</v>
      </c>
      <c r="BD35" s="116">
        <v>2.9294811226056732</v>
      </c>
      <c r="BE35" s="116">
        <v>2.9055526051523985</v>
      </c>
      <c r="BF35" s="116">
        <v>2.8818219677951578</v>
      </c>
      <c r="BG35" s="116">
        <v>2.858413927253288</v>
      </c>
      <c r="BH35" s="116">
        <v>2.8353274366013896</v>
      </c>
      <c r="BI35" s="116">
        <v>2.8125613144585069</v>
      </c>
      <c r="BJ35" s="116">
        <v>2.7901142517309978</v>
      </c>
      <c r="BK35" s="116">
        <v>2.768093873963549</v>
      </c>
    </row>
    <row r="36" spans="2:63" ht="15.75">
      <c r="B36" s="42" t="s">
        <v>35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1.3496341901065667E-2</v>
      </c>
      <c r="X36" s="44">
        <v>0.11635935629726987</v>
      </c>
      <c r="Y36" s="44">
        <v>0.20808180279559507</v>
      </c>
      <c r="Z36" s="44">
        <v>0.32310638184603396</v>
      </c>
      <c r="AA36" s="44">
        <v>0.4621033389625942</v>
      </c>
      <c r="AB36" s="44">
        <v>0.6261023526382522</v>
      </c>
      <c r="AC36" s="44">
        <v>0.81938429516755873</v>
      </c>
      <c r="AD36" s="44">
        <v>1.0278851672506717</v>
      </c>
      <c r="AE36" s="44">
        <v>1.2501042900921528</v>
      </c>
      <c r="AF36" s="44">
        <v>1.4840337014474567</v>
      </c>
      <c r="AG36" s="44">
        <v>1.7273049818111845</v>
      </c>
      <c r="AH36" s="44">
        <v>2.0388735767658677</v>
      </c>
      <c r="AI36" s="44">
        <v>2.4021484651552325</v>
      </c>
      <c r="AJ36" s="44">
        <v>2.8150510733769964</v>
      </c>
      <c r="AK36" s="44">
        <v>3.2767277755108974</v>
      </c>
      <c r="AL36" s="44">
        <v>3.7868493713691365</v>
      </c>
      <c r="AM36" s="44">
        <v>4.3954699766079282</v>
      </c>
      <c r="AN36" s="44">
        <v>5.0510268243766516</v>
      </c>
      <c r="AO36" s="44">
        <v>5.7576685168484012</v>
      </c>
      <c r="AP36" s="44">
        <v>6.5136700061370876</v>
      </c>
      <c r="AQ36" s="44">
        <v>7.3174468666905295</v>
      </c>
      <c r="AR36" s="44">
        <v>9.2874974016719314</v>
      </c>
      <c r="AS36" s="44">
        <v>11.282884967654882</v>
      </c>
      <c r="AT36" s="44">
        <v>13.304192128675357</v>
      </c>
      <c r="AU36" s="44">
        <v>15.350810547129488</v>
      </c>
      <c r="AV36" s="44">
        <v>24.614060731467927</v>
      </c>
      <c r="AW36" s="44">
        <v>33.228356481054362</v>
      </c>
      <c r="AX36" s="44">
        <v>40.503927800523151</v>
      </c>
      <c r="AY36" s="44">
        <v>46.621940617573877</v>
      </c>
      <c r="AZ36" s="44">
        <v>51.686563379782854</v>
      </c>
      <c r="BA36" s="44">
        <v>55.818245764782439</v>
      </c>
      <c r="BB36" s="44">
        <v>52.906734069512638</v>
      </c>
      <c r="BC36" s="44">
        <v>50.278562435985286</v>
      </c>
      <c r="BD36" s="44">
        <v>47.915833793107858</v>
      </c>
      <c r="BE36" s="44">
        <v>45.797449088411383</v>
      </c>
      <c r="BF36" s="44">
        <v>43.899602937077859</v>
      </c>
      <c r="BG36" s="44">
        <v>42.189265918750429</v>
      </c>
      <c r="BH36" s="44">
        <v>40.657094283737507</v>
      </c>
      <c r="BI36" s="44">
        <v>39.27761638868985</v>
      </c>
      <c r="BJ36" s="44">
        <v>38.032503322874831</v>
      </c>
      <c r="BK36" s="44">
        <v>36.90618387149209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1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113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107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>
      <c r="B27" s="49" t="s">
        <v>311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 t="s">
        <v>84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109</v>
      </c>
      <c r="C31" s="44">
        <v>28.007307692307691</v>
      </c>
      <c r="D31" s="44">
        <v>29.740000000000016</v>
      </c>
      <c r="E31" s="44">
        <v>28.580000000000002</v>
      </c>
      <c r="F31" s="44">
        <v>30.61</v>
      </c>
      <c r="G31" s="44">
        <v>30.456530612244897</v>
      </c>
      <c r="H31" s="44">
        <v>31.710000000000004</v>
      </c>
      <c r="I31" s="44">
        <v>32.395666666666664</v>
      </c>
      <c r="J31" s="44">
        <v>31.829999999999991</v>
      </c>
      <c r="K31" s="44">
        <v>36.132840236686391</v>
      </c>
      <c r="L31" s="44">
        <v>37.366216216216202</v>
      </c>
      <c r="M31" s="44">
        <v>40.361243523316055</v>
      </c>
      <c r="N31" s="44">
        <v>35.785725190839692</v>
      </c>
      <c r="O31" s="44">
        <v>39.916232686980635</v>
      </c>
      <c r="P31" s="44">
        <v>43.84919597989947</v>
      </c>
      <c r="Q31" s="44">
        <v>37.389800498753146</v>
      </c>
      <c r="R31" s="44">
        <v>38.765517241379314</v>
      </c>
      <c r="S31" s="44">
        <v>41.905229885057466</v>
      </c>
      <c r="T31" s="44">
        <v>42.772279411764671</v>
      </c>
      <c r="U31" s="44">
        <v>47.082214999999998</v>
      </c>
      <c r="V31" s="44">
        <v>47.496714999999973</v>
      </c>
      <c r="W31" s="44">
        <v>47.517349853007616</v>
      </c>
      <c r="X31" s="44">
        <v>48.029563359499377</v>
      </c>
      <c r="Y31" s="44">
        <v>48.207042808297217</v>
      </c>
      <c r="Z31" s="44">
        <v>48.266601320203783</v>
      </c>
      <c r="AA31" s="44">
        <v>48.562960491112335</v>
      </c>
      <c r="AB31" s="44">
        <v>48.129844388541059</v>
      </c>
      <c r="AC31" s="44">
        <v>47.839205605763638</v>
      </c>
      <c r="AD31" s="44">
        <v>47.590813017497794</v>
      </c>
      <c r="AE31" s="44">
        <v>46.532355907954432</v>
      </c>
      <c r="AF31" s="44">
        <v>45.704746786002396</v>
      </c>
      <c r="AG31" s="44">
        <v>45.495220769113864</v>
      </c>
      <c r="AH31" s="44">
        <v>45.563690130210851</v>
      </c>
      <c r="AI31" s="44">
        <v>45.111857354598037</v>
      </c>
      <c r="AJ31" s="44">
        <v>44.520142909496442</v>
      </c>
      <c r="AK31" s="44">
        <v>44.000454960754276</v>
      </c>
      <c r="AL31" s="44">
        <v>43.58466803327601</v>
      </c>
      <c r="AM31" s="44">
        <v>43.36506946515054</v>
      </c>
      <c r="AN31" s="44">
        <v>42.913087539451318</v>
      </c>
      <c r="AO31" s="44">
        <v>42.511137574834521</v>
      </c>
      <c r="AP31" s="44">
        <v>42.012736542460871</v>
      </c>
      <c r="AQ31" s="44">
        <v>41.77546510280078</v>
      </c>
      <c r="AR31" s="44">
        <v>41.601755136487142</v>
      </c>
      <c r="AS31" s="44">
        <v>41.353888226331065</v>
      </c>
      <c r="AT31" s="44">
        <v>41.138761474720376</v>
      </c>
      <c r="AU31" s="44">
        <v>41.163268638233944</v>
      </c>
      <c r="AV31" s="44">
        <v>41.070141678212813</v>
      </c>
      <c r="AW31" s="44">
        <v>40.499499777550589</v>
      </c>
      <c r="AX31" s="44">
        <v>39.990773716989544</v>
      </c>
      <c r="AY31" s="44">
        <v>39.444845236396233</v>
      </c>
      <c r="AZ31" s="44">
        <v>38.948170156505157</v>
      </c>
      <c r="BA31" s="44">
        <v>38.689296188656542</v>
      </c>
      <c r="BB31" s="44">
        <v>38.682192790389351</v>
      </c>
      <c r="BC31" s="44">
        <v>38.724682704841712</v>
      </c>
      <c r="BD31" s="44">
        <v>38.750335115080496</v>
      </c>
      <c r="BE31" s="44">
        <v>38.832329603628978</v>
      </c>
      <c r="BF31" s="44">
        <v>39.002077889462605</v>
      </c>
      <c r="BG31" s="44">
        <v>39.004779458523373</v>
      </c>
      <c r="BH31" s="44">
        <v>39.04817997544059</v>
      </c>
      <c r="BI31" s="44">
        <v>39.10834877493123</v>
      </c>
      <c r="BJ31" s="44">
        <v>39.294448616975835</v>
      </c>
      <c r="BK31" s="44">
        <v>39.43423889021598</v>
      </c>
    </row>
    <row r="32" spans="1:63" ht="15.75">
      <c r="B32" s="42" t="s">
        <v>2</v>
      </c>
      <c r="C32" s="44">
        <v>5.7699999999999987</v>
      </c>
      <c r="D32" s="44">
        <v>6.0300000000000011</v>
      </c>
      <c r="E32" s="44">
        <v>5.5599999999999987</v>
      </c>
      <c r="F32" s="44">
        <v>5.71</v>
      </c>
      <c r="G32" s="44">
        <v>5.4200000000000017</v>
      </c>
      <c r="H32" s="44">
        <v>6.0400000000000027</v>
      </c>
      <c r="I32" s="44">
        <v>6.5200000000000022</v>
      </c>
      <c r="J32" s="44">
        <v>7.3000000000000007</v>
      </c>
      <c r="K32" s="44">
        <v>6.56</v>
      </c>
      <c r="L32" s="44">
        <v>6.1900000000000022</v>
      </c>
      <c r="M32" s="44">
        <v>6.2100000000000009</v>
      </c>
      <c r="N32" s="44">
        <v>5.7399999999999993</v>
      </c>
      <c r="O32" s="44">
        <v>5.1700000000000008</v>
      </c>
      <c r="P32" s="44">
        <v>5.5700000000000012</v>
      </c>
      <c r="Q32" s="44">
        <v>5.6999999999999993</v>
      </c>
      <c r="R32" s="44">
        <v>5.2100000000000026</v>
      </c>
      <c r="S32" s="44">
        <v>4.7900000000000009</v>
      </c>
      <c r="T32" s="44">
        <v>4.6099999999999985</v>
      </c>
      <c r="U32" s="44">
        <v>4.2899999999999991</v>
      </c>
      <c r="V32" s="44">
        <v>3.8100000000000005</v>
      </c>
      <c r="W32" s="44">
        <v>4.235411356511035</v>
      </c>
      <c r="X32" s="44">
        <v>4.0509772398960875</v>
      </c>
      <c r="Y32" s="44">
        <v>3.8603674766819887</v>
      </c>
      <c r="Z32" s="44">
        <v>3.6414258451868751</v>
      </c>
      <c r="AA32" s="44">
        <v>3.4377740368648757</v>
      </c>
      <c r="AB32" s="44">
        <v>3.2122389724824014</v>
      </c>
      <c r="AC32" s="44">
        <v>2.9950921403447004</v>
      </c>
      <c r="AD32" s="44">
        <v>2.7718986234009337</v>
      </c>
      <c r="AE32" s="44">
        <v>2.5487629216822478</v>
      </c>
      <c r="AF32" s="44">
        <v>2.3265449297325507</v>
      </c>
      <c r="AG32" s="44">
        <v>2.1065850527068553</v>
      </c>
      <c r="AH32" s="44">
        <v>1.8917390779864047</v>
      </c>
      <c r="AI32" s="44">
        <v>1.6843453387915599</v>
      </c>
      <c r="AJ32" s="44">
        <v>1.4861818238672269</v>
      </c>
      <c r="AK32" s="44">
        <v>1.301152527499104</v>
      </c>
      <c r="AL32" s="44">
        <v>1.1291403265620492</v>
      </c>
      <c r="AM32" s="44">
        <v>0.97055438970578367</v>
      </c>
      <c r="AN32" s="44">
        <v>0.82732242057611627</v>
      </c>
      <c r="AO32" s="44">
        <v>0.69985929450460815</v>
      </c>
      <c r="AP32" s="44">
        <v>0.58562303845311969</v>
      </c>
      <c r="AQ32" s="44">
        <v>0.48836751447516513</v>
      </c>
      <c r="AR32" s="44">
        <v>0.40394939918462497</v>
      </c>
      <c r="AS32" s="44">
        <v>0.33224932448461697</v>
      </c>
      <c r="AT32" s="44">
        <v>0.27240547472758658</v>
      </c>
      <c r="AU32" s="44">
        <v>0.22304089080914671</v>
      </c>
      <c r="AV32" s="44">
        <v>0.18277499208400447</v>
      </c>
      <c r="AW32" s="44">
        <v>0.14952733390436279</v>
      </c>
      <c r="AX32" s="44">
        <v>0.12291010477611414</v>
      </c>
      <c r="AY32" s="44">
        <v>0.10179849028307443</v>
      </c>
      <c r="AZ32" s="44">
        <v>8.5144868118484901E-2</v>
      </c>
      <c r="BA32" s="44">
        <v>7.2090406796297996E-2</v>
      </c>
      <c r="BB32" s="44">
        <v>6.2466511765792272E-2</v>
      </c>
      <c r="BC32" s="44">
        <v>5.4757753599448435E-2</v>
      </c>
      <c r="BD32" s="44">
        <v>4.8509011324132746E-2</v>
      </c>
      <c r="BE32" s="44">
        <v>4.3369680418977125E-2</v>
      </c>
      <c r="BF32" s="44">
        <v>3.9086536509133761E-2</v>
      </c>
      <c r="BG32" s="44">
        <v>3.5538342609114766E-2</v>
      </c>
      <c r="BH32" s="44">
        <v>3.2454735089897165E-2</v>
      </c>
      <c r="BI32" s="44">
        <v>2.9722116124606367E-2</v>
      </c>
      <c r="BJ32" s="44">
        <v>2.7259763862944989E-2</v>
      </c>
      <c r="BK32" s="44">
        <v>2.500604991397315E-2</v>
      </c>
    </row>
    <row r="33" spans="2:63" ht="15.75">
      <c r="B33" s="42" t="s">
        <v>80</v>
      </c>
      <c r="C33" s="44">
        <v>45.559999999999995</v>
      </c>
      <c r="D33" s="44">
        <v>46.360000000000007</v>
      </c>
      <c r="E33" s="44">
        <v>48.15</v>
      </c>
      <c r="F33" s="44">
        <v>48.650000000000006</v>
      </c>
      <c r="G33" s="44">
        <v>49.120000000000005</v>
      </c>
      <c r="H33" s="44">
        <v>51.260000000000005</v>
      </c>
      <c r="I33" s="44">
        <v>55.09</v>
      </c>
      <c r="J33" s="44">
        <v>55.26</v>
      </c>
      <c r="K33" s="44">
        <v>54.71</v>
      </c>
      <c r="L33" s="44">
        <v>52.820000000000007</v>
      </c>
      <c r="M33" s="44">
        <v>54.54</v>
      </c>
      <c r="N33" s="44">
        <v>55.36</v>
      </c>
      <c r="O33" s="44">
        <v>56.58</v>
      </c>
      <c r="P33" s="44">
        <v>55.010000000000005</v>
      </c>
      <c r="Q33" s="44">
        <v>57.149999999999991</v>
      </c>
      <c r="R33" s="44">
        <v>56.83</v>
      </c>
      <c r="S33" s="44">
        <v>59.15</v>
      </c>
      <c r="T33" s="44">
        <v>59.36</v>
      </c>
      <c r="U33" s="44">
        <v>59.42</v>
      </c>
      <c r="V33" s="44">
        <v>60.019999999999996</v>
      </c>
      <c r="W33" s="44">
        <v>59.318271307439268</v>
      </c>
      <c r="X33" s="44">
        <v>59.223812698136634</v>
      </c>
      <c r="Y33" s="44">
        <v>59.144070703666323</v>
      </c>
      <c r="Z33" s="44">
        <v>59.081291580630364</v>
      </c>
      <c r="AA33" s="44">
        <v>59.036440998735841</v>
      </c>
      <c r="AB33" s="44">
        <v>59.009888159977649</v>
      </c>
      <c r="AC33" s="44">
        <v>58.996649675597141</v>
      </c>
      <c r="AD33" s="44">
        <v>59.001410171457294</v>
      </c>
      <c r="AE33" s="44">
        <v>59.02342167227161</v>
      </c>
      <c r="AF33" s="44">
        <v>59.0615140745454</v>
      </c>
      <c r="AG33" s="44">
        <v>59.114075816182051</v>
      </c>
      <c r="AH33" s="44">
        <v>59.178251028652056</v>
      </c>
      <c r="AI33" s="44">
        <v>59.252236983512205</v>
      </c>
      <c r="AJ33" s="44">
        <v>59.333316037690878</v>
      </c>
      <c r="AK33" s="44">
        <v>59.41855026603988</v>
      </c>
      <c r="AL33" s="44">
        <v>59.505021979770106</v>
      </c>
      <c r="AM33" s="44">
        <v>59.58081613210819</v>
      </c>
      <c r="AN33" s="44">
        <v>59.654365017495437</v>
      </c>
      <c r="AO33" s="44">
        <v>59.720473711569838</v>
      </c>
      <c r="AP33" s="44">
        <v>59.776843296287083</v>
      </c>
      <c r="AQ33" s="44">
        <v>59.821580338134062</v>
      </c>
      <c r="AR33" s="44">
        <v>59.848908353821137</v>
      </c>
      <c r="AS33" s="44">
        <v>59.862280602573605</v>
      </c>
      <c r="AT33" s="44">
        <v>59.861059679832927</v>
      </c>
      <c r="AU33" s="44">
        <v>59.84519939277817</v>
      </c>
      <c r="AV33" s="44">
        <v>59.815164490448538</v>
      </c>
      <c r="AW33" s="44">
        <v>59.767823982111118</v>
      </c>
      <c r="AX33" s="44">
        <v>59.70787117855528</v>
      </c>
      <c r="AY33" s="44">
        <v>59.636413821804794</v>
      </c>
      <c r="AZ33" s="44">
        <v>59.554678716291825</v>
      </c>
      <c r="BA33" s="44">
        <v>59.463999210901022</v>
      </c>
      <c r="BB33" s="44">
        <v>59.36314394625829</v>
      </c>
      <c r="BC33" s="44">
        <v>59.25564148959144</v>
      </c>
      <c r="BD33" s="44">
        <v>59.141341931835697</v>
      </c>
      <c r="BE33" s="44">
        <v>59.023323696951941</v>
      </c>
      <c r="BF33" s="44">
        <v>58.90260412618079</v>
      </c>
      <c r="BG33" s="44">
        <v>58.781608643623805</v>
      </c>
      <c r="BH33" s="44">
        <v>58.660320948205836</v>
      </c>
      <c r="BI33" s="44">
        <v>58.538549121541806</v>
      </c>
      <c r="BJ33" s="44">
        <v>58.41683015736006</v>
      </c>
      <c r="BK33" s="44">
        <v>58.154844959568926</v>
      </c>
    </row>
    <row r="34" spans="2:63" ht="15.75">
      <c r="B34" s="42" t="s">
        <v>110</v>
      </c>
      <c r="C34" s="44">
        <v>471.92619098455702</v>
      </c>
      <c r="D34" s="44">
        <v>487.55332718479525</v>
      </c>
      <c r="E34" s="44">
        <v>467.06123973244559</v>
      </c>
      <c r="F34" s="44">
        <v>479.30003820052991</v>
      </c>
      <c r="G34" s="44">
        <v>483.33035653429147</v>
      </c>
      <c r="H34" s="44">
        <v>485.46759849489115</v>
      </c>
      <c r="I34" s="44">
        <v>481.98041948362936</v>
      </c>
      <c r="J34" s="44">
        <v>454.61850855807154</v>
      </c>
      <c r="K34" s="44">
        <v>467.86459740506962</v>
      </c>
      <c r="L34" s="44">
        <v>457.20248971857853</v>
      </c>
      <c r="M34" s="44">
        <v>465.06515856278179</v>
      </c>
      <c r="N34" s="44">
        <v>422.62851544785912</v>
      </c>
      <c r="O34" s="44">
        <v>430.2845721230297</v>
      </c>
      <c r="P34" s="44">
        <v>439.07617379189389</v>
      </c>
      <c r="Q34" s="44">
        <v>397.44789804725781</v>
      </c>
      <c r="R34" s="44">
        <v>385.55081768137984</v>
      </c>
      <c r="S34" s="44">
        <v>381.1911081577249</v>
      </c>
      <c r="T34" s="44">
        <v>372.3089259775802</v>
      </c>
      <c r="U34" s="44">
        <v>359.66550139591277</v>
      </c>
      <c r="V34" s="44">
        <v>355.52213568895002</v>
      </c>
      <c r="W34" s="44">
        <v>347.21927533427544</v>
      </c>
      <c r="X34" s="44">
        <v>339.33702346446296</v>
      </c>
      <c r="Y34" s="44">
        <v>329.03673777050125</v>
      </c>
      <c r="Z34" s="44">
        <v>319.05071857476071</v>
      </c>
      <c r="AA34" s="44">
        <v>308.7585541674656</v>
      </c>
      <c r="AB34" s="44">
        <v>298.00411259881264</v>
      </c>
      <c r="AC34" s="44">
        <v>287.55503983911251</v>
      </c>
      <c r="AD34" s="44">
        <v>276.40816334581041</v>
      </c>
      <c r="AE34" s="44">
        <v>265.81400906785859</v>
      </c>
      <c r="AF34" s="44">
        <v>255.36451879454609</v>
      </c>
      <c r="AG34" s="44">
        <v>244.35088763796333</v>
      </c>
      <c r="AH34" s="44">
        <v>233.86886345100635</v>
      </c>
      <c r="AI34" s="44">
        <v>223.52741981069079</v>
      </c>
      <c r="AJ34" s="44">
        <v>213.56977022481709</v>
      </c>
      <c r="AK34" s="44">
        <v>203.53489923358973</v>
      </c>
      <c r="AL34" s="44">
        <v>193.62151109575007</v>
      </c>
      <c r="AM34" s="44">
        <v>183.62409520873209</v>
      </c>
      <c r="AN34" s="44">
        <v>173.29226029391717</v>
      </c>
      <c r="AO34" s="44">
        <v>163.22943277632743</v>
      </c>
      <c r="AP34" s="44">
        <v>153.25447963712998</v>
      </c>
      <c r="AQ34" s="44">
        <v>143.32549423418499</v>
      </c>
      <c r="AR34" s="44">
        <v>132.79577493034054</v>
      </c>
      <c r="AS34" s="44">
        <v>122.78870212887318</v>
      </c>
      <c r="AT34" s="44">
        <v>112.6714123972629</v>
      </c>
      <c r="AU34" s="44">
        <v>102.95469370183892</v>
      </c>
      <c r="AV34" s="44">
        <v>86.597574830553725</v>
      </c>
      <c r="AW34" s="44">
        <v>65.248114597502251</v>
      </c>
      <c r="AX34" s="44">
        <v>51.875387390354071</v>
      </c>
      <c r="AY34" s="44">
        <v>40.207972382048716</v>
      </c>
      <c r="AZ34" s="44">
        <v>30.199156213298899</v>
      </c>
      <c r="BA34" s="44">
        <v>21.780868464781797</v>
      </c>
      <c r="BB34" s="44">
        <v>20.797959063624706</v>
      </c>
      <c r="BC34" s="44">
        <v>20.010681513518701</v>
      </c>
      <c r="BD34" s="44">
        <v>19.441204674958406</v>
      </c>
      <c r="BE34" s="44">
        <v>19.083884771845337</v>
      </c>
      <c r="BF34" s="44">
        <v>18.82552226156216</v>
      </c>
      <c r="BG34" s="44">
        <v>18.636110208066842</v>
      </c>
      <c r="BH34" s="44">
        <v>18.466391309387369</v>
      </c>
      <c r="BI34" s="44">
        <v>18.294502441621983</v>
      </c>
      <c r="BJ34" s="44">
        <v>18.145360055589318</v>
      </c>
      <c r="BK34" s="44">
        <v>18.011105042817714</v>
      </c>
    </row>
    <row r="35" spans="2:63" ht="15.75">
      <c r="B35" s="42" t="s">
        <v>3</v>
      </c>
      <c r="C35" s="44">
        <v>101.89000000000004</v>
      </c>
      <c r="D35" s="44">
        <v>106.06000000000009</v>
      </c>
      <c r="E35" s="44">
        <v>104.08999999999995</v>
      </c>
      <c r="F35" s="44">
        <v>110.01999999999995</v>
      </c>
      <c r="G35" s="44">
        <v>113.51000000000002</v>
      </c>
      <c r="H35" s="44">
        <v>116.53999999999996</v>
      </c>
      <c r="I35" s="44">
        <v>113.33000000000007</v>
      </c>
      <c r="J35" s="44">
        <v>110.36000000000006</v>
      </c>
      <c r="K35" s="44">
        <v>117.64000000000004</v>
      </c>
      <c r="L35" s="44">
        <v>112.9399999999999</v>
      </c>
      <c r="M35" s="44">
        <v>126.21999999999998</v>
      </c>
      <c r="N35" s="44">
        <v>112.06000000000002</v>
      </c>
      <c r="O35" s="44">
        <v>122.83999999999996</v>
      </c>
      <c r="P35" s="44">
        <v>129.48999999999995</v>
      </c>
      <c r="Q35" s="44">
        <v>112.43999999999993</v>
      </c>
      <c r="R35" s="44">
        <v>120.23999999999992</v>
      </c>
      <c r="S35" s="44">
        <v>126.44</v>
      </c>
      <c r="T35" s="44">
        <v>127.07</v>
      </c>
      <c r="U35" s="44">
        <v>116.64158255491726</v>
      </c>
      <c r="V35" s="44">
        <v>121.26746088493692</v>
      </c>
      <c r="W35" s="44">
        <v>127.60073570583783</v>
      </c>
      <c r="X35" s="44">
        <v>126.94566660364013</v>
      </c>
      <c r="Y35" s="44">
        <v>124.79931153046903</v>
      </c>
      <c r="Z35" s="44">
        <v>122.22373594056067</v>
      </c>
      <c r="AA35" s="44">
        <v>119.16571103270857</v>
      </c>
      <c r="AB35" s="44">
        <v>115.8744389449822</v>
      </c>
      <c r="AC35" s="44">
        <v>111.94507942442559</v>
      </c>
      <c r="AD35" s="44">
        <v>107.02969773218447</v>
      </c>
      <c r="AE35" s="44">
        <v>103.5359504476088</v>
      </c>
      <c r="AF35" s="44">
        <v>98.89034256195616</v>
      </c>
      <c r="AG35" s="44">
        <v>94.420588939947507</v>
      </c>
      <c r="AH35" s="44">
        <v>89.858103939124575</v>
      </c>
      <c r="AI35" s="44">
        <v>84.047878471000416</v>
      </c>
      <c r="AJ35" s="44">
        <v>78.794177499008697</v>
      </c>
      <c r="AK35" s="44">
        <v>74.315626285572307</v>
      </c>
      <c r="AL35" s="44">
        <v>69.177905723993618</v>
      </c>
      <c r="AM35" s="44">
        <v>63.859518919963079</v>
      </c>
      <c r="AN35" s="44">
        <v>59.11923685495286</v>
      </c>
      <c r="AO35" s="44">
        <v>54.087834010398339</v>
      </c>
      <c r="AP35" s="44">
        <v>49.236307252841158</v>
      </c>
      <c r="AQ35" s="44">
        <v>44.911904765960941</v>
      </c>
      <c r="AR35" s="44">
        <v>40.006222743312556</v>
      </c>
      <c r="AS35" s="44">
        <v>35.807063575030242</v>
      </c>
      <c r="AT35" s="44">
        <v>31.455647453752501</v>
      </c>
      <c r="AU35" s="44">
        <v>27.673906485002643</v>
      </c>
      <c r="AV35" s="44">
        <v>24.03990952064666</v>
      </c>
      <c r="AW35" s="44">
        <v>19.167521868864945</v>
      </c>
      <c r="AX35" s="44">
        <v>14.984420348240809</v>
      </c>
      <c r="AY35" s="44">
        <v>11.485759882799925</v>
      </c>
      <c r="AZ35" s="44">
        <v>8.4299072851776735</v>
      </c>
      <c r="BA35" s="44">
        <v>5.7778438373509475</v>
      </c>
      <c r="BB35" s="44">
        <v>5.2544260186069573</v>
      </c>
      <c r="BC35" s="44">
        <v>4.834447364991437</v>
      </c>
      <c r="BD35" s="44">
        <v>4.4791795894163089</v>
      </c>
      <c r="BE35" s="44">
        <v>4.1468152433756353</v>
      </c>
      <c r="BF35" s="44">
        <v>3.8780518895875482</v>
      </c>
      <c r="BG35" s="44">
        <v>3.6048886254105801</v>
      </c>
      <c r="BH35" s="44">
        <v>3.3649237912361096</v>
      </c>
      <c r="BI35" s="44">
        <v>3.1476505737871663</v>
      </c>
      <c r="BJ35" s="44">
        <v>2.9473763290122346</v>
      </c>
      <c r="BK35" s="44">
        <v>2.7612066635664032</v>
      </c>
    </row>
    <row r="36" spans="2:63" ht="15.75">
      <c r="B36" s="42" t="s">
        <v>111</v>
      </c>
      <c r="C36" s="44">
        <v>136.2636</v>
      </c>
      <c r="D36" s="44">
        <v>152.1396</v>
      </c>
      <c r="E36" s="44">
        <v>131.4468</v>
      </c>
      <c r="F36" s="44">
        <v>131.202</v>
      </c>
      <c r="G36" s="44">
        <v>126.42120000000001</v>
      </c>
      <c r="H36" s="44">
        <v>117.9324</v>
      </c>
      <c r="I36" s="44">
        <v>117.20519999999999</v>
      </c>
      <c r="J36" s="44">
        <v>130.94280000000001</v>
      </c>
      <c r="K36" s="44">
        <v>135.2124</v>
      </c>
      <c r="L36" s="44">
        <v>133.68960000000001</v>
      </c>
      <c r="M36" s="44">
        <v>134.82</v>
      </c>
      <c r="N36" s="44">
        <v>121.66200000000001</v>
      </c>
      <c r="O36" s="44">
        <v>143.66160000000002</v>
      </c>
      <c r="P36" s="44">
        <v>142.45920000000001</v>
      </c>
      <c r="Q36" s="44">
        <v>141.50880000000001</v>
      </c>
      <c r="R36" s="44">
        <v>142.14959999999999</v>
      </c>
      <c r="S36" s="44">
        <v>130.77359999999999</v>
      </c>
      <c r="T36" s="44">
        <v>131.99760000000001</v>
      </c>
      <c r="U36" s="44">
        <v>140.21126279999999</v>
      </c>
      <c r="V36" s="44">
        <v>139.90041000000002</v>
      </c>
      <c r="W36" s="44">
        <v>140.6237328</v>
      </c>
      <c r="X36" s="44">
        <v>140.2265664</v>
      </c>
      <c r="Y36" s="44">
        <v>143.48393279999999</v>
      </c>
      <c r="Z36" s="44">
        <v>144.43743599999999</v>
      </c>
      <c r="AA36" s="44">
        <v>145.4489136</v>
      </c>
      <c r="AB36" s="44">
        <v>145.52344439999999</v>
      </c>
      <c r="AC36" s="44">
        <v>146.38988879999999</v>
      </c>
      <c r="AD36" s="44">
        <v>147.51340200000001</v>
      </c>
      <c r="AE36" s="44">
        <v>148.93415640000001</v>
      </c>
      <c r="AF36" s="44">
        <v>148.1369148</v>
      </c>
      <c r="AG36" s="44">
        <v>149.99280479999999</v>
      </c>
      <c r="AH36" s="44">
        <v>150.85527839999997</v>
      </c>
      <c r="AI36" s="44">
        <v>151.9893036</v>
      </c>
      <c r="AJ36" s="44">
        <v>152.1348984</v>
      </c>
      <c r="AK36" s="44">
        <v>151.76707200000004</v>
      </c>
      <c r="AL36" s="44">
        <v>150.93477719999998</v>
      </c>
      <c r="AM36" s="44">
        <v>153.09255959999999</v>
      </c>
      <c r="AN36" s="44">
        <v>155.06913600000001</v>
      </c>
      <c r="AO36" s="44">
        <v>156.23368199999999</v>
      </c>
      <c r="AP36" s="44">
        <v>156.67124039999999</v>
      </c>
      <c r="AQ36" s="44">
        <v>157.61400840000002</v>
      </c>
      <c r="AR36" s="44">
        <v>158.65401960000003</v>
      </c>
      <c r="AS36" s="44">
        <v>159.25634639999998</v>
      </c>
      <c r="AT36" s="44">
        <v>158.79988800000001</v>
      </c>
      <c r="AU36" s="44">
        <v>159.08961959999999</v>
      </c>
      <c r="AV36" s="44">
        <v>159.25357080000001</v>
      </c>
      <c r="AW36" s="44">
        <v>158.94320399999998</v>
      </c>
      <c r="AX36" s="44">
        <v>159.4664856</v>
      </c>
      <c r="AY36" s="44">
        <v>160.05352320000003</v>
      </c>
      <c r="AZ36" s="44">
        <v>160.61677560000001</v>
      </c>
      <c r="BA36" s="44">
        <v>160.87034519999997</v>
      </c>
      <c r="BB36" s="44">
        <v>160.05134520000001</v>
      </c>
      <c r="BC36" s="44">
        <v>160.44550199999998</v>
      </c>
      <c r="BD36" s="44">
        <v>159.77097000000003</v>
      </c>
      <c r="BE36" s="44">
        <v>159.78715199999999</v>
      </c>
      <c r="BF36" s="44">
        <v>158.93584200000004</v>
      </c>
      <c r="BG36" s="44">
        <v>158.04491400000001</v>
      </c>
      <c r="BH36" s="44">
        <v>158.42840760000001</v>
      </c>
      <c r="BI36" s="44">
        <v>157.77162720000001</v>
      </c>
      <c r="BJ36" s="44">
        <v>157.67627399999998</v>
      </c>
      <c r="BK36" s="44">
        <v>157.7286612</v>
      </c>
    </row>
    <row r="37" spans="2:63" ht="15.75">
      <c r="B37" s="42" t="s">
        <v>112</v>
      </c>
      <c r="C37" s="44">
        <v>272.17</v>
      </c>
      <c r="D37" s="44">
        <v>275.92</v>
      </c>
      <c r="E37" s="44">
        <v>280.28000000000003</v>
      </c>
      <c r="F37" s="44">
        <v>282.88</v>
      </c>
      <c r="G37" s="44">
        <v>277.44</v>
      </c>
      <c r="H37" s="44">
        <v>240.22</v>
      </c>
      <c r="I37" s="44">
        <v>286.3</v>
      </c>
      <c r="J37" s="44">
        <v>287.39</v>
      </c>
      <c r="K37" s="44">
        <v>285.08</v>
      </c>
      <c r="L37" s="44">
        <v>284.93</v>
      </c>
      <c r="M37" s="44">
        <v>274.95999999999998</v>
      </c>
      <c r="N37" s="44">
        <v>278.84000000000003</v>
      </c>
      <c r="O37" s="44">
        <v>265.58</v>
      </c>
      <c r="P37" s="44">
        <v>271.32</v>
      </c>
      <c r="Q37" s="44">
        <v>287.67</v>
      </c>
      <c r="R37" s="44">
        <v>241.04</v>
      </c>
      <c r="S37" s="44">
        <v>220.75</v>
      </c>
      <c r="T37" s="44">
        <v>212.72</v>
      </c>
      <c r="U37" s="44">
        <v>264.75120000000004</v>
      </c>
      <c r="V37" s="44">
        <v>268.18920000000003</v>
      </c>
      <c r="W37" s="44">
        <v>237.80880000000002</v>
      </c>
      <c r="X37" s="44">
        <v>235.4256</v>
      </c>
      <c r="Y37" s="44">
        <v>178.578</v>
      </c>
      <c r="Z37" s="44">
        <v>176.95079999999999</v>
      </c>
      <c r="AA37" s="44">
        <v>177.84720000000002</v>
      </c>
      <c r="AB37" s="44">
        <v>177.96960000000001</v>
      </c>
      <c r="AC37" s="44">
        <v>178.27199999999999</v>
      </c>
      <c r="AD37" s="44">
        <v>176.41079999999999</v>
      </c>
      <c r="AE37" s="44">
        <v>173.71800000000002</v>
      </c>
      <c r="AF37" s="44">
        <v>94.554000000000002</v>
      </c>
      <c r="AG37" s="44">
        <v>93.729600000000005</v>
      </c>
      <c r="AH37" s="44">
        <v>93.373199999999997</v>
      </c>
      <c r="AI37" s="44">
        <v>93.625200000000007</v>
      </c>
      <c r="AJ37" s="44">
        <v>92.581199999999995</v>
      </c>
      <c r="AK37" s="44">
        <v>0</v>
      </c>
      <c r="AL37" s="44">
        <v>0</v>
      </c>
      <c r="AM37" s="44">
        <v>0</v>
      </c>
      <c r="AN37" s="44">
        <v>0</v>
      </c>
      <c r="AO37" s="44">
        <v>0</v>
      </c>
      <c r="AP37" s="44">
        <v>0</v>
      </c>
      <c r="AQ37" s="44">
        <v>0</v>
      </c>
      <c r="AR37" s="44">
        <v>0</v>
      </c>
      <c r="AS37" s="44">
        <v>0</v>
      </c>
      <c r="AT37" s="44">
        <v>0</v>
      </c>
      <c r="AU37" s="44">
        <v>0</v>
      </c>
      <c r="AV37" s="44">
        <v>0</v>
      </c>
      <c r="AW37" s="44">
        <v>0</v>
      </c>
      <c r="AX37" s="44">
        <v>0</v>
      </c>
      <c r="AY37" s="44">
        <v>0</v>
      </c>
      <c r="AZ37" s="44">
        <v>0</v>
      </c>
      <c r="BA37" s="44">
        <v>0</v>
      </c>
      <c r="BB37" s="44">
        <v>0</v>
      </c>
      <c r="BC37" s="44">
        <v>0</v>
      </c>
      <c r="BD37" s="44">
        <v>0</v>
      </c>
      <c r="BE37" s="44">
        <v>0</v>
      </c>
      <c r="BF37" s="44">
        <v>0</v>
      </c>
      <c r="BG37" s="44">
        <v>0</v>
      </c>
      <c r="BH37" s="44">
        <v>0</v>
      </c>
      <c r="BI37" s="44">
        <v>0</v>
      </c>
      <c r="BJ37" s="44">
        <v>0</v>
      </c>
      <c r="BK37" s="44">
        <v>0</v>
      </c>
    </row>
    <row r="38" spans="2:63" ht="15.75">
      <c r="B38" s="42" t="s">
        <v>82</v>
      </c>
      <c r="C38" s="44">
        <v>7.4360720610903783</v>
      </c>
      <c r="D38" s="44">
        <v>7.9238853796701907</v>
      </c>
      <c r="E38" s="44">
        <v>8.0061819180599798</v>
      </c>
      <c r="F38" s="44">
        <v>8.5209990185364273</v>
      </c>
      <c r="G38" s="44">
        <v>8.7976332821951235</v>
      </c>
      <c r="H38" s="44">
        <v>9.5605812847129705</v>
      </c>
      <c r="I38" s="44">
        <v>10.115614990540319</v>
      </c>
      <c r="J38" s="44">
        <v>11.032734499987429</v>
      </c>
      <c r="K38" s="44">
        <v>12.726556821415173</v>
      </c>
      <c r="L38" s="44">
        <v>13.820879231445746</v>
      </c>
      <c r="M38" s="44">
        <v>16.497821567772174</v>
      </c>
      <c r="N38" s="44">
        <v>17.040025451711067</v>
      </c>
      <c r="O38" s="44">
        <v>19.962787201111432</v>
      </c>
      <c r="P38" s="44">
        <v>22.595242004614526</v>
      </c>
      <c r="Q38" s="44">
        <v>23.768785230741987</v>
      </c>
      <c r="R38" s="44">
        <v>28.210047602293297</v>
      </c>
      <c r="S38" s="44">
        <v>32.455020564068796</v>
      </c>
      <c r="T38" s="44">
        <v>36.748094110616485</v>
      </c>
      <c r="U38" s="44">
        <v>41.716861566736021</v>
      </c>
      <c r="V38" s="44">
        <v>45.00289655536276</v>
      </c>
      <c r="W38" s="44">
        <v>51.480562432952617</v>
      </c>
      <c r="X38" s="44">
        <v>54.050247816146587</v>
      </c>
      <c r="Y38" s="44">
        <v>59.695299044570014</v>
      </c>
      <c r="Z38" s="44">
        <v>65.806920901094188</v>
      </c>
      <c r="AA38" s="44">
        <v>71.865639002582725</v>
      </c>
      <c r="AB38" s="44">
        <v>78.84998904799977</v>
      </c>
      <c r="AC38" s="44">
        <v>86.802964899541948</v>
      </c>
      <c r="AD38" s="44">
        <v>95.730700310165787</v>
      </c>
      <c r="AE38" s="44">
        <v>104.70447297675433</v>
      </c>
      <c r="AF38" s="44">
        <v>114.56817890753253</v>
      </c>
      <c r="AG38" s="44">
        <v>124.38773591564635</v>
      </c>
      <c r="AH38" s="44">
        <v>133.23895328838401</v>
      </c>
      <c r="AI38" s="44">
        <v>142.74340762512116</v>
      </c>
      <c r="AJ38" s="44">
        <v>152.94892427985627</v>
      </c>
      <c r="AK38" s="44">
        <v>162.92626461149661</v>
      </c>
      <c r="AL38" s="44">
        <v>172.60597074841317</v>
      </c>
      <c r="AM38" s="44">
        <v>183.09986052404707</v>
      </c>
      <c r="AN38" s="44">
        <v>197.00142530089249</v>
      </c>
      <c r="AO38" s="44">
        <v>209.64583554889774</v>
      </c>
      <c r="AP38" s="44">
        <v>222.52737249163206</v>
      </c>
      <c r="AQ38" s="44">
        <v>235.64343347734123</v>
      </c>
      <c r="AR38" s="44">
        <v>247.58389640341068</v>
      </c>
      <c r="AS38" s="44">
        <v>260.10394916840033</v>
      </c>
      <c r="AT38" s="44">
        <v>271.86707773334081</v>
      </c>
      <c r="AU38" s="44">
        <v>284.73268518844986</v>
      </c>
      <c r="AV38" s="44">
        <v>296.35472624501006</v>
      </c>
      <c r="AW38" s="44">
        <v>309.62805347001336</v>
      </c>
      <c r="AX38" s="44">
        <v>321.7256471466182</v>
      </c>
      <c r="AY38" s="44">
        <v>333.13821506438296</v>
      </c>
      <c r="AZ38" s="44">
        <v>343.69557555496345</v>
      </c>
      <c r="BA38" s="44">
        <v>354.66939653603964</v>
      </c>
      <c r="BB38" s="44">
        <v>358.69057110182621</v>
      </c>
      <c r="BC38" s="44">
        <v>361.025376641425</v>
      </c>
      <c r="BD38" s="44">
        <v>362.40739532959964</v>
      </c>
      <c r="BE38" s="44">
        <v>363.20458401192337</v>
      </c>
      <c r="BF38" s="44">
        <v>363.85977161788395</v>
      </c>
      <c r="BG38" s="44">
        <v>364.16985050445641</v>
      </c>
      <c r="BH38" s="44">
        <v>364.33159746510944</v>
      </c>
      <c r="BI38" s="44">
        <v>364.32211112647775</v>
      </c>
      <c r="BJ38" s="44">
        <v>364.58196332521567</v>
      </c>
      <c r="BK38" s="44">
        <v>364.43891575658716</v>
      </c>
    </row>
    <row r="39" spans="2:63" ht="15.75">
      <c r="B39" s="42" t="s">
        <v>4</v>
      </c>
      <c r="C39" s="44">
        <v>-25.451450723485024</v>
      </c>
      <c r="D39" s="44">
        <v>-37.60633292487146</v>
      </c>
      <c r="E39" s="44">
        <v>-16.225526482914248</v>
      </c>
      <c r="F39" s="44">
        <v>-11.204996575056725</v>
      </c>
      <c r="G39" s="44">
        <v>-2.53174762006023</v>
      </c>
      <c r="H39" s="44">
        <v>22.862041667886345</v>
      </c>
      <c r="I39" s="44">
        <v>9.7314689514284964</v>
      </c>
      <c r="J39" s="44">
        <v>-7.4292024000880943</v>
      </c>
      <c r="K39" s="44">
        <v>-4.0901757210931606</v>
      </c>
      <c r="L39" s="44">
        <v>-7.7588791242608295</v>
      </c>
      <c r="M39" s="44">
        <v>1.8727382488528406</v>
      </c>
      <c r="N39" s="44">
        <v>9.3112850682755663</v>
      </c>
      <c r="O39" s="44">
        <v>-7.9201382522469288</v>
      </c>
      <c r="P39" s="44">
        <v>-8.6189080365291204</v>
      </c>
      <c r="Q39" s="44">
        <v>-19.75350768524055</v>
      </c>
      <c r="R39" s="44">
        <v>-3.7184719713884391</v>
      </c>
      <c r="S39" s="44">
        <v>14.112848344718302</v>
      </c>
      <c r="T39" s="44">
        <v>19.995838989401548</v>
      </c>
      <c r="U39" s="44">
        <v>-5.9266621524081025</v>
      </c>
      <c r="V39" s="44">
        <v>-10.797262589913704</v>
      </c>
      <c r="W39" s="44">
        <v>0.39158790226025897</v>
      </c>
      <c r="X39" s="44">
        <v>-0.82953218383171545</v>
      </c>
      <c r="Y39" s="44">
        <v>16.144062263191778</v>
      </c>
      <c r="Z39" s="44">
        <v>14.579294638251447</v>
      </c>
      <c r="AA39" s="44">
        <v>12.438198793714751</v>
      </c>
      <c r="AB39" s="44">
        <v>11.383335460167888</v>
      </c>
      <c r="AC39" s="44">
        <v>9.4876835463775642</v>
      </c>
      <c r="AD39" s="44">
        <v>8.8873816474010585</v>
      </c>
      <c r="AE39" s="44">
        <v>5.9062543954577507</v>
      </c>
      <c r="AF39" s="44">
        <v>29.837360977812416</v>
      </c>
      <c r="AG39" s="44">
        <v>26.969986823691173</v>
      </c>
      <c r="AH39" s="44">
        <v>25.030062872971538</v>
      </c>
      <c r="AI39" s="44">
        <v>22.786265822533235</v>
      </c>
      <c r="AJ39" s="44">
        <v>22.090510018887617</v>
      </c>
      <c r="AK39" s="44">
        <v>49.760859311520292</v>
      </c>
      <c r="AL39" s="44">
        <v>45.599906962385802</v>
      </c>
      <c r="AM39" s="44">
        <v>42.590748495026112</v>
      </c>
      <c r="AN39" s="44">
        <v>40.123923807584703</v>
      </c>
      <c r="AO39" s="44">
        <v>37.660717045953007</v>
      </c>
      <c r="AP39" s="44">
        <v>33.241837723359225</v>
      </c>
      <c r="AQ39" s="44">
        <v>30.602117051460198</v>
      </c>
      <c r="AR39" s="44">
        <v>25.26121439335973</v>
      </c>
      <c r="AS39" s="44">
        <v>24.691277523324295</v>
      </c>
      <c r="AT39" s="44">
        <v>19.584815496268529</v>
      </c>
      <c r="AU39" s="44">
        <v>16.747331982388189</v>
      </c>
      <c r="AV39" s="44">
        <v>16.306253489923716</v>
      </c>
      <c r="AW39" s="44">
        <v>10.556992702176702</v>
      </c>
      <c r="AX39" s="44">
        <v>9.1697973499785554</v>
      </c>
      <c r="AY39" s="44">
        <v>3.0470351042331529</v>
      </c>
      <c r="AZ39" s="44">
        <v>0.20048264456197096</v>
      </c>
      <c r="BA39" s="44">
        <v>-1.2920808921735745</v>
      </c>
      <c r="BB39" s="44">
        <v>-4.9958368923473575</v>
      </c>
      <c r="BC39" s="44">
        <v>-6.0366922806189081</v>
      </c>
      <c r="BD39" s="44">
        <v>-7.7674396298894415</v>
      </c>
      <c r="BE39" s="44">
        <v>-10.489152370338395</v>
      </c>
      <c r="BF39" s="44">
        <v>-10.621131282843006</v>
      </c>
      <c r="BG39" s="44">
        <v>-12.684055899017272</v>
      </c>
      <c r="BH39" s="44">
        <v>-14.012348134805722</v>
      </c>
      <c r="BI39" s="44">
        <v>-15.993063837538749</v>
      </c>
      <c r="BJ39" s="44">
        <v>-16.809086865497843</v>
      </c>
      <c r="BK39" s="44">
        <v>-17.817818747701178</v>
      </c>
    </row>
    <row r="40" spans="2:63" ht="15.75">
      <c r="B40" s="115" t="s">
        <v>6</v>
      </c>
      <c r="C40" s="116">
        <v>0</v>
      </c>
      <c r="D40" s="116">
        <v>0</v>
      </c>
      <c r="E40" s="116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6">
        <v>0</v>
      </c>
      <c r="L40" s="116">
        <v>0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0</v>
      </c>
      <c r="T40" s="116">
        <v>0</v>
      </c>
      <c r="U40" s="116">
        <v>-1.0908762984708268E-3</v>
      </c>
      <c r="V40" s="116">
        <v>-5.4530452154731464E-3</v>
      </c>
      <c r="W40" s="116">
        <v>-1.9794634788162548E-4</v>
      </c>
      <c r="X40" s="116">
        <v>-9.3087485037619822E-4</v>
      </c>
      <c r="Y40" s="116">
        <v>-1.7340150232861007E-3</v>
      </c>
      <c r="Z40" s="116">
        <v>-4.7388936003927573E-3</v>
      </c>
      <c r="AA40" s="116">
        <v>-3.6968267117373776E-3</v>
      </c>
      <c r="AB40" s="116">
        <v>-5.008818821138239E-3</v>
      </c>
      <c r="AC40" s="116">
        <v>-6.8282024597132729E-3</v>
      </c>
      <c r="AD40" s="116">
        <v>-2.8438156293878247E-2</v>
      </c>
      <c r="AE40" s="116">
        <v>-1.0417535750780083E-2</v>
      </c>
      <c r="AF40" s="116">
        <v>-1.1872269611524322E-2</v>
      </c>
      <c r="AG40" s="116">
        <v>-1.4394208181741419E-2</v>
      </c>
      <c r="AH40" s="116">
        <v>-2.174798481894058E-2</v>
      </c>
      <c r="AI40" s="116">
        <v>-2.4822200806731143E-2</v>
      </c>
      <c r="AJ40" s="116">
        <v>-2.1582058229259626E-2</v>
      </c>
      <c r="AK40" s="116">
        <v>1.2014668509962689E-2</v>
      </c>
      <c r="AL40" s="116">
        <v>0.78654761287234143</v>
      </c>
      <c r="AM40" s="116">
        <v>1.291795163905491</v>
      </c>
      <c r="AN40" s="116">
        <v>1.8484605343120015</v>
      </c>
      <c r="AO40" s="116">
        <v>1.5391442197905683</v>
      </c>
      <c r="AP40" s="116">
        <v>2.2877396157471415</v>
      </c>
      <c r="AQ40" s="116">
        <v>1.8876854919648594</v>
      </c>
      <c r="AR40" s="116">
        <v>4.9052823103609242</v>
      </c>
      <c r="AS40" s="116">
        <v>5.1215822789423022</v>
      </c>
      <c r="AT40" s="116">
        <v>8.1429458142160698</v>
      </c>
      <c r="AU40" s="116">
        <v>10.483947522535633</v>
      </c>
      <c r="AV40" s="116">
        <v>17.928285143966285</v>
      </c>
      <c r="AW40" s="116">
        <v>27.674434055536214</v>
      </c>
      <c r="AX40" s="116">
        <v>33.552859175939631</v>
      </c>
      <c r="AY40" s="116">
        <v>40.636900746414632</v>
      </c>
      <c r="AZ40" s="116">
        <v>45.208336420572969</v>
      </c>
      <c r="BA40" s="116">
        <v>49.108854826633774</v>
      </c>
      <c r="BB40" s="116">
        <v>46.683875552922458</v>
      </c>
      <c r="BC40" s="116">
        <v>42.89652581920911</v>
      </c>
      <c r="BD40" s="116">
        <v>40.546412952675773</v>
      </c>
      <c r="BE40" s="116">
        <v>39.266982760054333</v>
      </c>
      <c r="BF40" s="116">
        <v>35.73382415859669</v>
      </c>
      <c r="BG40" s="116">
        <v>34.299469777026943</v>
      </c>
      <c r="BH40" s="116">
        <v>32.688949655008507</v>
      </c>
      <c r="BI40" s="116">
        <v>31.383004941884423</v>
      </c>
      <c r="BJ40" s="116">
        <v>29.513895183196986</v>
      </c>
      <c r="BK40" s="116">
        <v>27.56730872331304</v>
      </c>
    </row>
    <row r="41" spans="2:63" ht="15.75">
      <c r="B41" s="42" t="s">
        <v>35</v>
      </c>
      <c r="C41" s="44">
        <v>1043.57172001447</v>
      </c>
      <c r="D41" s="44">
        <v>1074.1204796395941</v>
      </c>
      <c r="E41" s="44">
        <v>1056.9486951675913</v>
      </c>
      <c r="F41" s="44">
        <v>1085.6880406440096</v>
      </c>
      <c r="G41" s="44">
        <v>1091.9639728086713</v>
      </c>
      <c r="H41" s="44">
        <v>1081.5926214474905</v>
      </c>
      <c r="I41" s="44">
        <v>1112.6683700922649</v>
      </c>
      <c r="J41" s="44">
        <v>1081.3048406579708</v>
      </c>
      <c r="K41" s="44">
        <v>1111.8362187420782</v>
      </c>
      <c r="L41" s="44">
        <v>1091.2003060419797</v>
      </c>
      <c r="M41" s="44">
        <v>1120.5469619027228</v>
      </c>
      <c r="N41" s="44">
        <v>1058.4275511586854</v>
      </c>
      <c r="O41" s="44">
        <v>1076.0750537588749</v>
      </c>
      <c r="P41" s="44">
        <v>1100.7509037398786</v>
      </c>
      <c r="Q41" s="44">
        <v>1043.3217760915124</v>
      </c>
      <c r="R41" s="44">
        <v>1014.2775105536639</v>
      </c>
      <c r="S41" s="44">
        <v>1011.5678069515694</v>
      </c>
      <c r="T41" s="44">
        <v>1007.582738489363</v>
      </c>
      <c r="U41" s="44">
        <v>1027.8508702888594</v>
      </c>
      <c r="V41" s="44">
        <v>1030.4061024941204</v>
      </c>
      <c r="W41" s="44">
        <v>1016.1955287459363</v>
      </c>
      <c r="X41" s="44">
        <v>1006.4589945230997</v>
      </c>
      <c r="Y41" s="44">
        <v>962.94709038235419</v>
      </c>
      <c r="Z41" s="44">
        <v>954.03348590708765</v>
      </c>
      <c r="AA41" s="44">
        <v>946.55769529647296</v>
      </c>
      <c r="AB41" s="44">
        <v>937.95188315414259</v>
      </c>
      <c r="AC41" s="44">
        <v>930.27677572870334</v>
      </c>
      <c r="AD41" s="44">
        <v>921.31582869162401</v>
      </c>
      <c r="AE41" s="44">
        <v>910.70696625383698</v>
      </c>
      <c r="AF41" s="44">
        <v>848.43224956251595</v>
      </c>
      <c r="AG41" s="44">
        <v>840.55309154706936</v>
      </c>
      <c r="AH41" s="44">
        <v>832.83639420351676</v>
      </c>
      <c r="AI41" s="44">
        <v>824.7430928054406</v>
      </c>
      <c r="AJ41" s="44">
        <v>817.4375391353949</v>
      </c>
      <c r="AK41" s="44">
        <v>747.03689386498229</v>
      </c>
      <c r="AL41" s="44">
        <v>736.94544968302318</v>
      </c>
      <c r="AM41" s="44">
        <v>731.47501789863827</v>
      </c>
      <c r="AN41" s="44">
        <v>729.84921776918213</v>
      </c>
      <c r="AO41" s="44">
        <v>725.32811618227606</v>
      </c>
      <c r="AP41" s="44">
        <v>719.5941799979106</v>
      </c>
      <c r="AQ41" s="44">
        <v>716.07005637632221</v>
      </c>
      <c r="AR41" s="44">
        <v>711.06102327027736</v>
      </c>
      <c r="AS41" s="44">
        <v>709.31733922795968</v>
      </c>
      <c r="AT41" s="44">
        <v>703.79401352412174</v>
      </c>
      <c r="AU41" s="44">
        <v>702.91369340203653</v>
      </c>
      <c r="AV41" s="44">
        <v>701.54840119084577</v>
      </c>
      <c r="AW41" s="44">
        <v>691.63517178765949</v>
      </c>
      <c r="AX41" s="44">
        <v>690.5961520114522</v>
      </c>
      <c r="AY41" s="44">
        <v>687.75246392836357</v>
      </c>
      <c r="AZ41" s="44">
        <v>686.93822745949035</v>
      </c>
      <c r="BA41" s="44">
        <v>689.14061377898645</v>
      </c>
      <c r="BB41" s="44">
        <v>684.59014329304637</v>
      </c>
      <c r="BC41" s="44">
        <v>681.210923006558</v>
      </c>
      <c r="BD41" s="44">
        <v>676.81790897500105</v>
      </c>
      <c r="BE41" s="44">
        <v>672.89928939786023</v>
      </c>
      <c r="BF41" s="44">
        <v>668.55564919693995</v>
      </c>
      <c r="BG41" s="44">
        <v>663.89310366069981</v>
      </c>
      <c r="BH41" s="44">
        <v>661.00887734467199</v>
      </c>
      <c r="BI41" s="44">
        <v>656.60245245883027</v>
      </c>
      <c r="BJ41" s="44">
        <v>653.79432056571511</v>
      </c>
      <c r="BK41" s="44">
        <v>650.30346853828212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116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312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>
      <c r="B27" s="49" t="s">
        <v>108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 t="s">
        <v>507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2</v>
      </c>
      <c r="C31" s="44">
        <v>5.7737479999999985</v>
      </c>
      <c r="D31" s="44">
        <v>6.0286700000000009</v>
      </c>
      <c r="E31" s="44">
        <v>5.5576549999999987</v>
      </c>
      <c r="F31" s="44">
        <v>5.7051050000000005</v>
      </c>
      <c r="G31" s="44">
        <v>5.4199430000000017</v>
      </c>
      <c r="H31" s="44">
        <v>6.0365020000000023</v>
      </c>
      <c r="I31" s="44">
        <v>6.5199510000000025</v>
      </c>
      <c r="J31" s="44">
        <v>7.3019790000000002</v>
      </c>
      <c r="K31" s="44">
        <v>6.5598789999999996</v>
      </c>
      <c r="L31" s="44">
        <v>6.1910800000000021</v>
      </c>
      <c r="M31" s="44">
        <v>6.2085360000000014</v>
      </c>
      <c r="N31" s="44">
        <v>5.7382929999999988</v>
      </c>
      <c r="O31" s="44">
        <v>5.1703880000000009</v>
      </c>
      <c r="P31" s="44">
        <v>5.570228000000002</v>
      </c>
      <c r="Q31" s="44">
        <v>5.6984589999999997</v>
      </c>
      <c r="R31" s="44">
        <v>5.2103250000000028</v>
      </c>
      <c r="S31" s="44">
        <v>4.7899460000000005</v>
      </c>
      <c r="T31" s="44">
        <v>4.6099719999999982</v>
      </c>
      <c r="U31" s="44">
        <v>4.2899999999999991</v>
      </c>
      <c r="V31" s="44">
        <v>3.8100000000000005</v>
      </c>
      <c r="W31" s="44">
        <v>4.235411356511035</v>
      </c>
      <c r="X31" s="44">
        <v>4.0509772398960875</v>
      </c>
      <c r="Y31" s="44">
        <v>3.8603674766819887</v>
      </c>
      <c r="Z31" s="44">
        <v>3.6414258451868751</v>
      </c>
      <c r="AA31" s="44">
        <v>3.4377740368648757</v>
      </c>
      <c r="AB31" s="44">
        <v>3.2122389724824014</v>
      </c>
      <c r="AC31" s="44">
        <v>2.9950921403447004</v>
      </c>
      <c r="AD31" s="44">
        <v>2.7718986234009337</v>
      </c>
      <c r="AE31" s="44">
        <v>2.5487629216822478</v>
      </c>
      <c r="AF31" s="44">
        <v>2.3265449297325507</v>
      </c>
      <c r="AG31" s="44">
        <v>2.1065850527068553</v>
      </c>
      <c r="AH31" s="44">
        <v>1.8917390779864047</v>
      </c>
      <c r="AI31" s="44">
        <v>1.6843453387915599</v>
      </c>
      <c r="AJ31" s="44">
        <v>1.4861818238672269</v>
      </c>
      <c r="AK31" s="44">
        <v>1.301152527499104</v>
      </c>
      <c r="AL31" s="44">
        <v>1.1291403265620492</v>
      </c>
      <c r="AM31" s="44">
        <v>0.97055438970578367</v>
      </c>
      <c r="AN31" s="44">
        <v>0.82732242057611627</v>
      </c>
      <c r="AO31" s="44">
        <v>0.69985929450460815</v>
      </c>
      <c r="AP31" s="44">
        <v>0.58562303845311969</v>
      </c>
      <c r="AQ31" s="44">
        <v>0.48836751447516513</v>
      </c>
      <c r="AR31" s="44">
        <v>0.40394939918462497</v>
      </c>
      <c r="AS31" s="44">
        <v>0.33224932448461697</v>
      </c>
      <c r="AT31" s="44">
        <v>0.27240547472758658</v>
      </c>
      <c r="AU31" s="44">
        <v>0.22304089080914671</v>
      </c>
      <c r="AV31" s="44">
        <v>0.18277499208400447</v>
      </c>
      <c r="AW31" s="44">
        <v>0.14952733390436279</v>
      </c>
      <c r="AX31" s="44">
        <v>0.12291010477611414</v>
      </c>
      <c r="AY31" s="44">
        <v>0.10179849028307443</v>
      </c>
      <c r="AZ31" s="44">
        <v>8.5144868118484901E-2</v>
      </c>
      <c r="BA31" s="44">
        <v>7.2090406796297996E-2</v>
      </c>
      <c r="BB31" s="44">
        <v>6.2466511765792272E-2</v>
      </c>
      <c r="BC31" s="44">
        <v>5.4757753599448435E-2</v>
      </c>
      <c r="BD31" s="44">
        <v>4.8509011324132746E-2</v>
      </c>
      <c r="BE31" s="44">
        <v>4.3369680418977125E-2</v>
      </c>
      <c r="BF31" s="44">
        <v>3.9086536509133761E-2</v>
      </c>
      <c r="BG31" s="44">
        <v>3.5538342609114766E-2</v>
      </c>
      <c r="BH31" s="44">
        <v>3.2454735089897165E-2</v>
      </c>
      <c r="BI31" s="44">
        <v>2.9722116124606367E-2</v>
      </c>
      <c r="BJ31" s="44">
        <v>2.7259763862944989E-2</v>
      </c>
      <c r="BK31" s="44">
        <v>2.500604991397315E-2</v>
      </c>
    </row>
    <row r="32" spans="1:63" ht="15.75">
      <c r="B32" s="42" t="s">
        <v>79</v>
      </c>
      <c r="C32" s="44">
        <v>471.89026198455701</v>
      </c>
      <c r="D32" s="44">
        <v>487.5660461847952</v>
      </c>
      <c r="E32" s="44">
        <v>467.07337973244563</v>
      </c>
      <c r="F32" s="44">
        <v>479.28129720053005</v>
      </c>
      <c r="G32" s="44">
        <v>483.3128665342914</v>
      </c>
      <c r="H32" s="44">
        <v>485.46580849489112</v>
      </c>
      <c r="I32" s="44">
        <v>481.98889948362933</v>
      </c>
      <c r="J32" s="44">
        <v>454.5844095580714</v>
      </c>
      <c r="K32" s="44">
        <v>467.85971740506955</v>
      </c>
      <c r="L32" s="44">
        <v>457.22828971857854</v>
      </c>
      <c r="M32" s="44">
        <v>465.03042756278171</v>
      </c>
      <c r="N32" s="44">
        <v>422.61502644785907</v>
      </c>
      <c r="O32" s="44">
        <v>430.27751212302974</v>
      </c>
      <c r="P32" s="44">
        <v>439.07798379189387</v>
      </c>
      <c r="Q32" s="44">
        <v>397.44375704725775</v>
      </c>
      <c r="R32" s="44">
        <v>385.53886768137988</v>
      </c>
      <c r="S32" s="44">
        <v>381.18013815772491</v>
      </c>
      <c r="T32" s="44">
        <v>372.30068597758014</v>
      </c>
      <c r="U32" s="44">
        <v>359.66550139591277</v>
      </c>
      <c r="V32" s="44">
        <v>355.52213568895002</v>
      </c>
      <c r="W32" s="44">
        <v>347.21927533427544</v>
      </c>
      <c r="X32" s="44">
        <v>339.33702346446296</v>
      </c>
      <c r="Y32" s="44">
        <v>329.03673777050125</v>
      </c>
      <c r="Z32" s="44">
        <v>319.05071857476071</v>
      </c>
      <c r="AA32" s="44">
        <v>308.7585541674656</v>
      </c>
      <c r="AB32" s="44">
        <v>298.00411259881264</v>
      </c>
      <c r="AC32" s="44">
        <v>287.55503983911251</v>
      </c>
      <c r="AD32" s="44">
        <v>276.40816334581041</v>
      </c>
      <c r="AE32" s="44">
        <v>265.81400906785859</v>
      </c>
      <c r="AF32" s="44">
        <v>255.36451879454609</v>
      </c>
      <c r="AG32" s="44">
        <v>244.35088763796333</v>
      </c>
      <c r="AH32" s="44">
        <v>233.86886345100635</v>
      </c>
      <c r="AI32" s="44">
        <v>223.52741981069079</v>
      </c>
      <c r="AJ32" s="44">
        <v>213.56977022481709</v>
      </c>
      <c r="AK32" s="44">
        <v>203.53489923358973</v>
      </c>
      <c r="AL32" s="44">
        <v>193.62151109575007</v>
      </c>
      <c r="AM32" s="44">
        <v>183.62409520873209</v>
      </c>
      <c r="AN32" s="44">
        <v>173.29226029391717</v>
      </c>
      <c r="AO32" s="44">
        <v>163.22943277632743</v>
      </c>
      <c r="AP32" s="44">
        <v>153.25447963712998</v>
      </c>
      <c r="AQ32" s="44">
        <v>143.32549423418499</v>
      </c>
      <c r="AR32" s="44">
        <v>132.79577493034054</v>
      </c>
      <c r="AS32" s="44">
        <v>122.78870212887318</v>
      </c>
      <c r="AT32" s="44">
        <v>112.6714123972629</v>
      </c>
      <c r="AU32" s="44">
        <v>102.95469370183892</v>
      </c>
      <c r="AV32" s="44">
        <v>86.597574830553725</v>
      </c>
      <c r="AW32" s="44">
        <v>65.248114597502251</v>
      </c>
      <c r="AX32" s="44">
        <v>51.875387390354071</v>
      </c>
      <c r="AY32" s="44">
        <v>40.207972382048716</v>
      </c>
      <c r="AZ32" s="44">
        <v>30.199156213298899</v>
      </c>
      <c r="BA32" s="44">
        <v>21.780868464781797</v>
      </c>
      <c r="BB32" s="44">
        <v>20.797959063624706</v>
      </c>
      <c r="BC32" s="44">
        <v>20.010681513518701</v>
      </c>
      <c r="BD32" s="44">
        <v>19.441204674958406</v>
      </c>
      <c r="BE32" s="44">
        <v>19.083884771845337</v>
      </c>
      <c r="BF32" s="44">
        <v>18.82552226156216</v>
      </c>
      <c r="BG32" s="44">
        <v>18.636110208066842</v>
      </c>
      <c r="BH32" s="44">
        <v>18.466391309387369</v>
      </c>
      <c r="BI32" s="44">
        <v>18.294502441621983</v>
      </c>
      <c r="BJ32" s="44">
        <v>18.145360055589318</v>
      </c>
      <c r="BK32" s="44">
        <v>18.011105042817714</v>
      </c>
    </row>
    <row r="33" spans="2:63" ht="15.75">
      <c r="B33" s="42" t="s">
        <v>3</v>
      </c>
      <c r="C33" s="44">
        <v>101.89000000000004</v>
      </c>
      <c r="D33" s="44">
        <v>106.06000000000009</v>
      </c>
      <c r="E33" s="44">
        <v>104.08999999999995</v>
      </c>
      <c r="F33" s="44">
        <v>110.01999999999995</v>
      </c>
      <c r="G33" s="44">
        <v>113.51000000000002</v>
      </c>
      <c r="H33" s="44">
        <v>116.53999999999996</v>
      </c>
      <c r="I33" s="44">
        <v>113.33000000000007</v>
      </c>
      <c r="J33" s="44">
        <v>110.36000000000006</v>
      </c>
      <c r="K33" s="44">
        <v>117.64000000000004</v>
      </c>
      <c r="L33" s="44">
        <v>112.9399999999999</v>
      </c>
      <c r="M33" s="44">
        <v>126.21999999999998</v>
      </c>
      <c r="N33" s="44">
        <v>112.06000000000002</v>
      </c>
      <c r="O33" s="44">
        <v>122.83999999999996</v>
      </c>
      <c r="P33" s="44">
        <v>129.48999999999995</v>
      </c>
      <c r="Q33" s="44">
        <v>112.43999999999993</v>
      </c>
      <c r="R33" s="44">
        <v>120.23999999999992</v>
      </c>
      <c r="S33" s="44">
        <v>126.44</v>
      </c>
      <c r="T33" s="44">
        <v>127.07</v>
      </c>
      <c r="U33" s="44">
        <v>116.64158255491726</v>
      </c>
      <c r="V33" s="44">
        <v>121.26746088493692</v>
      </c>
      <c r="W33" s="44">
        <v>127.60073570583783</v>
      </c>
      <c r="X33" s="44">
        <v>126.94566660364013</v>
      </c>
      <c r="Y33" s="44">
        <v>124.79931153046903</v>
      </c>
      <c r="Z33" s="44">
        <v>122.22373594056067</v>
      </c>
      <c r="AA33" s="44">
        <v>119.16571103270857</v>
      </c>
      <c r="AB33" s="44">
        <v>115.8744389449822</v>
      </c>
      <c r="AC33" s="44">
        <v>111.94507942442559</v>
      </c>
      <c r="AD33" s="44">
        <v>107.02969773218447</v>
      </c>
      <c r="AE33" s="44">
        <v>103.5359504476088</v>
      </c>
      <c r="AF33" s="44">
        <v>98.89034256195616</v>
      </c>
      <c r="AG33" s="44">
        <v>94.420588939947507</v>
      </c>
      <c r="AH33" s="44">
        <v>89.858103939124575</v>
      </c>
      <c r="AI33" s="44">
        <v>84.047878471000416</v>
      </c>
      <c r="AJ33" s="44">
        <v>78.794177499008697</v>
      </c>
      <c r="AK33" s="44">
        <v>74.315626285572307</v>
      </c>
      <c r="AL33" s="44">
        <v>69.177905723993618</v>
      </c>
      <c r="AM33" s="44">
        <v>63.859518919963079</v>
      </c>
      <c r="AN33" s="44">
        <v>59.11923685495286</v>
      </c>
      <c r="AO33" s="44">
        <v>54.087834010398339</v>
      </c>
      <c r="AP33" s="44">
        <v>49.236307252841158</v>
      </c>
      <c r="AQ33" s="44">
        <v>44.911904765960941</v>
      </c>
      <c r="AR33" s="44">
        <v>40.006222743312556</v>
      </c>
      <c r="AS33" s="44">
        <v>35.807063575030242</v>
      </c>
      <c r="AT33" s="44">
        <v>31.455647453752501</v>
      </c>
      <c r="AU33" s="44">
        <v>27.673906485002643</v>
      </c>
      <c r="AV33" s="44">
        <v>24.03990952064666</v>
      </c>
      <c r="AW33" s="44">
        <v>19.167521868864945</v>
      </c>
      <c r="AX33" s="44">
        <v>14.984420348240809</v>
      </c>
      <c r="AY33" s="44">
        <v>11.485759882799925</v>
      </c>
      <c r="AZ33" s="44">
        <v>8.4299072851776735</v>
      </c>
      <c r="BA33" s="44">
        <v>5.7778438373509475</v>
      </c>
      <c r="BB33" s="44">
        <v>5.2544260186069573</v>
      </c>
      <c r="BC33" s="44">
        <v>4.834447364991437</v>
      </c>
      <c r="BD33" s="44">
        <v>4.4791795894163089</v>
      </c>
      <c r="BE33" s="44">
        <v>4.1468152433756353</v>
      </c>
      <c r="BF33" s="44">
        <v>3.8780518895875482</v>
      </c>
      <c r="BG33" s="44">
        <v>3.6048886254105801</v>
      </c>
      <c r="BH33" s="44">
        <v>3.3649237912361096</v>
      </c>
      <c r="BI33" s="44">
        <v>3.1476505737871663</v>
      </c>
      <c r="BJ33" s="44">
        <v>2.9473763290122346</v>
      </c>
      <c r="BK33" s="44">
        <v>2.7612066635664032</v>
      </c>
    </row>
    <row r="34" spans="2:63" ht="15.75">
      <c r="B34" s="42" t="s">
        <v>112</v>
      </c>
      <c r="C34" s="44">
        <v>272.17</v>
      </c>
      <c r="D34" s="44">
        <v>275.92</v>
      </c>
      <c r="E34" s="44">
        <v>280.28000000000003</v>
      </c>
      <c r="F34" s="44">
        <v>282.88</v>
      </c>
      <c r="G34" s="44">
        <v>277.44</v>
      </c>
      <c r="H34" s="44">
        <v>240.22</v>
      </c>
      <c r="I34" s="44">
        <v>286.3</v>
      </c>
      <c r="J34" s="44">
        <v>287.39</v>
      </c>
      <c r="K34" s="44">
        <v>285.08</v>
      </c>
      <c r="L34" s="44">
        <v>284.93</v>
      </c>
      <c r="M34" s="44">
        <v>274.95999999999998</v>
      </c>
      <c r="N34" s="44">
        <v>278.84000000000003</v>
      </c>
      <c r="O34" s="44">
        <v>265.58</v>
      </c>
      <c r="P34" s="44">
        <v>271.32</v>
      </c>
      <c r="Q34" s="44">
        <v>287.67</v>
      </c>
      <c r="R34" s="44">
        <v>241.04</v>
      </c>
      <c r="S34" s="44">
        <v>220.75</v>
      </c>
      <c r="T34" s="44">
        <v>212.72</v>
      </c>
      <c r="U34" s="44">
        <v>264.75120000000004</v>
      </c>
      <c r="V34" s="44">
        <v>268.18920000000003</v>
      </c>
      <c r="W34" s="44">
        <v>237.80880000000002</v>
      </c>
      <c r="X34" s="44">
        <v>235.4256</v>
      </c>
      <c r="Y34" s="44">
        <v>178.578</v>
      </c>
      <c r="Z34" s="44">
        <v>176.95079999999999</v>
      </c>
      <c r="AA34" s="44">
        <v>177.84720000000002</v>
      </c>
      <c r="AB34" s="44">
        <v>177.96960000000001</v>
      </c>
      <c r="AC34" s="44">
        <v>178.27199999999999</v>
      </c>
      <c r="AD34" s="44">
        <v>176.41079999999999</v>
      </c>
      <c r="AE34" s="44">
        <v>173.71800000000002</v>
      </c>
      <c r="AF34" s="44">
        <v>94.554000000000002</v>
      </c>
      <c r="AG34" s="44">
        <v>93.729600000000005</v>
      </c>
      <c r="AH34" s="44">
        <v>93.373199999999997</v>
      </c>
      <c r="AI34" s="44">
        <v>93.625200000000007</v>
      </c>
      <c r="AJ34" s="44">
        <v>92.581199999999995</v>
      </c>
      <c r="AK34" s="44">
        <v>0</v>
      </c>
      <c r="AL34" s="44">
        <v>0</v>
      </c>
      <c r="AM34" s="44">
        <v>0</v>
      </c>
      <c r="AN34" s="44">
        <v>0</v>
      </c>
      <c r="AO34" s="44">
        <v>0</v>
      </c>
      <c r="AP34" s="44">
        <v>0</v>
      </c>
      <c r="AQ34" s="44">
        <v>0</v>
      </c>
      <c r="AR34" s="44">
        <v>0</v>
      </c>
      <c r="AS34" s="44">
        <v>0</v>
      </c>
      <c r="AT34" s="44">
        <v>0</v>
      </c>
      <c r="AU34" s="44">
        <v>0</v>
      </c>
      <c r="AV34" s="44">
        <v>0</v>
      </c>
      <c r="AW34" s="44">
        <v>0</v>
      </c>
      <c r="AX34" s="44">
        <v>0</v>
      </c>
      <c r="AY34" s="44">
        <v>0</v>
      </c>
      <c r="AZ34" s="44">
        <v>0</v>
      </c>
      <c r="BA34" s="44">
        <v>0</v>
      </c>
      <c r="BB34" s="44">
        <v>0</v>
      </c>
      <c r="BC34" s="44">
        <v>0</v>
      </c>
      <c r="BD34" s="44">
        <v>0</v>
      </c>
      <c r="BE34" s="44">
        <v>0</v>
      </c>
      <c r="BF34" s="44">
        <v>0</v>
      </c>
      <c r="BG34" s="44">
        <v>0</v>
      </c>
      <c r="BH34" s="44">
        <v>0</v>
      </c>
      <c r="BI34" s="44">
        <v>0</v>
      </c>
      <c r="BJ34" s="44">
        <v>0</v>
      </c>
      <c r="BK34" s="44">
        <v>0</v>
      </c>
    </row>
    <row r="35" spans="2:63" ht="15.75">
      <c r="B35" s="42" t="s">
        <v>34</v>
      </c>
      <c r="C35" s="44">
        <v>0.11771391610328089</v>
      </c>
      <c r="D35" s="44">
        <v>1.0571599706000356E-2</v>
      </c>
      <c r="E35" s="44">
        <v>0.10165176057635809</v>
      </c>
      <c r="F35" s="44">
        <v>2.1008507126617781E-2</v>
      </c>
      <c r="G35" s="44">
        <v>5.1600978387862234E-3</v>
      </c>
      <c r="H35" s="44">
        <v>9.4825100752390312E-2</v>
      </c>
      <c r="I35" s="44">
        <v>0.33170288178066321</v>
      </c>
      <c r="J35" s="44">
        <v>1.1908869909375055</v>
      </c>
      <c r="K35" s="44">
        <v>1.1886473815468057</v>
      </c>
      <c r="L35" s="44">
        <v>0.9989702078919277</v>
      </c>
      <c r="M35" s="44">
        <v>1.1971227766830119</v>
      </c>
      <c r="N35" s="44">
        <v>1.250593424832815</v>
      </c>
      <c r="O35" s="44">
        <v>0.96344765395968091</v>
      </c>
      <c r="P35" s="44">
        <v>2.0139435784365487</v>
      </c>
      <c r="Q35" s="44">
        <v>1.586224168268656</v>
      </c>
      <c r="R35" s="44">
        <v>3.2921690307086648</v>
      </c>
      <c r="S35" s="44">
        <v>4.3597615743686138</v>
      </c>
      <c r="T35" s="44">
        <v>7.5075859226663626</v>
      </c>
      <c r="U35" s="44">
        <v>13.647389965398524</v>
      </c>
      <c r="V35" s="44">
        <v>13.203225927533373</v>
      </c>
      <c r="W35" s="44">
        <v>14.367151925771417</v>
      </c>
      <c r="X35" s="44">
        <v>12.932569977239982</v>
      </c>
      <c r="Y35" s="44">
        <v>13.127223665224225</v>
      </c>
      <c r="Z35" s="44">
        <v>13.324954147067947</v>
      </c>
      <c r="AA35" s="44">
        <v>13.597346469749709</v>
      </c>
      <c r="AB35" s="44">
        <v>13.446605618138788</v>
      </c>
      <c r="AC35" s="44">
        <v>14.142079615491305</v>
      </c>
      <c r="AD35" s="44">
        <v>15.318155356065786</v>
      </c>
      <c r="AE35" s="44">
        <v>17.049690832941064</v>
      </c>
      <c r="AF35" s="44">
        <v>18.555622755881238</v>
      </c>
      <c r="AG35" s="44">
        <v>19.83946641059854</v>
      </c>
      <c r="AH35" s="44">
        <v>21.009748775100398</v>
      </c>
      <c r="AI35" s="44">
        <v>21.932341165665164</v>
      </c>
      <c r="AJ35" s="44">
        <v>23.04601423779884</v>
      </c>
      <c r="AK35" s="44">
        <v>24.51003570649252</v>
      </c>
      <c r="AL35" s="44">
        <v>25.743162306550531</v>
      </c>
      <c r="AM35" s="44">
        <v>27.196141053774348</v>
      </c>
      <c r="AN35" s="44">
        <v>28.840184121329063</v>
      </c>
      <c r="AO35" s="44">
        <v>30.501609219629394</v>
      </c>
      <c r="AP35" s="44">
        <v>31.698442130775849</v>
      </c>
      <c r="AQ35" s="44">
        <v>33.775840446832675</v>
      </c>
      <c r="AR35" s="44">
        <v>34.807688265878639</v>
      </c>
      <c r="AS35" s="44">
        <v>36.632761703008512</v>
      </c>
      <c r="AT35" s="44">
        <v>37.142421100169287</v>
      </c>
      <c r="AU35" s="44">
        <v>38.419504067799124</v>
      </c>
      <c r="AV35" s="44">
        <v>39.013751351619867</v>
      </c>
      <c r="AW35" s="44">
        <v>40.800236108487177</v>
      </c>
      <c r="AX35" s="44">
        <v>42.159378565163365</v>
      </c>
      <c r="AY35" s="44">
        <v>43.622097559422862</v>
      </c>
      <c r="AZ35" s="44">
        <v>44.529948171717734</v>
      </c>
      <c r="BA35" s="44">
        <v>45.690465353528772</v>
      </c>
      <c r="BB35" s="44">
        <v>44.896194240967034</v>
      </c>
      <c r="BC35" s="44">
        <v>44.129119470772267</v>
      </c>
      <c r="BD35" s="44">
        <v>43.146450167345449</v>
      </c>
      <c r="BE35" s="44">
        <v>42.163390119900448</v>
      </c>
      <c r="BF35" s="44">
        <v>41.518169519722626</v>
      </c>
      <c r="BG35" s="44">
        <v>40.53752093565901</v>
      </c>
      <c r="BH35" s="44">
        <v>39.471712409068864</v>
      </c>
      <c r="BI35" s="44">
        <v>38.368199819302284</v>
      </c>
      <c r="BJ35" s="44">
        <v>37.481038533239719</v>
      </c>
      <c r="BK35" s="44">
        <v>36.353036613787857</v>
      </c>
    </row>
    <row r="36" spans="2:63" ht="15.75">
      <c r="B36" s="55" t="s">
        <v>4</v>
      </c>
      <c r="C36" s="63">
        <v>-25.451450723485024</v>
      </c>
      <c r="D36" s="63">
        <v>-37.60633292487146</v>
      </c>
      <c r="E36" s="63">
        <v>-16.225526482914248</v>
      </c>
      <c r="F36" s="63">
        <v>-11.204996575056725</v>
      </c>
      <c r="G36" s="63">
        <v>-2.53174762006023</v>
      </c>
      <c r="H36" s="63">
        <v>22.862041667886345</v>
      </c>
      <c r="I36" s="63">
        <v>9.7314689514284964</v>
      </c>
      <c r="J36" s="63">
        <v>-7.4292024000880943</v>
      </c>
      <c r="K36" s="63">
        <v>-4.0901757210931606</v>
      </c>
      <c r="L36" s="63">
        <v>-7.7588791242608295</v>
      </c>
      <c r="M36" s="63">
        <v>1.8727382488528406</v>
      </c>
      <c r="N36" s="63">
        <v>9.3112850682755663</v>
      </c>
      <c r="O36" s="63">
        <v>-7.9201382522469288</v>
      </c>
      <c r="P36" s="63">
        <v>-8.6189080365291204</v>
      </c>
      <c r="Q36" s="63">
        <v>-19.75350768524055</v>
      </c>
      <c r="R36" s="63">
        <v>-3.7184719713884391</v>
      </c>
      <c r="S36" s="63">
        <v>14.112848344718302</v>
      </c>
      <c r="T36" s="63">
        <v>19.995838989401548</v>
      </c>
      <c r="U36" s="63">
        <v>-5.9266621524081025</v>
      </c>
      <c r="V36" s="63">
        <v>-10.797262589913704</v>
      </c>
      <c r="W36" s="63">
        <v>0.39158790226025897</v>
      </c>
      <c r="X36" s="63">
        <v>-0.82953218383171545</v>
      </c>
      <c r="Y36" s="63">
        <v>16.144062263191778</v>
      </c>
      <c r="Z36" s="63">
        <v>14.579294638251447</v>
      </c>
      <c r="AA36" s="63">
        <v>12.438198793714751</v>
      </c>
      <c r="AB36" s="63">
        <v>11.383335460167888</v>
      </c>
      <c r="AC36" s="63">
        <v>9.4876835463775642</v>
      </c>
      <c r="AD36" s="63">
        <v>8.8873816474010585</v>
      </c>
      <c r="AE36" s="63">
        <v>5.9062543954577507</v>
      </c>
      <c r="AF36" s="63">
        <v>29.837360977812416</v>
      </c>
      <c r="AG36" s="63">
        <v>26.969986823691173</v>
      </c>
      <c r="AH36" s="63">
        <v>25.030062872971538</v>
      </c>
      <c r="AI36" s="63">
        <v>22.786265822533235</v>
      </c>
      <c r="AJ36" s="63">
        <v>22.090510018887617</v>
      </c>
      <c r="AK36" s="63">
        <v>49.760859311520292</v>
      </c>
      <c r="AL36" s="63">
        <v>45.599906962385802</v>
      </c>
      <c r="AM36" s="63">
        <v>42.590748495026112</v>
      </c>
      <c r="AN36" s="63">
        <v>40.123923807584703</v>
      </c>
      <c r="AO36" s="63">
        <v>37.660717045953007</v>
      </c>
      <c r="AP36" s="63">
        <v>33.241837723359225</v>
      </c>
      <c r="AQ36" s="63">
        <v>30.602117051460198</v>
      </c>
      <c r="AR36" s="63">
        <v>25.26121439335973</v>
      </c>
      <c r="AS36" s="63">
        <v>24.691277523324295</v>
      </c>
      <c r="AT36" s="63">
        <v>19.584815496268529</v>
      </c>
      <c r="AU36" s="63">
        <v>16.747331982388189</v>
      </c>
      <c r="AV36" s="63">
        <v>16.306253489923716</v>
      </c>
      <c r="AW36" s="63">
        <v>10.556992702176702</v>
      </c>
      <c r="AX36" s="63">
        <v>9.1697973499785554</v>
      </c>
      <c r="AY36" s="63">
        <v>3.0470351042331529</v>
      </c>
      <c r="AZ36" s="63">
        <v>0.20048264456197096</v>
      </c>
      <c r="BA36" s="63">
        <v>-1.2920808921735745</v>
      </c>
      <c r="BB36" s="63">
        <v>-4.9958368923473575</v>
      </c>
      <c r="BC36" s="63">
        <v>-6.0366922806189081</v>
      </c>
      <c r="BD36" s="63">
        <v>-7.7674396298894415</v>
      </c>
      <c r="BE36" s="63">
        <v>-10.489152370338395</v>
      </c>
      <c r="BF36" s="63">
        <v>-10.621131282843006</v>
      </c>
      <c r="BG36" s="63">
        <v>-12.684055899017272</v>
      </c>
      <c r="BH36" s="63">
        <v>-14.012348134805722</v>
      </c>
      <c r="BI36" s="63">
        <v>-15.993063837538749</v>
      </c>
      <c r="BJ36" s="63">
        <v>-16.809086865497843</v>
      </c>
      <c r="BK36" s="63">
        <v>-17.817818747701178</v>
      </c>
    </row>
    <row r="37" spans="2:63" ht="15.75">
      <c r="B37" s="115" t="s">
        <v>6</v>
      </c>
      <c r="C37" s="116">
        <v>0</v>
      </c>
      <c r="D37" s="116">
        <v>0</v>
      </c>
      <c r="E37" s="116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16">
        <v>0</v>
      </c>
      <c r="U37" s="116">
        <v>-1.0908762984708268E-3</v>
      </c>
      <c r="V37" s="116">
        <v>-5.4530452154731464E-3</v>
      </c>
      <c r="W37" s="116">
        <v>-1.9794634788162548E-4</v>
      </c>
      <c r="X37" s="116">
        <v>-9.3087485037619822E-4</v>
      </c>
      <c r="Y37" s="116">
        <v>-1.7340150232861007E-3</v>
      </c>
      <c r="Z37" s="116">
        <v>-4.7388936003927573E-3</v>
      </c>
      <c r="AA37" s="116">
        <v>-3.6968267117373776E-3</v>
      </c>
      <c r="AB37" s="116">
        <v>-5.008818821138239E-3</v>
      </c>
      <c r="AC37" s="116">
        <v>-6.8282024597132729E-3</v>
      </c>
      <c r="AD37" s="116">
        <v>-2.8438156293878247E-2</v>
      </c>
      <c r="AE37" s="116">
        <v>-1.0417535750780083E-2</v>
      </c>
      <c r="AF37" s="116">
        <v>-1.1872269611524322E-2</v>
      </c>
      <c r="AG37" s="116">
        <v>-1.4394208181741419E-2</v>
      </c>
      <c r="AH37" s="116">
        <v>-2.174798481894058E-2</v>
      </c>
      <c r="AI37" s="116">
        <v>-2.4822200806731143E-2</v>
      </c>
      <c r="AJ37" s="116">
        <v>-2.1582058229259626E-2</v>
      </c>
      <c r="AK37" s="116">
        <v>1.2014668509962689E-2</v>
      </c>
      <c r="AL37" s="116">
        <v>0.78654761287234143</v>
      </c>
      <c r="AM37" s="116">
        <v>1.291795163905491</v>
      </c>
      <c r="AN37" s="116">
        <v>1.8484605343120015</v>
      </c>
      <c r="AO37" s="116">
        <v>1.5391442197905683</v>
      </c>
      <c r="AP37" s="116">
        <v>2.2877396157471415</v>
      </c>
      <c r="AQ37" s="116">
        <v>1.8876854919648594</v>
      </c>
      <c r="AR37" s="116">
        <v>4.9052823103609242</v>
      </c>
      <c r="AS37" s="116">
        <v>5.1215822789423022</v>
      </c>
      <c r="AT37" s="116">
        <v>8.1429458142160698</v>
      </c>
      <c r="AU37" s="116">
        <v>10.483947522535633</v>
      </c>
      <c r="AV37" s="116">
        <v>17.928285143966285</v>
      </c>
      <c r="AW37" s="116">
        <v>27.674434055536214</v>
      </c>
      <c r="AX37" s="116">
        <v>33.552859175939631</v>
      </c>
      <c r="AY37" s="116">
        <v>40.636900746414632</v>
      </c>
      <c r="AZ37" s="116">
        <v>45.208336420572969</v>
      </c>
      <c r="BA37" s="116">
        <v>49.108854826633774</v>
      </c>
      <c r="BB37" s="116">
        <v>46.683875552922458</v>
      </c>
      <c r="BC37" s="116">
        <v>42.89652581920911</v>
      </c>
      <c r="BD37" s="116">
        <v>40.546412952675773</v>
      </c>
      <c r="BE37" s="116">
        <v>39.266982760054333</v>
      </c>
      <c r="BF37" s="116">
        <v>35.73382415859669</v>
      </c>
      <c r="BG37" s="116">
        <v>34.299469777026943</v>
      </c>
      <c r="BH37" s="116">
        <v>32.688949655008507</v>
      </c>
      <c r="BI37" s="116">
        <v>31.383004941884423</v>
      </c>
      <c r="BJ37" s="116">
        <v>29.513895183196986</v>
      </c>
      <c r="BK37" s="116">
        <v>27.56730872331304</v>
      </c>
    </row>
    <row r="38" spans="2:63" ht="15.75">
      <c r="B38" s="115" t="s">
        <v>35</v>
      </c>
      <c r="C38" s="116">
        <v>826.39027317717546</v>
      </c>
      <c r="D38" s="116">
        <v>837.97895485962988</v>
      </c>
      <c r="E38" s="116">
        <v>840.87716001010767</v>
      </c>
      <c r="F38" s="116">
        <v>866.70241413259987</v>
      </c>
      <c r="G38" s="116">
        <v>877.15622201206997</v>
      </c>
      <c r="H38" s="116">
        <v>871.2191772635299</v>
      </c>
      <c r="I38" s="116">
        <v>898.20202231683845</v>
      </c>
      <c r="J38" s="116">
        <v>853.39807314892084</v>
      </c>
      <c r="K38" s="116">
        <v>874.23806806552329</v>
      </c>
      <c r="L38" s="116">
        <v>854.52946080220954</v>
      </c>
      <c r="M38" s="116">
        <v>875.48882458831758</v>
      </c>
      <c r="N38" s="116">
        <v>829.81519794096744</v>
      </c>
      <c r="O38" s="116">
        <v>816.91120952474228</v>
      </c>
      <c r="P38" s="116">
        <v>838.85324733380116</v>
      </c>
      <c r="Q38" s="116">
        <v>785.08493253028587</v>
      </c>
      <c r="R38" s="116">
        <v>751.60288974069999</v>
      </c>
      <c r="S38" s="116">
        <v>751.63269407681173</v>
      </c>
      <c r="T38" s="116">
        <v>744.20408288964813</v>
      </c>
      <c r="U38" s="116">
        <v>753.06792088752206</v>
      </c>
      <c r="V38" s="116">
        <v>751.18930686629119</v>
      </c>
      <c r="W38" s="116">
        <v>731.62276427830818</v>
      </c>
      <c r="X38" s="116">
        <v>717.86137422655702</v>
      </c>
      <c r="Y38" s="116">
        <v>665.54396869104505</v>
      </c>
      <c r="Z38" s="116">
        <v>649.76619025222726</v>
      </c>
      <c r="AA38" s="116">
        <v>635.24108767379187</v>
      </c>
      <c r="AB38" s="116">
        <v>619.8853227757628</v>
      </c>
      <c r="AC38" s="116">
        <v>604.39014636329193</v>
      </c>
      <c r="AD38" s="116">
        <v>586.79765854856873</v>
      </c>
      <c r="AE38" s="116">
        <v>568.56225012979769</v>
      </c>
      <c r="AF38" s="116">
        <v>499.51651775031695</v>
      </c>
      <c r="AG38" s="116">
        <v>481.40272065672571</v>
      </c>
      <c r="AH38" s="116">
        <v>465.00997013137032</v>
      </c>
      <c r="AI38" s="116">
        <v>447.57862840787436</v>
      </c>
      <c r="AJ38" s="116">
        <v>431.54627174615013</v>
      </c>
      <c r="AK38" s="116">
        <v>353.43458773318389</v>
      </c>
      <c r="AL38" s="116">
        <v>336.05817402811442</v>
      </c>
      <c r="AM38" s="116">
        <v>319.53285323110691</v>
      </c>
      <c r="AN38" s="116">
        <v>304.05138803267192</v>
      </c>
      <c r="AO38" s="116">
        <v>287.71859656660337</v>
      </c>
      <c r="AP38" s="116">
        <v>270.30442939830641</v>
      </c>
      <c r="AQ38" s="116">
        <v>254.99140950487885</v>
      </c>
      <c r="AR38" s="116">
        <v>238.18013204243701</v>
      </c>
      <c r="AS38" s="116">
        <v>225.37363653366316</v>
      </c>
      <c r="AT38" s="116">
        <v>209.26964773639688</v>
      </c>
      <c r="AU38" s="116">
        <v>196.50242465037365</v>
      </c>
      <c r="AV38" s="116">
        <v>184.06854932879426</v>
      </c>
      <c r="AW38" s="116">
        <v>163.59682666647166</v>
      </c>
      <c r="AX38" s="116">
        <v>151.86475293445255</v>
      </c>
      <c r="AY38" s="116">
        <v>139.10156416520235</v>
      </c>
      <c r="AZ38" s="116">
        <v>128.65297560344774</v>
      </c>
      <c r="BA38" s="116">
        <v>121.13804199691802</v>
      </c>
      <c r="BB38" s="116">
        <v>112.69908449553959</v>
      </c>
      <c r="BC38" s="116">
        <v>105.88883964147206</v>
      </c>
      <c r="BD38" s="116">
        <v>99.894316765830638</v>
      </c>
      <c r="BE38" s="116">
        <v>94.215290205256338</v>
      </c>
      <c r="BF38" s="116">
        <v>89.373523083135154</v>
      </c>
      <c r="BG38" s="116">
        <v>84.429471989755228</v>
      </c>
      <c r="BH38" s="116">
        <v>80.012083764985022</v>
      </c>
      <c r="BI38" s="116">
        <v>75.230016055181721</v>
      </c>
      <c r="BJ38" s="116">
        <v>71.305842999403353</v>
      </c>
      <c r="BK38" s="116">
        <v>66.899844345697801</v>
      </c>
    </row>
    <row r="39" spans="2:63" ht="15.75">
      <c r="B39" s="42" t="s">
        <v>114</v>
      </c>
      <c r="C39" s="50">
        <v>0.79700000000000004</v>
      </c>
      <c r="D39" s="50">
        <v>0.79400000000000004</v>
      </c>
      <c r="E39" s="50">
        <v>0.80700000000000005</v>
      </c>
      <c r="F39" s="50">
        <v>0.80299999999999994</v>
      </c>
      <c r="G39" s="50">
        <v>0.80799999999999994</v>
      </c>
      <c r="H39" s="50">
        <v>0.81299999999999994</v>
      </c>
      <c r="I39" s="50">
        <v>0.81599999999999995</v>
      </c>
      <c r="J39" s="50">
        <v>0.79200000000000004</v>
      </c>
      <c r="K39" s="50">
        <v>0.79500000000000004</v>
      </c>
      <c r="L39" s="50">
        <v>0.79700000000000004</v>
      </c>
      <c r="M39" s="50">
        <v>0.78500000000000003</v>
      </c>
      <c r="N39" s="50">
        <v>0.79299999999999993</v>
      </c>
      <c r="O39" s="50">
        <v>0.77</v>
      </c>
      <c r="P39" s="50">
        <v>0.77500000000000002</v>
      </c>
      <c r="Q39" s="50">
        <v>0.76500000000000001</v>
      </c>
      <c r="R39" s="50">
        <v>0.754</v>
      </c>
      <c r="S39" s="50">
        <v>0.75599999999999989</v>
      </c>
      <c r="T39" s="50">
        <v>0.753</v>
      </c>
      <c r="U39" s="50">
        <v>0.75</v>
      </c>
      <c r="V39" s="50">
        <v>0.746</v>
      </c>
      <c r="W39" s="50">
        <v>0.73933724720140792</v>
      </c>
      <c r="X39" s="50">
        <v>0.73348311117937026</v>
      </c>
      <c r="Y39" s="50">
        <v>0.71409186249449919</v>
      </c>
      <c r="Z39" s="50">
        <v>0.7052156839345296</v>
      </c>
      <c r="AA39" s="50">
        <v>0.69644855545462103</v>
      </c>
      <c r="AB39" s="50">
        <v>0.68751840376283513</v>
      </c>
      <c r="AC39" s="50">
        <v>0.67769282821576826</v>
      </c>
      <c r="AD39" s="50">
        <v>0.66651766473277618</v>
      </c>
      <c r="AE39" s="50">
        <v>0.65552605823905807</v>
      </c>
      <c r="AF39" s="50">
        <v>0.62536055213815844</v>
      </c>
      <c r="AG39" s="50">
        <v>0.61105359862893205</v>
      </c>
      <c r="AH39" s="50">
        <v>0.59807974217738069</v>
      </c>
      <c r="AI39" s="50">
        <v>0.58390395540459439</v>
      </c>
      <c r="AJ39" s="50">
        <v>0.57046091048281355</v>
      </c>
      <c r="AK39" s="50">
        <v>0.5241519409074219</v>
      </c>
      <c r="AL39" s="50">
        <v>0.50867393815429651</v>
      </c>
      <c r="AM39" s="50">
        <v>0.49099744726672823</v>
      </c>
      <c r="AN39" s="50">
        <v>0.47206574654468803</v>
      </c>
      <c r="AO39" s="50">
        <v>0.45349649145422799</v>
      </c>
      <c r="AP39" s="50">
        <v>0.43396887755655289</v>
      </c>
      <c r="AQ39" s="50">
        <v>0.41560168459076818</v>
      </c>
      <c r="AR39" s="50">
        <v>0.39584903996225973</v>
      </c>
      <c r="AS39" s="50">
        <v>0.37935139581576649</v>
      </c>
      <c r="AT39" s="50">
        <v>0.36024636341268024</v>
      </c>
      <c r="AU39" s="50">
        <v>0.34309269453076152</v>
      </c>
      <c r="AV39" s="50">
        <v>0.32649191831814994</v>
      </c>
      <c r="AW39" s="50">
        <v>0.30268109516420827</v>
      </c>
      <c r="AX39" s="50">
        <v>0.28647562237459279</v>
      </c>
      <c r="AY39" s="50">
        <v>0.26946526306259722</v>
      </c>
      <c r="AZ39" s="50">
        <v>0.25469963768755088</v>
      </c>
      <c r="BA39" s="50">
        <v>0.2428114921697001</v>
      </c>
      <c r="BB39" s="50">
        <v>0.23182602669021546</v>
      </c>
      <c r="BC39" s="50">
        <v>0.22253902548732818</v>
      </c>
      <c r="BD39" s="50">
        <v>0.21455912298694169</v>
      </c>
      <c r="BE39" s="50">
        <v>0.20677916106362471</v>
      </c>
      <c r="BF39" s="50">
        <v>0.20017485733250084</v>
      </c>
      <c r="BG39" s="50">
        <v>0.19343094122479532</v>
      </c>
      <c r="BH39" s="50">
        <v>0.18686808541740407</v>
      </c>
      <c r="BI39" s="50">
        <v>0.18012206980781376</v>
      </c>
      <c r="BJ39" s="50">
        <v>0.17411249451176891</v>
      </c>
      <c r="BK39" s="50">
        <v>0.16753641563717037</v>
      </c>
    </row>
    <row r="40" spans="2:63" ht="15.75">
      <c r="B40" s="42" t="s">
        <v>115</v>
      </c>
      <c r="C40" s="50">
        <v>0.20299999999999996</v>
      </c>
      <c r="D40" s="50">
        <v>0.20599999999999996</v>
      </c>
      <c r="E40" s="50">
        <v>0.19299999999999995</v>
      </c>
      <c r="F40" s="50">
        <v>0.19700000000000006</v>
      </c>
      <c r="G40" s="50">
        <v>0.19200000000000006</v>
      </c>
      <c r="H40" s="50">
        <v>0.18700000000000006</v>
      </c>
      <c r="I40" s="50">
        <v>0.18400000000000005</v>
      </c>
      <c r="J40" s="50">
        <v>0.20799999999999996</v>
      </c>
      <c r="K40" s="50">
        <v>0.20499999999999996</v>
      </c>
      <c r="L40" s="50">
        <v>0.20299999999999996</v>
      </c>
      <c r="M40" s="50">
        <v>0.21499999999999997</v>
      </c>
      <c r="N40" s="50">
        <v>0.20700000000000007</v>
      </c>
      <c r="O40" s="50">
        <v>0.22999999999999998</v>
      </c>
      <c r="P40" s="50">
        <v>0.22499999999999998</v>
      </c>
      <c r="Q40" s="50">
        <v>0.23499999999999999</v>
      </c>
      <c r="R40" s="50">
        <v>0.246</v>
      </c>
      <c r="S40" s="50">
        <v>0.24400000000000011</v>
      </c>
      <c r="T40" s="50">
        <v>0.247</v>
      </c>
      <c r="U40" s="50">
        <v>0.25</v>
      </c>
      <c r="V40" s="50">
        <v>0.254</v>
      </c>
      <c r="W40" s="50">
        <v>0.26066275279859208</v>
      </c>
      <c r="X40" s="50">
        <v>0.26651688882062974</v>
      </c>
      <c r="Y40" s="50">
        <v>0.28590813750550081</v>
      </c>
      <c r="Z40" s="50">
        <v>0.2947843160654704</v>
      </c>
      <c r="AA40" s="50">
        <v>0.30355144454537897</v>
      </c>
      <c r="AB40" s="50">
        <v>0.31248159623716487</v>
      </c>
      <c r="AC40" s="50">
        <v>0.32230717178423174</v>
      </c>
      <c r="AD40" s="50">
        <v>0.33348233526722382</v>
      </c>
      <c r="AE40" s="50">
        <v>0.34447394176094193</v>
      </c>
      <c r="AF40" s="50">
        <v>0.37463944786184156</v>
      </c>
      <c r="AG40" s="50">
        <v>0.38894640137106795</v>
      </c>
      <c r="AH40" s="50">
        <v>0.40192025782261931</v>
      </c>
      <c r="AI40" s="50">
        <v>0.41609604459540561</v>
      </c>
      <c r="AJ40" s="50">
        <v>0.42953908951718645</v>
      </c>
      <c r="AK40" s="50">
        <v>0.4758480590925781</v>
      </c>
      <c r="AL40" s="50">
        <v>0.49132606184570349</v>
      </c>
      <c r="AM40" s="50">
        <v>0.50900255273327177</v>
      </c>
      <c r="AN40" s="50">
        <v>0.52793425345531197</v>
      </c>
      <c r="AO40" s="50">
        <v>0.54650350854577201</v>
      </c>
      <c r="AP40" s="50">
        <v>0.56603112244344711</v>
      </c>
      <c r="AQ40" s="50">
        <v>0.58439831540923182</v>
      </c>
      <c r="AR40" s="50">
        <v>0.60415096003774027</v>
      </c>
      <c r="AS40" s="50">
        <v>0.62064860418423351</v>
      </c>
      <c r="AT40" s="50">
        <v>0.63975363658731976</v>
      </c>
      <c r="AU40" s="50">
        <v>0.65690730546923848</v>
      </c>
      <c r="AV40" s="50">
        <v>0.67350808168185006</v>
      </c>
      <c r="AW40" s="50">
        <v>0.69731890483579173</v>
      </c>
      <c r="AX40" s="50">
        <v>0.71352437762540721</v>
      </c>
      <c r="AY40" s="50">
        <v>0.73053473693740278</v>
      </c>
      <c r="AZ40" s="50">
        <v>0.74530036231244912</v>
      </c>
      <c r="BA40" s="50">
        <v>0.7571885078302999</v>
      </c>
      <c r="BB40" s="50">
        <v>0.76817397330978454</v>
      </c>
      <c r="BC40" s="50">
        <v>0.77746097451267182</v>
      </c>
      <c r="BD40" s="50">
        <v>0.78544087701305831</v>
      </c>
      <c r="BE40" s="50">
        <v>0.79322083893637529</v>
      </c>
      <c r="BF40" s="50">
        <v>0.79982514266749916</v>
      </c>
      <c r="BG40" s="50">
        <v>0.80656905877520468</v>
      </c>
      <c r="BH40" s="50">
        <v>0.81313191458259593</v>
      </c>
      <c r="BI40" s="50">
        <v>0.81987793019218624</v>
      </c>
      <c r="BJ40" s="50">
        <v>0.82588750548823109</v>
      </c>
      <c r="BK40" s="50">
        <v>0.83246358436282963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"/>
  <sheetViews>
    <sheetView showGridLines="0" zoomScale="80" zoomScaleNormal="80" workbookViewId="0"/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117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118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>
      <c r="B27" s="49" t="s">
        <v>119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 t="s">
        <v>462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85</v>
      </c>
      <c r="C31" s="44">
        <v>17.940000000000008</v>
      </c>
      <c r="D31" s="44">
        <v>18.920000000000005</v>
      </c>
      <c r="E31" s="44">
        <v>17.890000000000004</v>
      </c>
      <c r="F31" s="44">
        <v>18.979999999999997</v>
      </c>
      <c r="G31" s="44">
        <v>18.670000000000002</v>
      </c>
      <c r="H31" s="44">
        <v>19.339999999999996</v>
      </c>
      <c r="I31" s="44">
        <v>19.239999999999998</v>
      </c>
      <c r="J31" s="44">
        <v>17.539999999999996</v>
      </c>
      <c r="K31" s="44">
        <v>19.400000000000002</v>
      </c>
      <c r="L31" s="44">
        <v>19.53</v>
      </c>
      <c r="M31" s="44">
        <v>21.27</v>
      </c>
      <c r="N31" s="44">
        <v>17.570000000000004</v>
      </c>
      <c r="O31" s="44">
        <v>19.330000000000009</v>
      </c>
      <c r="P31" s="44">
        <v>21.389999999999997</v>
      </c>
      <c r="Q31" s="44">
        <v>17.07</v>
      </c>
      <c r="R31" s="44">
        <v>18.580000000000005</v>
      </c>
      <c r="S31" s="44">
        <v>19.939999999999998</v>
      </c>
      <c r="T31" s="44">
        <v>19.629999999999995</v>
      </c>
      <c r="U31" s="44">
        <v>18.409999999999997</v>
      </c>
      <c r="V31" s="44">
        <v>18.34</v>
      </c>
      <c r="W31" s="44">
        <v>21.403071927786307</v>
      </c>
      <c r="X31" s="44">
        <v>22.003938969635463</v>
      </c>
      <c r="Y31" s="44">
        <v>22.534377798185563</v>
      </c>
      <c r="Z31" s="44">
        <v>22.994394668676144</v>
      </c>
      <c r="AA31" s="44">
        <v>23.246419614024532</v>
      </c>
      <c r="AB31" s="44">
        <v>23.346758261806684</v>
      </c>
      <c r="AC31" s="44">
        <v>23.833384938284546</v>
      </c>
      <c r="AD31" s="44">
        <v>24.236273237006294</v>
      </c>
      <c r="AE31" s="44">
        <v>24.404551069809706</v>
      </c>
      <c r="AF31" s="44">
        <v>24.429186580986553</v>
      </c>
      <c r="AG31" s="44">
        <v>24.33677819433159</v>
      </c>
      <c r="AH31" s="44">
        <v>24.4823002031582</v>
      </c>
      <c r="AI31" s="44">
        <v>24.495804705882684</v>
      </c>
      <c r="AJ31" s="44">
        <v>24.145853326805806</v>
      </c>
      <c r="AK31" s="44">
        <v>23.990613290492348</v>
      </c>
      <c r="AL31" s="44">
        <v>23.712429358280069</v>
      </c>
      <c r="AM31" s="44">
        <v>23.507096156457841</v>
      </c>
      <c r="AN31" s="44">
        <v>23.034421623272038</v>
      </c>
      <c r="AO31" s="44">
        <v>22.495566600135607</v>
      </c>
      <c r="AP31" s="44">
        <v>21.851946304904068</v>
      </c>
      <c r="AQ31" s="44">
        <v>21.29232814212806</v>
      </c>
      <c r="AR31" s="44">
        <v>20.964517968044373</v>
      </c>
      <c r="AS31" s="44">
        <v>20.606269494462705</v>
      </c>
      <c r="AT31" s="44">
        <v>19.969311904397276</v>
      </c>
      <c r="AU31" s="44">
        <v>19.310425855138391</v>
      </c>
      <c r="AV31" s="44">
        <v>18.508208550667497</v>
      </c>
      <c r="AW31" s="44">
        <v>18.827844006538747</v>
      </c>
      <c r="AX31" s="44">
        <v>18.923434126147335</v>
      </c>
      <c r="AY31" s="44">
        <v>19.002778164936998</v>
      </c>
      <c r="AZ31" s="44">
        <v>18.802737380896289</v>
      </c>
      <c r="BA31" s="44">
        <v>18.575282967004089</v>
      </c>
      <c r="BB31" s="44">
        <v>17.531760744498964</v>
      </c>
      <c r="BC31" s="44">
        <v>16.60044707400737</v>
      </c>
      <c r="BD31" s="44">
        <v>15.666102428181855</v>
      </c>
      <c r="BE31" s="44">
        <v>15.019196548315717</v>
      </c>
      <c r="BF31" s="44">
        <v>14.433850677534579</v>
      </c>
      <c r="BG31" s="44">
        <v>13.955265267724172</v>
      </c>
      <c r="BH31" s="44">
        <v>13.536108180640197</v>
      </c>
      <c r="BI31" s="44">
        <v>13.164692863776509</v>
      </c>
      <c r="BJ31" s="44">
        <v>12.818548407851143</v>
      </c>
      <c r="BK31" s="44">
        <v>12.536247671910537</v>
      </c>
    </row>
    <row r="32" spans="1:63" ht="15.75">
      <c r="B32" s="42" t="s">
        <v>86</v>
      </c>
      <c r="C32" s="44">
        <v>5.1064802320672129</v>
      </c>
      <c r="D32" s="44">
        <v>5.4654200903802259</v>
      </c>
      <c r="E32" s="44">
        <v>5.3060462216641096</v>
      </c>
      <c r="F32" s="44">
        <v>5.7026288060305204</v>
      </c>
      <c r="G32" s="44">
        <v>5.9059679866311399</v>
      </c>
      <c r="H32" s="44">
        <v>6.2414193470257668</v>
      </c>
      <c r="I32" s="44">
        <v>6.6259175648614832</v>
      </c>
      <c r="J32" s="44">
        <v>6.527224462801299</v>
      </c>
      <c r="K32" s="44">
        <v>7.4648438681737073</v>
      </c>
      <c r="L32" s="44">
        <v>7.8848449849412354</v>
      </c>
      <c r="M32" s="44">
        <v>8.7117532119128125</v>
      </c>
      <c r="N32" s="44">
        <v>7.7966354309167425</v>
      </c>
      <c r="O32" s="44">
        <v>8.7893326516121419</v>
      </c>
      <c r="P32" s="44">
        <v>9.7465545849350992</v>
      </c>
      <c r="Q32" s="44">
        <v>8.3588364358969631</v>
      </c>
      <c r="R32" s="44">
        <v>9.1409964358515161</v>
      </c>
      <c r="S32" s="44">
        <v>9.7861404560463825</v>
      </c>
      <c r="T32" s="44">
        <v>9.8704293293252583</v>
      </c>
      <c r="U32" s="44">
        <v>9.3993976585434851</v>
      </c>
      <c r="V32" s="44">
        <v>9.591034630465586</v>
      </c>
      <c r="W32" s="44">
        <v>10.380296714621334</v>
      </c>
      <c r="X32" s="44">
        <v>10.223572655079042</v>
      </c>
      <c r="Y32" s="44">
        <v>10.695913641270845</v>
      </c>
      <c r="Z32" s="44">
        <v>10.967177526783116</v>
      </c>
      <c r="AA32" s="44">
        <v>11.396333815201434</v>
      </c>
      <c r="AB32" s="44">
        <v>11.506838571334798</v>
      </c>
      <c r="AC32" s="44">
        <v>11.871306240068886</v>
      </c>
      <c r="AD32" s="44">
        <v>12.266337380136628</v>
      </c>
      <c r="AE32" s="44">
        <v>12.14345130494331</v>
      </c>
      <c r="AF32" s="44">
        <v>12.15163756876402</v>
      </c>
      <c r="AG32" s="44">
        <v>12.364297983148273</v>
      </c>
      <c r="AH32" s="44">
        <v>12.407068665715141</v>
      </c>
      <c r="AI32" s="44">
        <v>12.198504761608618</v>
      </c>
      <c r="AJ32" s="44">
        <v>12.082958450359785</v>
      </c>
      <c r="AK32" s="44">
        <v>11.828726213345771</v>
      </c>
      <c r="AL32" s="44">
        <v>11.805824262271983</v>
      </c>
      <c r="AM32" s="44">
        <v>11.617943724486166</v>
      </c>
      <c r="AN32" s="44">
        <v>11.443698748846922</v>
      </c>
      <c r="AO32" s="44">
        <v>11.290818931100443</v>
      </c>
      <c r="AP32" s="44">
        <v>11.157718981874936</v>
      </c>
      <c r="AQ32" s="44">
        <v>11.092681250248642</v>
      </c>
      <c r="AR32" s="44">
        <v>10.839308874045383</v>
      </c>
      <c r="AS32" s="44">
        <v>10.587992384244313</v>
      </c>
      <c r="AT32" s="44">
        <v>10.386597426734379</v>
      </c>
      <c r="AU32" s="44">
        <v>10.214657515036791</v>
      </c>
      <c r="AV32" s="44">
        <v>10.155136444091486</v>
      </c>
      <c r="AW32" s="44">
        <v>10.030190563376941</v>
      </c>
      <c r="AX32" s="44">
        <v>9.817243323504723</v>
      </c>
      <c r="AY32" s="44">
        <v>9.5767834831411598</v>
      </c>
      <c r="AZ32" s="44">
        <v>9.3196124561935747</v>
      </c>
      <c r="BA32" s="44">
        <v>9.0003107991654581</v>
      </c>
      <c r="BB32" s="44">
        <v>8.7469750250662148</v>
      </c>
      <c r="BC32" s="44">
        <v>8.5044332623801377</v>
      </c>
      <c r="BD32" s="44">
        <v>8.2006624093799765</v>
      </c>
      <c r="BE32" s="44">
        <v>7.871618928490224</v>
      </c>
      <c r="BF32" s="44">
        <v>7.659192501883072</v>
      </c>
      <c r="BG32" s="44">
        <v>7.4192323875658488</v>
      </c>
      <c r="BH32" s="44">
        <v>7.0813542907536986</v>
      </c>
      <c r="BI32" s="44">
        <v>6.91004282232542</v>
      </c>
      <c r="BJ32" s="44">
        <v>6.7343550833029164</v>
      </c>
      <c r="BK32" s="44">
        <v>6.528626473965919</v>
      </c>
    </row>
    <row r="33" spans="2:63" ht="15.75">
      <c r="B33" s="42" t="s">
        <v>87</v>
      </c>
      <c r="C33" s="44">
        <v>10.93826200029711</v>
      </c>
      <c r="D33" s="44">
        <v>11.302421536624541</v>
      </c>
      <c r="E33" s="44">
        <v>11.165849055317745</v>
      </c>
      <c r="F33" s="44">
        <v>12.056168192701687</v>
      </c>
      <c r="G33" s="44">
        <v>11.983409380215994</v>
      </c>
      <c r="H33" s="44">
        <v>12.132904159656356</v>
      </c>
      <c r="I33" s="44">
        <v>12.544386172466224</v>
      </c>
      <c r="J33" s="44">
        <v>13.283150009348756</v>
      </c>
      <c r="K33" s="44">
        <v>14.609254454611229</v>
      </c>
      <c r="L33" s="44">
        <v>14.289152567621514</v>
      </c>
      <c r="M33" s="44">
        <v>15.433365890524831</v>
      </c>
      <c r="N33" s="44">
        <v>15.337823602137551</v>
      </c>
      <c r="O33" s="44">
        <v>16.173015329956087</v>
      </c>
      <c r="P33" s="44">
        <v>17.084658980719748</v>
      </c>
      <c r="Q33" s="44">
        <v>17.21797086496148</v>
      </c>
      <c r="R33" s="44">
        <v>16.356864499411703</v>
      </c>
      <c r="S33" s="44">
        <v>17.268486788175508</v>
      </c>
      <c r="T33" s="44">
        <v>17.838015488015763</v>
      </c>
      <c r="U33" s="44">
        <v>17.033560110352639</v>
      </c>
      <c r="V33" s="44">
        <v>17.596014201456388</v>
      </c>
      <c r="W33" s="44">
        <v>16.366070115398017</v>
      </c>
      <c r="X33" s="44">
        <v>16.562740438823262</v>
      </c>
      <c r="Y33" s="44">
        <v>16.629268826910419</v>
      </c>
      <c r="Z33" s="44">
        <v>16.689969757902652</v>
      </c>
      <c r="AA33" s="44">
        <v>16.794533513757727</v>
      </c>
      <c r="AB33" s="44">
        <v>16.951029453463743</v>
      </c>
      <c r="AC33" s="44">
        <v>17.145724963372292</v>
      </c>
      <c r="AD33" s="44">
        <v>17.408159024953825</v>
      </c>
      <c r="AE33" s="44">
        <v>17.748606873521432</v>
      </c>
      <c r="AF33" s="44">
        <v>18.175807615194255</v>
      </c>
      <c r="AG33" s="44">
        <v>18.698297317977197</v>
      </c>
      <c r="AH33" s="44">
        <v>19.310555908581236</v>
      </c>
      <c r="AI33" s="44">
        <v>20.026126995100398</v>
      </c>
      <c r="AJ33" s="44">
        <v>20.843591707268295</v>
      </c>
      <c r="AK33" s="44">
        <v>21.757115352550887</v>
      </c>
      <c r="AL33" s="44">
        <v>22.75400509867967</v>
      </c>
      <c r="AM33" s="44">
        <v>23.796448167957127</v>
      </c>
      <c r="AN33" s="44">
        <v>24.88290742370144</v>
      </c>
      <c r="AO33" s="44">
        <v>25.986843827374791</v>
      </c>
      <c r="AP33" s="44">
        <v>27.08106925845021</v>
      </c>
      <c r="AQ33" s="44">
        <v>28.139897684072306</v>
      </c>
      <c r="AR33" s="44">
        <v>29.123875458032352</v>
      </c>
      <c r="AS33" s="44">
        <v>30.030077371039603</v>
      </c>
      <c r="AT33" s="44">
        <v>30.845064980045834</v>
      </c>
      <c r="AU33" s="44">
        <v>31.561479872012416</v>
      </c>
      <c r="AV33" s="44">
        <v>32.177301157041065</v>
      </c>
      <c r="AW33" s="44">
        <v>32.678503028536262</v>
      </c>
      <c r="AX33" s="44">
        <v>33.085263954070868</v>
      </c>
      <c r="AY33" s="44">
        <v>33.404042179515599</v>
      </c>
      <c r="AZ33" s="44">
        <v>33.643475312977493</v>
      </c>
      <c r="BA33" s="44">
        <v>33.813017634600698</v>
      </c>
      <c r="BB33" s="44">
        <v>33.848236209351583</v>
      </c>
      <c r="BC33" s="44">
        <v>33.842409668662917</v>
      </c>
      <c r="BD33" s="44">
        <v>33.814353932957431</v>
      </c>
      <c r="BE33" s="44">
        <v>33.758175467283507</v>
      </c>
      <c r="BF33" s="44">
        <v>33.676910892914307</v>
      </c>
      <c r="BG33" s="44">
        <v>33.575868717153405</v>
      </c>
      <c r="BH33" s="44">
        <v>33.452943268650749</v>
      </c>
      <c r="BI33" s="44">
        <v>33.313430044017281</v>
      </c>
      <c r="BJ33" s="44">
        <v>33.159890734693391</v>
      </c>
      <c r="BK33" s="44">
        <v>32.994519152109277</v>
      </c>
    </row>
    <row r="34" spans="2:63" ht="15.75">
      <c r="B34" s="42" t="s">
        <v>88</v>
      </c>
      <c r="C34" s="44">
        <v>6.6417450717201787E-2</v>
      </c>
      <c r="D34" s="44">
        <v>7.2757144919124536E-2</v>
      </c>
      <c r="E34" s="44">
        <v>6.7896755542446882E-2</v>
      </c>
      <c r="F34" s="44">
        <v>9.0843516268808946E-2</v>
      </c>
      <c r="G34" s="44">
        <v>0.13049280307034411</v>
      </c>
      <c r="H34" s="44">
        <v>0.25962421912234546</v>
      </c>
      <c r="I34" s="44">
        <v>0.3538935185285933</v>
      </c>
      <c r="J34" s="44">
        <v>0.46607969972612445</v>
      </c>
      <c r="K34" s="44">
        <v>0.50975172620382603</v>
      </c>
      <c r="L34" s="44">
        <v>0.35717713995512723</v>
      </c>
      <c r="M34" s="44">
        <v>0.42558861509512225</v>
      </c>
      <c r="N34" s="44">
        <v>0.45344590162937187</v>
      </c>
      <c r="O34" s="44">
        <v>0.52182320552875538</v>
      </c>
      <c r="P34" s="44">
        <v>0.4778220149663237</v>
      </c>
      <c r="Q34" s="44">
        <v>0.8661811638207475</v>
      </c>
      <c r="R34" s="44">
        <v>2.0655093545274448</v>
      </c>
      <c r="S34" s="44">
        <v>3.561893158213711</v>
      </c>
      <c r="T34" s="44">
        <v>5.6078505601310287</v>
      </c>
      <c r="U34" s="44">
        <v>7.5278385739044333</v>
      </c>
      <c r="V34" s="44">
        <v>7.8012570430656707</v>
      </c>
      <c r="W34" s="44">
        <v>7.3106259113224956</v>
      </c>
      <c r="X34" s="44">
        <v>6.3050664634154705</v>
      </c>
      <c r="Y34" s="44">
        <v>6.4631714985063029</v>
      </c>
      <c r="Z34" s="44">
        <v>6.6658744687651348</v>
      </c>
      <c r="AA34" s="44">
        <v>6.921881606524539</v>
      </c>
      <c r="AB34" s="44">
        <v>7.2390431010538334</v>
      </c>
      <c r="AC34" s="44">
        <v>7.6403057211443475</v>
      </c>
      <c r="AD34" s="44">
        <v>7.8780391485444694</v>
      </c>
      <c r="AE34" s="44">
        <v>8.1358307816282949</v>
      </c>
      <c r="AF34" s="44">
        <v>8.4066261050089555</v>
      </c>
      <c r="AG34" s="44">
        <v>8.6879800644143472</v>
      </c>
      <c r="AH34" s="44">
        <v>9.0213230216900442</v>
      </c>
      <c r="AI34" s="44">
        <v>9.3704602180047196</v>
      </c>
      <c r="AJ34" s="44">
        <v>9.7404055076514471</v>
      </c>
      <c r="AK34" s="44">
        <v>10.130651846096177</v>
      </c>
      <c r="AL34" s="44">
        <v>10.541628723156077</v>
      </c>
      <c r="AM34" s="44">
        <v>10.981897310802253</v>
      </c>
      <c r="AN34" s="44">
        <v>11.441701515891287</v>
      </c>
      <c r="AO34" s="44">
        <v>11.926566535252592</v>
      </c>
      <c r="AP34" s="44">
        <v>12.431971869888098</v>
      </c>
      <c r="AQ34" s="44">
        <v>12.963709603209377</v>
      </c>
      <c r="AR34" s="44">
        <v>13.562270083812404</v>
      </c>
      <c r="AS34" s="44">
        <v>14.144812383038493</v>
      </c>
      <c r="AT34" s="44">
        <v>14.701013812102243</v>
      </c>
      <c r="AU34" s="44">
        <v>15.240253283712551</v>
      </c>
      <c r="AV34" s="44">
        <v>15.744450057055715</v>
      </c>
      <c r="AW34" s="44">
        <v>16.021279361588846</v>
      </c>
      <c r="AX34" s="44">
        <v>16.226569184700693</v>
      </c>
      <c r="AY34" s="44">
        <v>16.360632545280854</v>
      </c>
      <c r="AZ34" s="44">
        <v>16.420522547897043</v>
      </c>
      <c r="BA34" s="44">
        <v>16.413056815916946</v>
      </c>
      <c r="BB34" s="44">
        <v>16.36318841291704</v>
      </c>
      <c r="BC34" s="44">
        <v>16.261084097323742</v>
      </c>
      <c r="BD34" s="44">
        <v>16.108532017448212</v>
      </c>
      <c r="BE34" s="44">
        <v>15.909906527150611</v>
      </c>
      <c r="BF34" s="44">
        <v>15.67439805024047</v>
      </c>
      <c r="BG34" s="44">
        <v>15.382068494959142</v>
      </c>
      <c r="BH34" s="44">
        <v>15.039206955347272</v>
      </c>
      <c r="BI34" s="44">
        <v>14.649663069216722</v>
      </c>
      <c r="BJ34" s="44">
        <v>14.21925904070646</v>
      </c>
      <c r="BK34" s="44">
        <v>13.750542332489355</v>
      </c>
    </row>
    <row r="35" spans="2:63" ht="15.75">
      <c r="B35" s="55" t="s">
        <v>120</v>
      </c>
      <c r="C35" s="63">
        <v>19.454969029912895</v>
      </c>
      <c r="D35" s="63">
        <v>19.897772454799043</v>
      </c>
      <c r="E35" s="63">
        <v>20.938975435145618</v>
      </c>
      <c r="F35" s="63">
        <v>20.780782443479577</v>
      </c>
      <c r="G35" s="63">
        <v>20.995496274380024</v>
      </c>
      <c r="H35" s="63">
        <v>22.194182952599267</v>
      </c>
      <c r="I35" s="63">
        <v>24.241131608635456</v>
      </c>
      <c r="J35" s="63">
        <v>25.005214099899153</v>
      </c>
      <c r="K35" s="63">
        <v>24.939724337008286</v>
      </c>
      <c r="L35" s="63">
        <v>25.11836032340123</v>
      </c>
      <c r="M35" s="63">
        <v>25.480108339940976</v>
      </c>
      <c r="N35" s="63">
        <v>26.451021710826613</v>
      </c>
      <c r="O35" s="63">
        <v>27.760408635845124</v>
      </c>
      <c r="P35" s="63">
        <v>27.268997947984978</v>
      </c>
      <c r="Q35" s="63">
        <v>27.913567044254822</v>
      </c>
      <c r="R35" s="63">
        <v>27.924942872283992</v>
      </c>
      <c r="S35" s="63">
        <v>29.338169793844635</v>
      </c>
      <c r="T35" s="63">
        <v>29.976168041194729</v>
      </c>
      <c r="U35" s="63">
        <v>37.662236637324256</v>
      </c>
      <c r="V35" s="63">
        <v>37.479192694195135</v>
      </c>
      <c r="W35" s="63">
        <v>37.28718522552979</v>
      </c>
      <c r="X35" s="63">
        <v>36.997777640434137</v>
      </c>
      <c r="Y35" s="63">
        <v>36.721401544268005</v>
      </c>
      <c r="Z35" s="63">
        <v>36.690152280661486</v>
      </c>
      <c r="AA35" s="63">
        <v>36.722806838358203</v>
      </c>
      <c r="AB35" s="63">
        <v>36.707793150998434</v>
      </c>
      <c r="AC35" s="63">
        <v>36.784427450123715</v>
      </c>
      <c r="AD35" s="63">
        <v>36.687382674726763</v>
      </c>
      <c r="AE35" s="63">
        <v>36.796002996589237</v>
      </c>
      <c r="AF35" s="63">
        <v>36.834115608827929</v>
      </c>
      <c r="AG35" s="63">
        <v>37.329735365725689</v>
      </c>
      <c r="AH35" s="63">
        <v>37.980164064930619</v>
      </c>
      <c r="AI35" s="63">
        <v>37.918681211065355</v>
      </c>
      <c r="AJ35" s="63">
        <v>38.050345663089189</v>
      </c>
      <c r="AK35" s="63">
        <v>38.448667490619059</v>
      </c>
      <c r="AL35" s="63">
        <v>38.505165218629323</v>
      </c>
      <c r="AM35" s="63">
        <v>38.981142143285282</v>
      </c>
      <c r="AN35" s="63">
        <v>39.624659248841247</v>
      </c>
      <c r="AO35" s="63">
        <v>40.333153139170797</v>
      </c>
      <c r="AP35" s="63">
        <v>40.552789234039722</v>
      </c>
      <c r="AQ35" s="63">
        <v>41.758379597831976</v>
      </c>
      <c r="AR35" s="63">
        <v>42.062524053401759</v>
      </c>
      <c r="AS35" s="63">
        <v>43.199048902286606</v>
      </c>
      <c r="AT35" s="63">
        <v>43.385230359539079</v>
      </c>
      <c r="AU35" s="63">
        <v>44.675910248630679</v>
      </c>
      <c r="AV35" s="63">
        <v>45.338206362069499</v>
      </c>
      <c r="AW35" s="63">
        <v>45.679802299438407</v>
      </c>
      <c r="AX35" s="63">
        <v>46.116747498969794</v>
      </c>
      <c r="AY35" s="63">
        <v>46.826440682463968</v>
      </c>
      <c r="AZ35" s="63">
        <v>47.475178675113781</v>
      </c>
      <c r="BA35" s="63">
        <v>48.82726717492536</v>
      </c>
      <c r="BB35" s="63">
        <v>49.322598662494769</v>
      </c>
      <c r="BC35" s="63">
        <v>49.850370477116961</v>
      </c>
      <c r="BD35" s="63">
        <v>50.283592882418112</v>
      </c>
      <c r="BE35" s="63">
        <v>50.582093632898314</v>
      </c>
      <c r="BF35" s="63">
        <v>51.182225058036273</v>
      </c>
      <c r="BG35" s="63">
        <v>51.275604898853047</v>
      </c>
      <c r="BH35" s="63">
        <v>51.441166434044007</v>
      </c>
      <c r="BI35" s="63">
        <v>51.442886707862165</v>
      </c>
      <c r="BJ35" s="63">
        <v>51.81435393676707</v>
      </c>
      <c r="BK35" s="63">
        <v>51.881143224663731</v>
      </c>
    </row>
    <row r="36" spans="2:63" ht="15.75">
      <c r="B36" s="115" t="s">
        <v>89</v>
      </c>
      <c r="C36" s="116">
        <v>0.57180855469703384</v>
      </c>
      <c r="D36" s="116">
        <v>0.64341896415504995</v>
      </c>
      <c r="E36" s="116">
        <v>0.62297112118926878</v>
      </c>
      <c r="F36" s="116">
        <v>0.66444586632322522</v>
      </c>
      <c r="G36" s="116">
        <v>0.64736803770525486</v>
      </c>
      <c r="H36" s="116">
        <v>0.65261365650991299</v>
      </c>
      <c r="I36" s="116">
        <v>0.67611357087432511</v>
      </c>
      <c r="J36" s="116">
        <v>0.65214911859474645</v>
      </c>
      <c r="K36" s="116">
        <v>0.73426945387747711</v>
      </c>
      <c r="L36" s="116">
        <v>0.73944766046628785</v>
      </c>
      <c r="M36" s="116">
        <v>0.82014380115424612</v>
      </c>
      <c r="N36" s="116">
        <v>0.7123711250721747</v>
      </c>
      <c r="O36" s="116">
        <v>0.8914196980177943</v>
      </c>
      <c r="P36" s="116">
        <v>0.83957982380266649</v>
      </c>
      <c r="Q36" s="116">
        <v>0.72365878953058715</v>
      </c>
      <c r="R36" s="116">
        <v>0.76974851147749801</v>
      </c>
      <c r="S36" s="116">
        <v>1.0847545115345278</v>
      </c>
      <c r="T36" s="116">
        <v>1.0675441610311438</v>
      </c>
      <c r="U36" s="116">
        <v>1.1624475648144874</v>
      </c>
      <c r="V36" s="116">
        <v>1.2370134106560349</v>
      </c>
      <c r="W36" s="116">
        <v>1.0937726456441752</v>
      </c>
      <c r="X36" s="116">
        <v>1.2491063359538996</v>
      </c>
      <c r="Y36" s="116">
        <v>1.4372106652034033</v>
      </c>
      <c r="Z36" s="116">
        <v>1.6257942993076968</v>
      </c>
      <c r="AA36" s="116">
        <v>1.7883052790783367</v>
      </c>
      <c r="AB36" s="116">
        <v>1.9429787240979359</v>
      </c>
      <c r="AC36" s="116">
        <v>2.0975036155647486</v>
      </c>
      <c r="AD36" s="116">
        <v>2.2218483939783198</v>
      </c>
      <c r="AE36" s="116">
        <v>2.3608305875076621</v>
      </c>
      <c r="AF36" s="116">
        <v>2.4974698824434478</v>
      </c>
      <c r="AG36" s="116">
        <v>2.6625634846117499</v>
      </c>
      <c r="AH36" s="116">
        <v>2.7415263221638666</v>
      </c>
      <c r="AI36" s="116">
        <v>2.8522256222476527</v>
      </c>
      <c r="AJ36" s="116">
        <v>2.9731623362213995</v>
      </c>
      <c r="AK36" s="116">
        <v>3.0803853800760264</v>
      </c>
      <c r="AL36" s="116">
        <v>3.1914189337543286</v>
      </c>
      <c r="AM36" s="116">
        <v>3.3119183017355596</v>
      </c>
      <c r="AN36" s="116">
        <v>3.4132570252804149</v>
      </c>
      <c r="AO36" s="116">
        <v>3.5163499474292728</v>
      </c>
      <c r="AP36" s="116">
        <v>3.6172683023368246</v>
      </c>
      <c r="AQ36" s="116">
        <v>3.7258011760832725</v>
      </c>
      <c r="AR36" s="116">
        <v>3.8087560500160209</v>
      </c>
      <c r="AS36" s="116">
        <v>3.893528900070959</v>
      </c>
      <c r="AT36" s="116">
        <v>3.984677510871987</v>
      </c>
      <c r="AU36" s="116">
        <v>4.0783830310344689</v>
      </c>
      <c r="AV36" s="116">
        <v>4.1471954842225847</v>
      </c>
      <c r="AW36" s="116">
        <v>4.2266995170255974</v>
      </c>
      <c r="AX36" s="116">
        <v>4.3144671886676802</v>
      </c>
      <c r="AY36" s="116">
        <v>4.3901258076642549</v>
      </c>
      <c r="AZ36" s="116">
        <v>4.4623153406427649</v>
      </c>
      <c r="BA36" s="116">
        <v>4.5403707155744844</v>
      </c>
      <c r="BB36" s="116">
        <v>4.5046804546366985</v>
      </c>
      <c r="BC36" s="116">
        <v>4.4804711430751993</v>
      </c>
      <c r="BD36" s="116">
        <v>4.4523380489384827</v>
      </c>
      <c r="BE36" s="116">
        <v>4.4255581582692365</v>
      </c>
      <c r="BF36" s="116">
        <v>4.4063839761677865</v>
      </c>
      <c r="BG36" s="116">
        <v>4.3898418263683068</v>
      </c>
      <c r="BH36" s="116">
        <v>4.3695443513698775</v>
      </c>
      <c r="BI36" s="116">
        <v>4.3436502754817159</v>
      </c>
      <c r="BJ36" s="116">
        <v>4.3286909305706223</v>
      </c>
      <c r="BK36" s="116">
        <v>4.2995842016433983</v>
      </c>
    </row>
    <row r="37" spans="2:63" ht="15.75">
      <c r="B37" s="42" t="s">
        <v>35</v>
      </c>
      <c r="C37" s="44">
        <v>54.077937267691468</v>
      </c>
      <c r="D37" s="44">
        <v>56.301790190877988</v>
      </c>
      <c r="E37" s="44">
        <v>55.991738588859192</v>
      </c>
      <c r="F37" s="44">
        <v>58.274868824803825</v>
      </c>
      <c r="G37" s="44">
        <v>58.332734482002763</v>
      </c>
      <c r="H37" s="44">
        <v>60.820744334913641</v>
      </c>
      <c r="I37" s="44">
        <v>63.681442435366087</v>
      </c>
      <c r="J37" s="44">
        <v>63.473817390370073</v>
      </c>
      <c r="K37" s="44">
        <v>67.657843839874531</v>
      </c>
      <c r="L37" s="44">
        <v>67.918982676385397</v>
      </c>
      <c r="M37" s="44">
        <v>72.14095985862798</v>
      </c>
      <c r="N37" s="44">
        <v>68.321297770582461</v>
      </c>
      <c r="O37" s="44">
        <v>73.465999520959926</v>
      </c>
      <c r="P37" s="44">
        <v>76.807613352408822</v>
      </c>
      <c r="Q37" s="44">
        <v>72.150214298464604</v>
      </c>
      <c r="R37" s="44">
        <v>74.838061673552161</v>
      </c>
      <c r="S37" s="44">
        <v>80.979444707814764</v>
      </c>
      <c r="T37" s="44">
        <v>83.990007579697902</v>
      </c>
      <c r="U37" s="44">
        <v>91.195480544939286</v>
      </c>
      <c r="V37" s="44">
        <v>92.044511979838802</v>
      </c>
      <c r="W37" s="44">
        <v>93.84102254030212</v>
      </c>
      <c r="X37" s="44">
        <v>93.342202503341284</v>
      </c>
      <c r="Y37" s="44">
        <v>94.48134397434454</v>
      </c>
      <c r="Z37" s="44">
        <v>95.633363002096232</v>
      </c>
      <c r="AA37" s="44">
        <v>96.87028066694478</v>
      </c>
      <c r="AB37" s="44">
        <v>97.694441262755433</v>
      </c>
      <c r="AC37" s="44">
        <v>99.372652928558523</v>
      </c>
      <c r="AD37" s="44">
        <v>100.6980398593463</v>
      </c>
      <c r="AE37" s="44">
        <v>101.58927361399965</v>
      </c>
      <c r="AF37" s="44">
        <v>102.49484336122516</v>
      </c>
      <c r="AG37" s="44">
        <v>104.07965241020884</v>
      </c>
      <c r="AH37" s="44">
        <v>105.9429381862391</v>
      </c>
      <c r="AI37" s="44">
        <v>106.86180351390942</v>
      </c>
      <c r="AJ37" s="44">
        <v>107.83631699139593</v>
      </c>
      <c r="AK37" s="44">
        <v>109.23615957318026</v>
      </c>
      <c r="AL37" s="44">
        <v>110.51047159477145</v>
      </c>
      <c r="AM37" s="44">
        <v>112.19644580472423</v>
      </c>
      <c r="AN37" s="44">
        <v>113.84064558583336</v>
      </c>
      <c r="AO37" s="44">
        <v>115.54929898046352</v>
      </c>
      <c r="AP37" s="44">
        <v>116.69276395149386</v>
      </c>
      <c r="AQ37" s="44">
        <v>118.97279745357363</v>
      </c>
      <c r="AR37" s="44">
        <v>120.36125248735229</v>
      </c>
      <c r="AS37" s="44">
        <v>122.46172943514269</v>
      </c>
      <c r="AT37" s="44">
        <v>123.2718959936908</v>
      </c>
      <c r="AU37" s="44">
        <v>125.08110980556529</v>
      </c>
      <c r="AV37" s="44">
        <v>126.07049805514784</v>
      </c>
      <c r="AW37" s="44">
        <v>127.4643187765048</v>
      </c>
      <c r="AX37" s="44">
        <v>128.48372527606111</v>
      </c>
      <c r="AY37" s="44">
        <v>129.56080286300283</v>
      </c>
      <c r="AZ37" s="44">
        <v>130.12384171372096</v>
      </c>
      <c r="BA37" s="44">
        <v>131.16930610718703</v>
      </c>
      <c r="BB37" s="44">
        <v>130.31743950896526</v>
      </c>
      <c r="BC37" s="44">
        <v>129.53921572256633</v>
      </c>
      <c r="BD37" s="44">
        <v>128.52558171932407</v>
      </c>
      <c r="BE37" s="44">
        <v>127.56654926240762</v>
      </c>
      <c r="BF37" s="44">
        <v>127.03296115677649</v>
      </c>
      <c r="BG37" s="44">
        <v>125.99788159262393</v>
      </c>
      <c r="BH37" s="44">
        <v>124.92032348080581</v>
      </c>
      <c r="BI37" s="44">
        <v>123.82436578267981</v>
      </c>
      <c r="BJ37" s="44">
        <v>123.0750981338916</v>
      </c>
      <c r="BK37" s="44">
        <v>121.99066305678222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zoomScale="80" zoomScaleNormal="80" workbookViewId="0">
      <selection activeCell="B5" sqref="B5"/>
    </sheetView>
  </sheetViews>
  <sheetFormatPr baseColWidth="10" defaultRowHeight="15" outlineLevelCol="1"/>
  <cols>
    <col min="2" max="2" width="26.85546875" customWidth="1"/>
    <col min="5" max="22" width="0" hidden="1" customWidth="1" outlineLevel="1"/>
    <col min="23" max="23" width="11.5703125" collapsed="1"/>
    <col min="24" max="28" width="0" hidden="1" customWidth="1" outlineLevel="1"/>
    <col min="29" max="29" width="11.5703125" collapsed="1"/>
    <col min="30" max="33" width="0" hidden="1" customWidth="1" outlineLevel="1"/>
    <col min="34" max="34" width="11.5703125" collapsed="1"/>
    <col min="35" max="38" width="0" hidden="1" customWidth="1" outlineLevel="1"/>
    <col min="39" max="39" width="11.5703125" collapsed="1"/>
    <col min="40" max="43" width="0" hidden="1" customWidth="1" outlineLevel="1"/>
    <col min="44" max="44" width="11.5703125" collapsed="1"/>
    <col min="45" max="48" width="0" hidden="1" customWidth="1" outlineLevel="1"/>
    <col min="49" max="49" width="11.5703125" collapsed="1"/>
    <col min="50" max="53" width="11.5703125" hidden="1" customWidth="1" outlineLevel="1"/>
    <col min="54" max="54" width="11.5703125" collapsed="1"/>
    <col min="55" max="58" width="0" hidden="1" customWidth="1" outlineLevel="1"/>
    <col min="59" max="59" width="11.5703125" collapsed="1"/>
    <col min="60" max="63" width="11.5703125" hidden="1" customWidth="1" outlineLevel="1"/>
    <col min="64" max="64" width="11.5703125" collapsed="1"/>
  </cols>
  <sheetData>
    <row r="1" spans="1:64" ht="15.75">
      <c r="A1" s="26" t="s">
        <v>459</v>
      </c>
    </row>
    <row r="2" spans="1:64">
      <c r="B2" s="1"/>
    </row>
    <row r="7" spans="1:64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4" ht="16.5">
      <c r="B8" s="8" t="s">
        <v>313</v>
      </c>
      <c r="C8" s="8"/>
      <c r="D8" s="8"/>
      <c r="E8" s="8"/>
      <c r="F8" s="8"/>
      <c r="G8" s="8"/>
      <c r="H8" s="8"/>
      <c r="I8" s="8"/>
      <c r="J8" s="8"/>
      <c r="K8" s="8"/>
      <c r="L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4" ht="17.25" thickBot="1">
      <c r="B9" s="39" t="s">
        <v>121</v>
      </c>
      <c r="C9" s="39"/>
      <c r="D9" s="39"/>
      <c r="E9" s="39"/>
      <c r="F9" s="39"/>
      <c r="G9" s="39"/>
      <c r="H9" s="39"/>
      <c r="I9" s="39"/>
      <c r="J9" s="39"/>
      <c r="K9" s="39"/>
      <c r="L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4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4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</row>
    <row r="16" spans="1:64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</row>
    <row r="17" spans="1:64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</row>
    <row r="18" spans="1:64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</row>
    <row r="19" spans="1:64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</row>
    <row r="20" spans="1:64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37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</row>
    <row r="21" spans="1:64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37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</row>
    <row r="22" spans="1:64" ht="15.75">
      <c r="B22" s="15"/>
      <c r="X22" s="3"/>
    </row>
    <row r="23" spans="1:64" ht="15.75">
      <c r="B23" s="15"/>
      <c r="X23" s="3"/>
    </row>
    <row r="24" spans="1:64" ht="15.75">
      <c r="X24" s="3"/>
    </row>
    <row r="25" spans="1:64" ht="15.75">
      <c r="X25" s="3"/>
    </row>
    <row r="26" spans="1:64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4" ht="15.75">
      <c r="B27" s="3" t="s">
        <v>462</v>
      </c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4" ht="15.75">
      <c r="B28" s="3"/>
    </row>
    <row r="29" spans="1:64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4" ht="15.75">
      <c r="B30" s="119"/>
      <c r="C30" s="120">
        <v>1990</v>
      </c>
      <c r="D30" s="120">
        <v>2000</v>
      </c>
      <c r="E30" s="120">
        <v>2001</v>
      </c>
      <c r="F30" s="120">
        <v>2002</v>
      </c>
      <c r="G30" s="120">
        <v>2003</v>
      </c>
      <c r="H30" s="120">
        <v>2004</v>
      </c>
      <c r="I30" s="120">
        <v>2005</v>
      </c>
      <c r="J30" s="120">
        <v>2006</v>
      </c>
      <c r="K30" s="120">
        <v>2007</v>
      </c>
      <c r="L30" s="120">
        <v>2008</v>
      </c>
      <c r="M30" s="120">
        <v>2009</v>
      </c>
      <c r="N30" s="120">
        <v>2010</v>
      </c>
      <c r="O30" s="120">
        <v>2011</v>
      </c>
      <c r="P30" s="120">
        <v>2012</v>
      </c>
      <c r="Q30" s="120">
        <v>2013</v>
      </c>
      <c r="R30" s="120">
        <v>2014</v>
      </c>
      <c r="S30" s="120">
        <v>2015</v>
      </c>
      <c r="T30" s="120">
        <v>2016</v>
      </c>
      <c r="U30" s="120">
        <v>2017</v>
      </c>
      <c r="V30" s="120">
        <v>2018</v>
      </c>
      <c r="W30" s="120">
        <v>2018</v>
      </c>
      <c r="X30" s="120">
        <v>2020</v>
      </c>
      <c r="Y30" s="120">
        <v>2021</v>
      </c>
      <c r="Z30" s="120">
        <v>2022</v>
      </c>
      <c r="AA30" s="120">
        <v>2023</v>
      </c>
      <c r="AB30" s="120">
        <v>2024</v>
      </c>
      <c r="AC30" s="120">
        <v>2025</v>
      </c>
      <c r="AD30" s="120">
        <v>2026</v>
      </c>
      <c r="AE30" s="120">
        <v>2027</v>
      </c>
      <c r="AF30" s="120">
        <v>2028</v>
      </c>
      <c r="AG30" s="120">
        <v>2029</v>
      </c>
      <c r="AH30" s="120">
        <v>2030</v>
      </c>
      <c r="AI30" s="120">
        <v>2031</v>
      </c>
      <c r="AJ30" s="120">
        <v>2032</v>
      </c>
      <c r="AK30" s="120">
        <v>2033</v>
      </c>
      <c r="AL30" s="120">
        <v>2034</v>
      </c>
      <c r="AM30" s="120">
        <v>2035</v>
      </c>
      <c r="AN30" s="120">
        <v>2036</v>
      </c>
      <c r="AO30" s="120">
        <v>2037</v>
      </c>
      <c r="AP30" s="120">
        <v>2038</v>
      </c>
      <c r="AQ30" s="120">
        <v>2039</v>
      </c>
      <c r="AR30" s="120">
        <v>2040</v>
      </c>
      <c r="AS30" s="120">
        <v>2041</v>
      </c>
      <c r="AT30" s="120">
        <v>2042</v>
      </c>
      <c r="AU30" s="120">
        <v>2043</v>
      </c>
      <c r="AV30" s="120">
        <v>2044</v>
      </c>
      <c r="AW30" s="120">
        <v>2045</v>
      </c>
      <c r="AX30" s="120">
        <v>2046</v>
      </c>
      <c r="AY30" s="120">
        <v>2047</v>
      </c>
      <c r="AZ30" s="120">
        <v>2048</v>
      </c>
      <c r="BA30" s="120">
        <v>2049</v>
      </c>
      <c r="BB30" s="120">
        <v>2050</v>
      </c>
      <c r="BC30" s="120">
        <v>2051</v>
      </c>
      <c r="BD30" s="120">
        <v>2052</v>
      </c>
      <c r="BE30" s="120">
        <v>2053</v>
      </c>
      <c r="BF30" s="120">
        <v>2054</v>
      </c>
      <c r="BG30" s="120">
        <v>2055</v>
      </c>
      <c r="BH30" s="120">
        <v>2056</v>
      </c>
      <c r="BI30" s="120">
        <v>2057</v>
      </c>
      <c r="BJ30" s="120">
        <v>2058</v>
      </c>
      <c r="BK30" s="120">
        <v>2059</v>
      </c>
      <c r="BL30" s="42">
        <v>2060</v>
      </c>
    </row>
    <row r="31" spans="1:64" ht="15.75">
      <c r="B31" s="42" t="s">
        <v>122</v>
      </c>
      <c r="C31" s="43">
        <v>2.5190000000000001</v>
      </c>
      <c r="D31" s="43">
        <v>3.1720000000000002</v>
      </c>
      <c r="E31" s="43">
        <v>3.3140000000000001</v>
      </c>
      <c r="F31" s="43">
        <v>3.39</v>
      </c>
      <c r="G31" s="43">
        <v>3.387</v>
      </c>
      <c r="H31" s="43">
        <v>3.6819999999999999</v>
      </c>
      <c r="I31" s="43">
        <v>3.8159999999999998</v>
      </c>
      <c r="J31" s="43">
        <v>4.032</v>
      </c>
      <c r="K31" s="43">
        <v>3.7189999999999999</v>
      </c>
      <c r="L31" s="43">
        <v>3.8370000000000002</v>
      </c>
      <c r="M31" s="43">
        <v>3.6739999999999999</v>
      </c>
      <c r="N31" s="43">
        <v>3.8460000000000001</v>
      </c>
      <c r="O31" s="43">
        <v>3.5979999999999999</v>
      </c>
      <c r="P31" s="43">
        <v>3.641</v>
      </c>
      <c r="Q31" s="43">
        <v>3.7360000000000002</v>
      </c>
      <c r="R31" s="43">
        <v>3.6070000000000002</v>
      </c>
      <c r="S31" s="43">
        <v>3.294</v>
      </c>
      <c r="T31" s="43">
        <v>3.379</v>
      </c>
      <c r="U31" s="43">
        <v>3.298</v>
      </c>
      <c r="V31" s="43">
        <v>3.36</v>
      </c>
      <c r="W31" s="43">
        <v>2.99</v>
      </c>
      <c r="X31" s="43">
        <v>3.145</v>
      </c>
      <c r="Y31" s="43">
        <v>3.214</v>
      </c>
      <c r="Z31" s="43">
        <v>3.246</v>
      </c>
      <c r="AA31" s="43">
        <v>3.2530000000000001</v>
      </c>
      <c r="AB31" s="43">
        <v>3.2429999999999999</v>
      </c>
      <c r="AC31" s="43">
        <v>3.2370000000000001</v>
      </c>
      <c r="AD31" s="43">
        <v>3.25</v>
      </c>
      <c r="AE31" s="43">
        <v>3.2120000000000002</v>
      </c>
      <c r="AF31" s="43">
        <v>3.2450000000000001</v>
      </c>
      <c r="AG31" s="43">
        <v>3.2320000000000002</v>
      </c>
      <c r="AH31" s="43">
        <v>3.2269999999999999</v>
      </c>
      <c r="AI31" s="43">
        <v>3.2290000000000001</v>
      </c>
      <c r="AJ31" s="43">
        <v>3.17</v>
      </c>
      <c r="AK31" s="43">
        <v>3.1549999999999998</v>
      </c>
      <c r="AL31" s="43">
        <v>3.1760000000000002</v>
      </c>
      <c r="AM31" s="43">
        <v>3.1619999999999999</v>
      </c>
      <c r="AN31" s="43">
        <v>3.1549999999999998</v>
      </c>
      <c r="AO31" s="43">
        <v>3.1659999999999999</v>
      </c>
      <c r="AP31" s="43">
        <v>3.153</v>
      </c>
      <c r="AQ31" s="43">
        <v>3.1339999999999999</v>
      </c>
      <c r="AR31" s="43">
        <v>3.1269999999999998</v>
      </c>
      <c r="AS31" s="43">
        <v>3.1080000000000001</v>
      </c>
      <c r="AT31" s="43">
        <v>3.0950000000000002</v>
      </c>
      <c r="AU31" s="43">
        <v>3.077</v>
      </c>
      <c r="AV31" s="43">
        <v>3.0739999999999998</v>
      </c>
      <c r="AW31" s="43">
        <v>3.0670000000000002</v>
      </c>
      <c r="AX31" s="43">
        <v>2.6469999999999998</v>
      </c>
      <c r="AY31" s="43">
        <v>2.6320000000000001</v>
      </c>
      <c r="AZ31" s="43">
        <v>2.6160000000000001</v>
      </c>
      <c r="BA31" s="43">
        <v>2.597</v>
      </c>
      <c r="BB31" s="43">
        <v>2.5750000000000002</v>
      </c>
      <c r="BC31" s="43">
        <v>2.57</v>
      </c>
      <c r="BD31" s="43">
        <v>2.5649999999999999</v>
      </c>
      <c r="BE31" s="43">
        <v>2.5609999999999999</v>
      </c>
      <c r="BF31" s="43">
        <v>2.556</v>
      </c>
      <c r="BG31" s="43">
        <v>2.552</v>
      </c>
      <c r="BH31" s="43">
        <v>2.548</v>
      </c>
      <c r="BI31" s="43">
        <v>2.544</v>
      </c>
      <c r="BJ31" s="43">
        <v>2.54</v>
      </c>
      <c r="BK31" s="43">
        <v>2.536</v>
      </c>
      <c r="BL31" s="43">
        <v>2.524</v>
      </c>
    </row>
    <row r="32" spans="1:64" ht="15.75">
      <c r="B32" s="42" t="s">
        <v>87</v>
      </c>
      <c r="C32" s="43">
        <v>6.5709999999999997</v>
      </c>
      <c r="D32" s="43">
        <v>6.0069999999999997</v>
      </c>
      <c r="E32" s="43">
        <v>6.2539999999999996</v>
      </c>
      <c r="F32" s="43">
        <v>5.8070000000000004</v>
      </c>
      <c r="G32" s="43">
        <v>5.8979999999999997</v>
      </c>
      <c r="H32" s="43">
        <v>6.0419999999999998</v>
      </c>
      <c r="I32" s="43">
        <v>6.0410000000000004</v>
      </c>
      <c r="J32" s="43">
        <v>6.2050000000000001</v>
      </c>
      <c r="K32" s="43">
        <v>6.01</v>
      </c>
      <c r="L32" s="43">
        <v>6.0739999999999998</v>
      </c>
      <c r="M32" s="43">
        <v>5.7590000000000003</v>
      </c>
      <c r="N32" s="43">
        <v>5.8639999999999999</v>
      </c>
      <c r="O32" s="43">
        <v>5.4349999999999996</v>
      </c>
      <c r="P32" s="43">
        <v>5.4320000000000004</v>
      </c>
      <c r="Q32" s="43">
        <v>5.4980000000000002</v>
      </c>
      <c r="R32" s="43">
        <v>5.0999999999999996</v>
      </c>
      <c r="S32" s="43">
        <v>4.9800000000000004</v>
      </c>
      <c r="T32" s="43">
        <v>4.9859999999999998</v>
      </c>
      <c r="U32" s="43">
        <v>4.95</v>
      </c>
      <c r="V32" s="43">
        <v>4.82</v>
      </c>
      <c r="W32" s="43">
        <v>4.8620000000000001</v>
      </c>
      <c r="X32" s="43">
        <v>5.048</v>
      </c>
      <c r="Y32" s="43">
        <v>4.9470000000000001</v>
      </c>
      <c r="Z32" s="43">
        <v>4.8520000000000003</v>
      </c>
      <c r="AA32" s="43">
        <v>4.7590000000000003</v>
      </c>
      <c r="AB32" s="43">
        <v>4.6660000000000004</v>
      </c>
      <c r="AC32" s="43">
        <v>4.57</v>
      </c>
      <c r="AD32" s="43">
        <v>4.4660000000000002</v>
      </c>
      <c r="AE32" s="43">
        <v>4.3579999999999997</v>
      </c>
      <c r="AF32" s="43">
        <v>4.2430000000000003</v>
      </c>
      <c r="AG32" s="43">
        <v>4.1210000000000004</v>
      </c>
      <c r="AH32" s="43">
        <v>3.9929999999999999</v>
      </c>
      <c r="AI32" s="43">
        <v>3.8540000000000001</v>
      </c>
      <c r="AJ32" s="43">
        <v>3.706</v>
      </c>
      <c r="AK32" s="43">
        <v>3.5510000000000002</v>
      </c>
      <c r="AL32" s="43">
        <v>3.391</v>
      </c>
      <c r="AM32" s="43">
        <v>3.226</v>
      </c>
      <c r="AN32" s="43">
        <v>3.0489999999999999</v>
      </c>
      <c r="AO32" s="43">
        <v>2.8730000000000002</v>
      </c>
      <c r="AP32" s="43">
        <v>2.7010000000000001</v>
      </c>
      <c r="AQ32" s="43">
        <v>2.536</v>
      </c>
      <c r="AR32" s="43">
        <v>2.371</v>
      </c>
      <c r="AS32" s="43">
        <v>2.2149999999999999</v>
      </c>
      <c r="AT32" s="43">
        <v>2.0699999999999998</v>
      </c>
      <c r="AU32" s="43">
        <v>1.9370000000000001</v>
      </c>
      <c r="AV32" s="43">
        <v>1.8169999999999999</v>
      </c>
      <c r="AW32" s="43">
        <v>1.6739999999999999</v>
      </c>
      <c r="AX32" s="43">
        <v>1.546</v>
      </c>
      <c r="AY32" s="43">
        <v>1.4330000000000001</v>
      </c>
      <c r="AZ32" s="43">
        <v>1.333</v>
      </c>
      <c r="BA32" s="43">
        <v>1.2450000000000001</v>
      </c>
      <c r="BB32" s="43">
        <v>1.1679999999999999</v>
      </c>
      <c r="BC32" s="43">
        <v>1.145</v>
      </c>
      <c r="BD32" s="43">
        <v>1.1259999999999999</v>
      </c>
      <c r="BE32" s="43">
        <v>1.1100000000000001</v>
      </c>
      <c r="BF32" s="43">
        <v>1.095</v>
      </c>
      <c r="BG32" s="43">
        <v>1.081</v>
      </c>
      <c r="BH32" s="43">
        <v>1.069</v>
      </c>
      <c r="BI32" s="43">
        <v>1.0569999999999999</v>
      </c>
      <c r="BJ32" s="43">
        <v>1.046</v>
      </c>
      <c r="BK32" s="43">
        <v>1.036</v>
      </c>
      <c r="BL32" s="43">
        <v>1.026</v>
      </c>
    </row>
    <row r="33" spans="2:64" ht="15.75">
      <c r="B33" s="42" t="s">
        <v>88</v>
      </c>
      <c r="C33" s="43">
        <v>14.676</v>
      </c>
      <c r="D33" s="43">
        <v>15.977</v>
      </c>
      <c r="E33" s="43">
        <v>15.677</v>
      </c>
      <c r="F33" s="43">
        <v>15.6</v>
      </c>
      <c r="G33" s="43">
        <v>15.763999999999999</v>
      </c>
      <c r="H33" s="43">
        <v>15.795999999999999</v>
      </c>
      <c r="I33" s="43">
        <v>15.858000000000001</v>
      </c>
      <c r="J33" s="43">
        <v>15.976000000000001</v>
      </c>
      <c r="K33" s="43">
        <v>16.300999999999998</v>
      </c>
      <c r="L33" s="43">
        <v>16.651</v>
      </c>
      <c r="M33" s="43">
        <v>16.446999999999999</v>
      </c>
      <c r="N33" s="43">
        <v>16.337</v>
      </c>
      <c r="O33" s="43">
        <v>16.158000000000001</v>
      </c>
      <c r="P33" s="43">
        <v>16.274999999999999</v>
      </c>
      <c r="Q33" s="43">
        <v>16.184999999999999</v>
      </c>
      <c r="R33" s="43">
        <v>16.079000000000001</v>
      </c>
      <c r="S33" s="43">
        <v>15.343999999999999</v>
      </c>
      <c r="T33" s="43">
        <v>15.178000000000001</v>
      </c>
      <c r="U33" s="43">
        <v>14.916</v>
      </c>
      <c r="V33" s="43">
        <v>14.917999999999999</v>
      </c>
      <c r="W33" s="43">
        <v>14.933</v>
      </c>
      <c r="X33" s="43">
        <v>14.404</v>
      </c>
      <c r="Y33" s="43">
        <v>14.324999999999999</v>
      </c>
      <c r="Z33" s="43">
        <v>14.129</v>
      </c>
      <c r="AA33" s="43">
        <v>13.894</v>
      </c>
      <c r="AB33" s="43">
        <v>13.624000000000001</v>
      </c>
      <c r="AC33" s="43">
        <v>13.319000000000001</v>
      </c>
      <c r="AD33" s="43">
        <v>13.007</v>
      </c>
      <c r="AE33" s="43">
        <v>12.63</v>
      </c>
      <c r="AF33" s="43">
        <v>12.223000000000001</v>
      </c>
      <c r="AG33" s="43">
        <v>11.79</v>
      </c>
      <c r="AH33" s="43">
        <v>11.337999999999999</v>
      </c>
      <c r="AI33" s="43">
        <v>10.872</v>
      </c>
      <c r="AJ33" s="43">
        <v>10.394</v>
      </c>
      <c r="AK33" s="43">
        <v>9.9049999999999994</v>
      </c>
      <c r="AL33" s="43">
        <v>9.4060000000000006</v>
      </c>
      <c r="AM33" s="43">
        <v>8.8979999999999997</v>
      </c>
      <c r="AN33" s="43">
        <v>8.3859999999999992</v>
      </c>
      <c r="AO33" s="43">
        <v>7.85</v>
      </c>
      <c r="AP33" s="43">
        <v>7.3159999999999998</v>
      </c>
      <c r="AQ33" s="43">
        <v>6.7889999999999997</v>
      </c>
      <c r="AR33" s="43">
        <v>6.2709999999999999</v>
      </c>
      <c r="AS33" s="43">
        <v>5.7030000000000003</v>
      </c>
      <c r="AT33" s="43">
        <v>5.1589999999999998</v>
      </c>
      <c r="AU33" s="43">
        <v>4.6399999999999997</v>
      </c>
      <c r="AV33" s="43">
        <v>4.1449999999999996</v>
      </c>
      <c r="AW33" s="43">
        <v>3.2029999999999998</v>
      </c>
      <c r="AX33" s="43">
        <v>2.3610000000000002</v>
      </c>
      <c r="AY33" s="43">
        <v>1.63</v>
      </c>
      <c r="AZ33" s="43">
        <v>1.006</v>
      </c>
      <c r="BA33" s="43">
        <v>0.47499999999999998</v>
      </c>
      <c r="BB33" s="43">
        <v>2.7E-2</v>
      </c>
      <c r="BC33" s="43">
        <v>2.5000000000000001E-2</v>
      </c>
      <c r="BD33" s="43">
        <v>2.3E-2</v>
      </c>
      <c r="BE33" s="43">
        <v>2.1000000000000001E-2</v>
      </c>
      <c r="BF33" s="43">
        <v>0.02</v>
      </c>
      <c r="BG33" s="43">
        <v>1.7999999999999999E-2</v>
      </c>
      <c r="BH33" s="43">
        <v>1.7000000000000001E-2</v>
      </c>
      <c r="BI33" s="43">
        <v>1.6E-2</v>
      </c>
      <c r="BJ33" s="43">
        <v>1.4E-2</v>
      </c>
      <c r="BK33" s="43">
        <v>1.2999999999999999E-2</v>
      </c>
      <c r="BL33" s="43">
        <v>1.2E-2</v>
      </c>
    </row>
    <row r="34" spans="2:64" ht="15.75">
      <c r="B34" s="42" t="s">
        <v>86</v>
      </c>
      <c r="C34" s="43">
        <v>5.923</v>
      </c>
      <c r="D34" s="43">
        <v>5.944</v>
      </c>
      <c r="E34" s="43">
        <v>6.7149999999999999</v>
      </c>
      <c r="F34" s="43">
        <v>5.9720000000000004</v>
      </c>
      <c r="G34" s="43">
        <v>6.3049999999999997</v>
      </c>
      <c r="H34" s="43">
        <v>6.15</v>
      </c>
      <c r="I34" s="43">
        <v>6.2370000000000001</v>
      </c>
      <c r="J34" s="43">
        <v>5.8550000000000004</v>
      </c>
      <c r="K34" s="43">
        <v>5.3070000000000004</v>
      </c>
      <c r="L34" s="43">
        <v>5.5430000000000001</v>
      </c>
      <c r="M34" s="43">
        <v>5.3760000000000003</v>
      </c>
      <c r="N34" s="43">
        <v>5.76</v>
      </c>
      <c r="O34" s="43">
        <v>4.819</v>
      </c>
      <c r="P34" s="43">
        <v>5.2060000000000004</v>
      </c>
      <c r="Q34" s="43">
        <v>5.4710000000000001</v>
      </c>
      <c r="R34" s="43">
        <v>4.3710000000000004</v>
      </c>
      <c r="S34" s="43">
        <v>4.6900000000000004</v>
      </c>
      <c r="T34" s="43">
        <v>4.8570000000000002</v>
      </c>
      <c r="U34" s="43">
        <v>4.6820000000000004</v>
      </c>
      <c r="V34" s="43">
        <v>4.2350000000000003</v>
      </c>
      <c r="W34" s="43">
        <v>4.5229999999999997</v>
      </c>
      <c r="X34" s="43">
        <v>4.2789999999999999</v>
      </c>
      <c r="Y34" s="43">
        <v>4.0510000000000002</v>
      </c>
      <c r="Z34" s="43">
        <v>3.7229999999999999</v>
      </c>
      <c r="AA34" s="43">
        <v>3.484</v>
      </c>
      <c r="AB34" s="43">
        <v>3.2570000000000001</v>
      </c>
      <c r="AC34" s="43">
        <v>3.0510000000000002</v>
      </c>
      <c r="AD34" s="43">
        <v>2.8439999999999999</v>
      </c>
      <c r="AE34" s="43">
        <v>2.661</v>
      </c>
      <c r="AF34" s="43">
        <v>2.484</v>
      </c>
      <c r="AG34" s="43">
        <v>2.34</v>
      </c>
      <c r="AH34" s="43">
        <v>2.173</v>
      </c>
      <c r="AI34" s="43">
        <v>2.0489999999999999</v>
      </c>
      <c r="AJ34" s="43">
        <v>1.93</v>
      </c>
      <c r="AK34" s="43">
        <v>1.83</v>
      </c>
      <c r="AL34" s="43">
        <v>1.7310000000000001</v>
      </c>
      <c r="AM34" s="43">
        <v>1.639</v>
      </c>
      <c r="AN34" s="43">
        <v>1.534</v>
      </c>
      <c r="AO34" s="43">
        <v>1.4370000000000001</v>
      </c>
      <c r="AP34" s="43">
        <v>1.347</v>
      </c>
      <c r="AQ34" s="43">
        <v>1.266</v>
      </c>
      <c r="AR34" s="43">
        <v>1.1859999999999999</v>
      </c>
      <c r="AS34" s="43">
        <v>1.0980000000000001</v>
      </c>
      <c r="AT34" s="43">
        <v>1.016</v>
      </c>
      <c r="AU34" s="43">
        <v>0.93799999999999994</v>
      </c>
      <c r="AV34" s="43">
        <v>0.86199999999999999</v>
      </c>
      <c r="AW34" s="43">
        <v>0.76300000000000001</v>
      </c>
      <c r="AX34" s="43">
        <v>0.64700000000000002</v>
      </c>
      <c r="AY34" s="43">
        <v>0.53900000000000003</v>
      </c>
      <c r="AZ34" s="43">
        <v>0.434</v>
      </c>
      <c r="BA34" s="43">
        <v>0.34799999999999998</v>
      </c>
      <c r="BB34" s="43">
        <v>0.26900000000000002</v>
      </c>
      <c r="BC34" s="43">
        <v>0.24299999999999999</v>
      </c>
      <c r="BD34" s="43">
        <v>0.219</v>
      </c>
      <c r="BE34" s="43">
        <v>0.2</v>
      </c>
      <c r="BF34" s="43">
        <v>0.185</v>
      </c>
      <c r="BG34" s="43">
        <v>0.17100000000000001</v>
      </c>
      <c r="BH34" s="43">
        <v>0.157</v>
      </c>
      <c r="BI34" s="43">
        <v>0.14399999999999999</v>
      </c>
      <c r="BJ34" s="43">
        <v>0.13200000000000001</v>
      </c>
      <c r="BK34" s="43">
        <v>0.121</v>
      </c>
      <c r="BL34" s="43">
        <v>0.112</v>
      </c>
    </row>
    <row r="35" spans="2:64" ht="15.75">
      <c r="B35" s="42" t="s">
        <v>85</v>
      </c>
      <c r="C35" s="43">
        <v>11.81</v>
      </c>
      <c r="D35" s="43">
        <v>10.772</v>
      </c>
      <c r="E35" s="43">
        <v>11.340999999999999</v>
      </c>
      <c r="F35" s="43">
        <v>10.943</v>
      </c>
      <c r="G35" s="43">
        <v>11.566000000000001</v>
      </c>
      <c r="H35" s="43">
        <v>11.574</v>
      </c>
      <c r="I35" s="43">
        <v>11.728999999999999</v>
      </c>
      <c r="J35" s="43">
        <v>11.249000000000001</v>
      </c>
      <c r="K35" s="43">
        <v>9.9450000000000003</v>
      </c>
      <c r="L35" s="43">
        <v>10.574999999999999</v>
      </c>
      <c r="M35" s="43">
        <v>10.324</v>
      </c>
      <c r="N35" s="43">
        <v>11.13</v>
      </c>
      <c r="O35" s="43">
        <v>8.8620000000000001</v>
      </c>
      <c r="P35" s="43">
        <v>9.7360000000000007</v>
      </c>
      <c r="Q35" s="43">
        <v>10.346</v>
      </c>
      <c r="R35" s="43">
        <v>8.0429999999999993</v>
      </c>
      <c r="S35" s="43">
        <v>8.57</v>
      </c>
      <c r="T35" s="43">
        <v>8.8689999999999998</v>
      </c>
      <c r="U35" s="43">
        <v>8.4369999999999994</v>
      </c>
      <c r="V35" s="43">
        <v>7.6829999999999998</v>
      </c>
      <c r="W35" s="43">
        <v>7.73</v>
      </c>
      <c r="X35" s="43">
        <v>7.9359999999999999</v>
      </c>
      <c r="Y35" s="43">
        <v>7.6559999999999997</v>
      </c>
      <c r="Z35" s="43">
        <v>7.3609999999999998</v>
      </c>
      <c r="AA35" s="43">
        <v>7.0339999999999998</v>
      </c>
      <c r="AB35" s="43">
        <v>6.702</v>
      </c>
      <c r="AC35" s="43">
        <v>6.3319999999999999</v>
      </c>
      <c r="AD35" s="43">
        <v>5.9470000000000001</v>
      </c>
      <c r="AE35" s="43">
        <v>5.5519999999999996</v>
      </c>
      <c r="AF35" s="43">
        <v>5.2370000000000001</v>
      </c>
      <c r="AG35" s="43">
        <v>4.915</v>
      </c>
      <c r="AH35" s="43">
        <v>4.6040000000000001</v>
      </c>
      <c r="AI35" s="43">
        <v>4.3040000000000003</v>
      </c>
      <c r="AJ35" s="43">
        <v>4.0190000000000001</v>
      </c>
      <c r="AK35" s="43">
        <v>3.7530000000000001</v>
      </c>
      <c r="AL35" s="43">
        <v>3.504</v>
      </c>
      <c r="AM35" s="43">
        <v>3.2690000000000001</v>
      </c>
      <c r="AN35" s="43">
        <v>3.04</v>
      </c>
      <c r="AO35" s="43">
        <v>2.8180000000000001</v>
      </c>
      <c r="AP35" s="43">
        <v>2.6120000000000001</v>
      </c>
      <c r="AQ35" s="43">
        <v>2.407</v>
      </c>
      <c r="AR35" s="43">
        <v>2.2130000000000001</v>
      </c>
      <c r="AS35" s="43">
        <v>2.0049999999999999</v>
      </c>
      <c r="AT35" s="43">
        <v>1.827</v>
      </c>
      <c r="AU35" s="43">
        <v>1.5960000000000001</v>
      </c>
      <c r="AV35" s="43">
        <v>1.375</v>
      </c>
      <c r="AW35" s="43">
        <v>1.171</v>
      </c>
      <c r="AX35" s="43">
        <v>0.88800000000000001</v>
      </c>
      <c r="AY35" s="43">
        <v>0.64700000000000002</v>
      </c>
      <c r="AZ35" s="43">
        <v>0.44800000000000001</v>
      </c>
      <c r="BA35" s="43">
        <v>0.27600000000000002</v>
      </c>
      <c r="BB35" s="43">
        <v>0.14599999999999999</v>
      </c>
      <c r="BC35" s="43">
        <v>9.7000000000000003E-2</v>
      </c>
      <c r="BD35" s="43">
        <v>0.06</v>
      </c>
      <c r="BE35" s="43">
        <v>3.5000000000000003E-2</v>
      </c>
      <c r="BF35" s="43">
        <v>2.3E-2</v>
      </c>
      <c r="BG35" s="43">
        <v>1.7000000000000001E-2</v>
      </c>
      <c r="BH35" s="43">
        <v>1.7000000000000001E-2</v>
      </c>
      <c r="BI35" s="43">
        <v>1.7000000000000001E-2</v>
      </c>
      <c r="BJ35" s="43">
        <v>1.7000000000000001E-2</v>
      </c>
      <c r="BK35" s="43">
        <v>1.6E-2</v>
      </c>
      <c r="BL35" s="43">
        <v>1.7000000000000001E-2</v>
      </c>
    </row>
    <row r="36" spans="2:64" ht="15.75">
      <c r="B36" s="42" t="s">
        <v>123</v>
      </c>
      <c r="C36" s="43">
        <v>0.45</v>
      </c>
      <c r="D36" s="43">
        <v>0.39200000000000002</v>
      </c>
      <c r="E36" s="43">
        <v>0.379</v>
      </c>
      <c r="F36" s="43">
        <v>0.36</v>
      </c>
      <c r="G36" s="43">
        <v>0.34300000000000003</v>
      </c>
      <c r="H36" s="43">
        <v>0.33600000000000002</v>
      </c>
      <c r="I36" s="43">
        <v>0.33700000000000002</v>
      </c>
      <c r="J36" s="43">
        <v>0.316</v>
      </c>
      <c r="K36" s="43">
        <v>0.30199999999999999</v>
      </c>
      <c r="L36" s="43">
        <v>0.29599999999999999</v>
      </c>
      <c r="M36" s="43">
        <v>0.28899999999999998</v>
      </c>
      <c r="N36" s="43">
        <v>0.29499999999999998</v>
      </c>
      <c r="O36" s="43">
        <v>0.29899999999999999</v>
      </c>
      <c r="P36" s="43">
        <v>0.27600000000000002</v>
      </c>
      <c r="Q36" s="43">
        <v>0.252</v>
      </c>
      <c r="R36" s="43">
        <v>0.24199999999999999</v>
      </c>
      <c r="S36" s="43">
        <v>0.23200000000000001</v>
      </c>
      <c r="T36" s="43">
        <v>0.23100000000000001</v>
      </c>
      <c r="U36" s="43">
        <v>0.23200000000000001</v>
      </c>
      <c r="V36" s="43">
        <v>0.23</v>
      </c>
      <c r="W36" s="43">
        <v>0.23699999999999999</v>
      </c>
      <c r="X36" s="43">
        <v>0.245</v>
      </c>
      <c r="Y36" s="43">
        <v>0.23899999999999999</v>
      </c>
      <c r="Z36" s="43">
        <v>0.23200000000000001</v>
      </c>
      <c r="AA36" s="43">
        <v>0.224</v>
      </c>
      <c r="AB36" s="43">
        <v>0.216</v>
      </c>
      <c r="AC36" s="43">
        <v>0.20899999999999999</v>
      </c>
      <c r="AD36" s="43">
        <v>0.20200000000000001</v>
      </c>
      <c r="AE36" s="43">
        <v>0.193</v>
      </c>
      <c r="AF36" s="43">
        <v>0.187</v>
      </c>
      <c r="AG36" s="43">
        <v>0.17899999999999999</v>
      </c>
      <c r="AH36" s="43">
        <v>0.17199999999999999</v>
      </c>
      <c r="AI36" s="43">
        <v>0.16500000000000001</v>
      </c>
      <c r="AJ36" s="43">
        <v>0.156</v>
      </c>
      <c r="AK36" s="43">
        <v>0.14899999999999999</v>
      </c>
      <c r="AL36" s="43">
        <v>0.14299999999999999</v>
      </c>
      <c r="AM36" s="43">
        <v>0.13600000000000001</v>
      </c>
      <c r="AN36" s="43">
        <v>0.13</v>
      </c>
      <c r="AO36" s="43">
        <v>0.125</v>
      </c>
      <c r="AP36" s="43">
        <v>0.11899999999999999</v>
      </c>
      <c r="AQ36" s="43">
        <v>0.114</v>
      </c>
      <c r="AR36" s="43">
        <v>0.109</v>
      </c>
      <c r="AS36" s="43">
        <v>0.104</v>
      </c>
      <c r="AT36" s="43">
        <v>0.1</v>
      </c>
      <c r="AU36" s="43">
        <v>9.5000000000000001E-2</v>
      </c>
      <c r="AV36" s="43">
        <v>9.1999999999999998E-2</v>
      </c>
      <c r="AW36" s="43">
        <v>8.7999999999999995E-2</v>
      </c>
      <c r="AX36" s="43">
        <v>0.06</v>
      </c>
      <c r="AY36" s="43">
        <v>5.6000000000000001E-2</v>
      </c>
      <c r="AZ36" s="43">
        <v>5.3999999999999999E-2</v>
      </c>
      <c r="BA36" s="43">
        <v>5.0999999999999997E-2</v>
      </c>
      <c r="BB36" s="43">
        <v>4.9000000000000002E-2</v>
      </c>
      <c r="BC36" s="43">
        <v>4.7E-2</v>
      </c>
      <c r="BD36" s="43">
        <v>4.3999999999999997E-2</v>
      </c>
      <c r="BE36" s="43">
        <v>4.2000000000000003E-2</v>
      </c>
      <c r="BF36" s="43">
        <v>0.04</v>
      </c>
      <c r="BG36" s="43">
        <v>3.9E-2</v>
      </c>
      <c r="BH36" s="43">
        <v>3.6999999999999998E-2</v>
      </c>
      <c r="BI36" s="43">
        <v>3.5000000000000003E-2</v>
      </c>
      <c r="BJ36" s="43">
        <v>3.3000000000000002E-2</v>
      </c>
      <c r="BK36" s="43">
        <v>3.2000000000000001E-2</v>
      </c>
      <c r="BL36" s="43">
        <v>0.03</v>
      </c>
    </row>
    <row r="37" spans="2:64" ht="15.75">
      <c r="B37" s="42" t="s">
        <v>124</v>
      </c>
      <c r="C37" s="43">
        <v>4.3479999999999999</v>
      </c>
      <c r="D37" s="43">
        <v>3.9359999999999999</v>
      </c>
      <c r="E37" s="43">
        <v>4.0049999999999999</v>
      </c>
      <c r="F37" s="43">
        <v>4.133</v>
      </c>
      <c r="G37" s="43">
        <v>4.109</v>
      </c>
      <c r="H37" s="43">
        <v>4.3899999999999997</v>
      </c>
      <c r="I37" s="43">
        <v>4.5419999999999998</v>
      </c>
      <c r="J37" s="43">
        <v>4.58</v>
      </c>
      <c r="K37" s="43">
        <v>4.6609999999999996</v>
      </c>
      <c r="L37" s="43">
        <v>4.6079999999999997</v>
      </c>
      <c r="M37" s="43">
        <v>4.37</v>
      </c>
      <c r="N37" s="43">
        <v>4.6260000000000003</v>
      </c>
      <c r="O37" s="43">
        <v>4.6310000000000002</v>
      </c>
      <c r="P37" s="43">
        <v>4.6059999999999999</v>
      </c>
      <c r="Q37" s="43">
        <v>4.609</v>
      </c>
      <c r="R37" s="43">
        <v>4.6070000000000002</v>
      </c>
      <c r="S37" s="43">
        <v>4.5529999999999999</v>
      </c>
      <c r="T37" s="43">
        <v>4.4980000000000002</v>
      </c>
      <c r="U37" s="43">
        <v>4.6509999999999998</v>
      </c>
      <c r="V37" s="43">
        <v>4.5129999999999999</v>
      </c>
      <c r="W37" s="43">
        <v>4.4400000000000004</v>
      </c>
      <c r="X37" s="43">
        <v>4.33</v>
      </c>
      <c r="Y37" s="43">
        <v>4.2149999999999999</v>
      </c>
      <c r="Z37" s="43">
        <v>4.1500000000000004</v>
      </c>
      <c r="AA37" s="43">
        <v>4.1100000000000003</v>
      </c>
      <c r="AB37" s="43">
        <v>4.0819999999999999</v>
      </c>
      <c r="AC37" s="43">
        <v>3.3919999999999999</v>
      </c>
      <c r="AD37" s="43">
        <v>3.2269999999999999</v>
      </c>
      <c r="AE37" s="43">
        <v>3.165</v>
      </c>
      <c r="AF37" s="43">
        <v>3.0720000000000001</v>
      </c>
      <c r="AG37" s="43">
        <v>3.016</v>
      </c>
      <c r="AH37" s="43">
        <v>2.9649999999999999</v>
      </c>
      <c r="AI37" s="43">
        <v>2.915</v>
      </c>
      <c r="AJ37" s="43">
        <v>2.871</v>
      </c>
      <c r="AK37" s="43">
        <v>2.847</v>
      </c>
      <c r="AL37" s="43">
        <v>2.8079999999999998</v>
      </c>
      <c r="AM37" s="43">
        <v>2.742</v>
      </c>
      <c r="AN37" s="43">
        <v>2.7160000000000002</v>
      </c>
      <c r="AO37" s="43">
        <v>2.6869999999999998</v>
      </c>
      <c r="AP37" s="43">
        <v>2.6640000000000001</v>
      </c>
      <c r="AQ37" s="43">
        <v>2.6419999999999999</v>
      </c>
      <c r="AR37" s="43">
        <v>2.6019999999999999</v>
      </c>
      <c r="AS37" s="43">
        <v>2.57</v>
      </c>
      <c r="AT37" s="43">
        <v>2.5539999999999998</v>
      </c>
      <c r="AU37" s="43">
        <v>2.5379999999999998</v>
      </c>
      <c r="AV37" s="43">
        <v>2.5230000000000001</v>
      </c>
      <c r="AW37" s="43">
        <v>2.5139999999999998</v>
      </c>
      <c r="AX37" s="43">
        <v>2.4940000000000002</v>
      </c>
      <c r="AY37" s="43">
        <v>2.48</v>
      </c>
      <c r="AZ37" s="43">
        <v>2.4670000000000001</v>
      </c>
      <c r="BA37" s="43">
        <v>2.4540000000000002</v>
      </c>
      <c r="BB37" s="43">
        <v>2.4409999999999998</v>
      </c>
      <c r="BC37" s="43">
        <v>2.5569999999999999</v>
      </c>
      <c r="BD37" s="43">
        <v>2.5409999999999999</v>
      </c>
      <c r="BE37" s="43">
        <v>2.5169999999999999</v>
      </c>
      <c r="BF37" s="43">
        <v>2.4940000000000002</v>
      </c>
      <c r="BG37" s="43">
        <v>2.4529999999999998</v>
      </c>
      <c r="BH37" s="43">
        <v>2.4129999999999998</v>
      </c>
      <c r="BI37" s="43">
        <v>2.39</v>
      </c>
      <c r="BJ37" s="43">
        <v>2.3730000000000002</v>
      </c>
      <c r="BK37" s="43">
        <v>2.3639999999999999</v>
      </c>
      <c r="BL37" s="43">
        <v>2.3580000000000001</v>
      </c>
    </row>
    <row r="38" spans="2:64" ht="15.75">
      <c r="B38" s="42" t="s">
        <v>89</v>
      </c>
      <c r="C38" s="43">
        <v>6.8259999999999996</v>
      </c>
      <c r="D38" s="43">
        <v>6.2320000000000002</v>
      </c>
      <c r="E38" s="43">
        <v>6.242</v>
      </c>
      <c r="F38" s="43">
        <v>6.1589999999999998</v>
      </c>
      <c r="G38" s="43">
        <v>6.0279999999999996</v>
      </c>
      <c r="H38" s="43">
        <v>6</v>
      </c>
      <c r="I38" s="43">
        <v>6.1319999999999997</v>
      </c>
      <c r="J38" s="43">
        <v>6.0890000000000004</v>
      </c>
      <c r="K38" s="43">
        <v>6.2039999999999997</v>
      </c>
      <c r="L38" s="43">
        <v>6.2450000000000001</v>
      </c>
      <c r="M38" s="43">
        <v>6.17</v>
      </c>
      <c r="N38" s="43">
        <v>6.2030000000000003</v>
      </c>
      <c r="O38" s="43">
        <v>6.16</v>
      </c>
      <c r="P38" s="43">
        <v>6.2320000000000002</v>
      </c>
      <c r="Q38" s="43">
        <v>6.0890000000000004</v>
      </c>
      <c r="R38" s="43">
        <v>6.2069999999999999</v>
      </c>
      <c r="S38" s="43">
        <v>6.1319999999999997</v>
      </c>
      <c r="T38" s="43">
        <v>6.1130000000000004</v>
      </c>
      <c r="U38" s="43">
        <v>6.1070000000000002</v>
      </c>
      <c r="V38" s="43">
        <v>5.9909999999999997</v>
      </c>
      <c r="W38" s="43">
        <v>6.0119999999999996</v>
      </c>
      <c r="X38" s="43">
        <v>5.9649999999999999</v>
      </c>
      <c r="Y38" s="43">
        <v>5.9180000000000001</v>
      </c>
      <c r="Z38" s="43">
        <v>5.8710000000000004</v>
      </c>
      <c r="AA38" s="43">
        <v>5.8239999999999998</v>
      </c>
      <c r="AB38" s="43">
        <v>5.7770000000000001</v>
      </c>
      <c r="AC38" s="43">
        <v>5.7290000000000001</v>
      </c>
      <c r="AD38" s="43">
        <v>5.6820000000000004</v>
      </c>
      <c r="AE38" s="43">
        <v>5.6349999999999998</v>
      </c>
      <c r="AF38" s="43">
        <v>5.5880000000000001</v>
      </c>
      <c r="AG38" s="43">
        <v>5.5410000000000004</v>
      </c>
      <c r="AH38" s="43">
        <v>5.4939999999999998</v>
      </c>
      <c r="AI38" s="43">
        <v>5.4470000000000001</v>
      </c>
      <c r="AJ38" s="43">
        <v>5.4</v>
      </c>
      <c r="AK38" s="43">
        <v>5.3520000000000003</v>
      </c>
      <c r="AL38" s="43">
        <v>5.3049999999999997</v>
      </c>
      <c r="AM38" s="43">
        <v>5.258</v>
      </c>
      <c r="AN38" s="43">
        <v>5.2110000000000003</v>
      </c>
      <c r="AO38" s="43">
        <v>5.1639999999999997</v>
      </c>
      <c r="AP38" s="43">
        <v>5.117</v>
      </c>
      <c r="AQ38" s="43">
        <v>5.07</v>
      </c>
      <c r="AR38" s="43">
        <v>5.0220000000000002</v>
      </c>
      <c r="AS38" s="43">
        <v>4.9749999999999996</v>
      </c>
      <c r="AT38" s="43">
        <v>4.9279999999999999</v>
      </c>
      <c r="AU38" s="43">
        <v>4.8810000000000002</v>
      </c>
      <c r="AV38" s="43">
        <v>4.8339999999999996</v>
      </c>
      <c r="AW38" s="43">
        <v>4.7869999999999999</v>
      </c>
      <c r="AX38" s="43">
        <v>4.74</v>
      </c>
      <c r="AY38" s="43">
        <v>4.6920000000000002</v>
      </c>
      <c r="AZ38" s="43">
        <v>4.6449999999999996</v>
      </c>
      <c r="BA38" s="43">
        <v>4.5979999999999999</v>
      </c>
      <c r="BB38" s="43">
        <v>4.5510000000000002</v>
      </c>
      <c r="BC38" s="43">
        <v>4.5039999999999996</v>
      </c>
      <c r="BD38" s="43">
        <v>4.4569999999999999</v>
      </c>
      <c r="BE38" s="43">
        <v>4.41</v>
      </c>
      <c r="BF38" s="43">
        <v>4.3620000000000001</v>
      </c>
      <c r="BG38" s="43">
        <v>4.3150000000000004</v>
      </c>
      <c r="BH38" s="43">
        <v>4.2679999999999998</v>
      </c>
      <c r="BI38" s="43">
        <v>4.2210000000000001</v>
      </c>
      <c r="BJ38" s="43">
        <v>4.1740000000000004</v>
      </c>
      <c r="BK38" s="43">
        <v>4.1269999999999998</v>
      </c>
      <c r="BL38" s="43">
        <v>4.08</v>
      </c>
    </row>
    <row r="39" spans="2:64" ht="15.75">
      <c r="B39" s="42" t="s">
        <v>125</v>
      </c>
      <c r="C39" s="43">
        <v>1.079</v>
      </c>
      <c r="D39" s="43">
        <v>0.84599999999999997</v>
      </c>
      <c r="E39" s="43">
        <v>0.86199999999999999</v>
      </c>
      <c r="F39" s="43">
        <v>0.875</v>
      </c>
      <c r="G39" s="43">
        <v>0.85399999999999998</v>
      </c>
      <c r="H39" s="43">
        <v>0.872</v>
      </c>
      <c r="I39" s="43">
        <v>0.86199999999999999</v>
      </c>
      <c r="J39" s="43">
        <v>0.86099999999999999</v>
      </c>
      <c r="K39" s="43">
        <v>0.84499999999999997</v>
      </c>
      <c r="L39" s="43">
        <v>0.82699999999999996</v>
      </c>
      <c r="M39" s="43">
        <v>0.80400000000000005</v>
      </c>
      <c r="N39" s="43">
        <v>0.79100000000000004</v>
      </c>
      <c r="O39" s="43">
        <v>0.77700000000000002</v>
      </c>
      <c r="P39" s="43">
        <v>0.75600000000000001</v>
      </c>
      <c r="Q39" s="43">
        <v>0.75</v>
      </c>
      <c r="R39" s="43">
        <v>0.73599999999999999</v>
      </c>
      <c r="S39" s="43">
        <v>0.72699999999999998</v>
      </c>
      <c r="T39" s="43">
        <v>0.71699999999999997</v>
      </c>
      <c r="U39" s="43">
        <v>0.70499999999999996</v>
      </c>
      <c r="V39" s="43">
        <v>0.68700000000000006</v>
      </c>
      <c r="W39" s="43">
        <v>0.67500000000000004</v>
      </c>
      <c r="X39" s="43">
        <v>0.66300000000000003</v>
      </c>
      <c r="Y39" s="43">
        <v>0.65200000000000002</v>
      </c>
      <c r="Z39" s="43">
        <v>0.64300000000000002</v>
      </c>
      <c r="AA39" s="43">
        <v>0.63400000000000001</v>
      </c>
      <c r="AB39" s="43">
        <v>0.625</v>
      </c>
      <c r="AC39" s="43">
        <v>0.61799999999999999</v>
      </c>
      <c r="AD39" s="43">
        <v>0.61099999999999999</v>
      </c>
      <c r="AE39" s="43">
        <v>0.60599999999999998</v>
      </c>
      <c r="AF39" s="43">
        <v>0.6</v>
      </c>
      <c r="AG39" s="43">
        <v>0.59499999999999997</v>
      </c>
      <c r="AH39" s="43">
        <v>0.59099999999999997</v>
      </c>
      <c r="AI39" s="43">
        <v>0.58699999999999997</v>
      </c>
      <c r="AJ39" s="43">
        <v>0.58299999999999996</v>
      </c>
      <c r="AK39" s="43">
        <v>0.57899999999999996</v>
      </c>
      <c r="AL39" s="43">
        <v>0.57499999999999996</v>
      </c>
      <c r="AM39" s="43">
        <v>0.57199999999999995</v>
      </c>
      <c r="AN39" s="43">
        <v>0.56799999999999995</v>
      </c>
      <c r="AO39" s="43">
        <v>0.56399999999999995</v>
      </c>
      <c r="AP39" s="43">
        <v>0.56100000000000005</v>
      </c>
      <c r="AQ39" s="43">
        <v>0.55700000000000005</v>
      </c>
      <c r="AR39" s="43">
        <v>0.55400000000000005</v>
      </c>
      <c r="AS39" s="43">
        <v>0.55100000000000005</v>
      </c>
      <c r="AT39" s="43">
        <v>0.54800000000000004</v>
      </c>
      <c r="AU39" s="43">
        <v>0.54500000000000004</v>
      </c>
      <c r="AV39" s="43">
        <v>0.54200000000000004</v>
      </c>
      <c r="AW39" s="43">
        <v>0.53900000000000003</v>
      </c>
      <c r="AX39" s="43">
        <v>0.53600000000000003</v>
      </c>
      <c r="AY39" s="43">
        <v>0.53400000000000003</v>
      </c>
      <c r="AZ39" s="43">
        <v>0.53200000000000003</v>
      </c>
      <c r="BA39" s="43">
        <v>0.52900000000000003</v>
      </c>
      <c r="BB39" s="43">
        <v>0.52700000000000002</v>
      </c>
      <c r="BC39" s="43">
        <v>0.52400000000000002</v>
      </c>
      <c r="BD39" s="43">
        <v>0.52200000000000002</v>
      </c>
      <c r="BE39" s="43">
        <v>0.51900000000000002</v>
      </c>
      <c r="BF39" s="43">
        <v>0.51700000000000002</v>
      </c>
      <c r="BG39" s="43">
        <v>0.51500000000000001</v>
      </c>
      <c r="BH39" s="43">
        <v>0.51300000000000001</v>
      </c>
      <c r="BI39" s="43">
        <v>0.51100000000000001</v>
      </c>
      <c r="BJ39" s="43">
        <v>0.50900000000000001</v>
      </c>
      <c r="BK39" s="43">
        <v>0.50700000000000001</v>
      </c>
      <c r="BL39" s="43">
        <v>0.505</v>
      </c>
    </row>
    <row r="40" spans="2:64" ht="15.75">
      <c r="B40" s="42" t="s">
        <v>126</v>
      </c>
      <c r="C40" s="43">
        <v>0</v>
      </c>
      <c r="D40" s="43">
        <v>0</v>
      </c>
      <c r="E40" s="43">
        <v>0</v>
      </c>
      <c r="F40" s="43">
        <v>0</v>
      </c>
      <c r="G40" s="43">
        <v>0</v>
      </c>
      <c r="H40" s="43">
        <v>0</v>
      </c>
      <c r="I40" s="43">
        <v>0</v>
      </c>
      <c r="J40" s="43">
        <v>0</v>
      </c>
      <c r="K40" s="43">
        <v>0</v>
      </c>
      <c r="L40" s="43">
        <v>0</v>
      </c>
      <c r="M40" s="43">
        <v>0</v>
      </c>
      <c r="N40" s="43">
        <v>0</v>
      </c>
      <c r="O40" s="43">
        <v>0</v>
      </c>
      <c r="P40" s="43">
        <v>0</v>
      </c>
      <c r="Q40" s="43">
        <v>0</v>
      </c>
      <c r="R40" s="43">
        <v>0</v>
      </c>
      <c r="S40" s="43">
        <v>0</v>
      </c>
      <c r="T40" s="43">
        <v>0</v>
      </c>
      <c r="U40" s="43">
        <v>0</v>
      </c>
      <c r="V40" s="43">
        <v>0</v>
      </c>
      <c r="W40" s="43">
        <v>0</v>
      </c>
      <c r="X40" s="43">
        <v>0</v>
      </c>
      <c r="Y40" s="43">
        <v>0</v>
      </c>
      <c r="Z40" s="43">
        <v>0</v>
      </c>
      <c r="AA40" s="43">
        <v>0</v>
      </c>
      <c r="AB40" s="43">
        <v>0</v>
      </c>
      <c r="AC40" s="43">
        <v>0</v>
      </c>
      <c r="AD40" s="43">
        <v>0</v>
      </c>
      <c r="AE40" s="43">
        <v>0</v>
      </c>
      <c r="AF40" s="43">
        <v>0</v>
      </c>
      <c r="AG40" s="43">
        <v>0</v>
      </c>
      <c r="AH40" s="43">
        <v>0</v>
      </c>
      <c r="AI40" s="43">
        <v>0</v>
      </c>
      <c r="AJ40" s="43">
        <v>0</v>
      </c>
      <c r="AK40" s="43">
        <v>-0.24299999999999999</v>
      </c>
      <c r="AL40" s="43">
        <v>-0.34699999999999998</v>
      </c>
      <c r="AM40" s="43">
        <v>-0.41</v>
      </c>
      <c r="AN40" s="43">
        <v>-0.80300000000000005</v>
      </c>
      <c r="AO40" s="43">
        <v>-0.96</v>
      </c>
      <c r="AP40" s="43">
        <v>-1.177</v>
      </c>
      <c r="AQ40" s="43">
        <v>-1.694</v>
      </c>
      <c r="AR40" s="43">
        <v>-1.69</v>
      </c>
      <c r="AS40" s="43">
        <v>-1.7909999999999999</v>
      </c>
      <c r="AT40" s="43">
        <v>-2.9969999999999999</v>
      </c>
      <c r="AU40" s="43">
        <v>-3.0459999999999998</v>
      </c>
      <c r="AV40" s="43">
        <v>-3.9980000000000002</v>
      </c>
      <c r="AW40" s="43">
        <v>-4.7759999999999998</v>
      </c>
      <c r="AX40" s="43">
        <v>-5.101</v>
      </c>
      <c r="AY40" s="43">
        <v>-5.093</v>
      </c>
      <c r="AZ40" s="43">
        <v>-5.3029999999999999</v>
      </c>
      <c r="BA40" s="43">
        <v>-6.0819999999999999</v>
      </c>
      <c r="BB40" s="43">
        <v>-7.016</v>
      </c>
      <c r="BC40" s="43">
        <v>-7.0140000000000002</v>
      </c>
      <c r="BD40" s="43">
        <v>-7.0209999999999999</v>
      </c>
      <c r="BE40" s="43">
        <v>-7.0330000000000004</v>
      </c>
      <c r="BF40" s="43">
        <v>-7.0469999999999997</v>
      </c>
      <c r="BG40" s="43">
        <v>-7.0640000000000001</v>
      </c>
      <c r="BH40" s="43">
        <v>-7.069</v>
      </c>
      <c r="BI40" s="43">
        <v>-7.0830000000000002</v>
      </c>
      <c r="BJ40" s="43">
        <v>-7.09</v>
      </c>
      <c r="BK40" s="43">
        <v>-7.1050000000000004</v>
      </c>
      <c r="BL40" s="43">
        <v>-7.1059999999999999</v>
      </c>
    </row>
    <row r="41" spans="2:64" ht="15.75">
      <c r="B41" s="115" t="s">
        <v>127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29">
        <v>0</v>
      </c>
      <c r="J41" s="129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  <c r="Q41" s="129">
        <v>0</v>
      </c>
      <c r="R41" s="129">
        <v>0</v>
      </c>
      <c r="S41" s="129">
        <v>0</v>
      </c>
      <c r="T41" s="129">
        <v>0</v>
      </c>
      <c r="U41" s="129">
        <v>0</v>
      </c>
      <c r="V41" s="129">
        <v>0</v>
      </c>
      <c r="W41" s="129">
        <v>0</v>
      </c>
      <c r="X41" s="129">
        <v>0</v>
      </c>
      <c r="Y41" s="129">
        <v>0</v>
      </c>
      <c r="Z41" s="129">
        <v>0</v>
      </c>
      <c r="AA41" s="129">
        <v>0</v>
      </c>
      <c r="AB41" s="129">
        <v>0</v>
      </c>
      <c r="AC41" s="129">
        <v>0</v>
      </c>
      <c r="AD41" s="129">
        <v>0</v>
      </c>
      <c r="AE41" s="129">
        <v>0</v>
      </c>
      <c r="AF41" s="129">
        <v>0</v>
      </c>
      <c r="AG41" s="129">
        <v>0</v>
      </c>
      <c r="AH41" s="129">
        <v>0</v>
      </c>
      <c r="AI41" s="129">
        <v>0</v>
      </c>
      <c r="AJ41" s="129">
        <v>0</v>
      </c>
      <c r="AK41" s="129">
        <v>0</v>
      </c>
      <c r="AL41" s="129">
        <v>0</v>
      </c>
      <c r="AM41" s="129">
        <v>0</v>
      </c>
      <c r="AN41" s="129">
        <v>0</v>
      </c>
      <c r="AO41" s="129">
        <v>0</v>
      </c>
      <c r="AP41" s="129">
        <v>0</v>
      </c>
      <c r="AQ41" s="129">
        <v>0</v>
      </c>
      <c r="AR41" s="129">
        <v>0</v>
      </c>
      <c r="AS41" s="129">
        <v>-0.318</v>
      </c>
      <c r="AT41" s="129">
        <v>-0.44</v>
      </c>
      <c r="AU41" s="129">
        <v>-0.64100000000000001</v>
      </c>
      <c r="AV41" s="129">
        <v>-0.88100000000000001</v>
      </c>
      <c r="AW41" s="129">
        <v>-1.1659999999999999</v>
      </c>
      <c r="AX41" s="129">
        <v>-1.5</v>
      </c>
      <c r="AY41" s="129">
        <v>-2.0529999999999999</v>
      </c>
      <c r="AZ41" s="129">
        <v>-2.742</v>
      </c>
      <c r="BA41" s="129">
        <v>-3.3519999999999999</v>
      </c>
      <c r="BB41" s="129">
        <v>-4.7380000000000004</v>
      </c>
      <c r="BC41" s="129">
        <v>-4.6970000000000001</v>
      </c>
      <c r="BD41" s="129">
        <v>-4.5369999999999999</v>
      </c>
      <c r="BE41" s="129">
        <v>-4.383</v>
      </c>
      <c r="BF41" s="129">
        <v>-4.2450000000000001</v>
      </c>
      <c r="BG41" s="129">
        <v>-4.0979999999999999</v>
      </c>
      <c r="BH41" s="129">
        <v>-3.9689999999999999</v>
      </c>
      <c r="BI41" s="129">
        <v>-3.85</v>
      </c>
      <c r="BJ41" s="129">
        <v>-3.7469999999999999</v>
      </c>
      <c r="BK41" s="129">
        <v>-3.6469999999999998</v>
      </c>
      <c r="BL41" s="129">
        <v>-3.5579999999999998</v>
      </c>
    </row>
    <row r="42" spans="2:64" ht="15.75">
      <c r="B42" s="42" t="s">
        <v>35</v>
      </c>
      <c r="C42" s="43">
        <v>54.158999999999999</v>
      </c>
      <c r="D42" s="43">
        <v>53.261000000000003</v>
      </c>
      <c r="E42" s="43">
        <v>54.771999999999998</v>
      </c>
      <c r="F42" s="43">
        <v>53.223999999999997</v>
      </c>
      <c r="G42" s="43">
        <v>54.24</v>
      </c>
      <c r="H42" s="43">
        <v>54.83</v>
      </c>
      <c r="I42" s="43">
        <v>55.542000000000002</v>
      </c>
      <c r="J42" s="43">
        <v>55.149000000000001</v>
      </c>
      <c r="K42" s="43">
        <v>53.283000000000001</v>
      </c>
      <c r="L42" s="43">
        <v>54.646000000000001</v>
      </c>
      <c r="M42" s="43">
        <v>53.201999999999998</v>
      </c>
      <c r="N42" s="43">
        <v>54.843000000000004</v>
      </c>
      <c r="O42" s="43">
        <v>50.731000000000002</v>
      </c>
      <c r="P42" s="43">
        <v>52.151000000000003</v>
      </c>
      <c r="Q42" s="43">
        <v>52.927999999999997</v>
      </c>
      <c r="R42" s="43">
        <v>48.984000000000002</v>
      </c>
      <c r="S42" s="43">
        <v>48.515000000000001</v>
      </c>
      <c r="T42" s="43">
        <v>48.823</v>
      </c>
      <c r="U42" s="43">
        <v>47.972000000000001</v>
      </c>
      <c r="V42" s="43">
        <v>46.430999999999997</v>
      </c>
      <c r="W42" s="43">
        <v>46.402000000000001</v>
      </c>
      <c r="X42" s="43">
        <v>46.015000000000001</v>
      </c>
      <c r="Y42" s="43">
        <v>45.216999999999999</v>
      </c>
      <c r="Z42" s="43">
        <v>44.204999999999998</v>
      </c>
      <c r="AA42" s="43">
        <v>43.216000000000001</v>
      </c>
      <c r="AB42" s="43">
        <v>42.191000000000003</v>
      </c>
      <c r="AC42" s="43">
        <v>40.457000000000001</v>
      </c>
      <c r="AD42" s="43">
        <v>39.235999999999997</v>
      </c>
      <c r="AE42" s="43">
        <v>38.012</v>
      </c>
      <c r="AF42" s="43">
        <v>36.878999999999998</v>
      </c>
      <c r="AG42" s="43">
        <v>35.729999999999997</v>
      </c>
      <c r="AH42" s="43">
        <v>34.555999999999997</v>
      </c>
      <c r="AI42" s="43">
        <v>33.42</v>
      </c>
      <c r="AJ42" s="43">
        <v>32.228999999999999</v>
      </c>
      <c r="AK42" s="43">
        <v>30.878</v>
      </c>
      <c r="AL42" s="43">
        <v>29.690999999999999</v>
      </c>
      <c r="AM42" s="43">
        <v>28.492000000000001</v>
      </c>
      <c r="AN42" s="43">
        <v>26.986000000000001</v>
      </c>
      <c r="AO42" s="43">
        <v>25.724</v>
      </c>
      <c r="AP42" s="43">
        <v>24.411999999999999</v>
      </c>
      <c r="AQ42" s="43">
        <v>22.818999999999999</v>
      </c>
      <c r="AR42" s="43">
        <v>21.765000000000001</v>
      </c>
      <c r="AS42" s="43">
        <v>20.219000000000001</v>
      </c>
      <c r="AT42" s="43">
        <v>17.86</v>
      </c>
      <c r="AU42" s="43">
        <v>16.561</v>
      </c>
      <c r="AV42" s="43">
        <v>14.384</v>
      </c>
      <c r="AW42" s="43">
        <v>11.863</v>
      </c>
      <c r="AX42" s="43">
        <v>9.3160000000000007</v>
      </c>
      <c r="AY42" s="43">
        <v>7.4980000000000002</v>
      </c>
      <c r="AZ42" s="43">
        <v>5.4889999999999999</v>
      </c>
      <c r="BA42" s="43">
        <v>3.1389999999999998</v>
      </c>
      <c r="BB42" s="43">
        <v>0</v>
      </c>
      <c r="BC42" s="43">
        <v>0</v>
      </c>
      <c r="BD42" s="43">
        <v>0</v>
      </c>
      <c r="BE42" s="43">
        <v>0</v>
      </c>
      <c r="BF42" s="43">
        <v>0</v>
      </c>
      <c r="BG42" s="43">
        <v>0</v>
      </c>
      <c r="BH42" s="43">
        <v>0</v>
      </c>
      <c r="BI42" s="43">
        <v>0</v>
      </c>
      <c r="BJ42" s="43">
        <v>0</v>
      </c>
      <c r="BK42" s="43">
        <v>0</v>
      </c>
      <c r="BL42" s="43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/>
  </sheetViews>
  <sheetFormatPr baseColWidth="10" defaultRowHeight="15" outlineLevelCol="1"/>
  <cols>
    <col min="2" max="2" width="15.71093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132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133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134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135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44">
        <v>783.29619098455714</v>
      </c>
      <c r="D31" s="44">
        <v>809.70332718479528</v>
      </c>
      <c r="E31" s="44">
        <v>786.92123973244577</v>
      </c>
      <c r="F31" s="44">
        <v>812.80003820052991</v>
      </c>
      <c r="G31" s="44">
        <v>818.69035653429114</v>
      </c>
      <c r="H31" s="44">
        <v>830.40759849489098</v>
      </c>
      <c r="I31" s="44">
        <v>825.43041948362929</v>
      </c>
      <c r="J31" s="44">
        <v>798.69850855807181</v>
      </c>
      <c r="K31" s="44">
        <v>828.12459740506972</v>
      </c>
      <c r="L31" s="44">
        <v>810.59248971857812</v>
      </c>
      <c r="M31" s="44">
        <v>845.44515856278167</v>
      </c>
      <c r="N31" s="44">
        <v>780.55851544785901</v>
      </c>
      <c r="O31" s="44">
        <v>810.5045721230299</v>
      </c>
      <c r="P31" s="44">
        <v>831.5361737918937</v>
      </c>
      <c r="Q31" s="44">
        <v>761.60789804725755</v>
      </c>
      <c r="R31" s="44">
        <v>771.93081768137995</v>
      </c>
      <c r="S31" s="44">
        <v>784.09110815772476</v>
      </c>
      <c r="T31" s="44">
        <v>777.90892597758</v>
      </c>
      <c r="U31" s="44">
        <v>754.56403739591235</v>
      </c>
      <c r="V31" s="44">
        <v>756.54465565600037</v>
      </c>
      <c r="W31" s="44">
        <v>760.85733322123599</v>
      </c>
      <c r="X31" s="44">
        <v>756.37570596471414</v>
      </c>
      <c r="Y31" s="44">
        <v>751.6773274905795</v>
      </c>
      <c r="Z31" s="44">
        <v>746.88447573781423</v>
      </c>
      <c r="AA31" s="44">
        <v>742.05218056422507</v>
      </c>
      <c r="AB31" s="44">
        <v>736.91093694084464</v>
      </c>
      <c r="AC31" s="44">
        <v>731.89442849140357</v>
      </c>
      <c r="AD31" s="44">
        <v>726.17817813600993</v>
      </c>
      <c r="AE31" s="44">
        <v>720.7141673364024</v>
      </c>
      <c r="AF31" s="44">
        <v>715.15324933979537</v>
      </c>
      <c r="AG31" s="44">
        <v>709.64759440370119</v>
      </c>
      <c r="AH31" s="44">
        <v>704.27158323960828</v>
      </c>
      <c r="AI31" s="44">
        <v>698.87919639675181</v>
      </c>
      <c r="AJ31" s="44">
        <v>693.62288389933974</v>
      </c>
      <c r="AK31" s="44">
        <v>688.44098986441202</v>
      </c>
      <c r="AL31" s="44">
        <v>683.42577206032149</v>
      </c>
      <c r="AM31" s="44">
        <v>678.33490131072028</v>
      </c>
      <c r="AN31" s="44">
        <v>673.02814110486486</v>
      </c>
      <c r="AO31" s="44">
        <v>667.66427808264336</v>
      </c>
      <c r="AP31" s="44">
        <v>662.54930805677679</v>
      </c>
      <c r="AQ31" s="44">
        <v>657.44840004599803</v>
      </c>
      <c r="AR31" s="44">
        <v>652.3494849473534</v>
      </c>
      <c r="AS31" s="44">
        <v>647.46106384705934</v>
      </c>
      <c r="AT31" s="44">
        <v>642.65584637690029</v>
      </c>
      <c r="AU31" s="44">
        <v>638.16357763614621</v>
      </c>
      <c r="AV31" s="44">
        <v>633.80196090595325</v>
      </c>
      <c r="AW31" s="44">
        <v>629.57433390244546</v>
      </c>
      <c r="AX31" s="44">
        <v>625.41969029721326</v>
      </c>
      <c r="AY31" s="44">
        <v>621.46069984705423</v>
      </c>
      <c r="AZ31" s="44">
        <v>617.93301040882591</v>
      </c>
      <c r="BA31" s="44">
        <v>614.54025391950438</v>
      </c>
      <c r="BB31" s="44">
        <v>611.21650988190061</v>
      </c>
      <c r="BC31" s="44">
        <v>608.01455885616394</v>
      </c>
      <c r="BD31" s="44">
        <v>605.26354510231238</v>
      </c>
      <c r="BE31" s="44">
        <v>602.6096725594856</v>
      </c>
      <c r="BF31" s="44">
        <v>599.81353939875987</v>
      </c>
      <c r="BG31" s="44">
        <v>597.32463497605465</v>
      </c>
      <c r="BH31" s="44">
        <v>594.81861317846028</v>
      </c>
      <c r="BI31" s="44">
        <v>592.39144333422155</v>
      </c>
      <c r="BJ31" s="44">
        <v>589.98904867222382</v>
      </c>
      <c r="BK31" s="44">
        <v>587.4021839873825</v>
      </c>
    </row>
    <row r="32" spans="1:63" ht="15.75">
      <c r="B32" s="42" t="s">
        <v>1</v>
      </c>
      <c r="C32" s="44">
        <v>783.29619098455714</v>
      </c>
      <c r="D32" s="44">
        <v>809.70332718479528</v>
      </c>
      <c r="E32" s="44">
        <v>786.92123973244577</v>
      </c>
      <c r="F32" s="44">
        <v>812.80003820052991</v>
      </c>
      <c r="G32" s="44">
        <v>818.69035653429114</v>
      </c>
      <c r="H32" s="44">
        <v>830.40759849489098</v>
      </c>
      <c r="I32" s="44">
        <v>825.43041948362929</v>
      </c>
      <c r="J32" s="44">
        <v>798.69850855807181</v>
      </c>
      <c r="K32" s="44">
        <v>828.12459740506972</v>
      </c>
      <c r="L32" s="44">
        <v>810.59248971857812</v>
      </c>
      <c r="M32" s="44">
        <v>845.44515856278167</v>
      </c>
      <c r="N32" s="44">
        <v>780.55851544785901</v>
      </c>
      <c r="O32" s="44">
        <v>810.5045721230299</v>
      </c>
      <c r="P32" s="44">
        <v>831.5361737918937</v>
      </c>
      <c r="Q32" s="44">
        <v>761.60789804725755</v>
      </c>
      <c r="R32" s="44">
        <v>771.93081768137995</v>
      </c>
      <c r="S32" s="44">
        <v>784.09110815772476</v>
      </c>
      <c r="T32" s="44">
        <v>777.90892597758</v>
      </c>
      <c r="U32" s="44">
        <v>754.56403739591235</v>
      </c>
      <c r="V32" s="44">
        <v>756.54465565600037</v>
      </c>
      <c r="W32" s="44">
        <v>759.01041539265111</v>
      </c>
      <c r="X32" s="44">
        <v>751.22674992273699</v>
      </c>
      <c r="Y32" s="44">
        <v>742.91866224121077</v>
      </c>
      <c r="Z32" s="44">
        <v>734.52046398396624</v>
      </c>
      <c r="AA32" s="44">
        <v>726.30891374085422</v>
      </c>
      <c r="AB32" s="44">
        <v>717.54628429686147</v>
      </c>
      <c r="AC32" s="44">
        <v>709.04353345972925</v>
      </c>
      <c r="AD32" s="44">
        <v>699.92251674122019</v>
      </c>
      <c r="AE32" s="44">
        <v>690.39736660112908</v>
      </c>
      <c r="AF32" s="44">
        <v>681.03086846744998</v>
      </c>
      <c r="AG32" s="44">
        <v>671.74444257295841</v>
      </c>
      <c r="AH32" s="44">
        <v>662.84352139758062</v>
      </c>
      <c r="AI32" s="44">
        <v>653.69407461587809</v>
      </c>
      <c r="AJ32" s="44">
        <v>644.81977503091741</v>
      </c>
      <c r="AK32" s="44">
        <v>635.77917031723689</v>
      </c>
      <c r="AL32" s="44">
        <v>627.04798755712079</v>
      </c>
      <c r="AM32" s="44">
        <v>618.08540140139473</v>
      </c>
      <c r="AN32" s="44">
        <v>609.04057370324335</v>
      </c>
      <c r="AO32" s="44">
        <v>600.11165290944098</v>
      </c>
      <c r="AP32" s="44">
        <v>591.87273665503642</v>
      </c>
      <c r="AQ32" s="44">
        <v>583.46451800880175</v>
      </c>
      <c r="AR32" s="44">
        <v>575.71299239851612</v>
      </c>
      <c r="AS32" s="44">
        <v>568.50107340079865</v>
      </c>
      <c r="AT32" s="44">
        <v>561.55639918230918</v>
      </c>
      <c r="AU32" s="44">
        <v>555.20149007535497</v>
      </c>
      <c r="AV32" s="44">
        <v>549.17712402052052</v>
      </c>
      <c r="AW32" s="44">
        <v>543.31467342436656</v>
      </c>
      <c r="AX32" s="44">
        <v>537.55429279736927</v>
      </c>
      <c r="AY32" s="44">
        <v>532.31595589455287</v>
      </c>
      <c r="AZ32" s="44">
        <v>527.47718599435541</v>
      </c>
      <c r="BA32" s="44">
        <v>522.70267641610155</v>
      </c>
      <c r="BB32" s="44">
        <v>518.09832258837014</v>
      </c>
      <c r="BC32" s="44">
        <v>513.8599886001183</v>
      </c>
      <c r="BD32" s="44">
        <v>509.90154045179531</v>
      </c>
      <c r="BE32" s="44">
        <v>506.12659471270086</v>
      </c>
      <c r="BF32" s="44">
        <v>502.49038608750953</v>
      </c>
      <c r="BG32" s="44">
        <v>498.98302711706134</v>
      </c>
      <c r="BH32" s="44">
        <v>495.49454114914528</v>
      </c>
      <c r="BI32" s="44">
        <v>492.25097527951436</v>
      </c>
      <c r="BJ32" s="44">
        <v>489.1721289339979</v>
      </c>
      <c r="BK32" s="44">
        <v>485.95326985684972</v>
      </c>
    </row>
    <row r="33" spans="2:63" ht="15.75">
      <c r="B33" s="42" t="s">
        <v>18</v>
      </c>
      <c r="C33" s="44">
        <v>783.29619098455714</v>
      </c>
      <c r="D33" s="44">
        <v>809.75190740020412</v>
      </c>
      <c r="E33" s="44">
        <v>786.8625205737759</v>
      </c>
      <c r="F33" s="44">
        <v>812.64493407953967</v>
      </c>
      <c r="G33" s="44">
        <v>818.49792461732818</v>
      </c>
      <c r="H33" s="44">
        <v>830.40759849489109</v>
      </c>
      <c r="I33" s="44">
        <v>825.43344909999337</v>
      </c>
      <c r="J33" s="44">
        <v>798.64706754988515</v>
      </c>
      <c r="K33" s="44">
        <v>828.51449116152367</v>
      </c>
      <c r="L33" s="44">
        <v>810.60008312485922</v>
      </c>
      <c r="M33" s="44">
        <v>845.44515856278144</v>
      </c>
      <c r="N33" s="44">
        <v>780.84916320032255</v>
      </c>
      <c r="O33" s="44">
        <v>810.55287525057008</v>
      </c>
      <c r="P33" s="44">
        <v>831.61175225576483</v>
      </c>
      <c r="Q33" s="44">
        <v>761.47158172241541</v>
      </c>
      <c r="R33" s="44">
        <v>771.93081768138018</v>
      </c>
      <c r="S33" s="44">
        <v>784.05470528710714</v>
      </c>
      <c r="T33" s="44">
        <v>778.07023801848288</v>
      </c>
      <c r="U33" s="44">
        <v>754.68246969880067</v>
      </c>
      <c r="V33" s="44">
        <v>756.61465768026767</v>
      </c>
      <c r="W33" s="44">
        <v>760.31965088667187</v>
      </c>
      <c r="X33" s="44">
        <v>752.52360571532756</v>
      </c>
      <c r="Y33" s="44">
        <v>744.38130281191661</v>
      </c>
      <c r="Z33" s="44">
        <v>736.01385168288016</v>
      </c>
      <c r="AA33" s="44">
        <v>727.49207909754602</v>
      </c>
      <c r="AB33" s="44">
        <v>718.81464992830252</v>
      </c>
      <c r="AC33" s="44">
        <v>710.14262315821281</v>
      </c>
      <c r="AD33" s="44">
        <v>700.88672507126</v>
      </c>
      <c r="AE33" s="44">
        <v>691.23296755626302</v>
      </c>
      <c r="AF33" s="44">
        <v>681.77571779275718</v>
      </c>
      <c r="AG33" s="44">
        <v>672.42083370259093</v>
      </c>
      <c r="AH33" s="44">
        <v>663.21121531999518</v>
      </c>
      <c r="AI33" s="44">
        <v>653.8500229944899</v>
      </c>
      <c r="AJ33" s="44">
        <v>644.79569865173141</v>
      </c>
      <c r="AK33" s="44">
        <v>635.67164431977676</v>
      </c>
      <c r="AL33" s="44">
        <v>626.83099445432276</v>
      </c>
      <c r="AM33" s="44">
        <v>617.69604936464123</v>
      </c>
      <c r="AN33" s="44">
        <v>608.49423203410242</v>
      </c>
      <c r="AO33" s="44">
        <v>599.31490729933284</v>
      </c>
      <c r="AP33" s="44">
        <v>590.85716655586316</v>
      </c>
      <c r="AQ33" s="44">
        <v>582.14312822489455</v>
      </c>
      <c r="AR33" s="44">
        <v>574.14786206556198</v>
      </c>
      <c r="AS33" s="44">
        <v>566.76533441105585</v>
      </c>
      <c r="AT33" s="44">
        <v>559.59424201796458</v>
      </c>
      <c r="AU33" s="44">
        <v>552.99545147358413</v>
      </c>
      <c r="AV33" s="44">
        <v>546.49094019715392</v>
      </c>
      <c r="AW33" s="44">
        <v>540.20727138911172</v>
      </c>
      <c r="AX33" s="44">
        <v>534.1324881190269</v>
      </c>
      <c r="AY33" s="44">
        <v>528.43936052641789</v>
      </c>
      <c r="AZ33" s="44">
        <v>523.35904914166747</v>
      </c>
      <c r="BA33" s="44">
        <v>518.3832516662394</v>
      </c>
      <c r="BB33" s="44">
        <v>513.7446604541575</v>
      </c>
      <c r="BC33" s="44">
        <v>509.24405214575808</v>
      </c>
      <c r="BD33" s="44">
        <v>505.1848356051097</v>
      </c>
      <c r="BE33" s="44">
        <v>501.29729671153865</v>
      </c>
      <c r="BF33" s="44">
        <v>497.46362321398794</v>
      </c>
      <c r="BG33" s="44">
        <v>494.08420388293359</v>
      </c>
      <c r="BH33" s="44">
        <v>490.82860334316433</v>
      </c>
      <c r="BI33" s="44">
        <v>487.73708828691775</v>
      </c>
      <c r="BJ33" s="44">
        <v>484.8468057368101</v>
      </c>
      <c r="BK33" s="44">
        <v>481.8847052352188</v>
      </c>
    </row>
    <row r="34" spans="2:63" ht="15.75">
      <c r="B34" s="42" t="s">
        <v>19</v>
      </c>
      <c r="C34" s="44">
        <v>783.29619098455714</v>
      </c>
      <c r="D34" s="44">
        <v>809.75190740020412</v>
      </c>
      <c r="E34" s="44">
        <v>786.8625205737759</v>
      </c>
      <c r="F34" s="44">
        <v>812.64493407953967</v>
      </c>
      <c r="G34" s="44">
        <v>818.49792461732818</v>
      </c>
      <c r="H34" s="44">
        <v>830.40759849489109</v>
      </c>
      <c r="I34" s="44">
        <v>825.43344909999337</v>
      </c>
      <c r="J34" s="44">
        <v>798.64706754988515</v>
      </c>
      <c r="K34" s="44">
        <v>828.51449116152367</v>
      </c>
      <c r="L34" s="44">
        <v>810.60008312485911</v>
      </c>
      <c r="M34" s="44">
        <v>845.44515856278144</v>
      </c>
      <c r="N34" s="44">
        <v>780.84916320032255</v>
      </c>
      <c r="O34" s="44">
        <v>810.55287525057008</v>
      </c>
      <c r="P34" s="44">
        <v>831.61175225576483</v>
      </c>
      <c r="Q34" s="44">
        <v>761.47158172241541</v>
      </c>
      <c r="R34" s="44">
        <v>771.93081768138018</v>
      </c>
      <c r="S34" s="44">
        <v>784.05470528710714</v>
      </c>
      <c r="T34" s="44">
        <v>778.07023801848311</v>
      </c>
      <c r="U34" s="44">
        <v>754.6824696988009</v>
      </c>
      <c r="V34" s="44">
        <v>756.61465768026733</v>
      </c>
      <c r="W34" s="44">
        <v>760.63994335755831</v>
      </c>
      <c r="X34" s="44">
        <v>753.26998119090547</v>
      </c>
      <c r="Y34" s="44">
        <v>745.58055299122941</v>
      </c>
      <c r="Z34" s="44">
        <v>737.80773361369017</v>
      </c>
      <c r="AA34" s="44">
        <v>729.91774688252031</v>
      </c>
      <c r="AB34" s="44">
        <v>721.57479765946471</v>
      </c>
      <c r="AC34" s="44">
        <v>713.37603857360466</v>
      </c>
      <c r="AD34" s="44">
        <v>704.57621116930136</v>
      </c>
      <c r="AE34" s="44">
        <v>695.51341701518902</v>
      </c>
      <c r="AF34" s="44">
        <v>686.46438294436132</v>
      </c>
      <c r="AG34" s="44">
        <v>677.56455740363208</v>
      </c>
      <c r="AH34" s="44">
        <v>668.93772794428003</v>
      </c>
      <c r="AI34" s="44">
        <v>660.19284812972307</v>
      </c>
      <c r="AJ34" s="44">
        <v>651.90797001869362</v>
      </c>
      <c r="AK34" s="44">
        <v>643.25503369134162</v>
      </c>
      <c r="AL34" s="44">
        <v>634.98710699298545</v>
      </c>
      <c r="AM34" s="44">
        <v>626.61301658514503</v>
      </c>
      <c r="AN34" s="44">
        <v>617.85212169345527</v>
      </c>
      <c r="AO34" s="44">
        <v>609.51604720619594</v>
      </c>
      <c r="AP34" s="44">
        <v>601.74154473781221</v>
      </c>
      <c r="AQ34" s="44">
        <v>593.85526492629924</v>
      </c>
      <c r="AR34" s="44">
        <v>586.59126645113724</v>
      </c>
      <c r="AS34" s="44">
        <v>579.85960900642624</v>
      </c>
      <c r="AT34" s="44">
        <v>573.21239510778992</v>
      </c>
      <c r="AU34" s="44">
        <v>567.24718083694518</v>
      </c>
      <c r="AV34" s="44">
        <v>561.53093319798438</v>
      </c>
      <c r="AW34" s="44">
        <v>555.83488538606548</v>
      </c>
      <c r="AX34" s="44">
        <v>550.45020904584135</v>
      </c>
      <c r="AY34" s="44">
        <v>545.49758339900882</v>
      </c>
      <c r="AZ34" s="44">
        <v>540.83472785482024</v>
      </c>
      <c r="BA34" s="44">
        <v>536.10548262546445</v>
      </c>
      <c r="BB34" s="44">
        <v>531.84926716662528</v>
      </c>
      <c r="BC34" s="44">
        <v>527.79859256320719</v>
      </c>
      <c r="BD34" s="44">
        <v>523.91884437529677</v>
      </c>
      <c r="BE34" s="44">
        <v>520.36815050785003</v>
      </c>
      <c r="BF34" s="44">
        <v>516.72360761806317</v>
      </c>
      <c r="BG34" s="44">
        <v>513.49755280414104</v>
      </c>
      <c r="BH34" s="44">
        <v>510.14024410278421</v>
      </c>
      <c r="BI34" s="44">
        <v>506.88852180211205</v>
      </c>
      <c r="BJ34" s="44">
        <v>503.76132199825258</v>
      </c>
      <c r="BK34" s="44">
        <v>500.52755389475669</v>
      </c>
    </row>
    <row r="35" spans="2:63" ht="15.75">
      <c r="B35" s="42" t="s">
        <v>20</v>
      </c>
      <c r="C35" s="44">
        <v>783.29619098455714</v>
      </c>
      <c r="D35" s="44">
        <v>809.75190740020412</v>
      </c>
      <c r="E35" s="44">
        <v>786.86252057377578</v>
      </c>
      <c r="F35" s="44">
        <v>812.64493407953967</v>
      </c>
      <c r="G35" s="44">
        <v>818.49792461732818</v>
      </c>
      <c r="H35" s="44">
        <v>830.40759849489109</v>
      </c>
      <c r="I35" s="44">
        <v>825.43344909999337</v>
      </c>
      <c r="J35" s="44">
        <v>798.64706754988515</v>
      </c>
      <c r="K35" s="44">
        <v>828.51449116152367</v>
      </c>
      <c r="L35" s="44">
        <v>810.60008312485922</v>
      </c>
      <c r="M35" s="44">
        <v>845.44515856278122</v>
      </c>
      <c r="N35" s="44">
        <v>780.84916320032255</v>
      </c>
      <c r="O35" s="44">
        <v>810.55287525057008</v>
      </c>
      <c r="P35" s="44">
        <v>831.61175225576483</v>
      </c>
      <c r="Q35" s="44">
        <v>761.47158172241529</v>
      </c>
      <c r="R35" s="44">
        <v>771.93081768138018</v>
      </c>
      <c r="S35" s="44">
        <v>784.05470528710714</v>
      </c>
      <c r="T35" s="44">
        <v>778.07023801848311</v>
      </c>
      <c r="U35" s="44">
        <v>754.68246969880067</v>
      </c>
      <c r="V35" s="44">
        <v>756.61465768026733</v>
      </c>
      <c r="W35" s="44">
        <v>759.98601717322185</v>
      </c>
      <c r="X35" s="44">
        <v>752.24430389616839</v>
      </c>
      <c r="Y35" s="44">
        <v>744.03132132107976</v>
      </c>
      <c r="Z35" s="44">
        <v>735.51584353201326</v>
      </c>
      <c r="AA35" s="44">
        <v>726.88599119829303</v>
      </c>
      <c r="AB35" s="44">
        <v>718.16502220742427</v>
      </c>
      <c r="AC35" s="44">
        <v>709.31815775105156</v>
      </c>
      <c r="AD35" s="44">
        <v>699.97450307689166</v>
      </c>
      <c r="AE35" s="44">
        <v>690.38123476064959</v>
      </c>
      <c r="AF35" s="44">
        <v>681.12006350603554</v>
      </c>
      <c r="AG35" s="44">
        <v>671.92528508562634</v>
      </c>
      <c r="AH35" s="44">
        <v>663.10098939742318</v>
      </c>
      <c r="AI35" s="44">
        <v>654.13999558669548</v>
      </c>
      <c r="AJ35" s="44">
        <v>645.39458956098451</v>
      </c>
      <c r="AK35" s="44">
        <v>636.74666525946532</v>
      </c>
      <c r="AL35" s="44">
        <v>628.22485135077579</v>
      </c>
      <c r="AM35" s="44">
        <v>619.71315361253153</v>
      </c>
      <c r="AN35" s="44">
        <v>611.20085069758625</v>
      </c>
      <c r="AO35" s="44">
        <v>602.69352863841812</v>
      </c>
      <c r="AP35" s="44">
        <v>594.90866172223093</v>
      </c>
      <c r="AQ35" s="44">
        <v>587.06203351496833</v>
      </c>
      <c r="AR35" s="44">
        <v>579.61601982553964</v>
      </c>
      <c r="AS35" s="44">
        <v>572.85852231408205</v>
      </c>
      <c r="AT35" s="44">
        <v>566.24004598214947</v>
      </c>
      <c r="AU35" s="44">
        <v>560.17292248048091</v>
      </c>
      <c r="AV35" s="44">
        <v>554.31847034330769</v>
      </c>
      <c r="AW35" s="44">
        <v>548.57915300779723</v>
      </c>
      <c r="AX35" s="44">
        <v>543.05354895923244</v>
      </c>
      <c r="AY35" s="44">
        <v>537.95449875889881</v>
      </c>
      <c r="AZ35" s="44">
        <v>533.40086673982216</v>
      </c>
      <c r="BA35" s="44">
        <v>528.92836594576329</v>
      </c>
      <c r="BB35" s="44">
        <v>524.54782388158515</v>
      </c>
      <c r="BC35" s="44">
        <v>520.47121453749457</v>
      </c>
      <c r="BD35" s="44">
        <v>516.75007758563049</v>
      </c>
      <c r="BE35" s="44">
        <v>513.1277226194768</v>
      </c>
      <c r="BF35" s="44">
        <v>509.59644873594294</v>
      </c>
      <c r="BG35" s="44">
        <v>506.32531706454444</v>
      </c>
      <c r="BH35" s="44">
        <v>503.03201440290894</v>
      </c>
      <c r="BI35" s="44">
        <v>499.98358359223442</v>
      </c>
      <c r="BJ35" s="44">
        <v>496.94457892153679</v>
      </c>
      <c r="BK35" s="44">
        <v>493.99538137523126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15.71093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314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136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137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/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44">
        <v>188.54000000000002</v>
      </c>
      <c r="D31" s="44">
        <v>193.49999999999963</v>
      </c>
      <c r="E31" s="44">
        <v>194.50000000000009</v>
      </c>
      <c r="F31" s="44">
        <v>198.44000000000003</v>
      </c>
      <c r="G31" s="44">
        <v>202.2199999999998</v>
      </c>
      <c r="H31" s="44">
        <v>206.39000000000013</v>
      </c>
      <c r="I31" s="44">
        <v>208.01999999999992</v>
      </c>
      <c r="J31" s="44">
        <v>206.76000000000022</v>
      </c>
      <c r="K31" s="44">
        <v>211.42000000000007</v>
      </c>
      <c r="L31" s="44">
        <v>206.97999999999973</v>
      </c>
      <c r="M31" s="44">
        <v>215.22999999999988</v>
      </c>
      <c r="N31" s="44">
        <v>210.95999999999998</v>
      </c>
      <c r="O31" s="44">
        <v>212.29999999999998</v>
      </c>
      <c r="P31" s="44">
        <v>213.56000000000012</v>
      </c>
      <c r="Q31" s="44">
        <v>206.87999999999994</v>
      </c>
      <c r="R31" s="44">
        <v>209.6900000000002</v>
      </c>
      <c r="S31" s="44">
        <v>209.66000000000014</v>
      </c>
      <c r="T31" s="44">
        <v>210.53999999999982</v>
      </c>
      <c r="U31" s="44">
        <v>207.52999999999997</v>
      </c>
      <c r="V31" s="44">
        <v>205.9099999999996</v>
      </c>
      <c r="W31" s="44">
        <v>209.36991153947039</v>
      </c>
      <c r="X31" s="44">
        <v>209.45917311078307</v>
      </c>
      <c r="Y31" s="44">
        <v>209.83100930980825</v>
      </c>
      <c r="Z31" s="44">
        <v>210.06150418761999</v>
      </c>
      <c r="AA31" s="44">
        <v>210.60870768633674</v>
      </c>
      <c r="AB31" s="44">
        <v>211.25584297971696</v>
      </c>
      <c r="AC31" s="44">
        <v>211.84416188333225</v>
      </c>
      <c r="AD31" s="44">
        <v>212.50628595656553</v>
      </c>
      <c r="AE31" s="44">
        <v>213.09748261760063</v>
      </c>
      <c r="AF31" s="44">
        <v>213.79310180006823</v>
      </c>
      <c r="AG31" s="44">
        <v>214.46884638992393</v>
      </c>
      <c r="AH31" s="44">
        <v>215.30406599512963</v>
      </c>
      <c r="AI31" s="44">
        <v>216.19514331686301</v>
      </c>
      <c r="AJ31" s="44">
        <v>216.97703634534255</v>
      </c>
      <c r="AK31" s="44">
        <v>217.89972844448798</v>
      </c>
      <c r="AL31" s="44">
        <v>218.94523445368435</v>
      </c>
      <c r="AM31" s="44">
        <v>219.56173258122283</v>
      </c>
      <c r="AN31" s="44">
        <v>220.25097327867732</v>
      </c>
      <c r="AO31" s="44">
        <v>220.97192954015034</v>
      </c>
      <c r="AP31" s="44">
        <v>221.58343469335381</v>
      </c>
      <c r="AQ31" s="44">
        <v>222.19929387538079</v>
      </c>
      <c r="AR31" s="44">
        <v>222.48178004782858</v>
      </c>
      <c r="AS31" s="44">
        <v>222.806875170561</v>
      </c>
      <c r="AT31" s="44">
        <v>223.1137030283769</v>
      </c>
      <c r="AU31" s="44">
        <v>223.49390826292009</v>
      </c>
      <c r="AV31" s="44">
        <v>223.76727560250845</v>
      </c>
      <c r="AW31" s="44">
        <v>224.12595955295785</v>
      </c>
      <c r="AX31" s="44">
        <v>224.49143888719448</v>
      </c>
      <c r="AY31" s="44">
        <v>224.83515999007358</v>
      </c>
      <c r="AZ31" s="44">
        <v>225.31791543179972</v>
      </c>
      <c r="BA31" s="44">
        <v>225.85979457338175</v>
      </c>
      <c r="BB31" s="44">
        <v>226.49199263757737</v>
      </c>
      <c r="BC31" s="44">
        <v>227.01039601971317</v>
      </c>
      <c r="BD31" s="44">
        <v>227.78326857493914</v>
      </c>
      <c r="BE31" s="44">
        <v>228.48984360758712</v>
      </c>
      <c r="BF31" s="44">
        <v>229.15135036579119</v>
      </c>
      <c r="BG31" s="44">
        <v>229.82871306830077</v>
      </c>
      <c r="BH31" s="44">
        <v>230.46536886373212</v>
      </c>
      <c r="BI31" s="44">
        <v>231.12434479085411</v>
      </c>
      <c r="BJ31" s="44">
        <v>231.7028910568753</v>
      </c>
      <c r="BK31" s="44">
        <v>232.18724445699655</v>
      </c>
    </row>
    <row r="32" spans="1:63" ht="15.75">
      <c r="B32" s="42" t="s">
        <v>1</v>
      </c>
      <c r="C32" s="44">
        <v>188.54</v>
      </c>
      <c r="D32" s="44">
        <v>193.49999999999972</v>
      </c>
      <c r="E32" s="44">
        <v>194.50000000000014</v>
      </c>
      <c r="F32" s="44">
        <v>198.43999999999991</v>
      </c>
      <c r="G32" s="44">
        <v>202.21999999999977</v>
      </c>
      <c r="H32" s="44">
        <v>206.39000000000001</v>
      </c>
      <c r="I32" s="44">
        <v>208.01999999999992</v>
      </c>
      <c r="J32" s="44">
        <v>206.76000000000022</v>
      </c>
      <c r="K32" s="44">
        <v>211.4200000000001</v>
      </c>
      <c r="L32" s="44">
        <v>206.9799999999999</v>
      </c>
      <c r="M32" s="44">
        <v>215.23000000000008</v>
      </c>
      <c r="N32" s="44">
        <v>210.95999999999981</v>
      </c>
      <c r="O32" s="44">
        <v>212.30000000000007</v>
      </c>
      <c r="P32" s="44">
        <v>213.56</v>
      </c>
      <c r="Q32" s="44">
        <v>206.87999999999982</v>
      </c>
      <c r="R32" s="44">
        <v>209.69000000000014</v>
      </c>
      <c r="S32" s="44">
        <v>209.65999999999991</v>
      </c>
      <c r="T32" s="44">
        <v>210.53999999999979</v>
      </c>
      <c r="U32" s="44">
        <v>207.52999999999966</v>
      </c>
      <c r="V32" s="44">
        <v>205.91000000000039</v>
      </c>
      <c r="W32" s="44">
        <v>208.30311370461311</v>
      </c>
      <c r="X32" s="44">
        <v>207.40578483390718</v>
      </c>
      <c r="Y32" s="44">
        <v>207.02634165366291</v>
      </c>
      <c r="Z32" s="44">
        <v>206.30524122228812</v>
      </c>
      <c r="AA32" s="44">
        <v>205.99768769982137</v>
      </c>
      <c r="AB32" s="44">
        <v>205.95889167318569</v>
      </c>
      <c r="AC32" s="44">
        <v>206.1219891284403</v>
      </c>
      <c r="AD32" s="44">
        <v>206.48167530153938</v>
      </c>
      <c r="AE32" s="44">
        <v>206.89495752816748</v>
      </c>
      <c r="AF32" s="44">
        <v>207.58247019950488</v>
      </c>
      <c r="AG32" s="44">
        <v>208.36857394918036</v>
      </c>
      <c r="AH32" s="44">
        <v>209.4302771100065</v>
      </c>
      <c r="AI32" s="44">
        <v>210.63334532776688</v>
      </c>
      <c r="AJ32" s="44">
        <v>211.80318414023498</v>
      </c>
      <c r="AK32" s="44">
        <v>213.07164059912549</v>
      </c>
      <c r="AL32" s="44">
        <v>214.55759246303055</v>
      </c>
      <c r="AM32" s="44">
        <v>215.83962797388753</v>
      </c>
      <c r="AN32" s="44">
        <v>217.28366647534821</v>
      </c>
      <c r="AO32" s="44">
        <v>218.69907989178799</v>
      </c>
      <c r="AP32" s="44">
        <v>220.18485520500118</v>
      </c>
      <c r="AQ32" s="44">
        <v>221.43068618843418</v>
      </c>
      <c r="AR32" s="44">
        <v>222.47193033015216</v>
      </c>
      <c r="AS32" s="44">
        <v>223.56542035550112</v>
      </c>
      <c r="AT32" s="44">
        <v>224.49623126866291</v>
      </c>
      <c r="AU32" s="44">
        <v>225.56182332034513</v>
      </c>
      <c r="AV32" s="44">
        <v>226.41965254369049</v>
      </c>
      <c r="AW32" s="44">
        <v>226.95521242527266</v>
      </c>
      <c r="AX32" s="44">
        <v>227.27684496151875</v>
      </c>
      <c r="AY32" s="44">
        <v>227.52781000489912</v>
      </c>
      <c r="AZ32" s="44">
        <v>227.7773572020761</v>
      </c>
      <c r="BA32" s="44">
        <v>227.68921502273588</v>
      </c>
      <c r="BB32" s="44">
        <v>227.58793849753917</v>
      </c>
      <c r="BC32" s="44">
        <v>227.43071440925479</v>
      </c>
      <c r="BD32" s="44">
        <v>227.34355956554762</v>
      </c>
      <c r="BE32" s="44">
        <v>227.13444708167137</v>
      </c>
      <c r="BF32" s="44">
        <v>226.73449366225935</v>
      </c>
      <c r="BG32" s="44">
        <v>226.25277694979647</v>
      </c>
      <c r="BH32" s="44">
        <v>225.80554384280299</v>
      </c>
      <c r="BI32" s="44">
        <v>225.3663409296195</v>
      </c>
      <c r="BJ32" s="44">
        <v>224.91270923510189</v>
      </c>
      <c r="BK32" s="44">
        <v>224.37025965226664</v>
      </c>
    </row>
    <row r="33" spans="2:63" ht="15.75">
      <c r="B33" s="42" t="s">
        <v>18</v>
      </c>
      <c r="C33" s="44">
        <v>188.54</v>
      </c>
      <c r="D33" s="44">
        <v>193.49999999999963</v>
      </c>
      <c r="E33" s="44">
        <v>194.50000000000009</v>
      </c>
      <c r="F33" s="44">
        <v>198.44000000000003</v>
      </c>
      <c r="G33" s="44">
        <v>202.2199999999998</v>
      </c>
      <c r="H33" s="44">
        <v>206.39000000000019</v>
      </c>
      <c r="I33" s="44">
        <v>208.01999999999995</v>
      </c>
      <c r="J33" s="44">
        <v>206.76000000000019</v>
      </c>
      <c r="K33" s="44">
        <v>211.42</v>
      </c>
      <c r="L33" s="44">
        <v>206.97999999999982</v>
      </c>
      <c r="M33" s="44">
        <v>215.22999999999985</v>
      </c>
      <c r="N33" s="44">
        <v>210.95999999999992</v>
      </c>
      <c r="O33" s="44">
        <v>212.30000000000007</v>
      </c>
      <c r="P33" s="44">
        <v>213.56000000000012</v>
      </c>
      <c r="Q33" s="44">
        <v>206.87999999999985</v>
      </c>
      <c r="R33" s="44">
        <v>209.69000000000028</v>
      </c>
      <c r="S33" s="44">
        <v>209.66000000000008</v>
      </c>
      <c r="T33" s="44">
        <v>210.53999999999991</v>
      </c>
      <c r="U33" s="44">
        <v>207.52999999999997</v>
      </c>
      <c r="V33" s="44">
        <v>205.91000000000005</v>
      </c>
      <c r="W33" s="44">
        <v>208.93245554377469</v>
      </c>
      <c r="X33" s="44">
        <v>208.06823579606166</v>
      </c>
      <c r="Y33" s="44">
        <v>207.73504882803203</v>
      </c>
      <c r="Z33" s="44">
        <v>207.05196085398904</v>
      </c>
      <c r="AA33" s="44">
        <v>206.83192091738053</v>
      </c>
      <c r="AB33" s="44">
        <v>206.89921703489819</v>
      </c>
      <c r="AC33" s="44">
        <v>207.20756442539098</v>
      </c>
      <c r="AD33" s="44">
        <v>207.72933741556852</v>
      </c>
      <c r="AE33" s="44">
        <v>208.29082440559591</v>
      </c>
      <c r="AF33" s="44">
        <v>209.14388882153452</v>
      </c>
      <c r="AG33" s="44">
        <v>210.10352925919463</v>
      </c>
      <c r="AH33" s="44">
        <v>211.35697931555097</v>
      </c>
      <c r="AI33" s="44">
        <v>212.7863426532694</v>
      </c>
      <c r="AJ33" s="44">
        <v>214.16434253453443</v>
      </c>
      <c r="AK33" s="44">
        <v>215.6786038428545</v>
      </c>
      <c r="AL33" s="44">
        <v>217.42175512852515</v>
      </c>
      <c r="AM33" s="44">
        <v>219.09885033564552</v>
      </c>
      <c r="AN33" s="44">
        <v>221.01771909336603</v>
      </c>
      <c r="AO33" s="44">
        <v>222.94338942111006</v>
      </c>
      <c r="AP33" s="44">
        <v>225.02440443786497</v>
      </c>
      <c r="AQ33" s="44">
        <v>226.96229623741988</v>
      </c>
      <c r="AR33" s="44">
        <v>228.80049066831458</v>
      </c>
      <c r="AS33" s="44">
        <v>230.69436693697943</v>
      </c>
      <c r="AT33" s="44">
        <v>232.53460092960506</v>
      </c>
      <c r="AU33" s="44">
        <v>234.61218494544323</v>
      </c>
      <c r="AV33" s="44">
        <v>236.44839040574945</v>
      </c>
      <c r="AW33" s="44">
        <v>237.91381703793488</v>
      </c>
      <c r="AX33" s="44">
        <v>239.12099353753479</v>
      </c>
      <c r="AY33" s="44">
        <v>240.19937118024805</v>
      </c>
      <c r="AZ33" s="44">
        <v>241.2824119351572</v>
      </c>
      <c r="BA33" s="44">
        <v>241.9429246372992</v>
      </c>
      <c r="BB33" s="44">
        <v>242.38456041981115</v>
      </c>
      <c r="BC33" s="44">
        <v>242.70114589841072</v>
      </c>
      <c r="BD33" s="44">
        <v>243.06303614269453</v>
      </c>
      <c r="BE33" s="44">
        <v>243.24112165383761</v>
      </c>
      <c r="BF33" s="44">
        <v>243.17742709154538</v>
      </c>
      <c r="BG33" s="44">
        <v>242.85028078433564</v>
      </c>
      <c r="BH33" s="44">
        <v>242.515316157379</v>
      </c>
      <c r="BI33" s="44">
        <v>242.12578093968821</v>
      </c>
      <c r="BJ33" s="44">
        <v>241.64168131761917</v>
      </c>
      <c r="BK33" s="44">
        <v>241.02005878235573</v>
      </c>
    </row>
    <row r="34" spans="2:63" ht="15.75">
      <c r="B34" s="42" t="s">
        <v>19</v>
      </c>
      <c r="C34" s="44">
        <v>188.54</v>
      </c>
      <c r="D34" s="44">
        <v>193.49999999999963</v>
      </c>
      <c r="E34" s="44">
        <v>194.50000000000009</v>
      </c>
      <c r="F34" s="44">
        <v>198.44000000000003</v>
      </c>
      <c r="G34" s="44">
        <v>202.2199999999998</v>
      </c>
      <c r="H34" s="44">
        <v>206.39000000000019</v>
      </c>
      <c r="I34" s="44">
        <v>208.01999999999995</v>
      </c>
      <c r="J34" s="44">
        <v>206.76000000000019</v>
      </c>
      <c r="K34" s="44">
        <v>211.42</v>
      </c>
      <c r="L34" s="44">
        <v>206.97999999999982</v>
      </c>
      <c r="M34" s="44">
        <v>215.22999999999985</v>
      </c>
      <c r="N34" s="44">
        <v>210.95999999999992</v>
      </c>
      <c r="O34" s="44">
        <v>212.30000000000007</v>
      </c>
      <c r="P34" s="44">
        <v>213.56000000000012</v>
      </c>
      <c r="Q34" s="44">
        <v>206.87999999999985</v>
      </c>
      <c r="R34" s="44">
        <v>209.69000000000028</v>
      </c>
      <c r="S34" s="44">
        <v>209.66000000000008</v>
      </c>
      <c r="T34" s="44">
        <v>210.53999999999991</v>
      </c>
      <c r="U34" s="44">
        <v>207.53000000000026</v>
      </c>
      <c r="V34" s="44">
        <v>205.91</v>
      </c>
      <c r="W34" s="44">
        <v>208.83897443952017</v>
      </c>
      <c r="X34" s="44">
        <v>207.82325932559652</v>
      </c>
      <c r="Y34" s="44">
        <v>207.26922587477466</v>
      </c>
      <c r="Z34" s="44">
        <v>206.33732789977455</v>
      </c>
      <c r="AA34" s="44">
        <v>205.78300248370027</v>
      </c>
      <c r="AB34" s="44">
        <v>205.39875822669086</v>
      </c>
      <c r="AC34" s="44">
        <v>205.14642025719894</v>
      </c>
      <c r="AD34" s="44">
        <v>204.93076866665044</v>
      </c>
      <c r="AE34" s="44">
        <v>204.72816752636803</v>
      </c>
      <c r="AF34" s="44">
        <v>204.73927635650932</v>
      </c>
      <c r="AG34" s="44">
        <v>204.69004836390914</v>
      </c>
      <c r="AH34" s="44">
        <v>204.81511909112811</v>
      </c>
      <c r="AI34" s="44">
        <v>205.03533595209444</v>
      </c>
      <c r="AJ34" s="44">
        <v>205.12849942876508</v>
      </c>
      <c r="AK34" s="44">
        <v>205.32020279734311</v>
      </c>
      <c r="AL34" s="44">
        <v>205.70221726690079</v>
      </c>
      <c r="AM34" s="44">
        <v>205.87092058480454</v>
      </c>
      <c r="AN34" s="44">
        <v>206.21935021403718</v>
      </c>
      <c r="AO34" s="44">
        <v>206.57454474371724</v>
      </c>
      <c r="AP34" s="44">
        <v>207.00191150161871</v>
      </c>
      <c r="AQ34" s="44">
        <v>207.35124880741441</v>
      </c>
      <c r="AR34" s="44">
        <v>207.56875620292993</v>
      </c>
      <c r="AS34" s="44">
        <v>207.99005301372625</v>
      </c>
      <c r="AT34" s="44">
        <v>208.23349454177344</v>
      </c>
      <c r="AU34" s="44">
        <v>208.7519077851305</v>
      </c>
      <c r="AV34" s="44">
        <v>209.11876232630138</v>
      </c>
      <c r="AW34" s="44">
        <v>209.14616923155785</v>
      </c>
      <c r="AX34" s="44">
        <v>209.01762445779522</v>
      </c>
      <c r="AY34" s="44">
        <v>209.08776702293221</v>
      </c>
      <c r="AZ34" s="44">
        <v>209.13487618053006</v>
      </c>
      <c r="BA34" s="44">
        <v>208.82462776892265</v>
      </c>
      <c r="BB34" s="44">
        <v>208.58835267618113</v>
      </c>
      <c r="BC34" s="44">
        <v>208.36247472626505</v>
      </c>
      <c r="BD34" s="44">
        <v>208.19804407038745</v>
      </c>
      <c r="BE34" s="44">
        <v>207.92071190128556</v>
      </c>
      <c r="BF34" s="44">
        <v>207.48527064595612</v>
      </c>
      <c r="BG34" s="44">
        <v>207.001393323174</v>
      </c>
      <c r="BH34" s="44">
        <v>206.53889347396526</v>
      </c>
      <c r="BI34" s="44">
        <v>206.0820371250843</v>
      </c>
      <c r="BJ34" s="44">
        <v>205.58292008969789</v>
      </c>
      <c r="BK34" s="44">
        <v>204.94793043522262</v>
      </c>
    </row>
    <row r="35" spans="2:63" ht="15.75">
      <c r="B35" s="42" t="s">
        <v>20</v>
      </c>
      <c r="C35" s="44">
        <v>185.76206681003367</v>
      </c>
      <c r="D35" s="44">
        <v>193.49999999999963</v>
      </c>
      <c r="E35" s="44">
        <v>194.50000000000009</v>
      </c>
      <c r="F35" s="44">
        <v>198.44000000000003</v>
      </c>
      <c r="G35" s="44">
        <v>202.2199999999998</v>
      </c>
      <c r="H35" s="44">
        <v>206.39000000000019</v>
      </c>
      <c r="I35" s="44">
        <v>208.01999999999995</v>
      </c>
      <c r="J35" s="44">
        <v>206.76000000000019</v>
      </c>
      <c r="K35" s="44">
        <v>211.42</v>
      </c>
      <c r="L35" s="44">
        <v>206.97999999999982</v>
      </c>
      <c r="M35" s="44">
        <v>215.22999999999985</v>
      </c>
      <c r="N35" s="44">
        <v>210.95999999999992</v>
      </c>
      <c r="O35" s="44">
        <v>212.30000000000007</v>
      </c>
      <c r="P35" s="44">
        <v>213.56000000000012</v>
      </c>
      <c r="Q35" s="44">
        <v>206.87999999999985</v>
      </c>
      <c r="R35" s="44">
        <v>209.69000000000028</v>
      </c>
      <c r="S35" s="44">
        <v>209.66000000000008</v>
      </c>
      <c r="T35" s="44">
        <v>210.53999999999991</v>
      </c>
      <c r="U35" s="44">
        <v>207.52999999999992</v>
      </c>
      <c r="V35" s="44">
        <v>205.90999999999991</v>
      </c>
      <c r="W35" s="44">
        <v>208.82140008489776</v>
      </c>
      <c r="X35" s="44">
        <v>207.80300663130777</v>
      </c>
      <c r="Y35" s="44">
        <v>207.24619874009113</v>
      </c>
      <c r="Z35" s="44">
        <v>206.27694004808311</v>
      </c>
      <c r="AA35" s="44">
        <v>205.69780604138495</v>
      </c>
      <c r="AB35" s="44">
        <v>205.29803899171327</v>
      </c>
      <c r="AC35" s="44">
        <v>205.10197843232822</v>
      </c>
      <c r="AD35" s="44">
        <v>204.93619651139912</v>
      </c>
      <c r="AE35" s="44">
        <v>204.81134369353353</v>
      </c>
      <c r="AF35" s="44">
        <v>204.92204556721589</v>
      </c>
      <c r="AG35" s="44">
        <v>204.98929233292563</v>
      </c>
      <c r="AH35" s="44">
        <v>205.38528862780024</v>
      </c>
      <c r="AI35" s="44">
        <v>205.79397041468201</v>
      </c>
      <c r="AJ35" s="44">
        <v>206.16628342342389</v>
      </c>
      <c r="AK35" s="44">
        <v>206.66221982506019</v>
      </c>
      <c r="AL35" s="44">
        <v>207.33199536015519</v>
      </c>
      <c r="AM35" s="44">
        <v>207.8650579874523</v>
      </c>
      <c r="AN35" s="44">
        <v>208.6147014144785</v>
      </c>
      <c r="AO35" s="44">
        <v>209.43561366527524</v>
      </c>
      <c r="AP35" s="44">
        <v>210.40426523597304</v>
      </c>
      <c r="AQ35" s="44">
        <v>211.29099309717344</v>
      </c>
      <c r="AR35" s="44">
        <v>212.12622424234675</v>
      </c>
      <c r="AS35" s="44">
        <v>213.12264452302531</v>
      </c>
      <c r="AT35" s="44">
        <v>213.977796024101</v>
      </c>
      <c r="AU35" s="44">
        <v>215.07818334036838</v>
      </c>
      <c r="AV35" s="44">
        <v>215.9755609694445</v>
      </c>
      <c r="AW35" s="44">
        <v>216.58817640473001</v>
      </c>
      <c r="AX35" s="44">
        <v>217.03681716161253</v>
      </c>
      <c r="AY35" s="44">
        <v>217.54051829036598</v>
      </c>
      <c r="AZ35" s="44">
        <v>217.94441137058195</v>
      </c>
      <c r="BA35" s="44">
        <v>218.17018325268725</v>
      </c>
      <c r="BB35" s="44">
        <v>218.35251368433026</v>
      </c>
      <c r="BC35" s="44">
        <v>218.49320430074368</v>
      </c>
      <c r="BD35" s="44">
        <v>218.69554700864646</v>
      </c>
      <c r="BE35" s="44">
        <v>218.79268541394558</v>
      </c>
      <c r="BF35" s="44">
        <v>218.69451410085506</v>
      </c>
      <c r="BG35" s="44">
        <v>218.50459738151005</v>
      </c>
      <c r="BH35" s="44">
        <v>218.33216197255038</v>
      </c>
      <c r="BI35" s="44">
        <v>218.15583852232723</v>
      </c>
      <c r="BJ35" s="44">
        <v>217.85600958648405</v>
      </c>
      <c r="BK35" s="44">
        <v>217.47086233084616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315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139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452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44">
        <v>13.180000000000003</v>
      </c>
      <c r="D31" s="44">
        <v>13.9</v>
      </c>
      <c r="E31" s="44">
        <v>14.019999999999994</v>
      </c>
      <c r="F31" s="44">
        <v>14.589999999999991</v>
      </c>
      <c r="G31" s="44">
        <v>14.769999999999996</v>
      </c>
      <c r="H31" s="44">
        <v>15.240000000000007</v>
      </c>
      <c r="I31" s="44">
        <v>15.719999999999997</v>
      </c>
      <c r="J31" s="44">
        <v>14.670000000000011</v>
      </c>
      <c r="K31" s="44">
        <v>15.26</v>
      </c>
      <c r="L31" s="44">
        <v>15.119999999999996</v>
      </c>
      <c r="M31" s="44">
        <v>17.030000000000008</v>
      </c>
      <c r="N31" s="44">
        <v>15.660000000000002</v>
      </c>
      <c r="O31" s="44">
        <v>16.649999999999999</v>
      </c>
      <c r="P31" s="44">
        <v>17.619999999999997</v>
      </c>
      <c r="Q31" s="44">
        <v>16.029999999999998</v>
      </c>
      <c r="R31" s="44">
        <v>18.169999999999991</v>
      </c>
      <c r="S31" s="44">
        <v>19.349999999999994</v>
      </c>
      <c r="T31" s="44">
        <v>19.81000000000002</v>
      </c>
      <c r="U31" s="44">
        <v>19.380000000000003</v>
      </c>
      <c r="V31" s="44">
        <v>21.56</v>
      </c>
      <c r="W31" s="44">
        <v>20.65520235670428</v>
      </c>
      <c r="X31" s="44">
        <v>21.080780035991946</v>
      </c>
      <c r="Y31" s="44">
        <v>21.330285633252913</v>
      </c>
      <c r="Z31" s="44">
        <v>21.534429498108189</v>
      </c>
      <c r="AA31" s="44">
        <v>21.717391275242761</v>
      </c>
      <c r="AB31" s="44">
        <v>21.809157066141623</v>
      </c>
      <c r="AC31" s="44">
        <v>21.901860207708573</v>
      </c>
      <c r="AD31" s="44">
        <v>22.083578424231995</v>
      </c>
      <c r="AE31" s="44">
        <v>22.128477511037268</v>
      </c>
      <c r="AF31" s="44">
        <v>22.13567370199236</v>
      </c>
      <c r="AG31" s="44">
        <v>22.149191758909318</v>
      </c>
      <c r="AH31" s="44">
        <v>22.161485711260326</v>
      </c>
      <c r="AI31" s="44">
        <v>22.116522418035956</v>
      </c>
      <c r="AJ31" s="44">
        <v>22.205623173148666</v>
      </c>
      <c r="AK31" s="44">
        <v>22.130094873588487</v>
      </c>
      <c r="AL31" s="44">
        <v>22.079487379840376</v>
      </c>
      <c r="AM31" s="44">
        <v>21.993790345599937</v>
      </c>
      <c r="AN31" s="44">
        <v>21.988199276254136</v>
      </c>
      <c r="AO31" s="44">
        <v>21.927361627222417</v>
      </c>
      <c r="AP31" s="44">
        <v>21.879587687132585</v>
      </c>
      <c r="AQ31" s="44">
        <v>21.849411611408375</v>
      </c>
      <c r="AR31" s="44">
        <v>21.854762532461486</v>
      </c>
      <c r="AS31" s="44">
        <v>21.80360124608805</v>
      </c>
      <c r="AT31" s="44">
        <v>21.737509434611571</v>
      </c>
      <c r="AU31" s="44">
        <v>21.698266759639417</v>
      </c>
      <c r="AV31" s="44">
        <v>21.717044840756053</v>
      </c>
      <c r="AW31" s="44">
        <v>21.733552747191077</v>
      </c>
      <c r="AX31" s="44">
        <v>21.715774332931865</v>
      </c>
      <c r="AY31" s="44">
        <v>21.727476471390709</v>
      </c>
      <c r="AZ31" s="44">
        <v>21.719300807235701</v>
      </c>
      <c r="BA31" s="44">
        <v>21.75295530495864</v>
      </c>
      <c r="BB31" s="44">
        <v>21.829408276640915</v>
      </c>
      <c r="BC31" s="44">
        <v>21.841636836140626</v>
      </c>
      <c r="BD31" s="44">
        <v>21.978921878110388</v>
      </c>
      <c r="BE31" s="44">
        <v>22.026317396060442</v>
      </c>
      <c r="BF31" s="44">
        <v>21.966209264967191</v>
      </c>
      <c r="BG31" s="44">
        <v>21.945207842757856</v>
      </c>
      <c r="BH31" s="44">
        <v>21.948150908665134</v>
      </c>
      <c r="BI31" s="44">
        <v>21.953104746612627</v>
      </c>
      <c r="BJ31" s="44">
        <v>22.02220168308158</v>
      </c>
      <c r="BK31" s="44">
        <v>21.990294359657742</v>
      </c>
    </row>
    <row r="32" spans="1:63" ht="15.75">
      <c r="B32" s="42" t="s">
        <v>1</v>
      </c>
      <c r="C32" s="44">
        <v>13.180000000000005</v>
      </c>
      <c r="D32" s="44">
        <v>13.9</v>
      </c>
      <c r="E32" s="44">
        <v>14.019999999999996</v>
      </c>
      <c r="F32" s="44">
        <v>14.589999999999989</v>
      </c>
      <c r="G32" s="44">
        <v>14.769999999999994</v>
      </c>
      <c r="H32" s="44">
        <v>15.240000000000004</v>
      </c>
      <c r="I32" s="44">
        <v>15.72</v>
      </c>
      <c r="J32" s="44">
        <v>14.670000000000011</v>
      </c>
      <c r="K32" s="44">
        <v>15.260000000000002</v>
      </c>
      <c r="L32" s="44">
        <v>15.119999999999996</v>
      </c>
      <c r="M32" s="44">
        <v>17.030000000000008</v>
      </c>
      <c r="N32" s="44">
        <v>15.660000000000013</v>
      </c>
      <c r="O32" s="44">
        <v>16.649999999999991</v>
      </c>
      <c r="P32" s="44">
        <v>17.619999999999994</v>
      </c>
      <c r="Q32" s="44">
        <v>16.029999999999987</v>
      </c>
      <c r="R32" s="44">
        <v>18.169999999999995</v>
      </c>
      <c r="S32" s="44">
        <v>19.350000000000009</v>
      </c>
      <c r="T32" s="44">
        <v>19.810000000000009</v>
      </c>
      <c r="U32" s="44">
        <v>19.38</v>
      </c>
      <c r="V32" s="44">
        <v>21.559999999999995</v>
      </c>
      <c r="W32" s="44">
        <v>21.384038609023932</v>
      </c>
      <c r="X32" s="44">
        <v>22.218273484964019</v>
      </c>
      <c r="Y32" s="44">
        <v>23.180192336201067</v>
      </c>
      <c r="Z32" s="44">
        <v>23.964064922324891</v>
      </c>
      <c r="AA32" s="44">
        <v>24.80609405654144</v>
      </c>
      <c r="AB32" s="44">
        <v>25.511037919467835</v>
      </c>
      <c r="AC32" s="44">
        <v>26.234514042125326</v>
      </c>
      <c r="AD32" s="44">
        <v>27.047640742134615</v>
      </c>
      <c r="AE32" s="44">
        <v>27.586985181834443</v>
      </c>
      <c r="AF32" s="44">
        <v>28.119360049965152</v>
      </c>
      <c r="AG32" s="44">
        <v>28.704353973530772</v>
      </c>
      <c r="AH32" s="44">
        <v>29.262190213260482</v>
      </c>
      <c r="AI32" s="44">
        <v>29.765271639835692</v>
      </c>
      <c r="AJ32" s="44">
        <v>30.366770564549732</v>
      </c>
      <c r="AK32" s="44">
        <v>30.80609129624823</v>
      </c>
      <c r="AL32" s="44">
        <v>31.232824337517524</v>
      </c>
      <c r="AM32" s="44">
        <v>31.742499575563297</v>
      </c>
      <c r="AN32" s="44">
        <v>32.279301821675553</v>
      </c>
      <c r="AO32" s="44">
        <v>32.728509919438906</v>
      </c>
      <c r="AP32" s="44">
        <v>33.296301306974733</v>
      </c>
      <c r="AQ32" s="44">
        <v>33.727935388918283</v>
      </c>
      <c r="AR32" s="44">
        <v>34.319505845173758</v>
      </c>
      <c r="AS32" s="44">
        <v>34.774040575087106</v>
      </c>
      <c r="AT32" s="44">
        <v>35.552851988637755</v>
      </c>
      <c r="AU32" s="44">
        <v>36.336052079150718</v>
      </c>
      <c r="AV32" s="44">
        <v>37.181434426557672</v>
      </c>
      <c r="AW32" s="44">
        <v>38.008982589018352</v>
      </c>
      <c r="AX32" s="44">
        <v>38.785969453223018</v>
      </c>
      <c r="AY32" s="44">
        <v>39.468535807234879</v>
      </c>
      <c r="AZ32" s="44">
        <v>40.028445898537818</v>
      </c>
      <c r="BA32" s="44">
        <v>40.528790780673489</v>
      </c>
      <c r="BB32" s="44">
        <v>40.873967284971265</v>
      </c>
      <c r="BC32" s="44">
        <v>41.125014971409684</v>
      </c>
      <c r="BD32" s="44">
        <v>41.30532278307107</v>
      </c>
      <c r="BE32" s="44">
        <v>41.387188509289459</v>
      </c>
      <c r="BF32" s="44">
        <v>41.450691970985936</v>
      </c>
      <c r="BG32" s="44">
        <v>41.478564256822793</v>
      </c>
      <c r="BH32" s="44">
        <v>41.439180853864421</v>
      </c>
      <c r="BI32" s="44">
        <v>41.45349207637657</v>
      </c>
      <c r="BJ32" s="44">
        <v>41.444143997294042</v>
      </c>
      <c r="BK32" s="44">
        <v>41.429912690736344</v>
      </c>
    </row>
    <row r="33" spans="2:63" ht="15.75">
      <c r="B33" s="42" t="s">
        <v>18</v>
      </c>
      <c r="C33" s="44">
        <v>13.180000000000003</v>
      </c>
      <c r="D33" s="44">
        <v>13.900000000000004</v>
      </c>
      <c r="E33" s="44">
        <v>14.019999999999992</v>
      </c>
      <c r="F33" s="44">
        <v>14.589999999999991</v>
      </c>
      <c r="G33" s="44">
        <v>14.769999999999996</v>
      </c>
      <c r="H33" s="44">
        <v>15.240000000000009</v>
      </c>
      <c r="I33" s="44">
        <v>15.719999999999999</v>
      </c>
      <c r="J33" s="44">
        <v>14.670000000000009</v>
      </c>
      <c r="K33" s="44">
        <v>15.26</v>
      </c>
      <c r="L33" s="44">
        <v>15.119999999999992</v>
      </c>
      <c r="M33" s="44">
        <v>17.030000000000012</v>
      </c>
      <c r="N33" s="44">
        <v>15.660000000000005</v>
      </c>
      <c r="O33" s="44">
        <v>16.649999999999991</v>
      </c>
      <c r="P33" s="44">
        <v>17.619999999999994</v>
      </c>
      <c r="Q33" s="44">
        <v>16.02999999999999</v>
      </c>
      <c r="R33" s="44">
        <v>18.169999999999998</v>
      </c>
      <c r="S33" s="44">
        <v>19.350000000000001</v>
      </c>
      <c r="T33" s="44">
        <v>19.810000000000009</v>
      </c>
      <c r="U33" s="44">
        <v>19.379999999999981</v>
      </c>
      <c r="V33" s="44">
        <v>21.560000000000013</v>
      </c>
      <c r="W33" s="44">
        <v>21.368076052210629</v>
      </c>
      <c r="X33" s="44">
        <v>22.179762858717918</v>
      </c>
      <c r="Y33" s="44">
        <v>23.094843676194618</v>
      </c>
      <c r="Z33" s="44">
        <v>23.792178952016648</v>
      </c>
      <c r="AA33" s="44">
        <v>24.520479545247564</v>
      </c>
      <c r="AB33" s="44">
        <v>25.05809566128324</v>
      </c>
      <c r="AC33" s="44">
        <v>25.573058516332843</v>
      </c>
      <c r="AD33" s="44">
        <v>26.094128637631364</v>
      </c>
      <c r="AE33" s="44">
        <v>26.36034302384661</v>
      </c>
      <c r="AF33" s="44">
        <v>26.575353482189467</v>
      </c>
      <c r="AG33" s="44">
        <v>26.780367645992531</v>
      </c>
      <c r="AH33" s="44">
        <v>26.987041277898118</v>
      </c>
      <c r="AI33" s="44">
        <v>27.104403506767675</v>
      </c>
      <c r="AJ33" s="44">
        <v>27.315609651785131</v>
      </c>
      <c r="AK33" s="44">
        <v>27.378070780242542</v>
      </c>
      <c r="AL33" s="44">
        <v>27.431801048623779</v>
      </c>
      <c r="AM33" s="44">
        <v>27.517625039527189</v>
      </c>
      <c r="AN33" s="44">
        <v>27.610313040706288</v>
      </c>
      <c r="AO33" s="44">
        <v>27.647567974385716</v>
      </c>
      <c r="AP33" s="44">
        <v>27.781899272233357</v>
      </c>
      <c r="AQ33" s="44">
        <v>27.79240948853359</v>
      </c>
      <c r="AR33" s="44">
        <v>27.917443952396138</v>
      </c>
      <c r="AS33" s="44">
        <v>27.985173225397361</v>
      </c>
      <c r="AT33" s="44">
        <v>28.203794175603441</v>
      </c>
      <c r="AU33" s="44">
        <v>28.433144179249883</v>
      </c>
      <c r="AV33" s="44">
        <v>28.707203664721291</v>
      </c>
      <c r="AW33" s="44">
        <v>28.946312106096723</v>
      </c>
      <c r="AX33" s="44">
        <v>29.199124715502901</v>
      </c>
      <c r="AY33" s="44">
        <v>29.468574612154939</v>
      </c>
      <c r="AZ33" s="44">
        <v>29.649617162214781</v>
      </c>
      <c r="BA33" s="44">
        <v>29.880365768276693</v>
      </c>
      <c r="BB33" s="44">
        <v>30.017565620051364</v>
      </c>
      <c r="BC33" s="44">
        <v>30.109983730298886</v>
      </c>
      <c r="BD33" s="44">
        <v>30.137612736966535</v>
      </c>
      <c r="BE33" s="44">
        <v>30.143152338691014</v>
      </c>
      <c r="BF33" s="44">
        <v>30.150802128093144</v>
      </c>
      <c r="BG33" s="44">
        <v>30.153743401497927</v>
      </c>
      <c r="BH33" s="44">
        <v>30.098282808634803</v>
      </c>
      <c r="BI33" s="44">
        <v>30.116076483124274</v>
      </c>
      <c r="BJ33" s="44">
        <v>30.097779192776152</v>
      </c>
      <c r="BK33" s="44">
        <v>30.089682938667366</v>
      </c>
    </row>
    <row r="34" spans="2:63" ht="15.75">
      <c r="B34" s="42" t="s">
        <v>138</v>
      </c>
      <c r="C34" s="44">
        <v>13.180000000000003</v>
      </c>
      <c r="D34" s="44">
        <v>13.900000000000004</v>
      </c>
      <c r="E34" s="44">
        <v>14.019999999999992</v>
      </c>
      <c r="F34" s="44">
        <v>14.589999999999991</v>
      </c>
      <c r="G34" s="44">
        <v>14.769999999999996</v>
      </c>
      <c r="H34" s="44">
        <v>15.240000000000009</v>
      </c>
      <c r="I34" s="44">
        <v>15.719999999999999</v>
      </c>
      <c r="J34" s="44">
        <v>14.670000000000009</v>
      </c>
      <c r="K34" s="44">
        <v>15.26</v>
      </c>
      <c r="L34" s="44">
        <v>15.119999999999992</v>
      </c>
      <c r="M34" s="44">
        <v>17.030000000000012</v>
      </c>
      <c r="N34" s="44">
        <v>15.660000000000005</v>
      </c>
      <c r="O34" s="44">
        <v>16.649999999999991</v>
      </c>
      <c r="P34" s="44">
        <v>17.619999999999994</v>
      </c>
      <c r="Q34" s="44">
        <v>16.02999999999999</v>
      </c>
      <c r="R34" s="44">
        <v>18.169999999999998</v>
      </c>
      <c r="S34" s="44">
        <v>19.350000000000001</v>
      </c>
      <c r="T34" s="44">
        <v>19.810000000000009</v>
      </c>
      <c r="U34" s="44">
        <v>19.380000000000003</v>
      </c>
      <c r="V34" s="44">
        <v>21.56</v>
      </c>
      <c r="W34" s="44">
        <v>21.306363329201446</v>
      </c>
      <c r="X34" s="44">
        <v>22.057736508729821</v>
      </c>
      <c r="Y34" s="44">
        <v>22.885160786326185</v>
      </c>
      <c r="Z34" s="44">
        <v>23.438696125668621</v>
      </c>
      <c r="AA34" s="44">
        <v>24.00485864610334</v>
      </c>
      <c r="AB34" s="44">
        <v>24.346333953383514</v>
      </c>
      <c r="AC34" s="44">
        <v>24.677301693763543</v>
      </c>
      <c r="AD34" s="44">
        <v>25.037269742813749</v>
      </c>
      <c r="AE34" s="44">
        <v>25.202833433344477</v>
      </c>
      <c r="AF34" s="44">
        <v>25.32802606728378</v>
      </c>
      <c r="AG34" s="44">
        <v>25.454355480940315</v>
      </c>
      <c r="AH34" s="44">
        <v>25.575889722380069</v>
      </c>
      <c r="AI34" s="44">
        <v>25.603484613689648</v>
      </c>
      <c r="AJ34" s="44">
        <v>25.694948508231438</v>
      </c>
      <c r="AK34" s="44">
        <v>25.639493309023472</v>
      </c>
      <c r="AL34" s="44">
        <v>25.577425278622798</v>
      </c>
      <c r="AM34" s="44">
        <v>25.53833261998783</v>
      </c>
      <c r="AN34" s="44">
        <v>25.480365700467196</v>
      </c>
      <c r="AO34" s="44">
        <v>25.385228890674011</v>
      </c>
      <c r="AP34" s="44">
        <v>25.38330916627045</v>
      </c>
      <c r="AQ34" s="44">
        <v>25.25775976784109</v>
      </c>
      <c r="AR34" s="44">
        <v>25.215245920452137</v>
      </c>
      <c r="AS34" s="44">
        <v>25.153567627788174</v>
      </c>
      <c r="AT34" s="44">
        <v>25.163414187520676</v>
      </c>
      <c r="AU34" s="44">
        <v>25.184381378354253</v>
      </c>
      <c r="AV34" s="44">
        <v>25.247618443909758</v>
      </c>
      <c r="AW34" s="44">
        <v>25.277780706105613</v>
      </c>
      <c r="AX34" s="44">
        <v>25.343382383535495</v>
      </c>
      <c r="AY34" s="44">
        <v>25.47131566258135</v>
      </c>
      <c r="AZ34" s="44">
        <v>25.521071322899363</v>
      </c>
      <c r="BA34" s="44">
        <v>25.673488994136854</v>
      </c>
      <c r="BB34" s="44">
        <v>25.748535664336035</v>
      </c>
      <c r="BC34" s="44">
        <v>25.78175721283851</v>
      </c>
      <c r="BD34" s="44">
        <v>25.788078277561425</v>
      </c>
      <c r="BE34" s="44">
        <v>25.795171910484978</v>
      </c>
      <c r="BF34" s="44">
        <v>25.812076332683848</v>
      </c>
      <c r="BG34" s="44">
        <v>25.827736451710681</v>
      </c>
      <c r="BH34" s="44">
        <v>25.784520378846597</v>
      </c>
      <c r="BI34" s="44">
        <v>25.820442574080758</v>
      </c>
      <c r="BJ34" s="44">
        <v>25.823818399498592</v>
      </c>
      <c r="BK34" s="44">
        <v>25.850120211092694</v>
      </c>
    </row>
    <row r="35" spans="2:63" ht="15.75">
      <c r="B35" s="42" t="s">
        <v>20</v>
      </c>
      <c r="C35" s="44">
        <v>13.180000000000003</v>
      </c>
      <c r="D35" s="44">
        <v>13.900000000000004</v>
      </c>
      <c r="E35" s="44">
        <v>14.019999999999992</v>
      </c>
      <c r="F35" s="44">
        <v>14.589999999999991</v>
      </c>
      <c r="G35" s="44">
        <v>14.769999999999996</v>
      </c>
      <c r="H35" s="44">
        <v>15.240000000000009</v>
      </c>
      <c r="I35" s="44">
        <v>15.719999999999999</v>
      </c>
      <c r="J35" s="44">
        <v>14.670000000000009</v>
      </c>
      <c r="K35" s="44">
        <v>15.26</v>
      </c>
      <c r="L35" s="44">
        <v>15.119999999999992</v>
      </c>
      <c r="M35" s="44">
        <v>17.030000000000012</v>
      </c>
      <c r="N35" s="44">
        <v>15.660000000000005</v>
      </c>
      <c r="O35" s="44">
        <v>16.649999999999991</v>
      </c>
      <c r="P35" s="44">
        <v>17.619999999999994</v>
      </c>
      <c r="Q35" s="44">
        <v>16.02999999999999</v>
      </c>
      <c r="R35" s="44">
        <v>18.169999999999998</v>
      </c>
      <c r="S35" s="44">
        <v>19.350000000000001</v>
      </c>
      <c r="T35" s="44">
        <v>19.810000000000009</v>
      </c>
      <c r="U35" s="44">
        <v>19.379999999999995</v>
      </c>
      <c r="V35" s="44">
        <v>21.559999999999992</v>
      </c>
      <c r="W35" s="44">
        <v>21.421213302119881</v>
      </c>
      <c r="X35" s="44">
        <v>22.286098911849823</v>
      </c>
      <c r="Y35" s="44">
        <v>23.339773630222648</v>
      </c>
      <c r="Z35" s="44">
        <v>24.276141188926378</v>
      </c>
      <c r="AA35" s="44">
        <v>25.297388465798036</v>
      </c>
      <c r="AB35" s="44">
        <v>26.250780696226471</v>
      </c>
      <c r="AC35" s="44">
        <v>27.224939068233212</v>
      </c>
      <c r="AD35" s="44">
        <v>28.290344970947043</v>
      </c>
      <c r="AE35" s="44">
        <v>29.06133067490698</v>
      </c>
      <c r="AF35" s="44">
        <v>29.832920992317376</v>
      </c>
      <c r="AG35" s="44">
        <v>30.69777253486264</v>
      </c>
      <c r="AH35" s="44">
        <v>31.517683252140809</v>
      </c>
      <c r="AI35" s="44">
        <v>32.293800930673811</v>
      </c>
      <c r="AJ35" s="44">
        <v>33.247867425516034</v>
      </c>
      <c r="AK35" s="44">
        <v>34.018346708620903</v>
      </c>
      <c r="AL35" s="44">
        <v>34.783565415666871</v>
      </c>
      <c r="AM35" s="44">
        <v>35.675710671975956</v>
      </c>
      <c r="AN35" s="44">
        <v>36.631247624786525</v>
      </c>
      <c r="AO35" s="44">
        <v>37.46676478812752</v>
      </c>
      <c r="AP35" s="44">
        <v>38.464483272680418</v>
      </c>
      <c r="AQ35" s="44">
        <v>39.305868232117788</v>
      </c>
      <c r="AR35" s="44">
        <v>40.352807679257339</v>
      </c>
      <c r="AS35" s="44">
        <v>41.183437342977797</v>
      </c>
      <c r="AT35" s="44">
        <v>42.534145080306189</v>
      </c>
      <c r="AU35" s="44">
        <v>43.873818419260786</v>
      </c>
      <c r="AV35" s="44">
        <v>45.326267373929014</v>
      </c>
      <c r="AW35" s="44">
        <v>46.761741297038036</v>
      </c>
      <c r="AX35" s="44">
        <v>48.096504832852801</v>
      </c>
      <c r="AY35" s="44">
        <v>49.191086900812685</v>
      </c>
      <c r="AZ35" s="44">
        <v>50.19085931989089</v>
      </c>
      <c r="BA35" s="44">
        <v>50.997588857129905</v>
      </c>
      <c r="BB35" s="44">
        <v>51.652635691540162</v>
      </c>
      <c r="BC35" s="44">
        <v>52.153291368424874</v>
      </c>
      <c r="BD35" s="44">
        <v>52.563472958036527</v>
      </c>
      <c r="BE35" s="44">
        <v>52.810173141494452</v>
      </c>
      <c r="BF35" s="44">
        <v>53.028810598081265</v>
      </c>
      <c r="BG35" s="44">
        <v>53.20044792426507</v>
      </c>
      <c r="BH35" s="44">
        <v>53.282990239214215</v>
      </c>
      <c r="BI35" s="44">
        <v>53.414214696952527</v>
      </c>
      <c r="BJ35" s="44">
        <v>53.500680979999302</v>
      </c>
      <c r="BK35" s="44">
        <v>53.541763205180068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316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140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108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1.0394367415470399E-2</v>
      </c>
      <c r="X31" s="44">
        <v>1.7857613956264101E-2</v>
      </c>
      <c r="Y31" s="44">
        <v>2.7275343464013758E-2</v>
      </c>
      <c r="Z31" s="44">
        <v>3.8740452997189513E-2</v>
      </c>
      <c r="AA31" s="44">
        <v>5.092426424875459E-2</v>
      </c>
      <c r="AB31" s="44">
        <v>0.25634941015075907</v>
      </c>
      <c r="AC31" s="44">
        <v>0.32319379500777451</v>
      </c>
      <c r="AD31" s="44">
        <v>0.39659225107470725</v>
      </c>
      <c r="AE31" s="44">
        <v>0.47549631620280336</v>
      </c>
      <c r="AF31" s="44">
        <v>0.55903882494990698</v>
      </c>
      <c r="AG31" s="44">
        <v>0.64635198128209126</v>
      </c>
      <c r="AH31" s="44">
        <v>0.74131606019970886</v>
      </c>
      <c r="AI31" s="44">
        <v>0.84300413834133359</v>
      </c>
      <c r="AJ31" s="44">
        <v>0.95058550573116674</v>
      </c>
      <c r="AK31" s="44">
        <v>1.0638575425702379</v>
      </c>
      <c r="AL31" s="44">
        <v>1.1831256787383964</v>
      </c>
      <c r="AM31" s="44">
        <v>1.3255767201629067</v>
      </c>
      <c r="AN31" s="44">
        <v>1.4899505843073682</v>
      </c>
      <c r="AO31" s="44">
        <v>1.6780207044898305</v>
      </c>
      <c r="AP31" s="44">
        <v>1.8893889786314051</v>
      </c>
      <c r="AQ31" s="44">
        <v>2.1236471586358907</v>
      </c>
      <c r="AR31" s="44">
        <v>2.3790679217830339</v>
      </c>
      <c r="AS31" s="44">
        <v>2.6574327967866043</v>
      </c>
      <c r="AT31" s="44">
        <v>2.9582445937694857</v>
      </c>
      <c r="AU31" s="44">
        <v>3.2810697840765255</v>
      </c>
      <c r="AV31" s="44">
        <v>3.6254592143630657</v>
      </c>
      <c r="AW31" s="44">
        <v>3.995776239109579</v>
      </c>
      <c r="AX31" s="44">
        <v>4.3933796066832667</v>
      </c>
      <c r="AY31" s="44">
        <v>4.8134008026715147</v>
      </c>
      <c r="AZ31" s="44">
        <v>5.2566994644057159</v>
      </c>
      <c r="BA31" s="44">
        <v>5.7226044651591952</v>
      </c>
      <c r="BB31" s="44">
        <v>6.1896825827698674</v>
      </c>
      <c r="BC31" s="44">
        <v>6.6563336495817325</v>
      </c>
      <c r="BD31" s="44">
        <v>7.1211804133793599</v>
      </c>
      <c r="BE31" s="44">
        <v>7.5828087776507331</v>
      </c>
      <c r="BF31" s="44">
        <v>8.0401152507191647</v>
      </c>
      <c r="BG31" s="44">
        <v>8.4982130195408274</v>
      </c>
      <c r="BH31" s="44">
        <v>8.9559892698967776</v>
      </c>
      <c r="BI31" s="44">
        <v>9.4125331544755255</v>
      </c>
      <c r="BJ31" s="44">
        <v>9.8669522076080511</v>
      </c>
      <c r="BK31" s="44">
        <v>10.319035619467972</v>
      </c>
    </row>
    <row r="32" spans="1:63" ht="15.75">
      <c r="B32" s="42" t="s">
        <v>1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1.3496341901065667E-2</v>
      </c>
      <c r="X32" s="44">
        <v>0.11635935629726987</v>
      </c>
      <c r="Y32" s="44">
        <v>0.20808180279559507</v>
      </c>
      <c r="Z32" s="44">
        <v>0.32310638184603402</v>
      </c>
      <c r="AA32" s="44">
        <v>0.4621033389625942</v>
      </c>
      <c r="AB32" s="44">
        <v>0.62610235263825209</v>
      </c>
      <c r="AC32" s="44">
        <v>0.81938429516755851</v>
      </c>
      <c r="AD32" s="44">
        <v>1.0278851672506717</v>
      </c>
      <c r="AE32" s="44">
        <v>1.2501042900921524</v>
      </c>
      <c r="AF32" s="44">
        <v>1.4840337014474567</v>
      </c>
      <c r="AG32" s="44">
        <v>1.7273049818111845</v>
      </c>
      <c r="AH32" s="44">
        <v>2.0388735767658677</v>
      </c>
      <c r="AI32" s="44">
        <v>2.4021484651552334</v>
      </c>
      <c r="AJ32" s="44">
        <v>2.8150510733769964</v>
      </c>
      <c r="AK32" s="44">
        <v>3.2767277755108979</v>
      </c>
      <c r="AL32" s="44">
        <v>3.7868493713691365</v>
      </c>
      <c r="AM32" s="44">
        <v>4.3954699766079282</v>
      </c>
      <c r="AN32" s="44">
        <v>5.0510268243766507</v>
      </c>
      <c r="AO32" s="44">
        <v>5.7576685168484012</v>
      </c>
      <c r="AP32" s="44">
        <v>6.5136700061370858</v>
      </c>
      <c r="AQ32" s="44">
        <v>7.3174468666905295</v>
      </c>
      <c r="AR32" s="44">
        <v>9.2874974016719296</v>
      </c>
      <c r="AS32" s="44">
        <v>11.28288496765488</v>
      </c>
      <c r="AT32" s="44">
        <v>13.304192128675357</v>
      </c>
      <c r="AU32" s="44">
        <v>15.350810547129491</v>
      </c>
      <c r="AV32" s="44">
        <v>24.614060731467927</v>
      </c>
      <c r="AW32" s="44">
        <v>33.228356481054348</v>
      </c>
      <c r="AX32" s="44">
        <v>40.503927800523158</v>
      </c>
      <c r="AY32" s="44">
        <v>46.621940617573877</v>
      </c>
      <c r="AZ32" s="44">
        <v>51.686563379782868</v>
      </c>
      <c r="BA32" s="44">
        <v>55.818245764782453</v>
      </c>
      <c r="BB32" s="44">
        <v>52.906734069512652</v>
      </c>
      <c r="BC32" s="44">
        <v>50.278562435985279</v>
      </c>
      <c r="BD32" s="44">
        <v>47.915833793107865</v>
      </c>
      <c r="BE32" s="44">
        <v>45.797449088411376</v>
      </c>
      <c r="BF32" s="44">
        <v>43.899602937077859</v>
      </c>
      <c r="BG32" s="44">
        <v>42.189265918750422</v>
      </c>
      <c r="BH32" s="44">
        <v>40.6570942837375</v>
      </c>
      <c r="BI32" s="44">
        <v>39.27761638868985</v>
      </c>
      <c r="BJ32" s="44">
        <v>38.032503322874831</v>
      </c>
      <c r="BK32" s="44">
        <v>36.90618387149209</v>
      </c>
    </row>
    <row r="33" spans="2:63" ht="15.75">
      <c r="B33" s="42" t="s">
        <v>18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1.3497310317786039E-2</v>
      </c>
      <c r="X33" s="44">
        <v>4.7982941830646525E-2</v>
      </c>
      <c r="Y33" s="44">
        <v>9.1735557993284644E-2</v>
      </c>
      <c r="Z33" s="44">
        <v>0.14507175385379772</v>
      </c>
      <c r="AA33" s="44">
        <v>0.20827665988175717</v>
      </c>
      <c r="AB33" s="44">
        <v>0.28188880945488137</v>
      </c>
      <c r="AC33" s="44">
        <v>0.80576812491788408</v>
      </c>
      <c r="AD33" s="44">
        <v>1.0039056267633826</v>
      </c>
      <c r="AE33" s="44">
        <v>1.215854421649474</v>
      </c>
      <c r="AF33" s="44">
        <v>1.4398477929565372</v>
      </c>
      <c r="AG33" s="44">
        <v>1.6736766242484871</v>
      </c>
      <c r="AH33" s="44">
        <v>1.9781279173902333</v>
      </c>
      <c r="AI33" s="44">
        <v>2.3362657054320577</v>
      </c>
      <c r="AJ33" s="44">
        <v>2.7458031565300498</v>
      </c>
      <c r="AK33" s="44">
        <v>3.2056006729310265</v>
      </c>
      <c r="AL33" s="44">
        <v>3.7151333586014523</v>
      </c>
      <c r="AM33" s="44">
        <v>4.3139264568304139</v>
      </c>
      <c r="AN33" s="44">
        <v>4.9591114436716399</v>
      </c>
      <c r="AO33" s="44">
        <v>5.654144769328961</v>
      </c>
      <c r="AP33" s="44">
        <v>6.3967489853075641</v>
      </c>
      <c r="AQ33" s="44">
        <v>7.1845602949421163</v>
      </c>
      <c r="AR33" s="44">
        <v>9.0750993149584946</v>
      </c>
      <c r="AS33" s="44">
        <v>10.957078081043942</v>
      </c>
      <c r="AT33" s="44">
        <v>12.836390652802102</v>
      </c>
      <c r="AU33" s="44">
        <v>14.709589109269821</v>
      </c>
      <c r="AV33" s="44">
        <v>23.480580436927198</v>
      </c>
      <c r="AW33" s="44">
        <v>31.578142474448782</v>
      </c>
      <c r="AX33" s="44">
        <v>38.292196000743914</v>
      </c>
      <c r="AY33" s="44">
        <v>43.790463476078997</v>
      </c>
      <c r="AZ33" s="44">
        <v>48.16532881746619</v>
      </c>
      <c r="BA33" s="44">
        <v>51.529138824183185</v>
      </c>
      <c r="BB33" s="44">
        <v>48.147279392661943</v>
      </c>
      <c r="BC33" s="44">
        <v>45.036277141428641</v>
      </c>
      <c r="BD33" s="44">
        <v>42.18095766670784</v>
      </c>
      <c r="BE33" s="44">
        <v>39.562935280409633</v>
      </c>
      <c r="BF33" s="44">
        <v>37.167243661133696</v>
      </c>
      <c r="BG33" s="44">
        <v>35.303254455665737</v>
      </c>
      <c r="BH33" s="44">
        <v>33.63801465265238</v>
      </c>
      <c r="BI33" s="44">
        <v>32.148738494296694</v>
      </c>
      <c r="BJ33" s="44">
        <v>30.821115487300588</v>
      </c>
      <c r="BK33" s="44">
        <v>29.64120936335539</v>
      </c>
    </row>
    <row r="34" spans="2:63" ht="15.75">
      <c r="B34" s="42" t="s">
        <v>138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0.33548911486933297</v>
      </c>
      <c r="X34" s="44">
        <v>0.68157536311042999</v>
      </c>
      <c r="Y34" s="44">
        <v>1.0139673433424086</v>
      </c>
      <c r="Z34" s="44">
        <v>1.3489347326068655</v>
      </c>
      <c r="AA34" s="44">
        <v>1.6783575626447744</v>
      </c>
      <c r="AB34" s="44">
        <v>2.0116752320744609</v>
      </c>
      <c r="AC34" s="44">
        <v>2.8019914211963415</v>
      </c>
      <c r="AD34" s="44">
        <v>3.271423405941452</v>
      </c>
      <c r="AE34" s="44">
        <v>3.7454680578934036</v>
      </c>
      <c r="AF34" s="44">
        <v>4.19266902403107</v>
      </c>
      <c r="AG34" s="44">
        <v>4.6711754678817705</v>
      </c>
      <c r="AH34" s="44">
        <v>5.7834416937082631</v>
      </c>
      <c r="AI34" s="44">
        <v>6.9438622828751875</v>
      </c>
      <c r="AJ34" s="44">
        <v>8.1665362616740467</v>
      </c>
      <c r="AK34" s="44">
        <v>9.447286643467729</v>
      </c>
      <c r="AL34" s="44">
        <v>10.848934025851612</v>
      </c>
      <c r="AM34" s="44">
        <v>13.437183610505445</v>
      </c>
      <c r="AN34" s="44">
        <v>16.164085925228363</v>
      </c>
      <c r="AO34" s="44">
        <v>19.075374534036712</v>
      </c>
      <c r="AP34" s="44">
        <v>22.163077755200646</v>
      </c>
      <c r="AQ34" s="44">
        <v>25.445905173523531</v>
      </c>
      <c r="AR34" s="44">
        <v>31.393690372698018</v>
      </c>
      <c r="AS34" s="44">
        <v>37.501045101200631</v>
      </c>
      <c r="AT34" s="44">
        <v>43.619169345646014</v>
      </c>
      <c r="AU34" s="44">
        <v>49.764860536939175</v>
      </c>
      <c r="AV34" s="44">
        <v>62.504406743628941</v>
      </c>
      <c r="AW34" s="44">
        <v>76.839465505917929</v>
      </c>
      <c r="AX34" s="44">
        <v>89.607611626329543</v>
      </c>
      <c r="AY34" s="44">
        <v>100.89787529460195</v>
      </c>
      <c r="AZ34" s="44">
        <v>110.82958905878318</v>
      </c>
      <c r="BA34" s="44">
        <v>119.49565146223206</v>
      </c>
      <c r="BB34" s="44">
        <v>116.40994224682728</v>
      </c>
      <c r="BC34" s="44">
        <v>113.63011903104341</v>
      </c>
      <c r="BD34" s="44">
        <v>110.92139590707814</v>
      </c>
      <c r="BE34" s="44">
        <v>108.45686220153107</v>
      </c>
      <c r="BF34" s="44">
        <v>106.13011067328802</v>
      </c>
      <c r="BG34" s="44">
        <v>104.06761613769061</v>
      </c>
      <c r="BH34" s="44">
        <v>102.04761295881511</v>
      </c>
      <c r="BI34" s="44">
        <v>100.14609892760765</v>
      </c>
      <c r="BJ34" s="44">
        <v>98.316014005965357</v>
      </c>
      <c r="BK34" s="44">
        <v>96.589898894679337</v>
      </c>
    </row>
    <row r="35" spans="2:63" ht="15.75">
      <c r="B35" s="42" t="s">
        <v>20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0.65823076835691241</v>
      </c>
      <c r="X35" s="44">
        <v>1.213660765353842</v>
      </c>
      <c r="Y35" s="44">
        <v>1.6249675937245374</v>
      </c>
      <c r="Z35" s="44">
        <v>1.9829086081142442</v>
      </c>
      <c r="AA35" s="44">
        <v>2.2512590651107001</v>
      </c>
      <c r="AB35" s="44">
        <v>2.4574793261355081</v>
      </c>
      <c r="AC35" s="44">
        <v>2.6268832992549376</v>
      </c>
      <c r="AD35" s="44">
        <v>2.7679131048121572</v>
      </c>
      <c r="AE35" s="44">
        <v>2.8582468249062232</v>
      </c>
      <c r="AF35" s="44">
        <v>3.0087279895265859</v>
      </c>
      <c r="AG35" s="44">
        <v>3.0162706536288217</v>
      </c>
      <c r="AH35" s="44">
        <v>3.1529178398279565</v>
      </c>
      <c r="AI35" s="44">
        <v>3.3039286956835596</v>
      </c>
      <c r="AJ35" s="44">
        <v>3.5273623579139133</v>
      </c>
      <c r="AK35" s="44">
        <v>3.793780563503784</v>
      </c>
      <c r="AL35" s="44">
        <v>4.0832656339094884</v>
      </c>
      <c r="AM35" s="44">
        <v>4.4810161452394013</v>
      </c>
      <c r="AN35" s="44">
        <v>4.9196591777533953</v>
      </c>
      <c r="AO35" s="44">
        <v>5.4763570850968257</v>
      </c>
      <c r="AP35" s="44">
        <v>6.0998479671697856</v>
      </c>
      <c r="AQ35" s="44">
        <v>6.801126142057309</v>
      </c>
      <c r="AR35" s="44">
        <v>11.424533810589546</v>
      </c>
      <c r="AS35" s="44">
        <v>15.906032579319547</v>
      </c>
      <c r="AT35" s="44">
        <v>20.194261935927365</v>
      </c>
      <c r="AU35" s="44">
        <v>24.237600975486423</v>
      </c>
      <c r="AV35" s="44">
        <v>37.885399465729577</v>
      </c>
      <c r="AW35" s="44">
        <v>50.750345663709879</v>
      </c>
      <c r="AX35" s="44">
        <v>62.217176588364637</v>
      </c>
      <c r="AY35" s="44">
        <v>72.403582230048613</v>
      </c>
      <c r="AZ35" s="44">
        <v>81.436387845819169</v>
      </c>
      <c r="BA35" s="44">
        <v>89.589458465644654</v>
      </c>
      <c r="BB35" s="44">
        <v>85.477445611020968</v>
      </c>
      <c r="BC35" s="44">
        <v>81.756239905716711</v>
      </c>
      <c r="BD35" s="44">
        <v>78.371034846700937</v>
      </c>
      <c r="BE35" s="44">
        <v>75.379765785621885</v>
      </c>
      <c r="BF35" s="44">
        <v>72.621358530280702</v>
      </c>
      <c r="BG35" s="44">
        <v>70.114771644588686</v>
      </c>
      <c r="BH35" s="44">
        <v>67.839486107540637</v>
      </c>
      <c r="BI35" s="44">
        <v>65.72594522112189</v>
      </c>
      <c r="BJ35" s="44">
        <v>63.747856103678942</v>
      </c>
      <c r="BK35" s="44">
        <v>61.946671441975539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317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141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108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171">
        <v>1043.57172001447</v>
      </c>
      <c r="D31" s="171">
        <v>1074.1204796395941</v>
      </c>
      <c r="E31" s="171">
        <v>1056.9486951675908</v>
      </c>
      <c r="F31" s="171">
        <v>1085.6880406440098</v>
      </c>
      <c r="G31" s="171">
        <v>1091.9639728086709</v>
      </c>
      <c r="H31" s="171">
        <v>1081.5926214474898</v>
      </c>
      <c r="I31" s="171">
        <v>1112.6683700922651</v>
      </c>
      <c r="J31" s="171">
        <v>1081.3048406579705</v>
      </c>
      <c r="K31" s="171">
        <v>1111.8362187420782</v>
      </c>
      <c r="L31" s="171">
        <v>1091.2003060419802</v>
      </c>
      <c r="M31" s="171">
        <v>1120.5469619027222</v>
      </c>
      <c r="N31" s="171">
        <v>1058.4275511586864</v>
      </c>
      <c r="O31" s="171">
        <v>1076.0750537588747</v>
      </c>
      <c r="P31" s="171">
        <v>1100.7509037398786</v>
      </c>
      <c r="Q31" s="171">
        <v>1043.3217760915124</v>
      </c>
      <c r="R31" s="171">
        <v>1014.2775105536635</v>
      </c>
      <c r="S31" s="171">
        <v>1011.5678069515699</v>
      </c>
      <c r="T31" s="171">
        <v>1007.5827384893634</v>
      </c>
      <c r="U31" s="171">
        <v>1029.3783108446735</v>
      </c>
      <c r="V31" s="171">
        <v>1031.7439376048678</v>
      </c>
      <c r="W31" s="171">
        <v>1018.2076215611182</v>
      </c>
      <c r="X31" s="171">
        <v>1011.700178889992</v>
      </c>
      <c r="Y31" s="171">
        <v>973.38986460185981</v>
      </c>
      <c r="Z31" s="171">
        <v>968.07798602218577</v>
      </c>
      <c r="AA31" s="171">
        <v>964.75682997741171</v>
      </c>
      <c r="AB31" s="171">
        <v>959.34063983491262</v>
      </c>
      <c r="AC31" s="171">
        <v>954.49953030647407</v>
      </c>
      <c r="AD31" s="171">
        <v>950.31750163446554</v>
      </c>
      <c r="AE31" s="171">
        <v>943.82327670132588</v>
      </c>
      <c r="AF31" s="171">
        <v>883.17457679419147</v>
      </c>
      <c r="AG31" s="171">
        <v>877.79158000148448</v>
      </c>
      <c r="AH31" s="171">
        <v>873.98028495123083</v>
      </c>
      <c r="AI31" s="171">
        <v>868.16660304850461</v>
      </c>
      <c r="AJ31" s="171">
        <v>863.32484684924498</v>
      </c>
      <c r="AK31" s="171">
        <v>793.40325254019911</v>
      </c>
      <c r="AL31" s="171">
        <v>787.87709496391051</v>
      </c>
      <c r="AM31" s="171">
        <v>784.59659550970866</v>
      </c>
      <c r="AN31" s="171">
        <v>780.14539345073592</v>
      </c>
      <c r="AO31" s="171">
        <v>775.28290390473694</v>
      </c>
      <c r="AP31" s="171">
        <v>769.80427668189611</v>
      </c>
      <c r="AQ31" s="171">
        <v>765.88773592597954</v>
      </c>
      <c r="AR31" s="171">
        <v>760.88678310962803</v>
      </c>
      <c r="AS31" s="171">
        <v>756.88589919309675</v>
      </c>
      <c r="AT31" s="171">
        <v>752.75351226507314</v>
      </c>
      <c r="AU31" s="171">
        <v>749.40589838079495</v>
      </c>
      <c r="AV31" s="171">
        <v>745.47256879894496</v>
      </c>
      <c r="AW31" s="171">
        <v>741.41977679441993</v>
      </c>
      <c r="AX31" s="171">
        <v>737.61399420150462</v>
      </c>
      <c r="AY31" s="171">
        <v>734.05529774896274</v>
      </c>
      <c r="AZ31" s="171">
        <v>732.26630742249449</v>
      </c>
      <c r="BA31" s="171">
        <v>730.52202200986721</v>
      </c>
      <c r="BB31" s="171">
        <v>727.94691459911144</v>
      </c>
      <c r="BC31" s="171">
        <v>725.78265358205863</v>
      </c>
      <c r="BD31" s="171">
        <v>723.40373662607476</v>
      </c>
      <c r="BE31" s="171">
        <v>721.69510099102354</v>
      </c>
      <c r="BF31" s="171">
        <v>719.2950010454399</v>
      </c>
      <c r="BG31" s="171">
        <v>716.83961444603369</v>
      </c>
      <c r="BH31" s="171">
        <v>714.20327457717929</v>
      </c>
      <c r="BI31" s="171">
        <v>712.81379866208556</v>
      </c>
      <c r="BJ31" s="171">
        <v>710.54213307638815</v>
      </c>
      <c r="BK31" s="171">
        <v>708.16804015326045</v>
      </c>
    </row>
    <row r="32" spans="1:63" ht="15.75">
      <c r="B32" s="42" t="s">
        <v>1</v>
      </c>
      <c r="C32" s="171">
        <v>1043.57172001447</v>
      </c>
      <c r="D32" s="171">
        <v>1074.1204796395941</v>
      </c>
      <c r="E32" s="171">
        <v>1056.948695167591</v>
      </c>
      <c r="F32" s="171">
        <v>1085.6880406440098</v>
      </c>
      <c r="G32" s="171">
        <v>1091.9639728086713</v>
      </c>
      <c r="H32" s="171">
        <v>1081.5926214474903</v>
      </c>
      <c r="I32" s="171">
        <v>1112.6683700922649</v>
      </c>
      <c r="J32" s="171">
        <v>1081.3048406579708</v>
      </c>
      <c r="K32" s="171">
        <v>1111.8362187420782</v>
      </c>
      <c r="L32" s="171">
        <v>1091.2003060419797</v>
      </c>
      <c r="M32" s="171">
        <v>1120.5469619027228</v>
      </c>
      <c r="N32" s="171">
        <v>1058.4275511586857</v>
      </c>
      <c r="O32" s="171">
        <v>1076.0750537588749</v>
      </c>
      <c r="P32" s="171">
        <v>1100.7509037398784</v>
      </c>
      <c r="Q32" s="171">
        <v>1043.3217760915124</v>
      </c>
      <c r="R32" s="171">
        <v>1014.277510553664</v>
      </c>
      <c r="S32" s="171">
        <v>1011.5678069515692</v>
      </c>
      <c r="T32" s="171">
        <v>1007.5827384893631</v>
      </c>
      <c r="U32" s="171">
        <v>1027.8508702888594</v>
      </c>
      <c r="V32" s="171">
        <v>1030.4061024941204</v>
      </c>
      <c r="W32" s="171">
        <v>1016.1955287459358</v>
      </c>
      <c r="X32" s="171">
        <v>1006.4589945230996</v>
      </c>
      <c r="Y32" s="171">
        <v>962.9470903823543</v>
      </c>
      <c r="Z32" s="171">
        <v>954.03348590708754</v>
      </c>
      <c r="AA32" s="171">
        <v>946.55769529647296</v>
      </c>
      <c r="AB32" s="171">
        <v>937.95188315414248</v>
      </c>
      <c r="AC32" s="171">
        <v>930.27677572870323</v>
      </c>
      <c r="AD32" s="171">
        <v>921.31582869162389</v>
      </c>
      <c r="AE32" s="171">
        <v>910.70696625383698</v>
      </c>
      <c r="AF32" s="171">
        <v>848.43224956251606</v>
      </c>
      <c r="AG32" s="171">
        <v>840.55309154706924</v>
      </c>
      <c r="AH32" s="171">
        <v>832.83639420351676</v>
      </c>
      <c r="AI32" s="171">
        <v>824.7430928054406</v>
      </c>
      <c r="AJ32" s="171">
        <v>817.4375391353949</v>
      </c>
      <c r="AK32" s="171">
        <v>747.03689386498229</v>
      </c>
      <c r="AL32" s="171">
        <v>736.94544968302318</v>
      </c>
      <c r="AM32" s="171">
        <v>731.47501789863838</v>
      </c>
      <c r="AN32" s="171">
        <v>729.84921776918213</v>
      </c>
      <c r="AO32" s="171">
        <v>725.32811618227606</v>
      </c>
      <c r="AP32" s="171">
        <v>719.5941799979106</v>
      </c>
      <c r="AQ32" s="171">
        <v>716.07005637632221</v>
      </c>
      <c r="AR32" s="171">
        <v>711.06102327027736</v>
      </c>
      <c r="AS32" s="171">
        <v>709.31733922795968</v>
      </c>
      <c r="AT32" s="171">
        <v>703.79401352412174</v>
      </c>
      <c r="AU32" s="171">
        <v>702.91369340203664</v>
      </c>
      <c r="AV32" s="171">
        <v>701.54840119084577</v>
      </c>
      <c r="AW32" s="171">
        <v>691.63517178765949</v>
      </c>
      <c r="AX32" s="171">
        <v>690.59615201145209</v>
      </c>
      <c r="AY32" s="171">
        <v>687.75246392836345</v>
      </c>
      <c r="AZ32" s="171">
        <v>686.93822745949046</v>
      </c>
      <c r="BA32" s="171">
        <v>689.14061377898645</v>
      </c>
      <c r="BB32" s="171">
        <v>684.59014329304648</v>
      </c>
      <c r="BC32" s="171">
        <v>681.21092300655789</v>
      </c>
      <c r="BD32" s="171">
        <v>676.81790897500105</v>
      </c>
      <c r="BE32" s="171">
        <v>672.89928939786012</v>
      </c>
      <c r="BF32" s="171">
        <v>668.55564919694007</v>
      </c>
      <c r="BG32" s="171">
        <v>663.89310366069981</v>
      </c>
      <c r="BH32" s="171">
        <v>661.0088773446721</v>
      </c>
      <c r="BI32" s="171">
        <v>656.60245245883016</v>
      </c>
      <c r="BJ32" s="171">
        <v>653.79432056571511</v>
      </c>
      <c r="BK32" s="171">
        <v>650.30346853828223</v>
      </c>
    </row>
    <row r="33" spans="2:63" ht="15.75">
      <c r="B33" s="42" t="s">
        <v>18</v>
      </c>
      <c r="C33" s="171">
        <v>1043.57172001447</v>
      </c>
      <c r="D33" s="171">
        <v>1074.1204796395939</v>
      </c>
      <c r="E33" s="171">
        <v>1056.948695167591</v>
      </c>
      <c r="F33" s="171">
        <v>1085.68804064401</v>
      </c>
      <c r="G33" s="171">
        <v>1091.9639728086713</v>
      </c>
      <c r="H33" s="171">
        <v>1081.5926214474903</v>
      </c>
      <c r="I33" s="171">
        <v>1112.6683700922651</v>
      </c>
      <c r="J33" s="171">
        <v>1081.304840657971</v>
      </c>
      <c r="K33" s="171">
        <v>1111.836218742078</v>
      </c>
      <c r="L33" s="171">
        <v>1091.2003060419795</v>
      </c>
      <c r="M33" s="171">
        <v>1120.5469619027226</v>
      </c>
      <c r="N33" s="171">
        <v>1058.4275511586859</v>
      </c>
      <c r="O33" s="171">
        <v>1076.0750537588747</v>
      </c>
      <c r="P33" s="171">
        <v>1100.7509037398788</v>
      </c>
      <c r="Q33" s="171">
        <v>1043.3217760915127</v>
      </c>
      <c r="R33" s="171">
        <v>1014.2775105536642</v>
      </c>
      <c r="S33" s="171">
        <v>1011.5678069515697</v>
      </c>
      <c r="T33" s="171">
        <v>1007.5827384893631</v>
      </c>
      <c r="U33" s="171">
        <v>1029.1588488741677</v>
      </c>
      <c r="V33" s="171">
        <v>1030.4304072925743</v>
      </c>
      <c r="W33" s="171">
        <v>1017.1266918013906</v>
      </c>
      <c r="X33" s="171">
        <v>1008.5069417408499</v>
      </c>
      <c r="Y33" s="171">
        <v>964.71303958683495</v>
      </c>
      <c r="Z33" s="171">
        <v>956.27149206567481</v>
      </c>
      <c r="AA33" s="171">
        <v>948.12260392496478</v>
      </c>
      <c r="AB33" s="171">
        <v>939.24747169744194</v>
      </c>
      <c r="AC33" s="171">
        <v>930.33333764528038</v>
      </c>
      <c r="AD33" s="171">
        <v>920.55658979737473</v>
      </c>
      <c r="AE33" s="171">
        <v>911.09080192621434</v>
      </c>
      <c r="AF33" s="171">
        <v>847.31100213128718</v>
      </c>
      <c r="AG33" s="171">
        <v>839.70042336314805</v>
      </c>
      <c r="AH33" s="171">
        <v>831.90802810270827</v>
      </c>
      <c r="AI33" s="171">
        <v>824.049872527655</v>
      </c>
      <c r="AJ33" s="171">
        <v>817.45539168614459</v>
      </c>
      <c r="AK33" s="171">
        <v>745.95123772225645</v>
      </c>
      <c r="AL33" s="171">
        <v>737.77403122271539</v>
      </c>
      <c r="AM33" s="171">
        <v>730.12637764736826</v>
      </c>
      <c r="AN33" s="171">
        <v>728.94228503754834</v>
      </c>
      <c r="AO33" s="171">
        <v>723.72784504274318</v>
      </c>
      <c r="AP33" s="171">
        <v>719.33284182864077</v>
      </c>
      <c r="AQ33" s="171">
        <v>715.39951735376076</v>
      </c>
      <c r="AR33" s="171">
        <v>710.68437253720685</v>
      </c>
      <c r="AS33" s="171">
        <v>709.28385715773504</v>
      </c>
      <c r="AT33" s="171">
        <v>705.28572378248953</v>
      </c>
      <c r="AU33" s="171">
        <v>703.66885258869354</v>
      </c>
      <c r="AV33" s="171">
        <v>702.40474934159977</v>
      </c>
      <c r="AW33" s="171">
        <v>693.70767823161918</v>
      </c>
      <c r="AX33" s="171">
        <v>692.66232416580863</v>
      </c>
      <c r="AY33" s="171">
        <v>689.6731768658957</v>
      </c>
      <c r="AZ33" s="171">
        <v>689.11430164606622</v>
      </c>
      <c r="BA33" s="171">
        <v>691.75545557057296</v>
      </c>
      <c r="BB33" s="171">
        <v>687.5901957114495</v>
      </c>
      <c r="BC33" s="171">
        <v>684.44182877056971</v>
      </c>
      <c r="BD33" s="171">
        <v>679.5196899886131</v>
      </c>
      <c r="BE33" s="171">
        <v>675.38553534266055</v>
      </c>
      <c r="BF33" s="171">
        <v>671.32234567870421</v>
      </c>
      <c r="BG33" s="171">
        <v>667.10283249815473</v>
      </c>
      <c r="BH33" s="171">
        <v>663.9469597620373</v>
      </c>
      <c r="BI33" s="171">
        <v>660.48173789079942</v>
      </c>
      <c r="BJ33" s="171">
        <v>657.64521393425173</v>
      </c>
      <c r="BK33" s="171">
        <v>653.95075371573648</v>
      </c>
    </row>
    <row r="34" spans="2:63" ht="15.75">
      <c r="B34" s="42" t="s">
        <v>138</v>
      </c>
      <c r="C34" s="171">
        <v>1043.57172001447</v>
      </c>
      <c r="D34" s="171">
        <v>1074.1204796395939</v>
      </c>
      <c r="E34" s="171">
        <v>1056.948695167591</v>
      </c>
      <c r="F34" s="171">
        <v>1085.68804064401</v>
      </c>
      <c r="G34" s="171">
        <v>1091.9639728086713</v>
      </c>
      <c r="H34" s="171">
        <v>1081.5926214474903</v>
      </c>
      <c r="I34" s="171">
        <v>1112.6683700922651</v>
      </c>
      <c r="J34" s="171">
        <v>1081.304840657971</v>
      </c>
      <c r="K34" s="171">
        <v>1111.836218742078</v>
      </c>
      <c r="L34" s="171">
        <v>1091.2003060419795</v>
      </c>
      <c r="M34" s="171">
        <v>1120.5469619027226</v>
      </c>
      <c r="N34" s="171">
        <v>1058.4275511586859</v>
      </c>
      <c r="O34" s="171">
        <v>1076.0750537588747</v>
      </c>
      <c r="P34" s="171">
        <v>1100.7509037398788</v>
      </c>
      <c r="Q34" s="171">
        <v>1043.3217760915127</v>
      </c>
      <c r="R34" s="171">
        <v>1014.2775105536642</v>
      </c>
      <c r="S34" s="171">
        <v>1011.5678069515697</v>
      </c>
      <c r="T34" s="171">
        <v>1007.5827384893634</v>
      </c>
      <c r="U34" s="171">
        <v>1028.5390953026063</v>
      </c>
      <c r="V34" s="171">
        <v>1029.590848097582</v>
      </c>
      <c r="W34" s="171">
        <v>1016.9179082701934</v>
      </c>
      <c r="X34" s="171">
        <v>1008.2306810472842</v>
      </c>
      <c r="Y34" s="171">
        <v>965.28505242802783</v>
      </c>
      <c r="Z34" s="171">
        <v>957.7669070129665</v>
      </c>
      <c r="AA34" s="171">
        <v>951.16837572163831</v>
      </c>
      <c r="AB34" s="171">
        <v>942.35659982377672</v>
      </c>
      <c r="AC34" s="171">
        <v>934.30412752971358</v>
      </c>
      <c r="AD34" s="171">
        <v>926.11463874101855</v>
      </c>
      <c r="AE34" s="171">
        <v>916.73669000965492</v>
      </c>
      <c r="AF34" s="171">
        <v>853.45537298026591</v>
      </c>
      <c r="AG34" s="171">
        <v>846.78872893904031</v>
      </c>
      <c r="AH34" s="171">
        <v>839.07597493581466</v>
      </c>
      <c r="AI34" s="171">
        <v>831.94055179768316</v>
      </c>
      <c r="AJ34" s="171">
        <v>825.84637858671772</v>
      </c>
      <c r="AK34" s="171">
        <v>757.03636830021242</v>
      </c>
      <c r="AL34" s="171">
        <v>748.83181259694857</v>
      </c>
      <c r="AM34" s="171">
        <v>743.80018506633587</v>
      </c>
      <c r="AN34" s="171">
        <v>743.37023508343623</v>
      </c>
      <c r="AO34" s="171">
        <v>739.5044870916405</v>
      </c>
      <c r="AP34" s="171">
        <v>734.27736710103306</v>
      </c>
      <c r="AQ34" s="171">
        <v>730.17295610138649</v>
      </c>
      <c r="AR34" s="171">
        <v>724.75983854950073</v>
      </c>
      <c r="AS34" s="171">
        <v>723.6788087626212</v>
      </c>
      <c r="AT34" s="171">
        <v>718.73847836509117</v>
      </c>
      <c r="AU34" s="171">
        <v>717.31805582129778</v>
      </c>
      <c r="AV34" s="171">
        <v>716.30528469208707</v>
      </c>
      <c r="AW34" s="171">
        <v>706.87419930690658</v>
      </c>
      <c r="AX34" s="171">
        <v>705.09793994818335</v>
      </c>
      <c r="AY34" s="171">
        <v>702.07923500426057</v>
      </c>
      <c r="AZ34" s="171">
        <v>700.37886162921905</v>
      </c>
      <c r="BA34" s="171">
        <v>703.13459833558284</v>
      </c>
      <c r="BB34" s="171">
        <v>702.11635160181379</v>
      </c>
      <c r="BC34" s="171">
        <v>698.23930702359519</v>
      </c>
      <c r="BD34" s="171">
        <v>696.68557574319379</v>
      </c>
      <c r="BE34" s="171">
        <v>693.16951077283034</v>
      </c>
      <c r="BF34" s="171">
        <v>692.33957634243313</v>
      </c>
      <c r="BG34" s="171">
        <v>690.34426705805765</v>
      </c>
      <c r="BH34" s="171">
        <v>689.71727725867117</v>
      </c>
      <c r="BI34" s="171">
        <v>683.73846586438651</v>
      </c>
      <c r="BJ34" s="171">
        <v>681.03764421399478</v>
      </c>
      <c r="BK34" s="171">
        <v>681.3162261198371</v>
      </c>
    </row>
    <row r="35" spans="2:63" ht="15.75">
      <c r="B35" s="42" t="s">
        <v>20</v>
      </c>
      <c r="C35" s="171">
        <v>1042.1217274871924</v>
      </c>
      <c r="D35" s="171">
        <v>1074.1204796395939</v>
      </c>
      <c r="E35" s="171">
        <v>1056.948695167591</v>
      </c>
      <c r="F35" s="171">
        <v>1085.68804064401</v>
      </c>
      <c r="G35" s="171">
        <v>1091.9639728086713</v>
      </c>
      <c r="H35" s="171">
        <v>1081.5926214474903</v>
      </c>
      <c r="I35" s="171">
        <v>1112.6683700922651</v>
      </c>
      <c r="J35" s="171">
        <v>1081.304840657971</v>
      </c>
      <c r="K35" s="171">
        <v>1111.836218742078</v>
      </c>
      <c r="L35" s="171">
        <v>1091.2003060419795</v>
      </c>
      <c r="M35" s="171">
        <v>1120.5469619027226</v>
      </c>
      <c r="N35" s="171">
        <v>1058.4275511586859</v>
      </c>
      <c r="O35" s="171">
        <v>1076.0750537588747</v>
      </c>
      <c r="P35" s="171">
        <v>1100.7509037398788</v>
      </c>
      <c r="Q35" s="171">
        <v>1043.318773413004</v>
      </c>
      <c r="R35" s="171">
        <v>1014.2745439387692</v>
      </c>
      <c r="S35" s="171">
        <v>1011.564899550025</v>
      </c>
      <c r="T35" s="171">
        <v>1007.5816075551205</v>
      </c>
      <c r="U35" s="171">
        <v>1027.8728458691128</v>
      </c>
      <c r="V35" s="171">
        <v>1029.4233147241669</v>
      </c>
      <c r="W35" s="171">
        <v>1016.6264871699883</v>
      </c>
      <c r="X35" s="171">
        <v>1008.0102228792377</v>
      </c>
      <c r="Y35" s="171">
        <v>962.93606875167472</v>
      </c>
      <c r="Z35" s="171">
        <v>955.78368505777496</v>
      </c>
      <c r="AA35" s="171">
        <v>947.3835029910897</v>
      </c>
      <c r="AB35" s="171">
        <v>938.56122969711453</v>
      </c>
      <c r="AC35" s="171">
        <v>928.93443232608251</v>
      </c>
      <c r="AD35" s="171">
        <v>920.17032075554221</v>
      </c>
      <c r="AE35" s="171">
        <v>911.0533179617878</v>
      </c>
      <c r="AF35" s="171">
        <v>847.53138446323032</v>
      </c>
      <c r="AG35" s="171">
        <v>839.93019809146404</v>
      </c>
      <c r="AH35" s="171">
        <v>832.96330515732461</v>
      </c>
      <c r="AI35" s="171">
        <v>825.00449433222116</v>
      </c>
      <c r="AJ35" s="171">
        <v>818.46014355868783</v>
      </c>
      <c r="AK35" s="171">
        <v>749.29402093054739</v>
      </c>
      <c r="AL35" s="171">
        <v>740.53162214315319</v>
      </c>
      <c r="AM35" s="171">
        <v>735.37596382921777</v>
      </c>
      <c r="AN35" s="171">
        <v>734.86584481041848</v>
      </c>
      <c r="AO35" s="171">
        <v>730.8728625521976</v>
      </c>
      <c r="AP35" s="171">
        <v>726.54479169468243</v>
      </c>
      <c r="AQ35" s="171">
        <v>725.20995931773291</v>
      </c>
      <c r="AR35" s="171">
        <v>720.16198431679959</v>
      </c>
      <c r="AS35" s="171">
        <v>718.90604413445851</v>
      </c>
      <c r="AT35" s="171">
        <v>715.27027267646258</v>
      </c>
      <c r="AU35" s="171">
        <v>714.01966457829997</v>
      </c>
      <c r="AV35" s="171">
        <v>712.99183384329228</v>
      </c>
      <c r="AW35" s="171">
        <v>703.86805456766001</v>
      </c>
      <c r="AX35" s="171">
        <v>702.09104197812997</v>
      </c>
      <c r="AY35" s="171">
        <v>698.30526183832546</v>
      </c>
      <c r="AZ35" s="171">
        <v>697.04987475988582</v>
      </c>
      <c r="BA35" s="171">
        <v>699.67526460033332</v>
      </c>
      <c r="BB35" s="171">
        <v>695.10206508900649</v>
      </c>
      <c r="BC35" s="171">
        <v>691.86685291753452</v>
      </c>
      <c r="BD35" s="171">
        <v>687.64727949112989</v>
      </c>
      <c r="BE35" s="171">
        <v>683.74794943798088</v>
      </c>
      <c r="BF35" s="171">
        <v>679.90493711214117</v>
      </c>
      <c r="BG35" s="171">
        <v>676.31438197236378</v>
      </c>
      <c r="BH35" s="171">
        <v>673.22041995990094</v>
      </c>
      <c r="BI35" s="171">
        <v>669.98916031097463</v>
      </c>
      <c r="BJ35" s="171">
        <v>666.4762409375893</v>
      </c>
      <c r="BK35" s="171">
        <v>663.67166688892416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09"/>
  <sheetViews>
    <sheetView showGridLines="0" zoomScale="80" zoomScaleNormal="80" workbookViewId="0"/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318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142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108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50">
        <v>0.79700000000000004</v>
      </c>
      <c r="D31" s="50">
        <v>0.79400000000000004</v>
      </c>
      <c r="E31" s="50">
        <v>0.80700000000000005</v>
      </c>
      <c r="F31" s="50">
        <v>0.80299999999999994</v>
      </c>
      <c r="G31" s="50">
        <v>0.80799999999999994</v>
      </c>
      <c r="H31" s="50">
        <v>0.81299999999999994</v>
      </c>
      <c r="I31" s="50">
        <v>0.81599999999999995</v>
      </c>
      <c r="J31" s="50">
        <v>0.79200000000000004</v>
      </c>
      <c r="K31" s="50">
        <v>0.79500000000000004</v>
      </c>
      <c r="L31" s="50">
        <v>0.79700000000000004</v>
      </c>
      <c r="M31" s="50">
        <v>0.78500000000000003</v>
      </c>
      <c r="N31" s="50">
        <v>0.79299999999999993</v>
      </c>
      <c r="O31" s="50">
        <v>0.77</v>
      </c>
      <c r="P31" s="50">
        <v>0.77500000000000002</v>
      </c>
      <c r="Q31" s="50">
        <v>0.76500000000000001</v>
      </c>
      <c r="R31" s="50">
        <v>0.754</v>
      </c>
      <c r="S31" s="50">
        <v>0.75599999999999989</v>
      </c>
      <c r="T31" s="50">
        <v>0.753</v>
      </c>
      <c r="U31" s="50">
        <v>0.75</v>
      </c>
      <c r="V31" s="50">
        <v>0.746</v>
      </c>
      <c r="W31" s="50">
        <v>0.74024930610612083</v>
      </c>
      <c r="X31" s="50">
        <v>0.73557841049715023</v>
      </c>
      <c r="Y31" s="50">
        <v>0.72002534304386079</v>
      </c>
      <c r="Z31" s="50">
        <v>0.71432452068889796</v>
      </c>
      <c r="AA31" s="50">
        <v>0.70965955439505901</v>
      </c>
      <c r="AB31" s="50">
        <v>0.70532820870003565</v>
      </c>
      <c r="AC31" s="50">
        <v>0.70056968442995515</v>
      </c>
      <c r="AD31" s="50">
        <v>0.69397856641378008</v>
      </c>
      <c r="AE31" s="50">
        <v>0.68911239012916581</v>
      </c>
      <c r="AF31" s="50">
        <v>0.66629586340390778</v>
      </c>
      <c r="AG31" s="50">
        <v>0.65905207166009538</v>
      </c>
      <c r="AH31" s="50">
        <v>0.65425426211934545</v>
      </c>
      <c r="AI31" s="50">
        <v>0.64988102451276553</v>
      </c>
      <c r="AJ31" s="50">
        <v>0.64736749064128163</v>
      </c>
      <c r="AK31" s="50">
        <v>0.62158344750699379</v>
      </c>
      <c r="AL31" s="50">
        <v>0.61771498336014985</v>
      </c>
      <c r="AM31" s="50">
        <v>0.61504438754165547</v>
      </c>
      <c r="AN31" s="50">
        <v>0.6116987810684944</v>
      </c>
      <c r="AO31" s="50">
        <v>0.60806321986339817</v>
      </c>
      <c r="AP31" s="50">
        <v>0.60448660882350058</v>
      </c>
      <c r="AQ31" s="50">
        <v>0.59954783760643138</v>
      </c>
      <c r="AR31" s="50">
        <v>0.59455180011984399</v>
      </c>
      <c r="AS31" s="50">
        <v>0.5918638816463081</v>
      </c>
      <c r="AT31" s="50">
        <v>0.58659464895870428</v>
      </c>
      <c r="AU31" s="50">
        <v>0.58316073822790648</v>
      </c>
      <c r="AV31" s="50">
        <v>0.57756831496299377</v>
      </c>
      <c r="AW31" s="50">
        <v>0.57382450781963956</v>
      </c>
      <c r="AX31" s="50">
        <v>0.57041573190693451</v>
      </c>
      <c r="AY31" s="50">
        <v>0.56562689590483972</v>
      </c>
      <c r="AZ31" s="50">
        <v>0.56018759733326817</v>
      </c>
      <c r="BA31" s="50">
        <v>0.55339463861367377</v>
      </c>
      <c r="BB31" s="50">
        <v>0.54858001269886847</v>
      </c>
      <c r="BC31" s="50">
        <v>0.54353568129806318</v>
      </c>
      <c r="BD31" s="50">
        <v>0.53794080991165538</v>
      </c>
      <c r="BE31" s="50">
        <v>0.5306761588589487</v>
      </c>
      <c r="BF31" s="50">
        <v>0.52430789015775914</v>
      </c>
      <c r="BG31" s="50">
        <v>0.5175197572971133</v>
      </c>
      <c r="BH31" s="50">
        <v>0.51038294976921783</v>
      </c>
      <c r="BI31" s="50">
        <v>0.50524802798711543</v>
      </c>
      <c r="BJ31" s="50">
        <v>0.50037067698390336</v>
      </c>
      <c r="BK31" s="50">
        <v>0.49834673308419708</v>
      </c>
    </row>
    <row r="32" spans="1:63" ht="15.75">
      <c r="B32" s="42" t="s">
        <v>1</v>
      </c>
      <c r="C32" s="50">
        <v>0.79700000000000004</v>
      </c>
      <c r="D32" s="50">
        <v>0.79400000000000004</v>
      </c>
      <c r="E32" s="50">
        <v>0.80700000000000005</v>
      </c>
      <c r="F32" s="50">
        <v>0.80299999999999994</v>
      </c>
      <c r="G32" s="50">
        <v>0.80799999999999994</v>
      </c>
      <c r="H32" s="50">
        <v>0.81299999999999994</v>
      </c>
      <c r="I32" s="50">
        <v>0.81599999999999995</v>
      </c>
      <c r="J32" s="50">
        <v>0.79200000000000004</v>
      </c>
      <c r="K32" s="50">
        <v>0.79500000000000004</v>
      </c>
      <c r="L32" s="50">
        <v>0.79700000000000004</v>
      </c>
      <c r="M32" s="50">
        <v>0.78500000000000003</v>
      </c>
      <c r="N32" s="50">
        <v>0.79299999999999993</v>
      </c>
      <c r="O32" s="50">
        <v>0.77</v>
      </c>
      <c r="P32" s="50">
        <v>0.77500000000000002</v>
      </c>
      <c r="Q32" s="50">
        <v>0.76500000000000001</v>
      </c>
      <c r="R32" s="50">
        <v>0.754</v>
      </c>
      <c r="S32" s="50">
        <v>0.75599999999999989</v>
      </c>
      <c r="T32" s="50">
        <v>0.753</v>
      </c>
      <c r="U32" s="50">
        <v>0.75</v>
      </c>
      <c r="V32" s="50">
        <v>0.746</v>
      </c>
      <c r="W32" s="50">
        <v>0.73933724720140792</v>
      </c>
      <c r="X32" s="50">
        <v>0.73348311117937026</v>
      </c>
      <c r="Y32" s="50">
        <v>0.71409186249449919</v>
      </c>
      <c r="Z32" s="50">
        <v>0.7052156839345296</v>
      </c>
      <c r="AA32" s="50">
        <v>0.69644855545462103</v>
      </c>
      <c r="AB32" s="50">
        <v>0.68751840376283513</v>
      </c>
      <c r="AC32" s="50">
        <v>0.67769282821576826</v>
      </c>
      <c r="AD32" s="50">
        <v>0.66651766473277618</v>
      </c>
      <c r="AE32" s="50">
        <v>0.65552605823905807</v>
      </c>
      <c r="AF32" s="50">
        <v>0.62536055213815844</v>
      </c>
      <c r="AG32" s="50">
        <v>0.61105359862893205</v>
      </c>
      <c r="AH32" s="50">
        <v>0.59807974217738069</v>
      </c>
      <c r="AI32" s="50">
        <v>0.58390395540459439</v>
      </c>
      <c r="AJ32" s="50">
        <v>0.57046091048281355</v>
      </c>
      <c r="AK32" s="50">
        <v>0.5241519409074219</v>
      </c>
      <c r="AL32" s="50">
        <v>0.50867393815429651</v>
      </c>
      <c r="AM32" s="50">
        <v>0.49099744726672823</v>
      </c>
      <c r="AN32" s="50">
        <v>0.47206574654468803</v>
      </c>
      <c r="AO32" s="50">
        <v>0.45349649145422799</v>
      </c>
      <c r="AP32" s="50">
        <v>0.43396887755655289</v>
      </c>
      <c r="AQ32" s="50">
        <v>0.41560168459076818</v>
      </c>
      <c r="AR32" s="50">
        <v>0.39584903996225973</v>
      </c>
      <c r="AS32" s="50">
        <v>0.37935139581576649</v>
      </c>
      <c r="AT32" s="50">
        <v>0.36024636341268024</v>
      </c>
      <c r="AU32" s="50">
        <v>0.34309269453076152</v>
      </c>
      <c r="AV32" s="50">
        <v>0.32649191831814994</v>
      </c>
      <c r="AW32" s="50">
        <v>0.30268109516420827</v>
      </c>
      <c r="AX32" s="50">
        <v>0.28647562237459279</v>
      </c>
      <c r="AY32" s="50">
        <v>0.26946526306259722</v>
      </c>
      <c r="AZ32" s="50">
        <v>0.25469963768755088</v>
      </c>
      <c r="BA32" s="50">
        <v>0.2428114921697001</v>
      </c>
      <c r="BB32" s="50">
        <v>0.23182602669021546</v>
      </c>
      <c r="BC32" s="50">
        <v>0.22253902548732818</v>
      </c>
      <c r="BD32" s="50">
        <v>0.21455912298694169</v>
      </c>
      <c r="BE32" s="50">
        <v>0.20677916106362471</v>
      </c>
      <c r="BF32" s="50">
        <v>0.20017485733250084</v>
      </c>
      <c r="BG32" s="50">
        <v>0.19343094122479532</v>
      </c>
      <c r="BH32" s="50">
        <v>0.18686808541740407</v>
      </c>
      <c r="BI32" s="50">
        <v>0.18012206980781376</v>
      </c>
      <c r="BJ32" s="50">
        <v>0.17411249451176891</v>
      </c>
      <c r="BK32" s="50">
        <v>0.16753641563717037</v>
      </c>
    </row>
    <row r="33" spans="2:63" ht="15.75">
      <c r="B33" s="42" t="s">
        <v>18</v>
      </c>
      <c r="C33" s="50">
        <v>0.79700000000000004</v>
      </c>
      <c r="D33" s="50">
        <v>0.79400000000000004</v>
      </c>
      <c r="E33" s="50">
        <v>0.80700000000000005</v>
      </c>
      <c r="F33" s="50">
        <v>0.80299999999999994</v>
      </c>
      <c r="G33" s="50">
        <v>0.80799999999999994</v>
      </c>
      <c r="H33" s="50">
        <v>0.81299999999999994</v>
      </c>
      <c r="I33" s="50">
        <v>0.81599999999999995</v>
      </c>
      <c r="J33" s="50">
        <v>0.79200000000000004</v>
      </c>
      <c r="K33" s="50">
        <v>0.79500000000000004</v>
      </c>
      <c r="L33" s="50">
        <v>0.79700000000000004</v>
      </c>
      <c r="M33" s="50">
        <v>0.78500000000000003</v>
      </c>
      <c r="N33" s="50">
        <v>0.79299999999999993</v>
      </c>
      <c r="O33" s="50">
        <v>0.77</v>
      </c>
      <c r="P33" s="50">
        <v>0.77500000000000002</v>
      </c>
      <c r="Q33" s="50">
        <v>0.76500000000000001</v>
      </c>
      <c r="R33" s="50">
        <v>0.754</v>
      </c>
      <c r="S33" s="50">
        <v>0.75599999999999989</v>
      </c>
      <c r="T33" s="50">
        <v>0.753</v>
      </c>
      <c r="U33" s="50">
        <v>0.75</v>
      </c>
      <c r="V33" s="50">
        <v>0.746</v>
      </c>
      <c r="W33" s="50">
        <v>0.73928565389580214</v>
      </c>
      <c r="X33" s="50">
        <v>0.73393863694297301</v>
      </c>
      <c r="Y33" s="50">
        <v>0.71440380105478762</v>
      </c>
      <c r="Z33" s="50">
        <v>0.70532396461584401</v>
      </c>
      <c r="AA33" s="50">
        <v>0.6965465946606324</v>
      </c>
      <c r="AB33" s="50">
        <v>0.68711536227081138</v>
      </c>
      <c r="AC33" s="50">
        <v>0.67715581407082825</v>
      </c>
      <c r="AD33" s="50">
        <v>0.66504121819121353</v>
      </c>
      <c r="AE33" s="50">
        <v>0.65234910362448906</v>
      </c>
      <c r="AF33" s="50">
        <v>0.62116275160341328</v>
      </c>
      <c r="AG33" s="50">
        <v>0.60786762237659553</v>
      </c>
      <c r="AH33" s="50">
        <v>0.59487810726735502</v>
      </c>
      <c r="AI33" s="50">
        <v>0.5811127504914666</v>
      </c>
      <c r="AJ33" s="50">
        <v>0.56778316733892553</v>
      </c>
      <c r="AK33" s="50">
        <v>0.52198528882709272</v>
      </c>
      <c r="AL33" s="50">
        <v>0.50657145033618589</v>
      </c>
      <c r="AM33" s="50">
        <v>0.48928247994137697</v>
      </c>
      <c r="AN33" s="50">
        <v>0.46980181955270084</v>
      </c>
      <c r="AO33" s="50">
        <v>0.45169900077396241</v>
      </c>
      <c r="AP33" s="50">
        <v>0.43258315159293315</v>
      </c>
      <c r="AQ33" s="50">
        <v>0.41411861551470164</v>
      </c>
      <c r="AR33" s="50">
        <v>0.39318692305876779</v>
      </c>
      <c r="AS33" s="50">
        <v>0.37613688319013638</v>
      </c>
      <c r="AT33" s="50">
        <v>0.35646944089980082</v>
      </c>
      <c r="AU33" s="50">
        <v>0.33722638272432504</v>
      </c>
      <c r="AV33" s="50">
        <v>0.31837273945875222</v>
      </c>
      <c r="AW33" s="50">
        <v>0.29160490675720618</v>
      </c>
      <c r="AX33" s="50">
        <v>0.27251075904668709</v>
      </c>
      <c r="AY33" s="50">
        <v>0.2520276375860544</v>
      </c>
      <c r="AZ33" s="50">
        <v>0.23360973084602399</v>
      </c>
      <c r="BA33" s="50">
        <v>0.21773063255968683</v>
      </c>
      <c r="BB33" s="50">
        <v>0.20478384767877955</v>
      </c>
      <c r="BC33" s="50">
        <v>0.19421222244749792</v>
      </c>
      <c r="BD33" s="50">
        <v>0.18505617428606924</v>
      </c>
      <c r="BE33" s="50">
        <v>0.1770469632707522</v>
      </c>
      <c r="BF33" s="50">
        <v>0.17019521911149682</v>
      </c>
      <c r="BG33" s="50">
        <v>0.16306744362218673</v>
      </c>
      <c r="BH33" s="50">
        <v>0.15758397427623105</v>
      </c>
      <c r="BI33" s="50">
        <v>0.15046094922286779</v>
      </c>
      <c r="BJ33" s="50">
        <v>0.14432861194913482</v>
      </c>
      <c r="BK33" s="50">
        <v>0.13782133870923474</v>
      </c>
    </row>
    <row r="34" spans="2:63" ht="15.75">
      <c r="B34" s="42" t="s">
        <v>138</v>
      </c>
      <c r="C34" s="50">
        <v>0.79700000000000004</v>
      </c>
      <c r="D34" s="50">
        <v>0.79400000000000004</v>
      </c>
      <c r="E34" s="50">
        <v>0.80700000000000005</v>
      </c>
      <c r="F34" s="50">
        <v>0.80299999999999994</v>
      </c>
      <c r="G34" s="50">
        <v>0.80799999999999994</v>
      </c>
      <c r="H34" s="50">
        <v>0.81299999999999994</v>
      </c>
      <c r="I34" s="50">
        <v>0.81599999999999995</v>
      </c>
      <c r="J34" s="50">
        <v>0.79200000000000004</v>
      </c>
      <c r="K34" s="50">
        <v>0.79500000000000004</v>
      </c>
      <c r="L34" s="50">
        <v>0.79700000000000004</v>
      </c>
      <c r="M34" s="50">
        <v>0.78500000000000003</v>
      </c>
      <c r="N34" s="50">
        <v>0.79299999999999993</v>
      </c>
      <c r="O34" s="50">
        <v>0.77</v>
      </c>
      <c r="P34" s="50">
        <v>0.77500000000000002</v>
      </c>
      <c r="Q34" s="50">
        <v>0.76500000000000001</v>
      </c>
      <c r="R34" s="50">
        <v>0.754</v>
      </c>
      <c r="S34" s="50">
        <v>0.75599999999999989</v>
      </c>
      <c r="T34" s="50">
        <v>0.753</v>
      </c>
      <c r="U34" s="50">
        <v>0.75</v>
      </c>
      <c r="V34" s="50">
        <v>0.746</v>
      </c>
      <c r="W34" s="50">
        <v>0.73902648709850183</v>
      </c>
      <c r="X34" s="50">
        <v>0.7336382101490968</v>
      </c>
      <c r="Y34" s="50">
        <v>0.71511869153478025</v>
      </c>
      <c r="Z34" s="50">
        <v>0.7075028989612111</v>
      </c>
      <c r="AA34" s="50">
        <v>0.69884771168704707</v>
      </c>
      <c r="AB34" s="50">
        <v>0.69173168962995923</v>
      </c>
      <c r="AC34" s="50">
        <v>0.68409122883611695</v>
      </c>
      <c r="AD34" s="50">
        <v>0.67519952506321546</v>
      </c>
      <c r="AE34" s="50">
        <v>0.66563399068083529</v>
      </c>
      <c r="AF34" s="50">
        <v>0.63778599267221825</v>
      </c>
      <c r="AG34" s="50">
        <v>0.62556623544176804</v>
      </c>
      <c r="AH34" s="50">
        <v>0.61369084715595246</v>
      </c>
      <c r="AI34" s="50">
        <v>0.60221243021524029</v>
      </c>
      <c r="AJ34" s="50">
        <v>0.59189873076714417</v>
      </c>
      <c r="AK34" s="50">
        <v>0.5522128855069679</v>
      </c>
      <c r="AL34" s="50">
        <v>0.54132838814605932</v>
      </c>
      <c r="AM34" s="50">
        <v>0.52942575419447491</v>
      </c>
      <c r="AN34" s="50">
        <v>0.51495288918982407</v>
      </c>
      <c r="AO34" s="50">
        <v>0.50098117705585943</v>
      </c>
      <c r="AP34" s="50">
        <v>0.48963776110186674</v>
      </c>
      <c r="AQ34" s="50">
        <v>0.47794039620733642</v>
      </c>
      <c r="AR34" s="50">
        <v>0.46454881055761887</v>
      </c>
      <c r="AS34" s="50">
        <v>0.4550300707036673</v>
      </c>
      <c r="AT34" s="50">
        <v>0.44342967088527374</v>
      </c>
      <c r="AU34" s="50">
        <v>0.43355731220029781</v>
      </c>
      <c r="AV34" s="50">
        <v>0.4235431897825459</v>
      </c>
      <c r="AW34" s="50">
        <v>0.40736752150489142</v>
      </c>
      <c r="AX34" s="50">
        <v>0.39710879574548097</v>
      </c>
      <c r="AY34" s="50">
        <v>0.38613777705640717</v>
      </c>
      <c r="AZ34" s="50">
        <v>0.37709689893127207</v>
      </c>
      <c r="BA34" s="50">
        <v>0.3707381002406136</v>
      </c>
      <c r="BB34" s="50">
        <v>0.36555146871877675</v>
      </c>
      <c r="BC34" s="50">
        <v>0.35903466193884104</v>
      </c>
      <c r="BD34" s="50">
        <v>0.35568424251132302</v>
      </c>
      <c r="BE34" s="50">
        <v>0.34957902704758848</v>
      </c>
      <c r="BF34" s="50">
        <v>0.34538030591123214</v>
      </c>
      <c r="BG34" s="50">
        <v>0.34034171498907673</v>
      </c>
      <c r="BH34" s="50">
        <v>0.33931668053905395</v>
      </c>
      <c r="BI34" s="50">
        <v>0.32982242247323723</v>
      </c>
      <c r="BJ34" s="50">
        <v>0.32584090844104996</v>
      </c>
      <c r="BK34" s="50">
        <v>0.32329683035168966</v>
      </c>
    </row>
    <row r="35" spans="2:63" ht="15.75">
      <c r="B35" s="42" t="s">
        <v>20</v>
      </c>
      <c r="C35" s="50">
        <v>0.79700000000000004</v>
      </c>
      <c r="D35" s="50">
        <v>0.79400000000000004</v>
      </c>
      <c r="E35" s="50">
        <v>0.80700000000000005</v>
      </c>
      <c r="F35" s="50">
        <v>0.80299999999999994</v>
      </c>
      <c r="G35" s="50">
        <v>0.80799999999999994</v>
      </c>
      <c r="H35" s="50">
        <v>0.81299999999999994</v>
      </c>
      <c r="I35" s="50">
        <v>0.81599999999999995</v>
      </c>
      <c r="J35" s="50">
        <v>0.79200000000000004</v>
      </c>
      <c r="K35" s="50">
        <v>0.79500000000000004</v>
      </c>
      <c r="L35" s="50">
        <v>0.79700000000000004</v>
      </c>
      <c r="M35" s="50">
        <v>0.78500000000000003</v>
      </c>
      <c r="N35" s="50">
        <v>0.79299999999999993</v>
      </c>
      <c r="O35" s="50">
        <v>0.77</v>
      </c>
      <c r="P35" s="50">
        <v>0.77500000000000002</v>
      </c>
      <c r="Q35" s="50">
        <v>0.76500000000000001</v>
      </c>
      <c r="R35" s="50">
        <v>0.754</v>
      </c>
      <c r="S35" s="50">
        <v>0.75599999999999989</v>
      </c>
      <c r="T35" s="50">
        <v>0.753</v>
      </c>
      <c r="U35" s="50">
        <v>0.75</v>
      </c>
      <c r="V35" s="50">
        <v>0.746</v>
      </c>
      <c r="W35" s="50">
        <v>0.73890934623239191</v>
      </c>
      <c r="X35" s="50">
        <v>0.73312436193270336</v>
      </c>
      <c r="Y35" s="50">
        <v>0.71392474573471998</v>
      </c>
      <c r="Z35" s="50">
        <v>0.70651448161785102</v>
      </c>
      <c r="AA35" s="50">
        <v>0.6972756279004213</v>
      </c>
      <c r="AB35" s="50">
        <v>0.68882054525899394</v>
      </c>
      <c r="AC35" s="50">
        <v>0.67860807960681879</v>
      </c>
      <c r="AD35" s="50">
        <v>0.66770327207502733</v>
      </c>
      <c r="AE35" s="50">
        <v>0.65842686436068698</v>
      </c>
      <c r="AF35" s="50">
        <v>0.62775987886267592</v>
      </c>
      <c r="AG35" s="50">
        <v>0.61552287503358516</v>
      </c>
      <c r="AH35" s="50">
        <v>0.60311028743551276</v>
      </c>
      <c r="AI35" s="50">
        <v>0.58936458933663061</v>
      </c>
      <c r="AJ35" s="50">
        <v>0.57659793218564126</v>
      </c>
      <c r="AK35" s="50">
        <v>0.532706758275029</v>
      </c>
      <c r="AL35" s="50">
        <v>0.5181339971758403</v>
      </c>
      <c r="AM35" s="50">
        <v>0.50252204815294355</v>
      </c>
      <c r="AN35" s="50">
        <v>0.48470618210951277</v>
      </c>
      <c r="AO35" s="50">
        <v>0.46708308218785644</v>
      </c>
      <c r="AP35" s="50">
        <v>0.45006276565344128</v>
      </c>
      <c r="AQ35" s="50">
        <v>0.43345420311168725</v>
      </c>
      <c r="AR35" s="50">
        <v>0.41421218107204016</v>
      </c>
      <c r="AS35" s="50">
        <v>0.39931628975620836</v>
      </c>
      <c r="AT35" s="50">
        <v>0.38313041916867985</v>
      </c>
      <c r="AU35" s="50">
        <v>0.36830268092936325</v>
      </c>
      <c r="AV35" s="50">
        <v>0.35505849212774254</v>
      </c>
      <c r="AW35" s="50">
        <v>0.3350418790153521</v>
      </c>
      <c r="AX35" s="50">
        <v>0.32277414867448628</v>
      </c>
      <c r="AY35" s="50">
        <v>0.30896024610658557</v>
      </c>
      <c r="AZ35" s="50">
        <v>0.29802155105683892</v>
      </c>
      <c r="BA35" s="50">
        <v>0.28957354327500595</v>
      </c>
      <c r="BB35" s="50">
        <v>0.28109827081199557</v>
      </c>
      <c r="BC35" s="50">
        <v>0.274365197406224</v>
      </c>
      <c r="BD35" s="50">
        <v>0.26685757704573287</v>
      </c>
      <c r="BE35" s="50">
        <v>0.25894952488737799</v>
      </c>
      <c r="BF35" s="50">
        <v>0.25359104290542211</v>
      </c>
      <c r="BG35" s="50">
        <v>0.24626872320217852</v>
      </c>
      <c r="BH35" s="50">
        <v>0.24114848444286152</v>
      </c>
      <c r="BI35" s="50">
        <v>0.23388028899658986</v>
      </c>
      <c r="BJ35" s="50">
        <v>0.22848121659409926</v>
      </c>
      <c r="BK35" s="50">
        <v>0.22177137178640416</v>
      </c>
    </row>
    <row r="103" ht="16.5" customHeight="1"/>
    <row r="104" ht="16.5" customHeight="1"/>
    <row r="105" ht="16.5" customHeight="1"/>
    <row r="106" ht="16.5" customHeight="1"/>
    <row r="107" ht="16.5" customHeight="1"/>
    <row r="108" ht="16.5" customHeight="1"/>
    <row r="109" ht="16.5" customHeight="1"/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319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7.1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>
      <c r="B27" s="49" t="s">
        <v>143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 t="s">
        <v>137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20">
        <v>2000</v>
      </c>
      <c r="D30" s="120">
        <v>2001</v>
      </c>
      <c r="E30" s="120">
        <v>2002</v>
      </c>
      <c r="F30" s="120">
        <v>2003</v>
      </c>
      <c r="G30" s="120">
        <v>2004</v>
      </c>
      <c r="H30" s="120">
        <v>2005</v>
      </c>
      <c r="I30" s="120">
        <v>2006</v>
      </c>
      <c r="J30" s="120">
        <v>2007</v>
      </c>
      <c r="K30" s="120">
        <v>2008</v>
      </c>
      <c r="L30" s="120">
        <v>2009</v>
      </c>
      <c r="M30" s="120">
        <v>2010</v>
      </c>
      <c r="N30" s="120">
        <v>2011</v>
      </c>
      <c r="O30" s="120">
        <v>2012</v>
      </c>
      <c r="P30" s="120">
        <v>2013</v>
      </c>
      <c r="Q30" s="120">
        <v>2014</v>
      </c>
      <c r="R30" s="120">
        <v>2015</v>
      </c>
      <c r="S30" s="120">
        <v>2016</v>
      </c>
      <c r="T30" s="120">
        <v>2017</v>
      </c>
      <c r="U30" s="120">
        <v>2018</v>
      </c>
      <c r="V30" s="120">
        <v>2019</v>
      </c>
      <c r="W30" s="120">
        <v>2020</v>
      </c>
      <c r="X30" s="120">
        <v>2021</v>
      </c>
      <c r="Y30" s="120">
        <v>2022</v>
      </c>
      <c r="Z30" s="120">
        <v>2023</v>
      </c>
      <c r="AA30" s="120">
        <v>2024</v>
      </c>
      <c r="AB30" s="120">
        <v>2025</v>
      </c>
      <c r="AC30" s="120">
        <v>2026</v>
      </c>
      <c r="AD30" s="120">
        <v>2027</v>
      </c>
      <c r="AE30" s="120">
        <v>2028</v>
      </c>
      <c r="AF30" s="120">
        <v>2029</v>
      </c>
      <c r="AG30" s="120">
        <v>2030</v>
      </c>
      <c r="AH30" s="120">
        <v>2031</v>
      </c>
      <c r="AI30" s="120">
        <v>2032</v>
      </c>
      <c r="AJ30" s="120">
        <v>2033</v>
      </c>
      <c r="AK30" s="120">
        <v>2034</v>
      </c>
      <c r="AL30" s="120">
        <v>2035</v>
      </c>
      <c r="AM30" s="120">
        <v>2036</v>
      </c>
      <c r="AN30" s="120">
        <v>2037</v>
      </c>
      <c r="AO30" s="120">
        <v>2038</v>
      </c>
      <c r="AP30" s="120">
        <v>2039</v>
      </c>
      <c r="AQ30" s="120">
        <v>2040</v>
      </c>
      <c r="AR30" s="120">
        <v>2041</v>
      </c>
      <c r="AS30" s="120">
        <v>2042</v>
      </c>
      <c r="AT30" s="120">
        <v>2043</v>
      </c>
      <c r="AU30" s="120">
        <v>2044</v>
      </c>
      <c r="AV30" s="120">
        <v>2045</v>
      </c>
      <c r="AW30" s="120">
        <v>2046</v>
      </c>
      <c r="AX30" s="120">
        <v>2047</v>
      </c>
      <c r="AY30" s="120">
        <v>2048</v>
      </c>
      <c r="AZ30" s="120">
        <v>2049</v>
      </c>
      <c r="BA30" s="120">
        <v>2050</v>
      </c>
      <c r="BB30" s="120">
        <v>2051</v>
      </c>
      <c r="BC30" s="120">
        <v>2052</v>
      </c>
      <c r="BD30" s="120">
        <v>2053</v>
      </c>
      <c r="BE30" s="120">
        <v>2054</v>
      </c>
      <c r="BF30" s="120">
        <v>2055</v>
      </c>
      <c r="BG30" s="120">
        <v>2056</v>
      </c>
      <c r="BH30" s="120">
        <v>2057</v>
      </c>
      <c r="BI30" s="120">
        <v>2058</v>
      </c>
      <c r="BJ30" s="120">
        <v>2059</v>
      </c>
      <c r="BK30" s="120">
        <v>2060</v>
      </c>
    </row>
    <row r="31" spans="1:63" ht="15.75">
      <c r="B31" s="42" t="s">
        <v>7</v>
      </c>
      <c r="C31" s="52">
        <v>54.07793726769146</v>
      </c>
      <c r="D31" s="52">
        <v>56.301790190877988</v>
      </c>
      <c r="E31" s="52">
        <v>55.991738588859192</v>
      </c>
      <c r="F31" s="52">
        <v>58.274868824803811</v>
      </c>
      <c r="G31" s="52">
        <v>58.332734482002756</v>
      </c>
      <c r="H31" s="52">
        <v>60.820744334913641</v>
      </c>
      <c r="I31" s="52">
        <v>63.681442435366087</v>
      </c>
      <c r="J31" s="52">
        <v>63.473817390370087</v>
      </c>
      <c r="K31" s="52">
        <v>67.657843839874531</v>
      </c>
      <c r="L31" s="52">
        <v>67.918982676385383</v>
      </c>
      <c r="M31" s="52">
        <v>72.140959858627994</v>
      </c>
      <c r="N31" s="52">
        <v>68.321297770582461</v>
      </c>
      <c r="O31" s="52">
        <v>73.465999520959897</v>
      </c>
      <c r="P31" s="52">
        <v>76.807613352408822</v>
      </c>
      <c r="Q31" s="52">
        <v>72.150214298464604</v>
      </c>
      <c r="R31" s="52">
        <v>74.838061673552147</v>
      </c>
      <c r="S31" s="52">
        <v>80.979444707814764</v>
      </c>
      <c r="T31" s="52">
        <v>83.990007579697931</v>
      </c>
      <c r="U31" s="52">
        <v>91.195480544939286</v>
      </c>
      <c r="V31" s="52">
        <v>92.044511979838802</v>
      </c>
      <c r="W31" s="52">
        <v>95.200398278610294</v>
      </c>
      <c r="X31" s="52">
        <v>96.902440216140619</v>
      </c>
      <c r="Y31" s="52">
        <v>92.32964224796946</v>
      </c>
      <c r="Z31" s="52">
        <v>90.569739140903835</v>
      </c>
      <c r="AA31" s="52">
        <v>91.058488007834228</v>
      </c>
      <c r="AB31" s="52">
        <v>91.478511304913539</v>
      </c>
      <c r="AC31" s="52">
        <v>91.764873219454088</v>
      </c>
      <c r="AD31" s="52">
        <v>92.134887581966453</v>
      </c>
      <c r="AE31" s="52">
        <v>91.900363421437433</v>
      </c>
      <c r="AF31" s="52">
        <v>91.844338527642975</v>
      </c>
      <c r="AG31" s="52">
        <v>91.995739743930173</v>
      </c>
      <c r="AH31" s="52">
        <v>91.818539407512404</v>
      </c>
      <c r="AI31" s="52">
        <v>91.448676904427771</v>
      </c>
      <c r="AJ31" s="52">
        <v>91.415716586433803</v>
      </c>
      <c r="AK31" s="52">
        <v>91.224789892078832</v>
      </c>
      <c r="AL31" s="52">
        <v>90.865339295043299</v>
      </c>
      <c r="AM31" s="52">
        <v>90.542346673880573</v>
      </c>
      <c r="AN31" s="52">
        <v>90.459776776421421</v>
      </c>
      <c r="AO31" s="52">
        <v>89.560191711186775</v>
      </c>
      <c r="AP31" s="52">
        <v>89.020104071648007</v>
      </c>
      <c r="AQ31" s="52">
        <v>88.611413396662854</v>
      </c>
      <c r="AR31" s="52">
        <v>88.175367327339046</v>
      </c>
      <c r="AS31" s="52">
        <v>87.567758433741872</v>
      </c>
      <c r="AT31" s="52">
        <v>87.174126477014099</v>
      </c>
      <c r="AU31" s="52">
        <v>86.954571883790734</v>
      </c>
      <c r="AV31" s="52">
        <v>86.419172189067041</v>
      </c>
      <c r="AW31" s="52">
        <v>85.734385849890813</v>
      </c>
      <c r="AX31" s="52">
        <v>85.421596729524722</v>
      </c>
      <c r="AY31" s="52">
        <v>84.686650164140033</v>
      </c>
      <c r="AZ31" s="52">
        <v>84.070202543126626</v>
      </c>
      <c r="BA31" s="52">
        <v>84.159368880566134</v>
      </c>
      <c r="BB31" s="52">
        <v>83.72068042219675</v>
      </c>
      <c r="BC31" s="52">
        <v>83.125322474284886</v>
      </c>
      <c r="BD31" s="52">
        <v>82.720042482031914</v>
      </c>
      <c r="BE31" s="52">
        <v>82.165681208822505</v>
      </c>
      <c r="BF31" s="52">
        <v>81.695600178248981</v>
      </c>
      <c r="BG31" s="52">
        <v>81.170014606471369</v>
      </c>
      <c r="BH31" s="52">
        <v>80.716845606036273</v>
      </c>
      <c r="BI31" s="52">
        <v>80.388944517687293</v>
      </c>
      <c r="BJ31" s="52">
        <v>80.046756175033266</v>
      </c>
      <c r="BK31" s="52">
        <v>79.624472916145663</v>
      </c>
    </row>
    <row r="32" spans="1:63" ht="15.75">
      <c r="B32" s="42" t="s">
        <v>1</v>
      </c>
      <c r="C32" s="52">
        <v>54.077937267691468</v>
      </c>
      <c r="D32" s="52">
        <v>56.301790190877988</v>
      </c>
      <c r="E32" s="52">
        <v>55.991738588859192</v>
      </c>
      <c r="F32" s="52">
        <v>58.274868824803825</v>
      </c>
      <c r="G32" s="52">
        <v>58.332734482002763</v>
      </c>
      <c r="H32" s="52">
        <v>60.820744334913641</v>
      </c>
      <c r="I32" s="52">
        <v>63.681442435366087</v>
      </c>
      <c r="J32" s="52">
        <v>63.473817390370073</v>
      </c>
      <c r="K32" s="52">
        <v>67.657843839874531</v>
      </c>
      <c r="L32" s="52">
        <v>67.918982676385397</v>
      </c>
      <c r="M32" s="52">
        <v>72.14095985862798</v>
      </c>
      <c r="N32" s="52">
        <v>68.321297770582461</v>
      </c>
      <c r="O32" s="52">
        <v>73.465999520959926</v>
      </c>
      <c r="P32" s="52">
        <v>76.807613352408822</v>
      </c>
      <c r="Q32" s="52">
        <v>72.150214298464604</v>
      </c>
      <c r="R32" s="52">
        <v>74.838061673552161</v>
      </c>
      <c r="S32" s="52">
        <v>80.979444707814764</v>
      </c>
      <c r="T32" s="52">
        <v>83.990007579697902</v>
      </c>
      <c r="U32" s="52">
        <v>91.195480544939286</v>
      </c>
      <c r="V32" s="52">
        <v>92.044511979838802</v>
      </c>
      <c r="W32" s="52">
        <v>93.84102254030212</v>
      </c>
      <c r="X32" s="52">
        <v>93.342202503341284</v>
      </c>
      <c r="Y32" s="52">
        <v>94.48134397434454</v>
      </c>
      <c r="Z32" s="52">
        <v>95.633363002096232</v>
      </c>
      <c r="AA32" s="52">
        <v>96.87028066694478</v>
      </c>
      <c r="AB32" s="52">
        <v>97.694441262755433</v>
      </c>
      <c r="AC32" s="52">
        <v>99.372652928558523</v>
      </c>
      <c r="AD32" s="52">
        <v>100.6980398593463</v>
      </c>
      <c r="AE32" s="52">
        <v>101.58927361399965</v>
      </c>
      <c r="AF32" s="52">
        <v>102.49484336122516</v>
      </c>
      <c r="AG32" s="52">
        <v>104.07965241020884</v>
      </c>
      <c r="AH32" s="52">
        <v>105.9429381862391</v>
      </c>
      <c r="AI32" s="52">
        <v>106.86180351390942</v>
      </c>
      <c r="AJ32" s="52">
        <v>107.83631699139593</v>
      </c>
      <c r="AK32" s="52">
        <v>109.23615957318026</v>
      </c>
      <c r="AL32" s="52">
        <v>110.51047159477145</v>
      </c>
      <c r="AM32" s="52">
        <v>112.19644580472423</v>
      </c>
      <c r="AN32" s="52">
        <v>113.84064558583336</v>
      </c>
      <c r="AO32" s="52">
        <v>115.54929898046352</v>
      </c>
      <c r="AP32" s="52">
        <v>116.69276395149386</v>
      </c>
      <c r="AQ32" s="52">
        <v>118.97279745357363</v>
      </c>
      <c r="AR32" s="52">
        <v>120.36125248735229</v>
      </c>
      <c r="AS32" s="52">
        <v>122.46172943514269</v>
      </c>
      <c r="AT32" s="52">
        <v>123.2718959936908</v>
      </c>
      <c r="AU32" s="52">
        <v>125.08110980556529</v>
      </c>
      <c r="AV32" s="52">
        <v>126.07049805514784</v>
      </c>
      <c r="AW32" s="52">
        <v>127.4643187765048</v>
      </c>
      <c r="AX32" s="52">
        <v>128.48372527606111</v>
      </c>
      <c r="AY32" s="52">
        <v>129.56080286300283</v>
      </c>
      <c r="AZ32" s="52">
        <v>130.12384171372096</v>
      </c>
      <c r="BA32" s="52">
        <v>131.16930610718703</v>
      </c>
      <c r="BB32" s="52">
        <v>130.31743950896526</v>
      </c>
      <c r="BC32" s="52">
        <v>129.53921572256633</v>
      </c>
      <c r="BD32" s="52">
        <v>128.52558171932407</v>
      </c>
      <c r="BE32" s="52">
        <v>127.56654926240762</v>
      </c>
      <c r="BF32" s="52">
        <v>127.03296115677649</v>
      </c>
      <c r="BG32" s="52">
        <v>125.99788159262393</v>
      </c>
      <c r="BH32" s="52">
        <v>124.92032348080581</v>
      </c>
      <c r="BI32" s="52">
        <v>123.82436578267981</v>
      </c>
      <c r="BJ32" s="52">
        <v>123.0750981338916</v>
      </c>
      <c r="BK32" s="52">
        <v>121.99066305678222</v>
      </c>
    </row>
    <row r="33" spans="2:63" ht="15.75">
      <c r="B33" s="42" t="s">
        <v>18</v>
      </c>
      <c r="C33" s="52">
        <v>54.07793726769146</v>
      </c>
      <c r="D33" s="52">
        <v>56.301790190877988</v>
      </c>
      <c r="E33" s="52">
        <v>55.991738588859192</v>
      </c>
      <c r="F33" s="52">
        <v>58.274868824803825</v>
      </c>
      <c r="G33" s="52">
        <v>58.332734482002763</v>
      </c>
      <c r="H33" s="52">
        <v>60.820744334913641</v>
      </c>
      <c r="I33" s="52">
        <v>63.681442435366094</v>
      </c>
      <c r="J33" s="52">
        <v>63.473817390370073</v>
      </c>
      <c r="K33" s="52">
        <v>67.657843839874531</v>
      </c>
      <c r="L33" s="52">
        <v>67.918982676385397</v>
      </c>
      <c r="M33" s="52">
        <v>72.14095985862798</v>
      </c>
      <c r="N33" s="52">
        <v>68.321297770582476</v>
      </c>
      <c r="O33" s="52">
        <v>73.465999520959926</v>
      </c>
      <c r="P33" s="52">
        <v>76.807613352408808</v>
      </c>
      <c r="Q33" s="52">
        <v>72.150214298464604</v>
      </c>
      <c r="R33" s="52">
        <v>74.838061673552176</v>
      </c>
      <c r="S33" s="52">
        <v>80.979444707814764</v>
      </c>
      <c r="T33" s="52">
        <v>83.990007579697931</v>
      </c>
      <c r="U33" s="52">
        <v>91.195480544939286</v>
      </c>
      <c r="V33" s="52">
        <v>92.040011979838809</v>
      </c>
      <c r="W33" s="52">
        <v>94.10465859108686</v>
      </c>
      <c r="X33" s="52">
        <v>93.536029462924404</v>
      </c>
      <c r="Y33" s="52">
        <v>94.816273355685539</v>
      </c>
      <c r="Z33" s="52">
        <v>96.160438675373612</v>
      </c>
      <c r="AA33" s="52">
        <v>97.157579772462896</v>
      </c>
      <c r="AB33" s="52">
        <v>98.284694844760722</v>
      </c>
      <c r="AC33" s="52">
        <v>100.19068216823889</v>
      </c>
      <c r="AD33" s="52">
        <v>101.89951290905256</v>
      </c>
      <c r="AE33" s="52">
        <v>103.07707122993988</v>
      </c>
      <c r="AF33" s="52">
        <v>104.07418656772414</v>
      </c>
      <c r="AG33" s="52">
        <v>105.82415435992702</v>
      </c>
      <c r="AH33" s="52">
        <v>107.08468857488313</v>
      </c>
      <c r="AI33" s="52">
        <v>107.59031983138557</v>
      </c>
      <c r="AJ33" s="52">
        <v>108.15666204385812</v>
      </c>
      <c r="AK33" s="52">
        <v>108.76753787389572</v>
      </c>
      <c r="AL33" s="52">
        <v>109.56272208495241</v>
      </c>
      <c r="AM33" s="52">
        <v>110.59205670573792</v>
      </c>
      <c r="AN33" s="52">
        <v>111.74981241535366</v>
      </c>
      <c r="AO33" s="52">
        <v>112.99043005756411</v>
      </c>
      <c r="AP33" s="52">
        <v>113.80820568819837</v>
      </c>
      <c r="AQ33" s="52">
        <v>115.26618934716903</v>
      </c>
      <c r="AR33" s="52">
        <v>116.33669483194301</v>
      </c>
      <c r="AS33" s="52">
        <v>118.21622253719426</v>
      </c>
      <c r="AT33" s="52">
        <v>118.57316305015388</v>
      </c>
      <c r="AU33" s="52">
        <v>119.31143953479915</v>
      </c>
      <c r="AV33" s="52">
        <v>119.11549596794615</v>
      </c>
      <c r="AW33" s="52">
        <v>118.30474663448602</v>
      </c>
      <c r="AX33" s="52">
        <v>117.12996107915558</v>
      </c>
      <c r="AY33" s="52">
        <v>116.02822747152007</v>
      </c>
      <c r="AZ33" s="52">
        <v>114.51396112440086</v>
      </c>
      <c r="BA33" s="52">
        <v>113.58285829734928</v>
      </c>
      <c r="BB33" s="52">
        <v>112.09342138495191</v>
      </c>
      <c r="BC33" s="52">
        <v>110.6926437940031</v>
      </c>
      <c r="BD33" s="52">
        <v>109.519268858519</v>
      </c>
      <c r="BE33" s="52">
        <v>108.36728415948718</v>
      </c>
      <c r="BF33" s="52">
        <v>107.57778394499933</v>
      </c>
      <c r="BG33" s="52">
        <v>106.75884123984173</v>
      </c>
      <c r="BH33" s="52">
        <v>106.16526114642508</v>
      </c>
      <c r="BI33" s="52">
        <v>105.49589184420864</v>
      </c>
      <c r="BJ33" s="52">
        <v>104.96902079787526</v>
      </c>
      <c r="BK33" s="52">
        <v>104.41202126365529</v>
      </c>
    </row>
    <row r="34" spans="2:63" ht="15.75">
      <c r="B34" s="42" t="s">
        <v>138</v>
      </c>
      <c r="C34" s="52">
        <v>54.07793726769146</v>
      </c>
      <c r="D34" s="52">
        <v>56.301790190877988</v>
      </c>
      <c r="E34" s="52">
        <v>55.991738588859192</v>
      </c>
      <c r="F34" s="52">
        <v>58.274868824803825</v>
      </c>
      <c r="G34" s="52">
        <v>58.332734482002763</v>
      </c>
      <c r="H34" s="52">
        <v>60.820744334913641</v>
      </c>
      <c r="I34" s="52">
        <v>63.681442435366087</v>
      </c>
      <c r="J34" s="52">
        <v>63.473817390370073</v>
      </c>
      <c r="K34" s="52">
        <v>67.657843839874531</v>
      </c>
      <c r="L34" s="52">
        <v>67.918982676385383</v>
      </c>
      <c r="M34" s="52">
        <v>72.14095985862798</v>
      </c>
      <c r="N34" s="52">
        <v>68.321297770582476</v>
      </c>
      <c r="O34" s="52">
        <v>73.465999520959926</v>
      </c>
      <c r="P34" s="52">
        <v>76.807613352408822</v>
      </c>
      <c r="Q34" s="52">
        <v>72.15021429846459</v>
      </c>
      <c r="R34" s="52">
        <v>74.838061673552176</v>
      </c>
      <c r="S34" s="52">
        <v>80.979444707814764</v>
      </c>
      <c r="T34" s="52">
        <v>83.990007579697902</v>
      </c>
      <c r="U34" s="52">
        <v>91.186480544939286</v>
      </c>
      <c r="V34" s="52">
        <v>92.035511979838802</v>
      </c>
      <c r="W34" s="52">
        <v>94.401742435740019</v>
      </c>
      <c r="X34" s="52">
        <v>93.941379470156818</v>
      </c>
      <c r="Y34" s="52">
        <v>95.118402979008721</v>
      </c>
      <c r="Z34" s="52">
        <v>96.444905134365371</v>
      </c>
      <c r="AA34" s="52">
        <v>97.835488035839418</v>
      </c>
      <c r="AB34" s="52">
        <v>99.20877857121188</v>
      </c>
      <c r="AC34" s="52">
        <v>100.59560990161654</v>
      </c>
      <c r="AD34" s="52">
        <v>102.02131622757969</v>
      </c>
      <c r="AE34" s="52">
        <v>103.03694803874866</v>
      </c>
      <c r="AF34" s="52">
        <v>104.29720205651805</v>
      </c>
      <c r="AG34" s="52">
        <v>106.44218117072359</v>
      </c>
      <c r="AH34" s="52">
        <v>108.36955293034809</v>
      </c>
      <c r="AI34" s="52">
        <v>109.77060686031238</v>
      </c>
      <c r="AJ34" s="52">
        <v>111.62753408364566</v>
      </c>
      <c r="AK34" s="52">
        <v>113.48043493148415</v>
      </c>
      <c r="AL34" s="52">
        <v>115.37608305355602</v>
      </c>
      <c r="AM34" s="52">
        <v>116.88992998674107</v>
      </c>
      <c r="AN34" s="52">
        <v>118.23456809528714</v>
      </c>
      <c r="AO34" s="52">
        <v>119.4690113261733</v>
      </c>
      <c r="AP34" s="52">
        <v>120.21838941933473</v>
      </c>
      <c r="AQ34" s="52">
        <v>121.65509394439128</v>
      </c>
      <c r="AR34" s="52">
        <v>122.39519511039536</v>
      </c>
      <c r="AS34" s="52">
        <v>123.84692295323717</v>
      </c>
      <c r="AT34" s="52">
        <v>124.58816097836318</v>
      </c>
      <c r="AU34" s="52">
        <v>126.19909275865311</v>
      </c>
      <c r="AV34" s="52">
        <v>127.18189427316828</v>
      </c>
      <c r="AW34" s="52">
        <v>127.2504486962543</v>
      </c>
      <c r="AX34" s="52">
        <v>127.21174776191629</v>
      </c>
      <c r="AY34" s="52">
        <v>127.02754263850403</v>
      </c>
      <c r="AZ34" s="52">
        <v>127.06116008614089</v>
      </c>
      <c r="BA34" s="52">
        <v>127.11329532829836</v>
      </c>
      <c r="BB34" s="52">
        <v>127.29120590044589</v>
      </c>
      <c r="BC34" s="52">
        <v>127.13910655662019</v>
      </c>
      <c r="BD34" s="52">
        <v>126.8734151840554</v>
      </c>
      <c r="BE34" s="52">
        <v>126.71953692869276</v>
      </c>
      <c r="BF34" s="52">
        <v>126.69924879518638</v>
      </c>
      <c r="BG34" s="52">
        <v>126.51840248718591</v>
      </c>
      <c r="BH34" s="52">
        <v>126.46576368954688</v>
      </c>
      <c r="BI34" s="52">
        <v>125.91156340978125</v>
      </c>
      <c r="BJ34" s="52">
        <v>125.5041070277565</v>
      </c>
      <c r="BK34" s="52">
        <v>125.34141819249712</v>
      </c>
    </row>
    <row r="35" spans="2:63" ht="15.75">
      <c r="B35" s="42" t="s">
        <v>20</v>
      </c>
      <c r="C35" s="52">
        <v>54.07793726769146</v>
      </c>
      <c r="D35" s="52">
        <v>56.301790190877988</v>
      </c>
      <c r="E35" s="52">
        <v>55.991738588859192</v>
      </c>
      <c r="F35" s="52">
        <v>58.274868824803825</v>
      </c>
      <c r="G35" s="52">
        <v>58.332734482002763</v>
      </c>
      <c r="H35" s="52">
        <v>60.820744334913641</v>
      </c>
      <c r="I35" s="52">
        <v>63.681442435366087</v>
      </c>
      <c r="J35" s="52">
        <v>63.473817390370073</v>
      </c>
      <c r="K35" s="52">
        <v>67.657843839874531</v>
      </c>
      <c r="L35" s="52">
        <v>67.918982676385397</v>
      </c>
      <c r="M35" s="52">
        <v>72.14095985862798</v>
      </c>
      <c r="N35" s="52">
        <v>68.321297770582476</v>
      </c>
      <c r="O35" s="52">
        <v>73.465999520959926</v>
      </c>
      <c r="P35" s="52">
        <v>76.807613352408822</v>
      </c>
      <c r="Q35" s="52">
        <v>72.150214298464604</v>
      </c>
      <c r="R35" s="52">
        <v>74.838061673552176</v>
      </c>
      <c r="S35" s="52">
        <v>80.979444707814764</v>
      </c>
      <c r="T35" s="52">
        <v>83.990007579697902</v>
      </c>
      <c r="U35" s="52">
        <v>91.190980544939279</v>
      </c>
      <c r="V35" s="52">
        <v>91.991951979838817</v>
      </c>
      <c r="W35" s="52">
        <v>94.899200233616426</v>
      </c>
      <c r="X35" s="52">
        <v>94.969543030461665</v>
      </c>
      <c r="Y35" s="52">
        <v>96.514332195596381</v>
      </c>
      <c r="Z35" s="52">
        <v>98.19967358633599</v>
      </c>
      <c r="AA35" s="52">
        <v>99.329431863559236</v>
      </c>
      <c r="AB35" s="52">
        <v>100.68689604323873</v>
      </c>
      <c r="AC35" s="52">
        <v>102.69088713750465</v>
      </c>
      <c r="AD35" s="52">
        <v>104.36467229472944</v>
      </c>
      <c r="AE35" s="52">
        <v>105.8265625542958</v>
      </c>
      <c r="AF35" s="52">
        <v>107.21215723488402</v>
      </c>
      <c r="AG35" s="52">
        <v>109.4495447966097</v>
      </c>
      <c r="AH35" s="52">
        <v>111.26302276967745</v>
      </c>
      <c r="AI35" s="52">
        <v>112.4305001154346</v>
      </c>
      <c r="AJ35" s="52">
        <v>113.60680604867078</v>
      </c>
      <c r="AK35" s="52">
        <v>115.29201960396708</v>
      </c>
      <c r="AL35" s="52">
        <v>116.79115257767256</v>
      </c>
      <c r="AM35" s="52">
        <v>118.79519092792769</v>
      </c>
      <c r="AN35" s="52">
        <v>120.77791681100977</v>
      </c>
      <c r="AO35" s="52">
        <v>122.80348953201094</v>
      </c>
      <c r="AP35" s="52">
        <v>124.20598819889211</v>
      </c>
      <c r="AQ35" s="52">
        <v>126.0465222835457</v>
      </c>
      <c r="AR35" s="52">
        <v>127.54413107586524</v>
      </c>
      <c r="AS35" s="52">
        <v>129.3101033465193</v>
      </c>
      <c r="AT35" s="52">
        <v>130.03466997497841</v>
      </c>
      <c r="AU35" s="52">
        <v>131.2868790954129</v>
      </c>
      <c r="AV35" s="52">
        <v>132.09879115138733</v>
      </c>
      <c r="AW35" s="52">
        <v>132.14774842050525</v>
      </c>
      <c r="AX35" s="52">
        <v>131.98212686108201</v>
      </c>
      <c r="AY35" s="52">
        <v>132.16541537001768</v>
      </c>
      <c r="AZ35" s="52">
        <v>132.4735129581226</v>
      </c>
      <c r="BA35" s="52">
        <v>131.69602864127936</v>
      </c>
      <c r="BB35" s="52">
        <v>131.63747364552754</v>
      </c>
      <c r="BC35" s="52">
        <v>131.15586562805115</v>
      </c>
      <c r="BD35" s="52">
        <v>130.67648565620217</v>
      </c>
      <c r="BE35" s="52">
        <v>130.20957420802253</v>
      </c>
      <c r="BF35" s="52">
        <v>129.96336722606503</v>
      </c>
      <c r="BG35" s="52">
        <v>129.44437505554646</v>
      </c>
      <c r="BH35" s="52">
        <v>128.90280190329591</v>
      </c>
      <c r="BI35" s="52">
        <v>128.37412333171858</v>
      </c>
      <c r="BJ35" s="52">
        <v>127.82103679237285</v>
      </c>
      <c r="BK35" s="52">
        <v>127.33191828137274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7"/>
  <sheetViews>
    <sheetView showGridLines="0" zoomScale="80" zoomScaleNormal="80" workbookViewId="0">
      <selection activeCell="A6" sqref="A6"/>
    </sheetView>
  </sheetViews>
  <sheetFormatPr baseColWidth="10" defaultRowHeight="15"/>
  <cols>
    <col min="2" max="2" width="29.7109375" customWidth="1"/>
    <col min="4" max="21" width="11.5703125" customWidth="1"/>
  </cols>
  <sheetData>
    <row r="1" spans="1:90" ht="15.75">
      <c r="A1" s="26" t="s">
        <v>459</v>
      </c>
      <c r="CA1" t="s">
        <v>78</v>
      </c>
      <c r="CB1">
        <v>92.044511979838802</v>
      </c>
      <c r="CC1">
        <v>90.865339295043299</v>
      </c>
      <c r="CD1">
        <v>110.51047159477145</v>
      </c>
      <c r="CE1">
        <v>109.56272208495241</v>
      </c>
      <c r="CF1">
        <v>115.37608305355602</v>
      </c>
      <c r="CG1">
        <v>116.79115257767256</v>
      </c>
      <c r="CH1">
        <v>84.15936888056612</v>
      </c>
      <c r="CI1">
        <v>131.16930610718703</v>
      </c>
      <c r="CJ1">
        <v>113.58285829734928</v>
      </c>
      <c r="CK1">
        <v>127.11329532829836</v>
      </c>
      <c r="CL1">
        <v>131.69602864127938</v>
      </c>
    </row>
    <row r="2" spans="1:90">
      <c r="B2" s="1"/>
      <c r="CB2" t="s">
        <v>146</v>
      </c>
    </row>
    <row r="3" spans="1:90">
      <c r="CA3" t="s">
        <v>147</v>
      </c>
    </row>
    <row r="4" spans="1:90">
      <c r="CA4" t="s">
        <v>78</v>
      </c>
      <c r="CB4">
        <v>92.044511979838802</v>
      </c>
      <c r="CC4">
        <v>90.865339295043299</v>
      </c>
      <c r="CD4">
        <v>109.98161614562886</v>
      </c>
      <c r="CE4">
        <v>109.56272208495238</v>
      </c>
      <c r="CF4">
        <v>115.37608305355602</v>
      </c>
      <c r="CG4">
        <v>116.79115257767258</v>
      </c>
      <c r="CH4">
        <v>84.15936888056612</v>
      </c>
      <c r="CI4">
        <v>131.16930610718703</v>
      </c>
      <c r="CJ4">
        <v>113.58285829734928</v>
      </c>
      <c r="CK4">
        <v>127.11329532829836</v>
      </c>
      <c r="CL4">
        <v>131.69602864127938</v>
      </c>
    </row>
    <row r="5" spans="1:90">
      <c r="CA5" t="s">
        <v>148</v>
      </c>
      <c r="CB5">
        <v>1.5</v>
      </c>
      <c r="CC5">
        <v>6.5</v>
      </c>
      <c r="CD5">
        <v>0</v>
      </c>
    </row>
    <row r="6" spans="1:90">
      <c r="CA6" t="s">
        <v>149</v>
      </c>
      <c r="CB6">
        <v>1.5</v>
      </c>
      <c r="CC6">
        <v>6.5</v>
      </c>
      <c r="CD6">
        <v>1</v>
      </c>
    </row>
    <row r="7" spans="1:90" ht="16.5" thickBot="1">
      <c r="C7" s="38"/>
      <c r="D7" s="38"/>
      <c r="E7" s="38"/>
      <c r="F7" s="38"/>
      <c r="G7" s="38"/>
      <c r="H7" s="38"/>
    </row>
    <row r="8" spans="1:90" ht="16.5">
      <c r="B8" s="8" t="s">
        <v>320</v>
      </c>
      <c r="C8" s="8"/>
      <c r="D8" s="8"/>
      <c r="E8" s="8"/>
      <c r="F8" s="8"/>
      <c r="G8" s="8"/>
      <c r="H8" s="8"/>
    </row>
    <row r="9" spans="1:90" ht="7.15" customHeight="1" thickBot="1">
      <c r="B9" s="39"/>
      <c r="C9" s="39"/>
      <c r="D9" s="39"/>
      <c r="E9" s="39"/>
      <c r="F9" s="39"/>
      <c r="G9" s="39"/>
      <c r="H9" s="39"/>
    </row>
    <row r="10" spans="1:90" ht="13.5" customHeight="1">
      <c r="B10" s="40"/>
      <c r="C10" s="40"/>
      <c r="D10" s="40"/>
      <c r="E10" s="40"/>
      <c r="F10" s="40"/>
      <c r="G10" s="40"/>
      <c r="H10" s="40"/>
    </row>
    <row r="11" spans="1:90">
      <c r="CA11" t="s">
        <v>85</v>
      </c>
      <c r="CB11">
        <v>18.34</v>
      </c>
      <c r="CC11">
        <v>22.717363833951062</v>
      </c>
      <c r="CD11">
        <v>23.712429358280069</v>
      </c>
      <c r="CE11">
        <v>27.415254920497368</v>
      </c>
      <c r="CF11">
        <v>24.417621302819356</v>
      </c>
      <c r="CG11">
        <v>25.20987651932446</v>
      </c>
      <c r="CH11">
        <v>19.314580941697788</v>
      </c>
      <c r="CI11">
        <v>18.575282967004089</v>
      </c>
      <c r="CJ11">
        <v>14.775754952818556</v>
      </c>
      <c r="CK11">
        <v>19.275905310735396</v>
      </c>
      <c r="CL11">
        <v>17.180179353215074</v>
      </c>
    </row>
    <row r="12" spans="1:90">
      <c r="BW12" t="s">
        <v>144</v>
      </c>
      <c r="BZ12" t="s">
        <v>150</v>
      </c>
      <c r="CA12" t="s">
        <v>145</v>
      </c>
      <c r="CB12">
        <v>10.828048041121621</v>
      </c>
      <c r="CC12">
        <v>10.516394191330551</v>
      </c>
      <c r="CD12">
        <v>14.468387746883733</v>
      </c>
      <c r="CE12">
        <v>14.764069445147342</v>
      </c>
      <c r="CF12">
        <v>16.244131780474724</v>
      </c>
      <c r="CG12">
        <v>17.074675363131504</v>
      </c>
      <c r="CH12">
        <v>9.3701809387987094</v>
      </c>
      <c r="CI12">
        <v>13.540681514739942</v>
      </c>
      <c r="CJ12">
        <v>13.126140725824435</v>
      </c>
      <c r="CK12">
        <v>15.846097728103418</v>
      </c>
      <c r="CL12">
        <v>12.035386713841355</v>
      </c>
    </row>
    <row r="13" spans="1:90">
      <c r="CA13" t="s">
        <v>87</v>
      </c>
      <c r="CB13">
        <v>17.596014201456388</v>
      </c>
      <c r="CC13">
        <v>16.325858062306175</v>
      </c>
      <c r="CD13">
        <v>22.75400509867967</v>
      </c>
      <c r="CE13">
        <v>20.704925105548469</v>
      </c>
      <c r="CF13">
        <v>24.769014750309779</v>
      </c>
      <c r="CG13">
        <v>26.290164143263056</v>
      </c>
      <c r="CH13">
        <v>16.153100789403243</v>
      </c>
      <c r="CI13">
        <v>33.813017634600698</v>
      </c>
      <c r="CJ13">
        <v>29.611937864208766</v>
      </c>
      <c r="CK13">
        <v>34.55456307433893</v>
      </c>
      <c r="CL13">
        <v>33.678042345784291</v>
      </c>
    </row>
    <row r="14" spans="1:90">
      <c r="CA14" t="s">
        <v>88</v>
      </c>
      <c r="CB14">
        <v>7.8012570430656707</v>
      </c>
      <c r="CC14">
        <v>3.1557312934867721</v>
      </c>
      <c r="CD14">
        <v>10.541628723156077</v>
      </c>
      <c r="CE14">
        <v>8.6260637929229045</v>
      </c>
      <c r="CF14">
        <v>10.573612285102254</v>
      </c>
      <c r="CG14">
        <v>8.1876791973283343</v>
      </c>
      <c r="CH14">
        <v>2.3575059069368245</v>
      </c>
      <c r="CI14">
        <v>16.413056815916946</v>
      </c>
      <c r="CJ14">
        <v>10.999060544631934</v>
      </c>
      <c r="CK14">
        <v>12.938022796715861</v>
      </c>
      <c r="CL14">
        <v>10.722792304183578</v>
      </c>
    </row>
    <row r="15" spans="1:90">
      <c r="A15" s="21"/>
      <c r="B15" s="21"/>
      <c r="C15" s="21"/>
      <c r="D15" s="21"/>
      <c r="E15" s="21"/>
      <c r="F15" s="21"/>
      <c r="G15" s="21"/>
      <c r="H15" s="21"/>
      <c r="CA15" t="s">
        <v>120</v>
      </c>
      <c r="CB15">
        <v>37.479192694195135</v>
      </c>
      <c r="CC15">
        <v>38.149991913968734</v>
      </c>
      <c r="CD15">
        <v>38.505165218629323</v>
      </c>
      <c r="CE15">
        <v>38.052408820836312</v>
      </c>
      <c r="CF15">
        <v>39.371702934849907</v>
      </c>
      <c r="CG15">
        <v>40.028757354625213</v>
      </c>
      <c r="CH15">
        <v>36.96400030372957</v>
      </c>
      <c r="CI15">
        <v>48.82726717492536</v>
      </c>
      <c r="CJ15">
        <v>45.069964209865589</v>
      </c>
      <c r="CK15">
        <v>44.498706418404765</v>
      </c>
      <c r="CL15">
        <v>58.079627924255071</v>
      </c>
    </row>
    <row r="16" spans="1:90">
      <c r="A16" s="21"/>
      <c r="B16" s="21"/>
      <c r="C16" s="21"/>
      <c r="D16" s="21"/>
      <c r="E16" s="21"/>
      <c r="F16" s="21"/>
      <c r="G16" s="21"/>
      <c r="H16" s="21"/>
      <c r="CA16" t="s">
        <v>78</v>
      </c>
      <c r="CB16">
        <v>92.044511979838802</v>
      </c>
      <c r="CC16">
        <v>90.865339295043299</v>
      </c>
      <c r="CD16">
        <v>110.51047159477145</v>
      </c>
      <c r="CE16">
        <v>109.56272208495241</v>
      </c>
      <c r="CF16">
        <v>115.37608305355602</v>
      </c>
      <c r="CG16">
        <v>116.79115257767256</v>
      </c>
      <c r="CH16">
        <v>84.15936888056612</v>
      </c>
      <c r="CI16">
        <v>131.16930610718703</v>
      </c>
      <c r="CJ16">
        <v>113.58285829734928</v>
      </c>
      <c r="CK16">
        <v>127.11329532829836</v>
      </c>
      <c r="CL16">
        <v>131.69602864127938</v>
      </c>
    </row>
    <row r="17" spans="1:90">
      <c r="A17" s="21"/>
      <c r="B17" s="21"/>
      <c r="C17" s="21"/>
      <c r="D17" s="21"/>
      <c r="E17" s="21"/>
      <c r="F17" s="21"/>
      <c r="G17" s="21"/>
      <c r="H17" s="21"/>
    </row>
    <row r="18" spans="1:90">
      <c r="A18" s="21"/>
      <c r="B18" s="21"/>
      <c r="C18" s="21"/>
      <c r="D18" s="21"/>
      <c r="E18" s="21"/>
      <c r="F18" s="21"/>
      <c r="G18" s="21"/>
      <c r="H18" s="21"/>
    </row>
    <row r="19" spans="1:90">
      <c r="A19" s="21"/>
      <c r="B19" s="21"/>
      <c r="C19" s="21"/>
      <c r="D19" s="21"/>
      <c r="E19" s="21"/>
      <c r="F19" s="21"/>
      <c r="G19" s="21"/>
      <c r="H19" s="21"/>
      <c r="CB19">
        <v>29.168048041121622</v>
      </c>
      <c r="CC19">
        <v>33.233758025281617</v>
      </c>
      <c r="CD19">
        <v>38.180817105163804</v>
      </c>
      <c r="CE19">
        <v>42.17932436564471</v>
      </c>
      <c r="CF19">
        <v>40.66175308329408</v>
      </c>
      <c r="CG19">
        <v>42.284551882455965</v>
      </c>
      <c r="CH19">
        <v>28.684761880496495</v>
      </c>
      <c r="CI19">
        <v>32.11596448174403</v>
      </c>
      <c r="CJ19">
        <v>27.90189567864299</v>
      </c>
      <c r="CK19">
        <v>35.122003038838812</v>
      </c>
      <c r="CL19">
        <v>29.215566067056429</v>
      </c>
    </row>
    <row r="20" spans="1:90">
      <c r="A20" s="21"/>
      <c r="B20" s="36"/>
      <c r="C20" s="21"/>
      <c r="D20" s="21"/>
      <c r="E20" s="21"/>
      <c r="F20" s="21"/>
      <c r="G20" s="21"/>
      <c r="H20" s="21"/>
      <c r="CB20">
        <v>0.31689068053846076</v>
      </c>
      <c r="CC20">
        <v>0.36574736068909958</v>
      </c>
      <c r="CD20">
        <v>0.34549501557796486</v>
      </c>
      <c r="CE20">
        <v>0.38497879171840793</v>
      </c>
      <c r="CF20">
        <v>0.3524279209965851</v>
      </c>
      <c r="CG20">
        <v>0.36205269790735567</v>
      </c>
      <c r="CH20">
        <v>0.34083860492352519</v>
      </c>
      <c r="CI20">
        <v>0.24484359515861107</v>
      </c>
      <c r="CJ20">
        <v>0.24565234663842006</v>
      </c>
      <c r="CK20">
        <v>0.27630471657688072</v>
      </c>
      <c r="CL20">
        <v>0.22184090415235933</v>
      </c>
    </row>
    <row r="21" spans="1:90">
      <c r="A21" s="21"/>
      <c r="B21" s="36"/>
      <c r="C21" s="21"/>
      <c r="D21" s="21"/>
      <c r="E21" s="21"/>
      <c r="F21" s="21"/>
      <c r="G21" s="21"/>
      <c r="H21" s="21"/>
    </row>
    <row r="22" spans="1:90">
      <c r="A22" s="21"/>
      <c r="B22" s="36"/>
      <c r="C22" s="21"/>
      <c r="D22" s="21"/>
      <c r="E22" s="21"/>
      <c r="F22" s="21"/>
      <c r="G22" s="21"/>
      <c r="H22" s="21"/>
    </row>
    <row r="23" spans="1:90">
      <c r="B23" s="15"/>
    </row>
    <row r="24" spans="1:90">
      <c r="B24" s="15"/>
    </row>
    <row r="26" spans="1:90" ht="15.75" thickBot="1">
      <c r="B26" s="45"/>
      <c r="C26" s="45"/>
      <c r="D26" s="45"/>
      <c r="E26" s="45"/>
      <c r="F26" s="45"/>
      <c r="G26" s="45"/>
      <c r="H26" s="45"/>
    </row>
    <row r="27" spans="1:90">
      <c r="B27" s="49" t="s">
        <v>143</v>
      </c>
      <c r="D27" s="46"/>
      <c r="E27" s="46"/>
      <c r="F27" s="46"/>
      <c r="G27" s="46"/>
      <c r="H27" s="46"/>
    </row>
    <row r="28" spans="1:90" ht="15.75">
      <c r="B28" s="37" t="s">
        <v>137</v>
      </c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</row>
    <row r="29" spans="1:90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</row>
    <row r="30" spans="1:90" ht="15.75">
      <c r="B30" s="42"/>
      <c r="C30" s="154">
        <v>2019</v>
      </c>
      <c r="D30" s="55">
        <v>2035</v>
      </c>
      <c r="E30" s="55"/>
      <c r="F30" s="55"/>
      <c r="G30" s="55"/>
      <c r="H30" s="154"/>
      <c r="I30" s="42">
        <v>2050</v>
      </c>
      <c r="J30" s="42"/>
      <c r="K30" s="42"/>
      <c r="L30" s="42"/>
      <c r="M30" s="42"/>
    </row>
    <row r="31" spans="1:90" ht="15.75">
      <c r="B31" s="115"/>
      <c r="C31" s="155"/>
      <c r="D31" s="122" t="s">
        <v>7</v>
      </c>
      <c r="E31" s="122" t="s">
        <v>1</v>
      </c>
      <c r="F31" s="122" t="s">
        <v>18</v>
      </c>
      <c r="G31" s="122" t="s">
        <v>19</v>
      </c>
      <c r="H31" s="155" t="s">
        <v>20</v>
      </c>
      <c r="I31" s="122" t="s">
        <v>7</v>
      </c>
      <c r="J31" s="122" t="s">
        <v>1</v>
      </c>
      <c r="K31" s="122" t="s">
        <v>18</v>
      </c>
      <c r="L31" s="122" t="s">
        <v>19</v>
      </c>
      <c r="M31" s="122" t="s">
        <v>20</v>
      </c>
    </row>
    <row r="32" spans="1:90" ht="15.75">
      <c r="B32" s="42" t="s">
        <v>85</v>
      </c>
      <c r="C32" s="156">
        <v>18.34</v>
      </c>
      <c r="D32" s="56">
        <v>22.717363833951062</v>
      </c>
      <c r="E32" s="56">
        <v>23.712429358280069</v>
      </c>
      <c r="F32" s="56">
        <v>27.415254920497368</v>
      </c>
      <c r="G32" s="56">
        <v>24.417621302819356</v>
      </c>
      <c r="H32" s="156">
        <v>25.20987651932446</v>
      </c>
      <c r="I32" s="52">
        <v>19.314580941697788</v>
      </c>
      <c r="J32" s="52">
        <v>18.575282967004089</v>
      </c>
      <c r="K32" s="52">
        <v>14.775754952818556</v>
      </c>
      <c r="L32" s="52">
        <v>19.275905310735396</v>
      </c>
      <c r="M32" s="52">
        <v>17.180179353215074</v>
      </c>
    </row>
    <row r="33" spans="2:13" ht="15.75">
      <c r="B33" s="42" t="s">
        <v>145</v>
      </c>
      <c r="C33" s="156">
        <v>10.828048041121621</v>
      </c>
      <c r="D33" s="56">
        <v>10.516394191330551</v>
      </c>
      <c r="E33" s="56">
        <v>14.468387746883733</v>
      </c>
      <c r="F33" s="56">
        <v>14.764069445147342</v>
      </c>
      <c r="G33" s="56">
        <v>16.244131780474724</v>
      </c>
      <c r="H33" s="156">
        <v>17.074675363131504</v>
      </c>
      <c r="I33" s="52">
        <v>9.3701809387987094</v>
      </c>
      <c r="J33" s="52">
        <v>13.540681514739942</v>
      </c>
      <c r="K33" s="52">
        <v>13.126140725824435</v>
      </c>
      <c r="L33" s="52">
        <v>15.846097728103418</v>
      </c>
      <c r="M33" s="52">
        <v>12.035386713841355</v>
      </c>
    </row>
    <row r="34" spans="2:13" ht="15.75">
      <c r="B34" s="42" t="s">
        <v>87</v>
      </c>
      <c r="C34" s="156">
        <v>17.596014201456388</v>
      </c>
      <c r="D34" s="56">
        <v>16.325858062306175</v>
      </c>
      <c r="E34" s="56">
        <v>22.75400509867967</v>
      </c>
      <c r="F34" s="56">
        <v>20.704925105548469</v>
      </c>
      <c r="G34" s="56">
        <v>24.769014750309779</v>
      </c>
      <c r="H34" s="156">
        <v>26.290164143263056</v>
      </c>
      <c r="I34" s="52">
        <v>16.153100789403243</v>
      </c>
      <c r="J34" s="52">
        <v>33.813017634600698</v>
      </c>
      <c r="K34" s="52">
        <v>29.611937864208766</v>
      </c>
      <c r="L34" s="52">
        <v>34.55456307433893</v>
      </c>
      <c r="M34" s="52">
        <v>33.678042345784291</v>
      </c>
    </row>
    <row r="35" spans="2:13" ht="15.75">
      <c r="B35" s="42" t="s">
        <v>88</v>
      </c>
      <c r="C35" s="156">
        <v>7.8012570430656707</v>
      </c>
      <c r="D35" s="56">
        <v>3.1557312934867721</v>
      </c>
      <c r="E35" s="56">
        <v>10.541628723156077</v>
      </c>
      <c r="F35" s="56">
        <v>8.6260637929229045</v>
      </c>
      <c r="G35" s="56">
        <v>10.573612285102254</v>
      </c>
      <c r="H35" s="156">
        <v>8.1876791973283343</v>
      </c>
      <c r="I35" s="52">
        <v>2.3575059069368245</v>
      </c>
      <c r="J35" s="52">
        <v>16.413056815916946</v>
      </c>
      <c r="K35" s="52">
        <v>10.999060544631934</v>
      </c>
      <c r="L35" s="52">
        <v>12.938022796715861</v>
      </c>
      <c r="M35" s="52">
        <v>10.722792304183578</v>
      </c>
    </row>
    <row r="36" spans="2:13" ht="15.75">
      <c r="B36" s="115" t="s">
        <v>120</v>
      </c>
      <c r="C36" s="155">
        <v>37.479192694195135</v>
      </c>
      <c r="D36" s="122">
        <v>38.149991913968734</v>
      </c>
      <c r="E36" s="122">
        <v>38.505165218629323</v>
      </c>
      <c r="F36" s="122">
        <v>38.052408820836312</v>
      </c>
      <c r="G36" s="122">
        <v>39.371702934849907</v>
      </c>
      <c r="H36" s="155">
        <v>40.028757354625213</v>
      </c>
      <c r="I36" s="122">
        <v>36.96400030372957</v>
      </c>
      <c r="J36" s="122">
        <v>48.82726717492536</v>
      </c>
      <c r="K36" s="122">
        <v>45.069964209865589</v>
      </c>
      <c r="L36" s="122">
        <v>44.498706418404765</v>
      </c>
      <c r="M36" s="122">
        <v>58.079627924255071</v>
      </c>
    </row>
    <row r="37" spans="2:13" ht="15.75">
      <c r="B37" s="42" t="s">
        <v>35</v>
      </c>
      <c r="C37" s="156">
        <v>92.044511979838802</v>
      </c>
      <c r="D37" s="56">
        <v>90.865339295043299</v>
      </c>
      <c r="E37" s="56">
        <v>110.51047159477145</v>
      </c>
      <c r="F37" s="56">
        <v>109.56272208495241</v>
      </c>
      <c r="G37" s="56">
        <v>115.37608305355602</v>
      </c>
      <c r="H37" s="156">
        <v>116.79115257767256</v>
      </c>
      <c r="I37" s="52">
        <v>84.15936888056612</v>
      </c>
      <c r="J37" s="52">
        <v>131.16930610718703</v>
      </c>
      <c r="K37" s="52">
        <v>113.58285829734928</v>
      </c>
      <c r="L37" s="52">
        <v>127.11329532829836</v>
      </c>
      <c r="M37" s="52">
        <v>131.69602864127938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15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 t="s">
        <v>151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137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7</v>
      </c>
      <c r="C31" s="51">
        <v>54.158917158398701</v>
      </c>
      <c r="D31" s="51">
        <v>56.015787194015829</v>
      </c>
      <c r="E31" s="51">
        <v>55.728389952513155</v>
      </c>
      <c r="F31" s="51">
        <v>53.224006586501403</v>
      </c>
      <c r="G31" s="51">
        <v>52.191198997782152</v>
      </c>
      <c r="H31" s="51">
        <v>53.088674201599417</v>
      </c>
      <c r="I31" s="51">
        <v>53.673336359362672</v>
      </c>
      <c r="J31" s="51">
        <v>52.527862858775329</v>
      </c>
      <c r="K31" s="51">
        <v>54.075594901122486</v>
      </c>
      <c r="L31" s="51">
        <v>53.850594646224778</v>
      </c>
      <c r="M31" s="51">
        <v>53.261277670971232</v>
      </c>
      <c r="N31" s="51">
        <v>54.771501329521172</v>
      </c>
      <c r="O31" s="51">
        <v>53.224370701624053</v>
      </c>
      <c r="P31" s="51">
        <v>54.239743296460411</v>
      </c>
      <c r="Q31" s="51">
        <v>54.829867573077379</v>
      </c>
      <c r="R31" s="51">
        <v>55.541925505678478</v>
      </c>
      <c r="S31" s="51">
        <v>55.148865405803811</v>
      </c>
      <c r="T31" s="51">
        <v>53.282816466714884</v>
      </c>
      <c r="U31" s="51">
        <v>54.646051315077557</v>
      </c>
      <c r="V31" s="51">
        <v>53.201706286060329</v>
      </c>
      <c r="W31" s="51">
        <v>54.84342105831967</v>
      </c>
      <c r="X31" s="51">
        <v>50.730839552790492</v>
      </c>
      <c r="Y31" s="51">
        <v>52.151306196512827</v>
      </c>
      <c r="Z31" s="51">
        <v>52.927581816211358</v>
      </c>
      <c r="AA31" s="51">
        <v>48.983616037411259</v>
      </c>
      <c r="AB31" s="51">
        <v>48.514856088230026</v>
      </c>
      <c r="AC31" s="51">
        <v>48.823141576681266</v>
      </c>
      <c r="AD31" s="51">
        <v>47.971618048883123</v>
      </c>
      <c r="AE31" s="51">
        <v>46.431438403060305</v>
      </c>
      <c r="AF31" s="51">
        <v>46.423120206517765</v>
      </c>
      <c r="AG31" s="51">
        <v>46.037031269242185</v>
      </c>
      <c r="AH31" s="51">
        <v>45.345562018337574</v>
      </c>
      <c r="AI31" s="51">
        <v>45.178005999362888</v>
      </c>
      <c r="AJ31" s="51">
        <v>44.766668384877867</v>
      </c>
      <c r="AK31" s="51">
        <v>44.200560284552374</v>
      </c>
      <c r="AL31" s="51">
        <v>43.498467838462616</v>
      </c>
      <c r="AM31" s="51">
        <v>42.759795408910556</v>
      </c>
      <c r="AN31" s="51">
        <v>42.064973505165575</v>
      </c>
      <c r="AO31" s="51">
        <v>41.434386543202109</v>
      </c>
      <c r="AP31" s="51">
        <v>40.870354361087749</v>
      </c>
      <c r="AQ31" s="51">
        <v>40.242078117717519</v>
      </c>
      <c r="AR31" s="51">
        <v>39.664323624471791</v>
      </c>
      <c r="AS31" s="51">
        <v>39.089739703585529</v>
      </c>
      <c r="AT31" s="51">
        <v>38.638635350644222</v>
      </c>
      <c r="AU31" s="51">
        <v>38.149291774322528</v>
      </c>
      <c r="AV31" s="51">
        <v>37.648258438115242</v>
      </c>
      <c r="AW31" s="51">
        <v>37.210766349574989</v>
      </c>
      <c r="AX31" s="51">
        <v>36.81721759985863</v>
      </c>
      <c r="AY31" s="51">
        <v>36.320467048589236</v>
      </c>
      <c r="AZ31" s="51">
        <v>35.892678516617366</v>
      </c>
      <c r="BA31" s="51">
        <v>35.459691668003771</v>
      </c>
      <c r="BB31" s="51">
        <v>35.008685179663978</v>
      </c>
      <c r="BC31" s="51">
        <v>34.601961598465365</v>
      </c>
      <c r="BD31" s="51">
        <v>34.177020610362611</v>
      </c>
      <c r="BE31" s="51">
        <v>33.797638364627865</v>
      </c>
      <c r="BF31" s="51">
        <v>33.4152124466532</v>
      </c>
      <c r="BG31" s="51">
        <v>33.001337011467491</v>
      </c>
      <c r="BH31" s="51">
        <v>32.620697819784304</v>
      </c>
      <c r="BI31" s="51">
        <v>32.210166631568725</v>
      </c>
      <c r="BJ31" s="51">
        <v>31.819412695128612</v>
      </c>
      <c r="BK31" s="51">
        <v>31.534693296545605</v>
      </c>
      <c r="BL31" s="51">
        <v>31.312690532637351</v>
      </c>
      <c r="BM31" s="51">
        <v>30.946529698615336</v>
      </c>
      <c r="BN31" s="51">
        <v>30.595837097131074</v>
      </c>
      <c r="BO31" s="51">
        <v>30.265624072455541</v>
      </c>
      <c r="BP31" s="51">
        <v>29.923402473963606</v>
      </c>
      <c r="BQ31" s="51">
        <v>29.595611608775968</v>
      </c>
      <c r="BR31" s="51">
        <v>29.288246635516114</v>
      </c>
      <c r="BS31" s="51">
        <v>28.991795369649353</v>
      </c>
      <c r="BT31" s="51">
        <v>28.716846674823362</v>
      </c>
      <c r="BU31" s="51">
        <v>28.452160326322758</v>
      </c>
    </row>
    <row r="32" spans="1:73" ht="15.75">
      <c r="B32" s="42" t="s">
        <v>1</v>
      </c>
      <c r="C32" s="51">
        <v>54.158917158398701</v>
      </c>
      <c r="D32" s="51">
        <v>56.015787194015829</v>
      </c>
      <c r="E32" s="51">
        <v>55.728389952513155</v>
      </c>
      <c r="F32" s="51">
        <v>53.224006586501403</v>
      </c>
      <c r="G32" s="51">
        <v>52.191198997782152</v>
      </c>
      <c r="H32" s="51">
        <v>53.088674201599417</v>
      </c>
      <c r="I32" s="51">
        <v>53.673336359362672</v>
      </c>
      <c r="J32" s="51">
        <v>52.527862858775329</v>
      </c>
      <c r="K32" s="51">
        <v>54.075594901122486</v>
      </c>
      <c r="L32" s="51">
        <v>53.850594646224778</v>
      </c>
      <c r="M32" s="51">
        <v>53.261277670971232</v>
      </c>
      <c r="N32" s="51">
        <v>54.771501329521172</v>
      </c>
      <c r="O32" s="51">
        <v>53.224370701624053</v>
      </c>
      <c r="P32" s="51">
        <v>54.239743296460411</v>
      </c>
      <c r="Q32" s="51">
        <v>54.829867573077379</v>
      </c>
      <c r="R32" s="51">
        <v>55.541925505678478</v>
      </c>
      <c r="S32" s="51">
        <v>55.148865405803811</v>
      </c>
      <c r="T32" s="51">
        <v>53.282816466714884</v>
      </c>
      <c r="U32" s="51">
        <v>54.646051315077557</v>
      </c>
      <c r="V32" s="51">
        <v>53.201706286060329</v>
      </c>
      <c r="W32" s="51">
        <v>54.84342105831967</v>
      </c>
      <c r="X32" s="51">
        <v>50.730839552790492</v>
      </c>
      <c r="Y32" s="51">
        <v>52.151306196512827</v>
      </c>
      <c r="Z32" s="51">
        <v>52.927581816211358</v>
      </c>
      <c r="AA32" s="51">
        <v>48.983616037411259</v>
      </c>
      <c r="AB32" s="51">
        <v>48.514856088230026</v>
      </c>
      <c r="AC32" s="51">
        <v>48.823141576681266</v>
      </c>
      <c r="AD32" s="51">
        <v>47.971618048883123</v>
      </c>
      <c r="AE32" s="51">
        <v>46.431438403060305</v>
      </c>
      <c r="AF32" s="51">
        <v>46.40230440601561</v>
      </c>
      <c r="AG32" s="51">
        <v>46.015348680900694</v>
      </c>
      <c r="AH32" s="51">
        <v>45.216795553399322</v>
      </c>
      <c r="AI32" s="51">
        <v>44.204809973418243</v>
      </c>
      <c r="AJ32" s="51">
        <v>43.215839459412003</v>
      </c>
      <c r="AK32" s="51">
        <v>42.191491833001827</v>
      </c>
      <c r="AL32" s="51">
        <v>40.457084756870664</v>
      </c>
      <c r="AM32" s="51">
        <v>39.236202991717207</v>
      </c>
      <c r="AN32" s="51">
        <v>38.011849865013268</v>
      </c>
      <c r="AO32" s="51">
        <v>36.878949529862759</v>
      </c>
      <c r="AP32" s="51">
        <v>35.729961859640817</v>
      </c>
      <c r="AQ32" s="51">
        <v>34.556015396695585</v>
      </c>
      <c r="AR32" s="51">
        <v>33.419853825277016</v>
      </c>
      <c r="AS32" s="51">
        <v>32.229296757413593</v>
      </c>
      <c r="AT32" s="51">
        <v>30.877999224651514</v>
      </c>
      <c r="AU32" s="51">
        <v>29.690978932456598</v>
      </c>
      <c r="AV32" s="51">
        <v>28.491686872214263</v>
      </c>
      <c r="AW32" s="51">
        <v>26.986426484416398</v>
      </c>
      <c r="AX32" s="51">
        <v>25.72412754196915</v>
      </c>
      <c r="AY32" s="51">
        <v>24.411918870596477</v>
      </c>
      <c r="AZ32" s="51">
        <v>22.818776377075906</v>
      </c>
      <c r="BA32" s="51">
        <v>21.765329063590219</v>
      </c>
      <c r="BB32" s="51">
        <v>20.218899687993332</v>
      </c>
      <c r="BC32" s="51">
        <v>17.859802852328965</v>
      </c>
      <c r="BD32" s="51">
        <v>16.561338866097554</v>
      </c>
      <c r="BE32" s="51">
        <v>14.384434003797637</v>
      </c>
      <c r="BF32" s="51">
        <v>11.863013069033309</v>
      </c>
      <c r="BG32" s="51">
        <v>9.3159189852173512</v>
      </c>
      <c r="BH32" s="51">
        <v>7.4976076974086521</v>
      </c>
      <c r="BI32" s="51">
        <v>5.4888214864285088</v>
      </c>
      <c r="BJ32" s="51">
        <v>3.1392691390003762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</row>
    <row r="33" spans="2:73" ht="15.75">
      <c r="B33" s="42" t="s">
        <v>18</v>
      </c>
      <c r="C33" s="51">
        <v>54.158917158398701</v>
      </c>
      <c r="D33" s="51">
        <v>56.015787194015829</v>
      </c>
      <c r="E33" s="51">
        <v>55.728389952513155</v>
      </c>
      <c r="F33" s="51">
        <v>53.224006586501403</v>
      </c>
      <c r="G33" s="51">
        <v>52.191198997782152</v>
      </c>
      <c r="H33" s="51">
        <v>53.088674201599417</v>
      </c>
      <c r="I33" s="51">
        <v>53.673336359362672</v>
      </c>
      <c r="J33" s="51">
        <v>52.527862858775329</v>
      </c>
      <c r="K33" s="51">
        <v>54.075594901122486</v>
      </c>
      <c r="L33" s="51">
        <v>53.850594646224778</v>
      </c>
      <c r="M33" s="51">
        <v>53.261277670971232</v>
      </c>
      <c r="N33" s="51">
        <v>54.771501329521172</v>
      </c>
      <c r="O33" s="51">
        <v>53.224370701624053</v>
      </c>
      <c r="P33" s="51">
        <v>54.239743296460411</v>
      </c>
      <c r="Q33" s="51">
        <v>54.829867573077379</v>
      </c>
      <c r="R33" s="51">
        <v>55.541925505678478</v>
      </c>
      <c r="S33" s="51">
        <v>55.148865405803811</v>
      </c>
      <c r="T33" s="51">
        <v>53.282816466714884</v>
      </c>
      <c r="U33" s="51">
        <v>54.646051315077557</v>
      </c>
      <c r="V33" s="51">
        <v>53.201706286060329</v>
      </c>
      <c r="W33" s="51">
        <v>54.84342105831967</v>
      </c>
      <c r="X33" s="51">
        <v>50.730839552790492</v>
      </c>
      <c r="Y33" s="51">
        <v>52.151306196512827</v>
      </c>
      <c r="Z33" s="51">
        <v>52.927581816211358</v>
      </c>
      <c r="AA33" s="51">
        <v>48.983616037411259</v>
      </c>
      <c r="AB33" s="51">
        <v>48.514856088230026</v>
      </c>
      <c r="AC33" s="51">
        <v>48.823141576681266</v>
      </c>
      <c r="AD33" s="51">
        <v>47.971618048883123</v>
      </c>
      <c r="AE33" s="51">
        <v>46.431438403060305</v>
      </c>
      <c r="AF33" s="51">
        <v>46.388014878804292</v>
      </c>
      <c r="AG33" s="51">
        <v>46.025870400164621</v>
      </c>
      <c r="AH33" s="51">
        <v>45.229325468332632</v>
      </c>
      <c r="AI33" s="51">
        <v>44.234259729085402</v>
      </c>
      <c r="AJ33" s="51">
        <v>43.228654995080518</v>
      </c>
      <c r="AK33" s="51">
        <v>42.189258102081197</v>
      </c>
      <c r="AL33" s="51">
        <v>40.430794508347397</v>
      </c>
      <c r="AM33" s="51">
        <v>39.138732578591444</v>
      </c>
      <c r="AN33" s="51">
        <v>37.908396087892413</v>
      </c>
      <c r="AO33" s="51">
        <v>36.719343267839264</v>
      </c>
      <c r="AP33" s="51">
        <v>35.514471932221973</v>
      </c>
      <c r="AQ33" s="51">
        <v>34.316649802408357</v>
      </c>
      <c r="AR33" s="51">
        <v>33.157318455613137</v>
      </c>
      <c r="AS33" s="51">
        <v>32.001975834362966</v>
      </c>
      <c r="AT33" s="51">
        <v>30.676699139866496</v>
      </c>
      <c r="AU33" s="51">
        <v>29.47945985301827</v>
      </c>
      <c r="AV33" s="51">
        <v>28.301018422195845</v>
      </c>
      <c r="AW33" s="51">
        <v>26.761690275819682</v>
      </c>
      <c r="AX33" s="51">
        <v>25.48455211167742</v>
      </c>
      <c r="AY33" s="51">
        <v>24.162758346361034</v>
      </c>
      <c r="AZ33" s="51">
        <v>22.560071414492491</v>
      </c>
      <c r="BA33" s="51">
        <v>21.494937728940599</v>
      </c>
      <c r="BB33" s="51">
        <v>19.930500357782048</v>
      </c>
      <c r="BC33" s="51">
        <v>17.551528217870747</v>
      </c>
      <c r="BD33" s="51">
        <v>16.252302781043539</v>
      </c>
      <c r="BE33" s="51">
        <v>14.040835752088336</v>
      </c>
      <c r="BF33" s="51">
        <v>11.513594806085228</v>
      </c>
      <c r="BG33" s="51">
        <v>9.0515301183393131</v>
      </c>
      <c r="BH33" s="51">
        <v>7.3049431847647464</v>
      </c>
      <c r="BI33" s="51">
        <v>5.3861525283090295</v>
      </c>
      <c r="BJ33" s="51">
        <v>3.0932317490885208</v>
      </c>
      <c r="BK33" s="51">
        <v>0</v>
      </c>
      <c r="BL33" s="51">
        <v>0</v>
      </c>
      <c r="BM33" s="51">
        <v>0</v>
      </c>
      <c r="BN33" s="51">
        <v>0</v>
      </c>
      <c r="BO33" s="51">
        <v>0</v>
      </c>
      <c r="BP33" s="51">
        <v>0</v>
      </c>
      <c r="BQ33" s="51">
        <v>0</v>
      </c>
      <c r="BR33" s="51">
        <v>0</v>
      </c>
      <c r="BS33" s="51">
        <v>0</v>
      </c>
      <c r="BT33" s="51">
        <v>0</v>
      </c>
      <c r="BU33" s="51">
        <v>0</v>
      </c>
    </row>
    <row r="34" spans="2:73" ht="15.75">
      <c r="B34" s="42" t="s">
        <v>138</v>
      </c>
      <c r="C34" s="51">
        <v>54.158917158398701</v>
      </c>
      <c r="D34" s="51">
        <v>56.015787194015829</v>
      </c>
      <c r="E34" s="51">
        <v>55.728389952513155</v>
      </c>
      <c r="F34" s="51">
        <v>53.224006586501403</v>
      </c>
      <c r="G34" s="51">
        <v>52.191198997782152</v>
      </c>
      <c r="H34" s="51">
        <v>53.088674201599417</v>
      </c>
      <c r="I34" s="51">
        <v>53.673336359362672</v>
      </c>
      <c r="J34" s="51">
        <v>52.527862858775329</v>
      </c>
      <c r="K34" s="51">
        <v>54.075594901122486</v>
      </c>
      <c r="L34" s="51">
        <v>53.850594646224778</v>
      </c>
      <c r="M34" s="51">
        <v>53.261277670971232</v>
      </c>
      <c r="N34" s="51">
        <v>54.771501329521172</v>
      </c>
      <c r="O34" s="51">
        <v>53.224370701624053</v>
      </c>
      <c r="P34" s="51">
        <v>54.239743296460411</v>
      </c>
      <c r="Q34" s="51">
        <v>54.829867573077379</v>
      </c>
      <c r="R34" s="51">
        <v>55.541925505678478</v>
      </c>
      <c r="S34" s="51">
        <v>55.148865405803811</v>
      </c>
      <c r="T34" s="51">
        <v>53.282816466714884</v>
      </c>
      <c r="U34" s="51">
        <v>54.646051315077557</v>
      </c>
      <c r="V34" s="51">
        <v>53.201706286060329</v>
      </c>
      <c r="W34" s="51">
        <v>54.84342105831967</v>
      </c>
      <c r="X34" s="51">
        <v>50.730839552790492</v>
      </c>
      <c r="Y34" s="51">
        <v>52.151306196512827</v>
      </c>
      <c r="Z34" s="51">
        <v>52.927581816211358</v>
      </c>
      <c r="AA34" s="51">
        <v>48.983616037411259</v>
      </c>
      <c r="AB34" s="51">
        <v>48.514856088230026</v>
      </c>
      <c r="AC34" s="51">
        <v>48.823141576681266</v>
      </c>
      <c r="AD34" s="51">
        <v>47.971618048883123</v>
      </c>
      <c r="AE34" s="51">
        <v>46.431438403060305</v>
      </c>
      <c r="AF34" s="51">
        <v>46.368679502303706</v>
      </c>
      <c r="AG34" s="51">
        <v>45.997088049722137</v>
      </c>
      <c r="AH34" s="51">
        <v>45.213917914283371</v>
      </c>
      <c r="AI34" s="51">
        <v>44.306845379586967</v>
      </c>
      <c r="AJ34" s="51">
        <v>43.401957356575231</v>
      </c>
      <c r="AK34" s="51">
        <v>42.494529652307293</v>
      </c>
      <c r="AL34" s="51">
        <v>40.855570325865202</v>
      </c>
      <c r="AM34" s="51">
        <v>39.704016423733812</v>
      </c>
      <c r="AN34" s="51">
        <v>38.644828854135056</v>
      </c>
      <c r="AO34" s="51">
        <v>37.584976577515583</v>
      </c>
      <c r="AP34" s="51">
        <v>36.57692398162223</v>
      </c>
      <c r="AQ34" s="51">
        <v>35.495397707358627</v>
      </c>
      <c r="AR34" s="51">
        <v>34.428069274623262</v>
      </c>
      <c r="AS34" s="51">
        <v>33.368369032986664</v>
      </c>
      <c r="AT34" s="51">
        <v>32.182098873507023</v>
      </c>
      <c r="AU34" s="51">
        <v>31.075801493571177</v>
      </c>
      <c r="AV34" s="51">
        <v>29.959410104408835</v>
      </c>
      <c r="AW34" s="51">
        <v>28.505879943907615</v>
      </c>
      <c r="AX34" s="51">
        <v>27.281719427297627</v>
      </c>
      <c r="AY34" s="51">
        <v>26.00519478373462</v>
      </c>
      <c r="AZ34" s="51">
        <v>24.417854118099111</v>
      </c>
      <c r="BA34" s="51">
        <v>23.363127913427949</v>
      </c>
      <c r="BB34" s="51">
        <v>21.717249013594131</v>
      </c>
      <c r="BC34" s="51">
        <v>19.243087487363027</v>
      </c>
      <c r="BD34" s="51">
        <v>17.826856717761213</v>
      </c>
      <c r="BE34" s="51">
        <v>15.517046004740548</v>
      </c>
      <c r="BF34" s="51">
        <v>12.872891420238439</v>
      </c>
      <c r="BG34" s="51">
        <v>10.139836141602558</v>
      </c>
      <c r="BH34" s="51">
        <v>8.1136713354008769</v>
      </c>
      <c r="BI34" s="51">
        <v>5.872065270530153</v>
      </c>
      <c r="BJ34" s="51">
        <v>3.3145113687274597</v>
      </c>
      <c r="BK34" s="51">
        <v>0</v>
      </c>
      <c r="BL34" s="51">
        <v>0</v>
      </c>
      <c r="BM34" s="51">
        <v>0</v>
      </c>
      <c r="BN34" s="51">
        <v>0</v>
      </c>
      <c r="BO34" s="51">
        <v>0</v>
      </c>
      <c r="BP34" s="51">
        <v>0</v>
      </c>
      <c r="BQ34" s="51">
        <v>0</v>
      </c>
      <c r="BR34" s="51">
        <v>0</v>
      </c>
      <c r="BS34" s="51">
        <v>0</v>
      </c>
      <c r="BT34" s="51">
        <v>0</v>
      </c>
      <c r="BU34" s="51">
        <v>0</v>
      </c>
    </row>
    <row r="35" spans="2:73" ht="15.75">
      <c r="B35" s="42" t="s">
        <v>20</v>
      </c>
      <c r="C35" s="51">
        <v>54.158917158398701</v>
      </c>
      <c r="D35" s="51">
        <v>56.015787194015829</v>
      </c>
      <c r="E35" s="51">
        <v>55.728389952513155</v>
      </c>
      <c r="F35" s="51">
        <v>53.224006586501403</v>
      </c>
      <c r="G35" s="51">
        <v>52.191198997782152</v>
      </c>
      <c r="H35" s="51">
        <v>53.088674201599417</v>
      </c>
      <c r="I35" s="51">
        <v>53.673336359362672</v>
      </c>
      <c r="J35" s="51">
        <v>52.527862858775329</v>
      </c>
      <c r="K35" s="51">
        <v>54.075594901122486</v>
      </c>
      <c r="L35" s="51">
        <v>53.850594646224778</v>
      </c>
      <c r="M35" s="51">
        <v>53.261277670971232</v>
      </c>
      <c r="N35" s="51">
        <v>54.771501329521172</v>
      </c>
      <c r="O35" s="51">
        <v>53.224370701624053</v>
      </c>
      <c r="P35" s="51">
        <v>54.239743296460411</v>
      </c>
      <c r="Q35" s="51">
        <v>54.829867573077379</v>
      </c>
      <c r="R35" s="51">
        <v>55.541925505678478</v>
      </c>
      <c r="S35" s="51">
        <v>55.148865405803811</v>
      </c>
      <c r="T35" s="51">
        <v>53.282816466714884</v>
      </c>
      <c r="U35" s="51">
        <v>54.646051315077557</v>
      </c>
      <c r="V35" s="51">
        <v>53.201706286060329</v>
      </c>
      <c r="W35" s="51">
        <v>54.84342105831967</v>
      </c>
      <c r="X35" s="51">
        <v>50.730839552790492</v>
      </c>
      <c r="Y35" s="51">
        <v>52.151306196512827</v>
      </c>
      <c r="Z35" s="51">
        <v>52.927581816211358</v>
      </c>
      <c r="AA35" s="51">
        <v>48.983616037411259</v>
      </c>
      <c r="AB35" s="51">
        <v>48.514856088230026</v>
      </c>
      <c r="AC35" s="51">
        <v>48.823141576681266</v>
      </c>
      <c r="AD35" s="51">
        <v>47.971618048883123</v>
      </c>
      <c r="AE35" s="51">
        <v>46.431438403060305</v>
      </c>
      <c r="AF35" s="51">
        <v>46.372817121605948</v>
      </c>
      <c r="AG35" s="51">
        <v>45.909882807002965</v>
      </c>
      <c r="AH35" s="51">
        <v>45.063454749200957</v>
      </c>
      <c r="AI35" s="51">
        <v>44.083118604638884</v>
      </c>
      <c r="AJ35" s="51">
        <v>43.083053809612309</v>
      </c>
      <c r="AK35" s="51">
        <v>42.092868250579286</v>
      </c>
      <c r="AL35" s="51">
        <v>40.392748162485525</v>
      </c>
      <c r="AM35" s="51">
        <v>39.212069554275459</v>
      </c>
      <c r="AN35" s="51">
        <v>38.058432556150052</v>
      </c>
      <c r="AO35" s="51">
        <v>36.987463878805798</v>
      </c>
      <c r="AP35" s="51">
        <v>35.927469433035043</v>
      </c>
      <c r="AQ35" s="51">
        <v>34.845928111745934</v>
      </c>
      <c r="AR35" s="51">
        <v>33.791264756669804</v>
      </c>
      <c r="AS35" s="51">
        <v>32.701169125921773</v>
      </c>
      <c r="AT35" s="51">
        <v>31.452422140332381</v>
      </c>
      <c r="AU35" s="51">
        <v>30.359552491365783</v>
      </c>
      <c r="AV35" s="51">
        <v>29.266199376802902</v>
      </c>
      <c r="AW35" s="51">
        <v>27.866912855654462</v>
      </c>
      <c r="AX35" s="51">
        <v>26.698164741726213</v>
      </c>
      <c r="AY35" s="51">
        <v>25.496280909576075</v>
      </c>
      <c r="AZ35" s="51">
        <v>24.008554376883847</v>
      </c>
      <c r="BA35" s="51">
        <v>23.068474867180807</v>
      </c>
      <c r="BB35" s="51">
        <v>21.40377938151077</v>
      </c>
      <c r="BC35" s="51">
        <v>18.937196760877224</v>
      </c>
      <c r="BD35" s="51">
        <v>17.56086729960019</v>
      </c>
      <c r="BE35" s="51">
        <v>15.304191723632538</v>
      </c>
      <c r="BF35" s="51">
        <v>12.542544114284611</v>
      </c>
      <c r="BG35" s="51">
        <v>9.8393382523222872</v>
      </c>
      <c r="BH35" s="51">
        <v>7.8457425031592374</v>
      </c>
      <c r="BI35" s="51">
        <v>5.6414319114996871</v>
      </c>
      <c r="BJ35" s="51">
        <v>3.1445910550388203</v>
      </c>
      <c r="BK35" s="51">
        <v>0</v>
      </c>
      <c r="BL35" s="51">
        <v>0</v>
      </c>
      <c r="BM35" s="51">
        <v>0</v>
      </c>
      <c r="BN35" s="51">
        <v>0</v>
      </c>
      <c r="BO35" s="51">
        <v>0</v>
      </c>
      <c r="BP35" s="51">
        <v>0</v>
      </c>
      <c r="BQ35" s="51">
        <v>0</v>
      </c>
      <c r="BR35" s="51">
        <v>0</v>
      </c>
      <c r="BS35" s="51">
        <v>0</v>
      </c>
      <c r="BT35" s="51">
        <v>0</v>
      </c>
      <c r="BU35" s="51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/>
  </sheetViews>
  <sheetFormatPr baseColWidth="10" defaultRowHeight="15" outlineLevelCol="1"/>
  <cols>
    <col min="2" max="2" width="15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 t="s">
        <v>151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137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7</v>
      </c>
      <c r="C31" s="51">
        <v>54.158917158398701</v>
      </c>
      <c r="D31" s="51">
        <v>56.015787194015829</v>
      </c>
      <c r="E31" s="51">
        <v>55.728389952513155</v>
      </c>
      <c r="F31" s="51">
        <v>53.224006586501403</v>
      </c>
      <c r="G31" s="51">
        <v>52.191198997782152</v>
      </c>
      <c r="H31" s="51">
        <v>53.088674201599417</v>
      </c>
      <c r="I31" s="51">
        <v>53.673336359362672</v>
      </c>
      <c r="J31" s="51">
        <v>52.527862858775329</v>
      </c>
      <c r="K31" s="51">
        <v>54.075594901122486</v>
      </c>
      <c r="L31" s="51">
        <v>53.850594646224778</v>
      </c>
      <c r="M31" s="51">
        <v>53.261277670971232</v>
      </c>
      <c r="N31" s="51">
        <v>54.771501329521172</v>
      </c>
      <c r="O31" s="51">
        <v>53.224370701624053</v>
      </c>
      <c r="P31" s="51">
        <v>54.239743296460411</v>
      </c>
      <c r="Q31" s="51">
        <v>54.829867573077379</v>
      </c>
      <c r="R31" s="51">
        <v>55.541925505678478</v>
      </c>
      <c r="S31" s="51">
        <v>55.148865405803811</v>
      </c>
      <c r="T31" s="51">
        <v>53.282816466714884</v>
      </c>
      <c r="U31" s="51">
        <v>54.646051315077557</v>
      </c>
      <c r="V31" s="51">
        <v>53.201706286060329</v>
      </c>
      <c r="W31" s="51">
        <v>54.84342105831967</v>
      </c>
      <c r="X31" s="51">
        <v>50.730839552790492</v>
      </c>
      <c r="Y31" s="51">
        <v>52.151306196512827</v>
      </c>
      <c r="Z31" s="51">
        <v>52.927581816211358</v>
      </c>
      <c r="AA31" s="51">
        <v>48.983616037411259</v>
      </c>
      <c r="AB31" s="51">
        <v>48.514856088230026</v>
      </c>
      <c r="AC31" s="51">
        <v>48.823141576681266</v>
      </c>
      <c r="AD31" s="51">
        <v>47.971618048883123</v>
      </c>
      <c r="AE31" s="51">
        <v>46.431438403060305</v>
      </c>
      <c r="AF31" s="51">
        <v>46.423120206517765</v>
      </c>
      <c r="AG31" s="51">
        <v>46.037031269242185</v>
      </c>
      <c r="AH31" s="51">
        <v>45.345562018337574</v>
      </c>
      <c r="AI31" s="51">
        <v>45.178005999362888</v>
      </c>
      <c r="AJ31" s="51">
        <v>44.766668384877867</v>
      </c>
      <c r="AK31" s="51">
        <v>44.200560284552374</v>
      </c>
      <c r="AL31" s="51">
        <v>43.498467838462616</v>
      </c>
      <c r="AM31" s="51">
        <v>42.759795408910556</v>
      </c>
      <c r="AN31" s="51">
        <v>42.064973505165575</v>
      </c>
      <c r="AO31" s="51">
        <v>41.434386543202109</v>
      </c>
      <c r="AP31" s="51">
        <v>40.870354361087749</v>
      </c>
      <c r="AQ31" s="51">
        <v>40.242078117717519</v>
      </c>
      <c r="AR31" s="51">
        <v>39.664323624471791</v>
      </c>
      <c r="AS31" s="51">
        <v>39.089739703585529</v>
      </c>
      <c r="AT31" s="51">
        <v>38.638635350644222</v>
      </c>
      <c r="AU31" s="51">
        <v>38.149291774322528</v>
      </c>
      <c r="AV31" s="51">
        <v>37.648258438115242</v>
      </c>
      <c r="AW31" s="51">
        <v>37.210766349574989</v>
      </c>
      <c r="AX31" s="51">
        <v>36.81721759985863</v>
      </c>
      <c r="AY31" s="51">
        <v>36.320467048589236</v>
      </c>
      <c r="AZ31" s="51">
        <v>35.892678516617366</v>
      </c>
      <c r="BA31" s="51">
        <v>35.459691668003771</v>
      </c>
      <c r="BB31" s="51">
        <v>35.008685179663978</v>
      </c>
      <c r="BC31" s="51">
        <v>34.601961598465365</v>
      </c>
      <c r="BD31" s="51">
        <v>34.177020610362611</v>
      </c>
      <c r="BE31" s="51">
        <v>33.797638364627865</v>
      </c>
      <c r="BF31" s="51">
        <v>33.4152124466532</v>
      </c>
      <c r="BG31" s="51">
        <v>33.001337011467491</v>
      </c>
      <c r="BH31" s="51">
        <v>32.620697819784304</v>
      </c>
      <c r="BI31" s="51">
        <v>32.210166631568725</v>
      </c>
      <c r="BJ31" s="51">
        <v>31.819412695128612</v>
      </c>
      <c r="BK31" s="51">
        <v>31.534693296545605</v>
      </c>
      <c r="BL31" s="51">
        <v>31.312690532637351</v>
      </c>
      <c r="BM31" s="51">
        <v>30.946529698615336</v>
      </c>
      <c r="BN31" s="51">
        <v>30.595837097131074</v>
      </c>
      <c r="BO31" s="51">
        <v>30.265624072455541</v>
      </c>
      <c r="BP31" s="51">
        <v>29.923402473963606</v>
      </c>
      <c r="BQ31" s="51">
        <v>29.595611608775968</v>
      </c>
      <c r="BR31" s="51">
        <v>29.288246635516114</v>
      </c>
      <c r="BS31" s="51">
        <v>28.991795369649353</v>
      </c>
      <c r="BT31" s="51">
        <v>28.716846674823362</v>
      </c>
      <c r="BU31" s="51">
        <v>28.452160326322758</v>
      </c>
    </row>
    <row r="32" spans="1:73" ht="15.75">
      <c r="B32" s="42" t="s">
        <v>1</v>
      </c>
      <c r="C32" s="51">
        <v>54.158917158398701</v>
      </c>
      <c r="D32" s="51">
        <v>56.015787194015829</v>
      </c>
      <c r="E32" s="51">
        <v>55.728389952513155</v>
      </c>
      <c r="F32" s="51">
        <v>53.224006586501403</v>
      </c>
      <c r="G32" s="51">
        <v>52.191198997782152</v>
      </c>
      <c r="H32" s="51">
        <v>53.088674201599417</v>
      </c>
      <c r="I32" s="51">
        <v>53.673336359362672</v>
      </c>
      <c r="J32" s="51">
        <v>52.527862858775329</v>
      </c>
      <c r="K32" s="51">
        <v>54.075594901122486</v>
      </c>
      <c r="L32" s="51">
        <v>53.850594646224778</v>
      </c>
      <c r="M32" s="51">
        <v>53.261277670971232</v>
      </c>
      <c r="N32" s="51">
        <v>54.771501329521172</v>
      </c>
      <c r="O32" s="51">
        <v>53.224370701624053</v>
      </c>
      <c r="P32" s="51">
        <v>54.239743296460411</v>
      </c>
      <c r="Q32" s="51">
        <v>54.829867573077379</v>
      </c>
      <c r="R32" s="51">
        <v>55.541925505678478</v>
      </c>
      <c r="S32" s="51">
        <v>55.148865405803811</v>
      </c>
      <c r="T32" s="51">
        <v>53.282816466714884</v>
      </c>
      <c r="U32" s="51">
        <v>54.646051315077557</v>
      </c>
      <c r="V32" s="51">
        <v>53.201706286060329</v>
      </c>
      <c r="W32" s="51">
        <v>54.84342105831967</v>
      </c>
      <c r="X32" s="51">
        <v>50.730839552790492</v>
      </c>
      <c r="Y32" s="51">
        <v>52.151306196512827</v>
      </c>
      <c r="Z32" s="51">
        <v>52.927581816211358</v>
      </c>
      <c r="AA32" s="51">
        <v>48.983616037411259</v>
      </c>
      <c r="AB32" s="51">
        <v>48.514856088230026</v>
      </c>
      <c r="AC32" s="51">
        <v>48.823141576681266</v>
      </c>
      <c r="AD32" s="51">
        <v>47.971618048883123</v>
      </c>
      <c r="AE32" s="51">
        <v>46.431438403060305</v>
      </c>
      <c r="AF32" s="51">
        <v>46.40230440601561</v>
      </c>
      <c r="AG32" s="51">
        <v>46.015348680900694</v>
      </c>
      <c r="AH32" s="51">
        <v>45.216795553399322</v>
      </c>
      <c r="AI32" s="51">
        <v>44.204809973418243</v>
      </c>
      <c r="AJ32" s="51">
        <v>43.215839459412003</v>
      </c>
      <c r="AK32" s="51">
        <v>42.191491833001827</v>
      </c>
      <c r="AL32" s="51">
        <v>40.457084756870664</v>
      </c>
      <c r="AM32" s="51">
        <v>39.236202991717207</v>
      </c>
      <c r="AN32" s="51">
        <v>38.011849865013268</v>
      </c>
      <c r="AO32" s="51">
        <v>36.878949529862759</v>
      </c>
      <c r="AP32" s="51">
        <v>35.729961859640817</v>
      </c>
      <c r="AQ32" s="51">
        <v>34.556015396695585</v>
      </c>
      <c r="AR32" s="51">
        <v>33.419853825277016</v>
      </c>
      <c r="AS32" s="51">
        <v>32.229296757413593</v>
      </c>
      <c r="AT32" s="51">
        <v>31.121079652148733</v>
      </c>
      <c r="AU32" s="51">
        <v>30.038062293529002</v>
      </c>
      <c r="AV32" s="51">
        <v>28.901929000098374</v>
      </c>
      <c r="AW32" s="51">
        <v>27.789158155515949</v>
      </c>
      <c r="AX32" s="51">
        <v>26.684161608722842</v>
      </c>
      <c r="AY32" s="51">
        <v>25.589087667707087</v>
      </c>
      <c r="AZ32" s="51">
        <v>24.512728435001154</v>
      </c>
      <c r="BA32" s="51">
        <v>23.455777934817281</v>
      </c>
      <c r="BB32" s="51">
        <v>22.328162270806271</v>
      </c>
      <c r="BC32" s="51">
        <v>21.296648554799852</v>
      </c>
      <c r="BD32" s="51">
        <v>20.247835145344059</v>
      </c>
      <c r="BE32" s="51">
        <v>19.263234811715733</v>
      </c>
      <c r="BF32" s="51">
        <v>17.80489697812509</v>
      </c>
      <c r="BG32" s="51">
        <v>15.917261645274341</v>
      </c>
      <c r="BH32" s="51">
        <v>14.643045677019829</v>
      </c>
      <c r="BI32" s="51">
        <v>13.53458659040996</v>
      </c>
      <c r="BJ32" s="51">
        <v>12.573899602332466</v>
      </c>
      <c r="BK32" s="51">
        <v>11.753492518699089</v>
      </c>
      <c r="BL32" s="51">
        <v>11.711405634423155</v>
      </c>
      <c r="BM32" s="51">
        <v>11.557588499207204</v>
      </c>
      <c r="BN32" s="51">
        <v>11.415776329927617</v>
      </c>
      <c r="BO32" s="51">
        <v>11.2920623106778</v>
      </c>
      <c r="BP32" s="51">
        <v>11.161989796937325</v>
      </c>
      <c r="BQ32" s="51">
        <v>11.037474602815861</v>
      </c>
      <c r="BR32" s="51">
        <v>10.933234084772607</v>
      </c>
      <c r="BS32" s="51">
        <v>10.83712229147863</v>
      </c>
      <c r="BT32" s="51">
        <v>10.751716956189203</v>
      </c>
      <c r="BU32" s="51">
        <v>10.664024239890555</v>
      </c>
    </row>
    <row r="33" spans="2:73" ht="15.75">
      <c r="B33" s="42" t="s">
        <v>18</v>
      </c>
      <c r="C33" s="51">
        <v>54.158917158398701</v>
      </c>
      <c r="D33" s="51">
        <v>56.015787194015829</v>
      </c>
      <c r="E33" s="51">
        <v>55.728389952513155</v>
      </c>
      <c r="F33" s="51">
        <v>53.224006586501403</v>
      </c>
      <c r="G33" s="51">
        <v>52.191198997782152</v>
      </c>
      <c r="H33" s="51">
        <v>53.088674201599417</v>
      </c>
      <c r="I33" s="51">
        <v>53.673336359362672</v>
      </c>
      <c r="J33" s="51">
        <v>52.527862858775329</v>
      </c>
      <c r="K33" s="51">
        <v>54.075594901122486</v>
      </c>
      <c r="L33" s="51">
        <v>53.850594646224778</v>
      </c>
      <c r="M33" s="51">
        <v>53.261277670971232</v>
      </c>
      <c r="N33" s="51">
        <v>54.771501329521172</v>
      </c>
      <c r="O33" s="51">
        <v>53.224370701624053</v>
      </c>
      <c r="P33" s="51">
        <v>54.239743296460411</v>
      </c>
      <c r="Q33" s="51">
        <v>54.829867573077379</v>
      </c>
      <c r="R33" s="51">
        <v>55.541925505678478</v>
      </c>
      <c r="S33" s="51">
        <v>55.148865405803811</v>
      </c>
      <c r="T33" s="51">
        <v>53.282816466714884</v>
      </c>
      <c r="U33" s="51">
        <v>54.646051315077557</v>
      </c>
      <c r="V33" s="51">
        <v>53.201706286060329</v>
      </c>
      <c r="W33" s="51">
        <v>54.84342105831967</v>
      </c>
      <c r="X33" s="51">
        <v>50.730839552790492</v>
      </c>
      <c r="Y33" s="51">
        <v>52.151306196512827</v>
      </c>
      <c r="Z33" s="51">
        <v>52.927581816211358</v>
      </c>
      <c r="AA33" s="51">
        <v>48.983616037411259</v>
      </c>
      <c r="AB33" s="51">
        <v>48.514856088230026</v>
      </c>
      <c r="AC33" s="51">
        <v>48.823141576681266</v>
      </c>
      <c r="AD33" s="51">
        <v>47.971618048883123</v>
      </c>
      <c r="AE33" s="51">
        <v>46.431438403060305</v>
      </c>
      <c r="AF33" s="51">
        <v>46.388014878804292</v>
      </c>
      <c r="AG33" s="51">
        <v>46.025870400164621</v>
      </c>
      <c r="AH33" s="51">
        <v>45.229325468332632</v>
      </c>
      <c r="AI33" s="51">
        <v>44.234259729085402</v>
      </c>
      <c r="AJ33" s="51">
        <v>43.228654995080518</v>
      </c>
      <c r="AK33" s="51">
        <v>42.189258102081197</v>
      </c>
      <c r="AL33" s="51">
        <v>40.430794508347397</v>
      </c>
      <c r="AM33" s="51">
        <v>39.138732578591444</v>
      </c>
      <c r="AN33" s="51">
        <v>37.908396087892413</v>
      </c>
      <c r="AO33" s="51">
        <v>36.719343267839264</v>
      </c>
      <c r="AP33" s="51">
        <v>35.514471932221973</v>
      </c>
      <c r="AQ33" s="51">
        <v>34.316649802408357</v>
      </c>
      <c r="AR33" s="51">
        <v>33.157318455613137</v>
      </c>
      <c r="AS33" s="51">
        <v>32.001975834362966</v>
      </c>
      <c r="AT33" s="51">
        <v>30.919779567363712</v>
      </c>
      <c r="AU33" s="51">
        <v>29.826543214090677</v>
      </c>
      <c r="AV33" s="51">
        <v>28.711260550079956</v>
      </c>
      <c r="AW33" s="51">
        <v>27.564421946919229</v>
      </c>
      <c r="AX33" s="51">
        <v>26.444586178431113</v>
      </c>
      <c r="AY33" s="51">
        <v>25.340282665456375</v>
      </c>
      <c r="AZ33" s="51">
        <v>24.259666092589271</v>
      </c>
      <c r="BA33" s="51">
        <v>23.189767822629083</v>
      </c>
      <c r="BB33" s="51">
        <v>22.039575223339366</v>
      </c>
      <c r="BC33" s="51">
        <v>20.988759850858237</v>
      </c>
      <c r="BD33" s="51">
        <v>19.909219448566624</v>
      </c>
      <c r="BE33" s="51">
        <v>18.886414925929319</v>
      </c>
      <c r="BF33" s="51">
        <v>17.412221879526466</v>
      </c>
      <c r="BG33" s="51">
        <v>15.602621162830658</v>
      </c>
      <c r="BH33" s="51">
        <v>14.386350826994052</v>
      </c>
      <c r="BI33" s="51">
        <v>13.336547522248962</v>
      </c>
      <c r="BJ33" s="51">
        <v>12.437318511400356</v>
      </c>
      <c r="BK33" s="51">
        <v>11.68290051962725</v>
      </c>
      <c r="BL33" s="51">
        <v>11.654874472142197</v>
      </c>
      <c r="BM33" s="51">
        <v>11.511240687043506</v>
      </c>
      <c r="BN33" s="51">
        <v>11.372258875310091</v>
      </c>
      <c r="BO33" s="51">
        <v>11.251303271769961</v>
      </c>
      <c r="BP33" s="51">
        <v>11.118736637433214</v>
      </c>
      <c r="BQ33" s="51">
        <v>11.000061471176936</v>
      </c>
      <c r="BR33" s="51">
        <v>10.896298532604272</v>
      </c>
      <c r="BS33" s="51">
        <v>10.804313134292755</v>
      </c>
      <c r="BT33" s="51">
        <v>10.718563806469366</v>
      </c>
      <c r="BU33" s="51">
        <v>10.634261045897487</v>
      </c>
    </row>
    <row r="34" spans="2:73" ht="15.75">
      <c r="B34" s="42" t="s">
        <v>138</v>
      </c>
      <c r="C34" s="51">
        <v>54.158917158398701</v>
      </c>
      <c r="D34" s="51">
        <v>56.015787194015829</v>
      </c>
      <c r="E34" s="51">
        <v>55.728389952513155</v>
      </c>
      <c r="F34" s="51">
        <v>53.224006586501403</v>
      </c>
      <c r="G34" s="51">
        <v>52.191198997782152</v>
      </c>
      <c r="H34" s="51">
        <v>53.088674201599417</v>
      </c>
      <c r="I34" s="51">
        <v>53.673336359362672</v>
      </c>
      <c r="J34" s="51">
        <v>52.527862858775329</v>
      </c>
      <c r="K34" s="51">
        <v>54.075594901122486</v>
      </c>
      <c r="L34" s="51">
        <v>53.850594646224778</v>
      </c>
      <c r="M34" s="51">
        <v>53.261277670971232</v>
      </c>
      <c r="N34" s="51">
        <v>54.771501329521172</v>
      </c>
      <c r="O34" s="51">
        <v>53.224370701624053</v>
      </c>
      <c r="P34" s="51">
        <v>54.239743296460411</v>
      </c>
      <c r="Q34" s="51">
        <v>54.829867573077379</v>
      </c>
      <c r="R34" s="51">
        <v>55.541925505678478</v>
      </c>
      <c r="S34" s="51">
        <v>55.148865405803811</v>
      </c>
      <c r="T34" s="51">
        <v>53.282816466714884</v>
      </c>
      <c r="U34" s="51">
        <v>54.646051315077557</v>
      </c>
      <c r="V34" s="51">
        <v>53.201706286060329</v>
      </c>
      <c r="W34" s="51">
        <v>54.84342105831967</v>
      </c>
      <c r="X34" s="51">
        <v>50.730839552790492</v>
      </c>
      <c r="Y34" s="51">
        <v>52.151306196512827</v>
      </c>
      <c r="Z34" s="51">
        <v>52.927581816211358</v>
      </c>
      <c r="AA34" s="51">
        <v>48.983616037411259</v>
      </c>
      <c r="AB34" s="51">
        <v>48.514856088230026</v>
      </c>
      <c r="AC34" s="51">
        <v>48.823141576681266</v>
      </c>
      <c r="AD34" s="51">
        <v>47.971618048883123</v>
      </c>
      <c r="AE34" s="51">
        <v>46.431438403060305</v>
      </c>
      <c r="AF34" s="51">
        <v>46.368679502303706</v>
      </c>
      <c r="AG34" s="51">
        <v>45.997088049722137</v>
      </c>
      <c r="AH34" s="51">
        <v>45.213917914283371</v>
      </c>
      <c r="AI34" s="51">
        <v>44.306845379586967</v>
      </c>
      <c r="AJ34" s="51">
        <v>43.401957356575231</v>
      </c>
      <c r="AK34" s="51">
        <v>42.494529652307293</v>
      </c>
      <c r="AL34" s="51">
        <v>40.855570325865202</v>
      </c>
      <c r="AM34" s="51">
        <v>39.704016423733812</v>
      </c>
      <c r="AN34" s="51">
        <v>38.644828854135056</v>
      </c>
      <c r="AO34" s="51">
        <v>37.584976577515583</v>
      </c>
      <c r="AP34" s="51">
        <v>36.57692398162223</v>
      </c>
      <c r="AQ34" s="51">
        <v>35.495397707358627</v>
      </c>
      <c r="AR34" s="51">
        <v>34.428069274623262</v>
      </c>
      <c r="AS34" s="51">
        <v>33.368369032986664</v>
      </c>
      <c r="AT34" s="51">
        <v>32.425179301004235</v>
      </c>
      <c r="AU34" s="51">
        <v>31.422884854643577</v>
      </c>
      <c r="AV34" s="51">
        <v>30.36965223229295</v>
      </c>
      <c r="AW34" s="51">
        <v>29.308611615007166</v>
      </c>
      <c r="AX34" s="51">
        <v>28.24175349405132</v>
      </c>
      <c r="AY34" s="51">
        <v>27.182820680539887</v>
      </c>
      <c r="AZ34" s="51">
        <v>26.119287398544547</v>
      </c>
      <c r="BA34" s="51">
        <v>25.060212638370277</v>
      </c>
      <c r="BB34" s="51">
        <v>23.856951017510806</v>
      </c>
      <c r="BC34" s="51">
        <v>22.726206826979258</v>
      </c>
      <c r="BD34" s="51">
        <v>21.586609590465496</v>
      </c>
      <c r="BE34" s="51">
        <v>20.501803821850075</v>
      </c>
      <c r="BF34" s="51">
        <v>18.956680770431813</v>
      </c>
      <c r="BG34" s="51">
        <v>16.92022444762981</v>
      </c>
      <c r="BH34" s="51">
        <v>15.472433856083933</v>
      </c>
      <c r="BI34" s="51">
        <v>14.171884431799034</v>
      </c>
      <c r="BJ34" s="51">
        <v>13.002158786321036</v>
      </c>
      <c r="BK34" s="51">
        <v>11.949290518217659</v>
      </c>
      <c r="BL34" s="51">
        <v>11.919496958998572</v>
      </c>
      <c r="BM34" s="51">
        <v>11.775747733213024</v>
      </c>
      <c r="BN34" s="51">
        <v>11.631709820044572</v>
      </c>
      <c r="BO34" s="51">
        <v>11.508997045390355</v>
      </c>
      <c r="BP34" s="51">
        <v>11.378826768493145</v>
      </c>
      <c r="BQ34" s="51">
        <v>11.255482726396407</v>
      </c>
      <c r="BR34" s="51">
        <v>11.149649979721142</v>
      </c>
      <c r="BS34" s="51">
        <v>11.052751397146375</v>
      </c>
      <c r="BT34" s="51">
        <v>10.961650107723306</v>
      </c>
      <c r="BU34" s="51">
        <v>10.871558623865299</v>
      </c>
    </row>
    <row r="35" spans="2:73" ht="15.75">
      <c r="B35" s="42" t="s">
        <v>20</v>
      </c>
      <c r="C35" s="51">
        <v>54.158917158398701</v>
      </c>
      <c r="D35" s="51">
        <v>56.015787194015829</v>
      </c>
      <c r="E35" s="51">
        <v>55.728389952513155</v>
      </c>
      <c r="F35" s="51">
        <v>53.224006586501403</v>
      </c>
      <c r="G35" s="51">
        <v>52.191198997782152</v>
      </c>
      <c r="H35" s="51">
        <v>53.088674201599417</v>
      </c>
      <c r="I35" s="51">
        <v>53.673336359362672</v>
      </c>
      <c r="J35" s="51">
        <v>52.527862858775329</v>
      </c>
      <c r="K35" s="51">
        <v>54.075594901122486</v>
      </c>
      <c r="L35" s="51">
        <v>53.850594646224778</v>
      </c>
      <c r="M35" s="51">
        <v>53.261277670971232</v>
      </c>
      <c r="N35" s="51">
        <v>54.771501329521172</v>
      </c>
      <c r="O35" s="51">
        <v>53.224370701624053</v>
      </c>
      <c r="P35" s="51">
        <v>54.239743296460411</v>
      </c>
      <c r="Q35" s="51">
        <v>54.829867573077379</v>
      </c>
      <c r="R35" s="51">
        <v>55.541925505678478</v>
      </c>
      <c r="S35" s="51">
        <v>55.148865405803811</v>
      </c>
      <c r="T35" s="51">
        <v>53.282816466714884</v>
      </c>
      <c r="U35" s="51">
        <v>54.646051315077557</v>
      </c>
      <c r="V35" s="51">
        <v>53.201706286060329</v>
      </c>
      <c r="W35" s="51">
        <v>54.84342105831967</v>
      </c>
      <c r="X35" s="51">
        <v>50.730839552790492</v>
      </c>
      <c r="Y35" s="51">
        <v>52.151306196512827</v>
      </c>
      <c r="Z35" s="51">
        <v>52.927581816211358</v>
      </c>
      <c r="AA35" s="51">
        <v>48.983616037411259</v>
      </c>
      <c r="AB35" s="51">
        <v>48.514856088230026</v>
      </c>
      <c r="AC35" s="51">
        <v>48.823141576681266</v>
      </c>
      <c r="AD35" s="51">
        <v>47.971618048883123</v>
      </c>
      <c r="AE35" s="51">
        <v>46.431438403060305</v>
      </c>
      <c r="AF35" s="51">
        <v>46.372817121605948</v>
      </c>
      <c r="AG35" s="51">
        <v>45.909882807002965</v>
      </c>
      <c r="AH35" s="51">
        <v>45.063454749200957</v>
      </c>
      <c r="AI35" s="51">
        <v>44.083118604638884</v>
      </c>
      <c r="AJ35" s="51">
        <v>43.083053809612309</v>
      </c>
      <c r="AK35" s="51">
        <v>42.092868250579286</v>
      </c>
      <c r="AL35" s="51">
        <v>40.392748162485525</v>
      </c>
      <c r="AM35" s="51">
        <v>39.212069554275459</v>
      </c>
      <c r="AN35" s="51">
        <v>38.058432556150052</v>
      </c>
      <c r="AO35" s="51">
        <v>36.987463878805798</v>
      </c>
      <c r="AP35" s="51">
        <v>35.927469433035043</v>
      </c>
      <c r="AQ35" s="51">
        <v>34.845928111745934</v>
      </c>
      <c r="AR35" s="51">
        <v>33.791264756669804</v>
      </c>
      <c r="AS35" s="51">
        <v>32.701169125921773</v>
      </c>
      <c r="AT35" s="51">
        <v>31.695502567829593</v>
      </c>
      <c r="AU35" s="51">
        <v>30.706635852438186</v>
      </c>
      <c r="AV35" s="51">
        <v>29.676441504687013</v>
      </c>
      <c r="AW35" s="51">
        <v>28.669644526754009</v>
      </c>
      <c r="AX35" s="51">
        <v>27.658198808479906</v>
      </c>
      <c r="AY35" s="51">
        <v>26.673805228671416</v>
      </c>
      <c r="AZ35" s="51">
        <v>25.710282262208864</v>
      </c>
      <c r="BA35" s="51">
        <v>24.765251348163201</v>
      </c>
      <c r="BB35" s="51">
        <v>23.539486277221659</v>
      </c>
      <c r="BC35" s="51">
        <v>22.408548933648831</v>
      </c>
      <c r="BD35" s="51">
        <v>21.307355559552452</v>
      </c>
      <c r="BE35" s="51">
        <v>20.274853979587466</v>
      </c>
      <c r="BF35" s="51">
        <v>18.595046969501016</v>
      </c>
      <c r="BG35" s="51">
        <v>16.573970826784578</v>
      </c>
      <c r="BH35" s="51">
        <v>15.131607216056166</v>
      </c>
      <c r="BI35" s="51">
        <v>13.833015330147907</v>
      </c>
      <c r="BJ35" s="51">
        <v>12.65849136254913</v>
      </c>
      <c r="BK35" s="51">
        <v>11.597671467592718</v>
      </c>
      <c r="BL35" s="51">
        <v>11.629530623515805</v>
      </c>
      <c r="BM35" s="51">
        <v>11.531652598085376</v>
      </c>
      <c r="BN35" s="51">
        <v>11.428674386793309</v>
      </c>
      <c r="BO35" s="51">
        <v>11.327332563161377</v>
      </c>
      <c r="BP35" s="51">
        <v>11.212441191425905</v>
      </c>
      <c r="BQ35" s="51">
        <v>11.097829412535125</v>
      </c>
      <c r="BR35" s="51">
        <v>11.002610931808094</v>
      </c>
      <c r="BS35" s="51">
        <v>10.915419839983043</v>
      </c>
      <c r="BT35" s="51">
        <v>10.836948774586135</v>
      </c>
      <c r="BU35" s="51">
        <v>10.757064294102765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9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152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 t="s">
        <v>464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21</v>
      </c>
      <c r="C31" s="51">
        <v>137.7320297554451</v>
      </c>
      <c r="D31" s="51">
        <v>141.80464708198991</v>
      </c>
      <c r="E31" s="51">
        <v>140.76147440464015</v>
      </c>
      <c r="F31" s="51">
        <v>138.48267039879656</v>
      </c>
      <c r="G31" s="51">
        <v>134.66309320111984</v>
      </c>
      <c r="H31" s="51">
        <v>136.53537952161281</v>
      </c>
      <c r="I31" s="51">
        <v>138.21790412875205</v>
      </c>
      <c r="J31" s="51">
        <v>141.27518037162014</v>
      </c>
      <c r="K31" s="51">
        <v>144.9005088040258</v>
      </c>
      <c r="L31" s="51">
        <v>148.16636191955453</v>
      </c>
      <c r="M31" s="51">
        <v>151.72805001239345</v>
      </c>
      <c r="N31" s="51">
        <v>153.06308837660205</v>
      </c>
      <c r="O31" s="51">
        <v>154.16945342575019</v>
      </c>
      <c r="P31" s="51">
        <v>154.72331330808746</v>
      </c>
      <c r="Q31" s="51">
        <v>154.9515353962656</v>
      </c>
      <c r="R31" s="51">
        <v>154.19777393980752</v>
      </c>
      <c r="S31" s="51">
        <v>153.42825821613269</v>
      </c>
      <c r="T31" s="51">
        <v>153.29673001183662</v>
      </c>
      <c r="U31" s="51">
        <v>154.99331075794271</v>
      </c>
      <c r="V31" s="51">
        <v>157.34852205100859</v>
      </c>
      <c r="W31" s="51">
        <v>158.42092887529276</v>
      </c>
      <c r="X31" s="51">
        <v>157.97838675231122</v>
      </c>
      <c r="Y31" s="51">
        <v>157.83747506590549</v>
      </c>
      <c r="Z31" s="51">
        <v>157.74508552508834</v>
      </c>
      <c r="AA31" s="51">
        <v>157.43205538814112</v>
      </c>
      <c r="AB31" s="51">
        <v>157.01593496817722</v>
      </c>
      <c r="AC31" s="51">
        <v>157.00655505604192</v>
      </c>
      <c r="AD31" s="51">
        <v>156.63221192130385</v>
      </c>
      <c r="AE31" s="51">
        <v>155.35184175132062</v>
      </c>
      <c r="AF31" s="51">
        <v>154.52995272385618</v>
      </c>
      <c r="AG31" s="51">
        <v>153.61013486585205</v>
      </c>
      <c r="AH31" s="51">
        <v>152.50013192222363</v>
      </c>
      <c r="AI31" s="51">
        <v>150.93909933785224</v>
      </c>
      <c r="AJ31" s="51">
        <v>149.0605438456268</v>
      </c>
      <c r="AK31" s="51">
        <v>146.89444637306227</v>
      </c>
      <c r="AL31" s="51">
        <v>144.45673790974257</v>
      </c>
      <c r="AM31" s="51">
        <v>142.25586898967609</v>
      </c>
      <c r="AN31" s="51">
        <v>139.26546842309364</v>
      </c>
      <c r="AO31" s="51">
        <v>136.09607815758457</v>
      </c>
      <c r="AP31" s="51">
        <v>132.79713137910758</v>
      </c>
      <c r="AQ31" s="51">
        <v>129.44079351090735</v>
      </c>
      <c r="AR31" s="51">
        <v>126.13436662240387</v>
      </c>
      <c r="AS31" s="51">
        <v>122.80900810241184</v>
      </c>
      <c r="AT31" s="51">
        <v>119.46630440729422</v>
      </c>
      <c r="AU31" s="51">
        <v>116.12651843429191</v>
      </c>
      <c r="AV31" s="51">
        <v>112.81002183066175</v>
      </c>
      <c r="AW31" s="51">
        <v>109.6030630301116</v>
      </c>
      <c r="AX31" s="51">
        <v>106.10257644458925</v>
      </c>
      <c r="AY31" s="51">
        <v>102.69753522119265</v>
      </c>
      <c r="AZ31" s="51">
        <v>99.4356166089851</v>
      </c>
      <c r="BA31" s="51">
        <v>96.333318689245772</v>
      </c>
      <c r="BB31" s="51">
        <v>93.485383828233225</v>
      </c>
      <c r="BC31" s="51">
        <v>90.834539413544178</v>
      </c>
      <c r="BD31" s="51">
        <v>88.377285404840251</v>
      </c>
      <c r="BE31" s="51">
        <v>86.104822451905463</v>
      </c>
      <c r="BF31" s="51">
        <v>84.013909277040526</v>
      </c>
      <c r="BG31" s="51">
        <v>82.087188831825003</v>
      </c>
      <c r="BH31" s="51">
        <v>80.27851547702943</v>
      </c>
      <c r="BI31" s="51">
        <v>78.647506991552063</v>
      </c>
      <c r="BJ31" s="51">
        <v>77.146695419855874</v>
      </c>
      <c r="BK31" s="51">
        <v>75.769654908422666</v>
      </c>
      <c r="BL31" s="51">
        <v>74.532379811332348</v>
      </c>
      <c r="BM31" s="51">
        <v>73.423493699951393</v>
      </c>
      <c r="BN31" s="51">
        <v>72.433502883682536</v>
      </c>
      <c r="BO31" s="51">
        <v>71.550864601204623</v>
      </c>
      <c r="BP31" s="51">
        <v>70.766799763160535</v>
      </c>
      <c r="BQ31" s="51">
        <v>70.065749450572824</v>
      </c>
      <c r="BR31" s="51">
        <v>69.435563419862532</v>
      </c>
      <c r="BS31" s="51">
        <v>68.863157619196286</v>
      </c>
      <c r="BT31" s="51">
        <v>68.341623474181631</v>
      </c>
      <c r="BU31" s="51">
        <v>67.865448585180062</v>
      </c>
    </row>
    <row r="32" spans="1:73" ht="15.75">
      <c r="B32" s="42" t="s">
        <v>22</v>
      </c>
      <c r="C32" s="51">
        <v>32.321119388755065</v>
      </c>
      <c r="D32" s="51">
        <v>32.91166661465391</v>
      </c>
      <c r="E32" s="51">
        <v>33.280571268732487</v>
      </c>
      <c r="F32" s="51">
        <v>33.088149578421877</v>
      </c>
      <c r="G32" s="51">
        <v>34.582184839521844</v>
      </c>
      <c r="H32" s="51">
        <v>35.092532412155514</v>
      </c>
      <c r="I32" s="51">
        <v>34.592016816301545</v>
      </c>
      <c r="J32" s="51">
        <v>34.806936696875709</v>
      </c>
      <c r="K32" s="51">
        <v>35.540739432379787</v>
      </c>
      <c r="L32" s="51">
        <v>36.701301854167369</v>
      </c>
      <c r="M32" s="51">
        <v>37.960774114971244</v>
      </c>
      <c r="N32" s="51">
        <v>37.636357763381113</v>
      </c>
      <c r="O32" s="51">
        <v>37.287528498960874</v>
      </c>
      <c r="P32" s="51">
        <v>37.377186489925847</v>
      </c>
      <c r="Q32" s="51">
        <v>37.796676977328602</v>
      </c>
      <c r="R32" s="51">
        <v>38.107449925266472</v>
      </c>
      <c r="S32" s="51">
        <v>38.616260826099477</v>
      </c>
      <c r="T32" s="51">
        <v>39.329741237766903</v>
      </c>
      <c r="U32" s="51">
        <v>39.32726808196805</v>
      </c>
      <c r="V32" s="51">
        <v>38.560442176684589</v>
      </c>
      <c r="W32" s="51">
        <v>39.430857484620624</v>
      </c>
      <c r="X32" s="51">
        <v>40.05361277482713</v>
      </c>
      <c r="Y32" s="51">
        <v>39.943787000858691</v>
      </c>
      <c r="Z32" s="51">
        <v>40.387621413294859</v>
      </c>
      <c r="AA32" s="51">
        <v>40.615419017323283</v>
      </c>
      <c r="AB32" s="51">
        <v>40.886429570450339</v>
      </c>
      <c r="AC32" s="51">
        <v>41.376308784701834</v>
      </c>
      <c r="AD32" s="51">
        <v>41.355004099035625</v>
      </c>
      <c r="AE32" s="51">
        <v>41.459177887457614</v>
      </c>
      <c r="AF32" s="51">
        <v>41.567312713790812</v>
      </c>
      <c r="AG32" s="51">
        <v>41.634066924418057</v>
      </c>
      <c r="AH32" s="51">
        <v>41.599682716106344</v>
      </c>
      <c r="AI32" s="51">
        <v>41.491671680439048</v>
      </c>
      <c r="AJ32" s="51">
        <v>41.294491559417629</v>
      </c>
      <c r="AK32" s="51">
        <v>41.025079768357038</v>
      </c>
      <c r="AL32" s="51">
        <v>40.691361820498969</v>
      </c>
      <c r="AM32" s="51">
        <v>40.269672409809651</v>
      </c>
      <c r="AN32" s="51">
        <v>39.798696415871781</v>
      </c>
      <c r="AO32" s="51">
        <v>39.280346239462389</v>
      </c>
      <c r="AP32" s="51">
        <v>38.721134352448999</v>
      </c>
      <c r="AQ32" s="51">
        <v>38.136241684508505</v>
      </c>
      <c r="AR32" s="51">
        <v>37.556578585753343</v>
      </c>
      <c r="AS32" s="51">
        <v>37.010234277258455</v>
      </c>
      <c r="AT32" s="51">
        <v>36.4964963931358</v>
      </c>
      <c r="AU32" s="51">
        <v>36.013465127747416</v>
      </c>
      <c r="AV32" s="51">
        <v>35.562480845383234</v>
      </c>
      <c r="AW32" s="51">
        <v>35.170229710236804</v>
      </c>
      <c r="AX32" s="51">
        <v>34.783731931424143</v>
      </c>
      <c r="AY32" s="51">
        <v>34.421638646941126</v>
      </c>
      <c r="AZ32" s="51">
        <v>34.088590440822479</v>
      </c>
      <c r="BA32" s="51">
        <v>33.787633096505914</v>
      </c>
      <c r="BB32" s="51">
        <v>33.469336017398675</v>
      </c>
      <c r="BC32" s="51">
        <v>33.180312956570589</v>
      </c>
      <c r="BD32" s="51">
        <v>32.917198852907234</v>
      </c>
      <c r="BE32" s="51">
        <v>32.677907217686659</v>
      </c>
      <c r="BF32" s="51">
        <v>32.459236618395821</v>
      </c>
      <c r="BG32" s="51">
        <v>32.256756496247995</v>
      </c>
      <c r="BH32" s="51">
        <v>32.067541963406228</v>
      </c>
      <c r="BI32" s="51">
        <v>31.891734768398067</v>
      </c>
      <c r="BJ32" s="51">
        <v>31.728609773558492</v>
      </c>
      <c r="BK32" s="51">
        <v>31.578672866449544</v>
      </c>
      <c r="BL32" s="51">
        <v>31.433300550039256</v>
      </c>
      <c r="BM32" s="51">
        <v>31.293767645851474</v>
      </c>
      <c r="BN32" s="51">
        <v>31.160052096027776</v>
      </c>
      <c r="BO32" s="51">
        <v>31.031406739614649</v>
      </c>
      <c r="BP32" s="51">
        <v>30.90727300789057</v>
      </c>
      <c r="BQ32" s="51">
        <v>30.780365300353701</v>
      </c>
      <c r="BR32" s="51">
        <v>30.652474996686493</v>
      </c>
      <c r="BS32" s="51">
        <v>30.523201705198144</v>
      </c>
      <c r="BT32" s="51">
        <v>30.391911055155919</v>
      </c>
      <c r="BU32" s="51">
        <v>30.258203632043923</v>
      </c>
    </row>
    <row r="33" spans="2:73" ht="15.75">
      <c r="B33" s="42" t="s">
        <v>23</v>
      </c>
      <c r="C33" s="51">
        <v>6.7176182691246531</v>
      </c>
      <c r="D33" s="51">
        <v>6.6475956328019041</v>
      </c>
      <c r="E33" s="51">
        <v>6.5775729964791561</v>
      </c>
      <c r="F33" s="51">
        <v>6.5075503601564062</v>
      </c>
      <c r="G33" s="51">
        <v>6.4375277238336581</v>
      </c>
      <c r="H33" s="51">
        <v>6.36750508751091</v>
      </c>
      <c r="I33" s="51">
        <v>6.4005403992929129</v>
      </c>
      <c r="J33" s="51">
        <v>6.4335757110749174</v>
      </c>
      <c r="K33" s="51">
        <v>6.466611022856922</v>
      </c>
      <c r="L33" s="51">
        <v>6.4996463346389248</v>
      </c>
      <c r="M33" s="51">
        <v>6.5326816464209294</v>
      </c>
      <c r="N33" s="51">
        <v>6.6276592741112665</v>
      </c>
      <c r="O33" s="51">
        <v>6.8300493526920762</v>
      </c>
      <c r="P33" s="51">
        <v>7.2651134018523305</v>
      </c>
      <c r="Q33" s="51">
        <v>6.7126876756629699</v>
      </c>
      <c r="R33" s="51">
        <v>6.8127167996282303</v>
      </c>
      <c r="S33" s="51">
        <v>7.0969063441593407</v>
      </c>
      <c r="T33" s="51">
        <v>7.1215113106215782</v>
      </c>
      <c r="U33" s="51">
        <v>7.713219236627622</v>
      </c>
      <c r="V33" s="51">
        <v>7.8375989982038892</v>
      </c>
      <c r="W33" s="51">
        <v>8.0484069436830143</v>
      </c>
      <c r="X33" s="51">
        <v>7.9326150856480924</v>
      </c>
      <c r="Y33" s="51">
        <v>8.2737973552115189</v>
      </c>
      <c r="Z33" s="51">
        <v>8.4877708529277847</v>
      </c>
      <c r="AA33" s="51">
        <v>8.4358334506260029</v>
      </c>
      <c r="AB33" s="51">
        <v>8.7774686521388894</v>
      </c>
      <c r="AC33" s="51">
        <v>9.201964037985821</v>
      </c>
      <c r="AD33" s="51">
        <v>8.939719977914514</v>
      </c>
      <c r="AE33" s="51">
        <v>8.9704463578528006</v>
      </c>
      <c r="AF33" s="51">
        <v>8.999406304680063</v>
      </c>
      <c r="AG33" s="51">
        <v>9.0266171110641018</v>
      </c>
      <c r="AH33" s="51">
        <v>9.0520960696727215</v>
      </c>
      <c r="AI33" s="51">
        <v>9.0758604731737247</v>
      </c>
      <c r="AJ33" s="51">
        <v>9.0979276142349157</v>
      </c>
      <c r="AK33" s="51">
        <v>9.11831478552409</v>
      </c>
      <c r="AL33" s="51">
        <v>9.1370392797090538</v>
      </c>
      <c r="AM33" s="51">
        <v>9.1541183894576132</v>
      </c>
      <c r="AN33" s="51">
        <v>9.169569407437562</v>
      </c>
      <c r="AO33" s="51">
        <v>9.1834096263167098</v>
      </c>
      <c r="AP33" s="51">
        <v>9.195656338762852</v>
      </c>
      <c r="AQ33" s="51">
        <v>9.2063268374437985</v>
      </c>
      <c r="AR33" s="51">
        <v>9.1535858822623268</v>
      </c>
      <c r="AS33" s="51">
        <v>9.1008288106902917</v>
      </c>
      <c r="AT33" s="51">
        <v>9.0480579481221515</v>
      </c>
      <c r="AU33" s="51">
        <v>8.9952756199523805</v>
      </c>
      <c r="AV33" s="51">
        <v>8.9424841515754441</v>
      </c>
      <c r="AW33" s="51">
        <v>8.9319211070558104</v>
      </c>
      <c r="AX33" s="51">
        <v>8.9211251620837846</v>
      </c>
      <c r="AY33" s="51">
        <v>8.910097872140712</v>
      </c>
      <c r="AZ33" s="51">
        <v>8.8988407927079365</v>
      </c>
      <c r="BA33" s="51">
        <v>8.8873554792667981</v>
      </c>
      <c r="BB33" s="51">
        <v>8.8679344795925346</v>
      </c>
      <c r="BC33" s="51">
        <v>8.8481166158795617</v>
      </c>
      <c r="BD33" s="51">
        <v>8.8279058935938757</v>
      </c>
      <c r="BE33" s="51">
        <v>8.8073063182014764</v>
      </c>
      <c r="BF33" s="51">
        <v>8.7863218951683777</v>
      </c>
      <c r="BG33" s="51">
        <v>8.7906663117421484</v>
      </c>
      <c r="BH33" s="51">
        <v>8.7946109014202705</v>
      </c>
      <c r="BI33" s="51">
        <v>8.7981580411114457</v>
      </c>
      <c r="BJ33" s="51">
        <v>8.8013101077243601</v>
      </c>
      <c r="BK33" s="51">
        <v>8.8040694781677082</v>
      </c>
      <c r="BL33" s="51">
        <v>8.7758495126883069</v>
      </c>
      <c r="BM33" s="51">
        <v>8.7476801357338196</v>
      </c>
      <c r="BN33" s="51">
        <v>8.7195613473042393</v>
      </c>
      <c r="BO33" s="51">
        <v>8.6914931473995711</v>
      </c>
      <c r="BP33" s="51">
        <v>8.6634755360198135</v>
      </c>
      <c r="BQ33" s="51">
        <v>8.5890092273511378</v>
      </c>
      <c r="BR33" s="51">
        <v>8.5149026593040489</v>
      </c>
      <c r="BS33" s="51">
        <v>8.4411558318785502</v>
      </c>
      <c r="BT33" s="51">
        <v>8.3677687450746401</v>
      </c>
      <c r="BU33" s="51">
        <v>8.2947413988923131</v>
      </c>
    </row>
    <row r="34" spans="2:73" ht="15.75">
      <c r="B34" s="42" t="s">
        <v>24</v>
      </c>
      <c r="C34" s="51">
        <v>2.030934767793064</v>
      </c>
      <c r="D34" s="51">
        <v>2.0122426454203319</v>
      </c>
      <c r="E34" s="51">
        <v>1.9935505230476003</v>
      </c>
      <c r="F34" s="51">
        <v>1.974858400674868</v>
      </c>
      <c r="G34" s="51">
        <v>1.9561662783021361</v>
      </c>
      <c r="H34" s="51">
        <v>1.937474155929404</v>
      </c>
      <c r="I34" s="51">
        <v>2.0878829663624234</v>
      </c>
      <c r="J34" s="51">
        <v>2.2382917767954433</v>
      </c>
      <c r="K34" s="51">
        <v>2.3887005872284623</v>
      </c>
      <c r="L34" s="51">
        <v>2.5391093976614822</v>
      </c>
      <c r="M34" s="51">
        <v>2.6895182080945021</v>
      </c>
      <c r="N34" s="51">
        <v>2.7708051780562752</v>
      </c>
      <c r="O34" s="51">
        <v>2.9231498934694549</v>
      </c>
      <c r="P34" s="51">
        <v>3.117387262987668</v>
      </c>
      <c r="Q34" s="51">
        <v>3.5264687600939424</v>
      </c>
      <c r="R34" s="51">
        <v>3.5667782270912305</v>
      </c>
      <c r="S34" s="51">
        <v>3.6503398240879239</v>
      </c>
      <c r="T34" s="51">
        <v>3.5906871925887907</v>
      </c>
      <c r="U34" s="51">
        <v>3.2234922255638061</v>
      </c>
      <c r="V34" s="51">
        <v>2.8347597438735126</v>
      </c>
      <c r="W34" s="51">
        <v>2.9258350350542783</v>
      </c>
      <c r="X34" s="51">
        <v>2.7072622992243098</v>
      </c>
      <c r="Y34" s="51">
        <v>2.5103197239678057</v>
      </c>
      <c r="Z34" s="51">
        <v>2.4624922517695795</v>
      </c>
      <c r="AA34" s="51">
        <v>2.2862973268621491</v>
      </c>
      <c r="AB34" s="51">
        <v>2.1668990616428792</v>
      </c>
      <c r="AC34" s="51">
        <v>1.9693784168146282</v>
      </c>
      <c r="AD34" s="51">
        <v>1.8184689653359247</v>
      </c>
      <c r="AE34" s="51">
        <v>1.868139388070152</v>
      </c>
      <c r="AF34" s="51">
        <v>1.9164847921559516</v>
      </c>
      <c r="AG34" s="51">
        <v>1.963516321122206</v>
      </c>
      <c r="AH34" s="51">
        <v>1.9729144284620657</v>
      </c>
      <c r="AI34" s="51">
        <v>1.981787817096738</v>
      </c>
      <c r="AJ34" s="51">
        <v>1.9901415281464312</v>
      </c>
      <c r="AK34" s="51">
        <v>1.9979806027313534</v>
      </c>
      <c r="AL34" s="51">
        <v>2.0053100819717127</v>
      </c>
      <c r="AM34" s="51">
        <v>2.0121350069877177</v>
      </c>
      <c r="AN34" s="51">
        <v>2.0184604188995774</v>
      </c>
      <c r="AO34" s="51">
        <v>2.0242913588274987</v>
      </c>
      <c r="AP34" s="51">
        <v>2.0296328678916908</v>
      </c>
      <c r="AQ34" s="51">
        <v>2.034489987212361</v>
      </c>
      <c r="AR34" s="51">
        <v>2.0199941658282379</v>
      </c>
      <c r="AS34" s="51">
        <v>2.0055154974610341</v>
      </c>
      <c r="AT34" s="51">
        <v>1.9910544064187778</v>
      </c>
      <c r="AU34" s="51">
        <v>1.9766113170094968</v>
      </c>
      <c r="AV34" s="51">
        <v>1.9621866535412196</v>
      </c>
      <c r="AW34" s="51">
        <v>1.9568647121590632</v>
      </c>
      <c r="AX34" s="51">
        <v>1.9515083154663011</v>
      </c>
      <c r="AY34" s="51">
        <v>1.9461177464643731</v>
      </c>
      <c r="AZ34" s="51">
        <v>1.9406932881547196</v>
      </c>
      <c r="BA34" s="51">
        <v>1.9352352235387795</v>
      </c>
      <c r="BB34" s="51">
        <v>1.9270164225006159</v>
      </c>
      <c r="BC34" s="51">
        <v>1.9187415189253347</v>
      </c>
      <c r="BD34" s="51">
        <v>1.9104112380130545</v>
      </c>
      <c r="BE34" s="51">
        <v>1.9020263049638908</v>
      </c>
      <c r="BF34" s="51">
        <v>1.8935874449779642</v>
      </c>
      <c r="BG34" s="51">
        <v>1.8906563042829909</v>
      </c>
      <c r="BH34" s="51">
        <v>1.8876614155072249</v>
      </c>
      <c r="BI34" s="51">
        <v>1.8846032063128915</v>
      </c>
      <c r="BJ34" s="51">
        <v>1.881482104362219</v>
      </c>
      <c r="BK34" s="51">
        <v>1.8782985373174343</v>
      </c>
      <c r="BL34" s="51">
        <v>1.8715763290347152</v>
      </c>
      <c r="BM34" s="51">
        <v>1.8648661713195778</v>
      </c>
      <c r="BN34" s="51">
        <v>1.8581680641720217</v>
      </c>
      <c r="BO34" s="51">
        <v>1.8514820075920477</v>
      </c>
      <c r="BP34" s="51">
        <v>1.844808001579656</v>
      </c>
      <c r="BQ34" s="51">
        <v>1.8270695660992324</v>
      </c>
      <c r="BR34" s="51">
        <v>1.8094168235438348</v>
      </c>
      <c r="BS34" s="51">
        <v>1.7918497739134642</v>
      </c>
      <c r="BT34" s="51">
        <v>1.77436841720812</v>
      </c>
      <c r="BU34" s="51">
        <v>1.7569727534278019</v>
      </c>
    </row>
    <row r="35" spans="2:73" ht="15.75">
      <c r="B35" s="42" t="s">
        <v>25</v>
      </c>
      <c r="C35" s="51">
        <v>14.05181718957275</v>
      </c>
      <c r="D35" s="51">
        <v>14.386234223079537</v>
      </c>
      <c r="E35" s="51">
        <v>14.720651256586324</v>
      </c>
      <c r="F35" s="51">
        <v>15.055068290093114</v>
      </c>
      <c r="G35" s="51">
        <v>15.389485323599901</v>
      </c>
      <c r="H35" s="51">
        <v>15.72390235710669</v>
      </c>
      <c r="I35" s="51">
        <v>15.964098190340838</v>
      </c>
      <c r="J35" s="51">
        <v>16.204294028056637</v>
      </c>
      <c r="K35" s="51">
        <v>16.444490215617385</v>
      </c>
      <c r="L35" s="51">
        <v>16.689185607806987</v>
      </c>
      <c r="M35" s="51">
        <v>16.934018981048457</v>
      </c>
      <c r="N35" s="51">
        <v>16.983036404079723</v>
      </c>
      <c r="O35" s="51">
        <v>17.032096930961313</v>
      </c>
      <c r="P35" s="51">
        <v>17.081199978423609</v>
      </c>
      <c r="Q35" s="51">
        <v>17.130345333943726</v>
      </c>
      <c r="R35" s="51">
        <v>17.179534020154033</v>
      </c>
      <c r="S35" s="51">
        <v>17.302293842418198</v>
      </c>
      <c r="T35" s="51">
        <v>17.425141679306567</v>
      </c>
      <c r="U35" s="51">
        <v>17.548078433609575</v>
      </c>
      <c r="V35" s="51">
        <v>17.671103969372606</v>
      </c>
      <c r="W35" s="51">
        <v>17.79421752260194</v>
      </c>
      <c r="X35" s="51">
        <v>17.787257856040835</v>
      </c>
      <c r="Y35" s="51">
        <v>17.780305482572857</v>
      </c>
      <c r="Z35" s="51">
        <v>17.773360266026803</v>
      </c>
      <c r="AA35" s="51">
        <v>17.761510031620912</v>
      </c>
      <c r="AB35" s="51">
        <v>17.74966027132038</v>
      </c>
      <c r="AC35" s="51">
        <v>17.733184053275266</v>
      </c>
      <c r="AD35" s="51">
        <v>17.716707323796211</v>
      </c>
      <c r="AE35" s="51">
        <v>17.700230397859219</v>
      </c>
      <c r="AF35" s="51">
        <v>17.683753497351471</v>
      </c>
      <c r="AG35" s="51">
        <v>17.68973329564005</v>
      </c>
      <c r="AH35" s="51">
        <v>17.569094739072842</v>
      </c>
      <c r="AI35" s="51">
        <v>17.448457146743614</v>
      </c>
      <c r="AJ35" s="51">
        <v>17.327819453037545</v>
      </c>
      <c r="AK35" s="51">
        <v>17.207181592825808</v>
      </c>
      <c r="AL35" s="51">
        <v>17.086543161600986</v>
      </c>
      <c r="AM35" s="51">
        <v>16.933046642563216</v>
      </c>
      <c r="AN35" s="51">
        <v>16.779550516395926</v>
      </c>
      <c r="AO35" s="51">
        <v>16.626053702198025</v>
      </c>
      <c r="AP35" s="51">
        <v>16.472556782104007</v>
      </c>
      <c r="AQ35" s="51">
        <v>16.319060250552042</v>
      </c>
      <c r="AR35" s="51">
        <v>16.141377776286184</v>
      </c>
      <c r="AS35" s="51">
        <v>15.963694577844626</v>
      </c>
      <c r="AT35" s="51">
        <v>15.786012175257735</v>
      </c>
      <c r="AU35" s="51">
        <v>15.608329166046991</v>
      </c>
      <c r="AV35" s="51">
        <v>15.430646567666614</v>
      </c>
      <c r="AW35" s="51">
        <v>15.149341928544503</v>
      </c>
      <c r="AX35" s="51">
        <v>14.868037960264155</v>
      </c>
      <c r="AY35" s="51">
        <v>14.586733365058359</v>
      </c>
      <c r="AZ35" s="51">
        <v>14.305428574465269</v>
      </c>
      <c r="BA35" s="51">
        <v>13.912716914593677</v>
      </c>
      <c r="BB35" s="51">
        <v>13.671205595419316</v>
      </c>
      <c r="BC35" s="51">
        <v>13.429694730447844</v>
      </c>
      <c r="BD35" s="51">
        <v>13.188183513253149</v>
      </c>
      <c r="BE35" s="51">
        <v>12.946672405726231</v>
      </c>
      <c r="BF35" s="51">
        <v>12.705161089382434</v>
      </c>
      <c r="BG35" s="51">
        <v>12.466819973341973</v>
      </c>
      <c r="BH35" s="51">
        <v>12.228478583844662</v>
      </c>
      <c r="BI35" s="51">
        <v>11.990137417124449</v>
      </c>
      <c r="BJ35" s="51">
        <v>11.751796004372013</v>
      </c>
      <c r="BK35" s="51">
        <v>11.513454514813688</v>
      </c>
      <c r="BL35" s="51">
        <v>11.38535762704813</v>
      </c>
      <c r="BM35" s="51">
        <v>11.257261217808475</v>
      </c>
      <c r="BN35" s="51">
        <v>11.129164619036347</v>
      </c>
      <c r="BO35" s="51">
        <v>11.001068020264213</v>
      </c>
      <c r="BP35" s="51">
        <v>10.872971573466771</v>
      </c>
      <c r="BQ35" s="51">
        <v>10.746621207206942</v>
      </c>
      <c r="BR35" s="51">
        <v>10.620270861202153</v>
      </c>
      <c r="BS35" s="51">
        <v>10.493920900228765</v>
      </c>
      <c r="BT35" s="51">
        <v>10.367570452886905</v>
      </c>
      <c r="BU35" s="51">
        <v>10.241220248729281</v>
      </c>
    </row>
    <row r="36" spans="2:73" ht="15.75">
      <c r="B36" s="42" t="s">
        <v>26</v>
      </c>
      <c r="C36" s="51">
        <v>2.7200844444444447</v>
      </c>
      <c r="D36" s="51">
        <v>2.4838233333333326</v>
      </c>
      <c r="E36" s="51">
        <v>2.3711712962962959</v>
      </c>
      <c r="F36" s="51">
        <v>2.2578344444444451</v>
      </c>
      <c r="G36" s="51">
        <v>2.1820254444444447</v>
      </c>
      <c r="H36" s="51">
        <v>1.9454904074074073</v>
      </c>
      <c r="I36" s="51">
        <v>1.7981011388888886</v>
      </c>
      <c r="J36" s="51">
        <v>1.9316400277777777</v>
      </c>
      <c r="K36" s="51">
        <v>1.917789648148148</v>
      </c>
      <c r="L36" s="51">
        <v>1.7271714367150359</v>
      </c>
      <c r="M36" s="51">
        <v>1.7867068630512661</v>
      </c>
      <c r="N36" s="51">
        <v>1.750047006784059</v>
      </c>
      <c r="O36" s="51">
        <v>1.83344974894932</v>
      </c>
      <c r="P36" s="51">
        <v>1.6388075462132923</v>
      </c>
      <c r="Q36" s="51">
        <v>1.4865710711688311</v>
      </c>
      <c r="R36" s="51">
        <v>1.6202030995360344</v>
      </c>
      <c r="S36" s="51">
        <v>1.6726979425990101</v>
      </c>
      <c r="T36" s="51">
        <v>1.5737256167873728</v>
      </c>
      <c r="U36" s="51">
        <v>1.5024718130030961</v>
      </c>
      <c r="V36" s="51">
        <v>1.527482195106844</v>
      </c>
      <c r="W36" s="51">
        <v>1.5899887286245358</v>
      </c>
      <c r="X36" s="51">
        <v>1.4192062689804774</v>
      </c>
      <c r="Y36" s="51">
        <v>1.5331534407935521</v>
      </c>
      <c r="Z36" s="51">
        <v>1.5420000000000003</v>
      </c>
      <c r="AA36" s="51">
        <v>1.615</v>
      </c>
      <c r="AB36" s="51">
        <v>1.5669999999999999</v>
      </c>
      <c r="AC36" s="51">
        <v>1.627</v>
      </c>
      <c r="AD36" s="51">
        <v>1.6345674418604652</v>
      </c>
      <c r="AE36" s="51">
        <v>1.6345674418604652</v>
      </c>
      <c r="AF36" s="51">
        <v>1.6345674418604652</v>
      </c>
      <c r="AG36" s="51">
        <v>1.6345674418604652</v>
      </c>
      <c r="AH36" s="51">
        <v>1.6345674418604652</v>
      </c>
      <c r="AI36" s="51">
        <v>1.6345674418604652</v>
      </c>
      <c r="AJ36" s="51">
        <v>1.6345674418604652</v>
      </c>
      <c r="AK36" s="51">
        <v>1.6345674418604652</v>
      </c>
      <c r="AL36" s="51">
        <v>1.6345674418604652</v>
      </c>
      <c r="AM36" s="51">
        <v>1.6345674418604652</v>
      </c>
      <c r="AN36" s="51">
        <v>1.6345674418604652</v>
      </c>
      <c r="AO36" s="51">
        <v>1.6345674418604652</v>
      </c>
      <c r="AP36" s="51">
        <v>1.6345674418604652</v>
      </c>
      <c r="AQ36" s="51">
        <v>1.6345674418604652</v>
      </c>
      <c r="AR36" s="51">
        <v>1.6345674418604652</v>
      </c>
      <c r="AS36" s="51">
        <v>1.6345674418604652</v>
      </c>
      <c r="AT36" s="51">
        <v>1.6345674418604652</v>
      </c>
      <c r="AU36" s="51">
        <v>1.6345674418604652</v>
      </c>
      <c r="AV36" s="51">
        <v>1.6345674418604652</v>
      </c>
      <c r="AW36" s="51">
        <v>1.6345674418604652</v>
      </c>
      <c r="AX36" s="51">
        <v>1.6345674418604652</v>
      </c>
      <c r="AY36" s="51">
        <v>1.6345674418604652</v>
      </c>
      <c r="AZ36" s="51">
        <v>1.6345674418604652</v>
      </c>
      <c r="BA36" s="51">
        <v>1.6345674418604652</v>
      </c>
      <c r="BB36" s="51">
        <v>1.6345674418604652</v>
      </c>
      <c r="BC36" s="51">
        <v>1.6345674418604652</v>
      </c>
      <c r="BD36" s="51">
        <v>1.6345674418604652</v>
      </c>
      <c r="BE36" s="51">
        <v>1.6345674418604652</v>
      </c>
      <c r="BF36" s="51">
        <v>1.6345674418604652</v>
      </c>
      <c r="BG36" s="51">
        <v>1.6345674418604652</v>
      </c>
      <c r="BH36" s="51">
        <v>1.6345674418604652</v>
      </c>
      <c r="BI36" s="51">
        <v>1.6345674418604652</v>
      </c>
      <c r="BJ36" s="51">
        <v>1.6345674418604652</v>
      </c>
      <c r="BK36" s="51">
        <v>1.6345674418604652</v>
      </c>
      <c r="BL36" s="51">
        <v>1.6345674418604652</v>
      </c>
      <c r="BM36" s="51">
        <v>1.6345674418604652</v>
      </c>
      <c r="BN36" s="51">
        <v>1.6345674418604652</v>
      </c>
      <c r="BO36" s="51">
        <v>1.6345674418604652</v>
      </c>
      <c r="BP36" s="51">
        <v>1.6345674418604652</v>
      </c>
      <c r="BQ36" s="51">
        <v>1.6345674418604652</v>
      </c>
      <c r="BR36" s="51">
        <v>1.6345674418604652</v>
      </c>
      <c r="BS36" s="51">
        <v>1.6345674418604652</v>
      </c>
      <c r="BT36" s="51">
        <v>1.6345674418604652</v>
      </c>
      <c r="BU36" s="51">
        <v>1.6345674418604652</v>
      </c>
    </row>
    <row r="37" spans="2:73" ht="15.75">
      <c r="B37" s="42" t="s">
        <v>27</v>
      </c>
      <c r="C37" s="51">
        <v>3.4342302939421292</v>
      </c>
      <c r="D37" s="51">
        <v>3.1795624374999996</v>
      </c>
      <c r="E37" s="51">
        <v>3.2025570856481478</v>
      </c>
      <c r="F37" s="51">
        <v>3.1506658401782408</v>
      </c>
      <c r="G37" s="51">
        <v>3.0624665695439806</v>
      </c>
      <c r="H37" s="51">
        <v>3.0603492164976851</v>
      </c>
      <c r="I37" s="51">
        <v>2.9579059211412035</v>
      </c>
      <c r="J37" s="51">
        <v>2.8367970987893507</v>
      </c>
      <c r="K37" s="51">
        <v>2.7294687486180553</v>
      </c>
      <c r="L37" s="51">
        <v>2.6731726156931148</v>
      </c>
      <c r="M37" s="51">
        <v>2.5303098345752311</v>
      </c>
      <c r="N37" s="51">
        <v>2.2898092414902687</v>
      </c>
      <c r="O37" s="51">
        <v>2.0232359202719405</v>
      </c>
      <c r="P37" s="51">
        <v>1.9479737119174652</v>
      </c>
      <c r="Q37" s="51">
        <v>1.9615157225346012</v>
      </c>
      <c r="R37" s="51">
        <v>1.6980176231601609</v>
      </c>
      <c r="S37" s="51">
        <v>1.6581767376416463</v>
      </c>
      <c r="T37" s="51">
        <v>1.8923760637940579</v>
      </c>
      <c r="U37" s="51">
        <v>1.6204515619195043</v>
      </c>
      <c r="V37" s="51">
        <v>1.7076118451532982</v>
      </c>
      <c r="W37" s="51">
        <v>1.6925428652416359</v>
      </c>
      <c r="X37" s="51">
        <v>1.8141662323387411</v>
      </c>
      <c r="Y37" s="51">
        <v>1.8745235585864848</v>
      </c>
      <c r="Z37" s="51">
        <v>1.8169999999999999</v>
      </c>
      <c r="AA37" s="51">
        <v>1.921</v>
      </c>
      <c r="AB37" s="51">
        <v>1.887</v>
      </c>
      <c r="AC37" s="51">
        <v>1.9319999999999999</v>
      </c>
      <c r="AD37" s="51">
        <v>1.6409482589549227</v>
      </c>
      <c r="AE37" s="51">
        <v>1.6838058892030032</v>
      </c>
      <c r="AF37" s="51">
        <v>1.7277828578948515</v>
      </c>
      <c r="AG37" s="51">
        <v>1.7474104711605365</v>
      </c>
      <c r="AH37" s="51">
        <v>1.7672610541129199</v>
      </c>
      <c r="AI37" s="51">
        <v>1.787337139687643</v>
      </c>
      <c r="AJ37" s="51">
        <v>1.8076412895944942</v>
      </c>
      <c r="AK37" s="51">
        <v>1.8281760946442882</v>
      </c>
      <c r="AL37" s="51">
        <v>1.8489441750794471</v>
      </c>
      <c r="AM37" s="51">
        <v>1.8699481809083496</v>
      </c>
      <c r="AN37" s="51">
        <v>1.8921881879935836</v>
      </c>
      <c r="AO37" s="51">
        <v>1.9093322766572698</v>
      </c>
      <c r="AP37" s="51">
        <v>1.917980286534001</v>
      </c>
      <c r="AQ37" s="51">
        <v>1.9164699790386885</v>
      </c>
      <c r="AR37" s="51">
        <v>1.9048187700275865</v>
      </c>
      <c r="AS37" s="51">
        <v>1.8899370054285953</v>
      </c>
      <c r="AT37" s="51">
        <v>1.8726785261647476</v>
      </c>
      <c r="AU37" s="51">
        <v>1.8536100810494833</v>
      </c>
      <c r="AV37" s="51">
        <v>1.8272597519801295</v>
      </c>
      <c r="AW37" s="51">
        <v>1.8007431364963049</v>
      </c>
      <c r="AX37" s="51">
        <v>1.7741138424449794</v>
      </c>
      <c r="AY37" s="51">
        <v>1.7447235390560067</v>
      </c>
      <c r="AZ37" s="51">
        <v>1.7156717002669828</v>
      </c>
      <c r="BA37" s="51">
        <v>1.6867472350637642</v>
      </c>
      <c r="BB37" s="51">
        <v>1.6577983682798723</v>
      </c>
      <c r="BC37" s="51">
        <v>1.6291710208471368</v>
      </c>
      <c r="BD37" s="51">
        <v>1.600867146266749</v>
      </c>
      <c r="BE37" s="51">
        <v>1.5728884265975405</v>
      </c>
      <c r="BF37" s="51">
        <v>1.5450840587957466</v>
      </c>
      <c r="BG37" s="51">
        <v>1.5177627103353859</v>
      </c>
      <c r="BH37" s="51">
        <v>1.4906237883514846</v>
      </c>
      <c r="BI37" s="51">
        <v>1.4638200451819705</v>
      </c>
      <c r="BJ37" s="51">
        <v>1.4374922022238967</v>
      </c>
      <c r="BK37" s="51">
        <v>1.4113567462244871</v>
      </c>
      <c r="BL37" s="51">
        <v>1.3855568642007874</v>
      </c>
      <c r="BM37" s="51">
        <v>1.3600922843238357</v>
      </c>
      <c r="BN37" s="51">
        <v>1.3349625574692863</v>
      </c>
      <c r="BO37" s="51">
        <v>1.3102939827751894</v>
      </c>
      <c r="BP37" s="51">
        <v>1.2858294081800954</v>
      </c>
      <c r="BQ37" s="51">
        <v>1.2616974076214671</v>
      </c>
      <c r="BR37" s="51">
        <v>1.2378969017947674</v>
      </c>
      <c r="BS37" s="51">
        <v>1.2144266727814861</v>
      </c>
      <c r="BT37" s="51">
        <v>1.1912853710005489</v>
      </c>
      <c r="BU37" s="51">
        <v>1.1685839506217359</v>
      </c>
    </row>
    <row r="38" spans="2:73" ht="15.75">
      <c r="B38" s="42" t="s">
        <v>28</v>
      </c>
      <c r="C38" s="51">
        <v>41.690287126267791</v>
      </c>
      <c r="D38" s="51">
        <v>40.683183687635946</v>
      </c>
      <c r="E38" s="51">
        <v>43.298095704567842</v>
      </c>
      <c r="F38" s="51">
        <v>45.132559910578991</v>
      </c>
      <c r="G38" s="51">
        <v>46.623396886617023</v>
      </c>
      <c r="H38" s="51">
        <v>49.686910390452191</v>
      </c>
      <c r="I38" s="51">
        <v>51.734208166547546</v>
      </c>
      <c r="J38" s="51">
        <v>53.733247940510765</v>
      </c>
      <c r="K38" s="51">
        <v>56.336706704762371</v>
      </c>
      <c r="L38" s="51">
        <v>60.561313139807517</v>
      </c>
      <c r="M38" s="51">
        <v>63.470176956529741</v>
      </c>
      <c r="N38" s="51">
        <v>59.929877476842407</v>
      </c>
      <c r="O38" s="51">
        <v>55.347709463310821</v>
      </c>
      <c r="P38" s="51">
        <v>49.685827329453375</v>
      </c>
      <c r="Q38" s="51">
        <v>46.852533477513646</v>
      </c>
      <c r="R38" s="51">
        <v>47.65634016380934</v>
      </c>
      <c r="S38" s="51">
        <v>50.124164067975883</v>
      </c>
      <c r="T38" s="51">
        <v>53.59263025899714</v>
      </c>
      <c r="U38" s="51">
        <v>57.933514753869964</v>
      </c>
      <c r="V38" s="51">
        <v>55.357470309074024</v>
      </c>
      <c r="W38" s="51">
        <v>58.279632904275104</v>
      </c>
      <c r="X38" s="51">
        <v>64.277974260378969</v>
      </c>
      <c r="Y38" s="51">
        <v>63.883401425914442</v>
      </c>
      <c r="Z38" s="51">
        <v>64.709000000000003</v>
      </c>
      <c r="AA38" s="51">
        <v>65.006</v>
      </c>
      <c r="AB38" s="51">
        <v>67.332999999999998</v>
      </c>
      <c r="AC38" s="51">
        <v>70.602000000000004</v>
      </c>
      <c r="AD38" s="51">
        <v>70.930381395348846</v>
      </c>
      <c r="AE38" s="51">
        <v>72.782912724479985</v>
      </c>
      <c r="AF38" s="51">
        <v>74.683827725852879</v>
      </c>
      <c r="AG38" s="51">
        <v>75.532236008818543</v>
      </c>
      <c r="AH38" s="51">
        <v>76.390282209878734</v>
      </c>
      <c r="AI38" s="51">
        <v>77.258075815782959</v>
      </c>
      <c r="AJ38" s="51">
        <v>78.135727557050231</v>
      </c>
      <c r="AK38" s="51">
        <v>79.023349422098335</v>
      </c>
      <c r="AL38" s="51">
        <v>79.921054671533398</v>
      </c>
      <c r="AM38" s="51">
        <v>80.828957852601988</v>
      </c>
      <c r="AN38" s="51">
        <v>81.790287483918689</v>
      </c>
      <c r="AO38" s="51">
        <v>82.531344821317845</v>
      </c>
      <c r="AP38" s="51">
        <v>82.905157118884105</v>
      </c>
      <c r="AQ38" s="51">
        <v>82.839873715777316</v>
      </c>
      <c r="AR38" s="51">
        <v>82.336247416554002</v>
      </c>
      <c r="AS38" s="51">
        <v>81.692979578533013</v>
      </c>
      <c r="AT38" s="51">
        <v>80.946977680052612</v>
      </c>
      <c r="AU38" s="51">
        <v>80.122739574273865</v>
      </c>
      <c r="AV38" s="51">
        <v>78.983740291034707</v>
      </c>
      <c r="AW38" s="51">
        <v>77.837553237715085</v>
      </c>
      <c r="AX38" s="51">
        <v>76.68649562633594</v>
      </c>
      <c r="AY38" s="51">
        <v>75.416092725252057</v>
      </c>
      <c r="AZ38" s="51">
        <v>74.160320037541581</v>
      </c>
      <c r="BA38" s="51">
        <v>72.910053103575351</v>
      </c>
      <c r="BB38" s="51">
        <v>71.658731405441898</v>
      </c>
      <c r="BC38" s="51">
        <v>70.421307458245479</v>
      </c>
      <c r="BD38" s="51">
        <v>69.197865702542828</v>
      </c>
      <c r="BE38" s="51">
        <v>67.988478845729688</v>
      </c>
      <c r="BF38" s="51">
        <v>66.786628390131639</v>
      </c>
      <c r="BG38" s="51">
        <v>65.605656561219234</v>
      </c>
      <c r="BH38" s="51">
        <v>64.432570160431254</v>
      </c>
      <c r="BI38" s="51">
        <v>63.273971944149018</v>
      </c>
      <c r="BJ38" s="51">
        <v>62.135944628453913</v>
      </c>
      <c r="BK38" s="51">
        <v>61.006233285111435</v>
      </c>
      <c r="BL38" s="51">
        <v>59.891027207217476</v>
      </c>
      <c r="BM38" s="51">
        <v>58.790314644900107</v>
      </c>
      <c r="BN38" s="51">
        <v>57.704076184651917</v>
      </c>
      <c r="BO38" s="51">
        <v>56.637771136955699</v>
      </c>
      <c r="BP38" s="51">
        <v>55.580284042383859</v>
      </c>
      <c r="BQ38" s="51">
        <v>54.537172540168413</v>
      </c>
      <c r="BR38" s="51">
        <v>53.508389977112351</v>
      </c>
      <c r="BS38" s="51">
        <v>52.493883708396439</v>
      </c>
      <c r="BT38" s="51">
        <v>51.493595398055618</v>
      </c>
      <c r="BU38" s="51">
        <v>50.512321066645029</v>
      </c>
    </row>
    <row r="39" spans="2:73" ht="15.75">
      <c r="B39" s="42" t="s">
        <v>29</v>
      </c>
      <c r="C39" s="51">
        <v>24.577958948699997</v>
      </c>
      <c r="D39" s="51">
        <v>26.846144494000001</v>
      </c>
      <c r="E39" s="51">
        <v>31.900661536600001</v>
      </c>
      <c r="F39" s="51">
        <v>20.322119495500001</v>
      </c>
      <c r="G39" s="51">
        <v>18.783997589700004</v>
      </c>
      <c r="H39" s="51">
        <v>8.1187777616000005</v>
      </c>
      <c r="I39" s="51">
        <v>7.1145127492000002</v>
      </c>
      <c r="J39" s="51">
        <v>11.65444494969816</v>
      </c>
      <c r="K39" s="51">
        <v>12.957951899127703</v>
      </c>
      <c r="L39" s="51">
        <v>16.15893475288081</v>
      </c>
      <c r="M39" s="51">
        <v>16.103935435196533</v>
      </c>
      <c r="N39" s="51">
        <v>9.8508335388560972</v>
      </c>
      <c r="O39" s="51">
        <v>10.330949676029013</v>
      </c>
      <c r="P39" s="51">
        <v>13.708517435949407</v>
      </c>
      <c r="Q39" s="51">
        <v>14.694809498803229</v>
      </c>
      <c r="R39" s="51">
        <v>15.205742608837813</v>
      </c>
      <c r="S39" s="51">
        <v>16.249187679473142</v>
      </c>
      <c r="T39" s="51">
        <v>20.214787032474906</v>
      </c>
      <c r="U39" s="51">
        <v>19.098495068551298</v>
      </c>
      <c r="V39" s="51">
        <v>17.563770061896363</v>
      </c>
      <c r="W39" s="51">
        <v>14.575992051254444</v>
      </c>
      <c r="X39" s="51">
        <v>11.905003145287953</v>
      </c>
      <c r="Y39" s="51">
        <v>11.884343972435925</v>
      </c>
      <c r="Z39" s="51">
        <v>13.112617430098499</v>
      </c>
      <c r="AA39" s="51">
        <v>12.2777860715694</v>
      </c>
      <c r="AB39" s="51">
        <v>3.9388063084847205</v>
      </c>
      <c r="AC39" s="51">
        <v>3.6638752745572511</v>
      </c>
      <c r="AD39" s="51">
        <v>3.6833220587114202</v>
      </c>
      <c r="AE39" s="51">
        <v>3.5618515283875367</v>
      </c>
      <c r="AF39" s="51">
        <v>3.215087727947997</v>
      </c>
      <c r="AG39" s="51">
        <v>2.8093061809009936</v>
      </c>
      <c r="AH39" s="51">
        <v>2.3946175378890748</v>
      </c>
      <c r="AI39" s="51">
        <v>2.0229999252432438</v>
      </c>
      <c r="AJ39" s="51">
        <v>1.692438390004507</v>
      </c>
      <c r="AK39" s="51">
        <v>1.3950802318612003</v>
      </c>
      <c r="AL39" s="51">
        <v>1.1211832976729812</v>
      </c>
      <c r="AM39" s="51">
        <v>0.8769777455264578</v>
      </c>
      <c r="AN39" s="51">
        <v>0.65135647780949113</v>
      </c>
      <c r="AO39" s="51">
        <v>0.44820230899938868</v>
      </c>
      <c r="AP39" s="51">
        <v>0.26424226358621283</v>
      </c>
      <c r="AQ39" s="51">
        <v>9.8047377164724725E-2</v>
      </c>
      <c r="AR39" s="51">
        <v>-5.1345562048175156E-2</v>
      </c>
      <c r="AS39" s="51">
        <v>-0.18502698952812413</v>
      </c>
      <c r="AT39" s="51">
        <v>-0.30097165676579107</v>
      </c>
      <c r="AU39" s="51">
        <v>-0.39969666452487485</v>
      </c>
      <c r="AV39" s="51">
        <v>-0.48093668601326078</v>
      </c>
      <c r="AW39" s="51">
        <v>-0.54745317593646081</v>
      </c>
      <c r="AX39" s="51">
        <v>-0.59863318530945164</v>
      </c>
      <c r="AY39" s="51">
        <v>-0.63300721221839373</v>
      </c>
      <c r="AZ39" s="51">
        <v>-0.65713487204196097</v>
      </c>
      <c r="BA39" s="51">
        <v>-0.67305561937916081</v>
      </c>
      <c r="BB39" s="51">
        <v>-0.66128683419749135</v>
      </c>
      <c r="BC39" s="51">
        <v>-0.64318234598436475</v>
      </c>
      <c r="BD39" s="51">
        <v>-0.62024117421508773</v>
      </c>
      <c r="BE39" s="51">
        <v>-0.59145783949057396</v>
      </c>
      <c r="BF39" s="51">
        <v>-0.4702579105605732</v>
      </c>
      <c r="BG39" s="51">
        <v>-0.34806584489900005</v>
      </c>
      <c r="BH39" s="51">
        <v>-0.22915699675965678</v>
      </c>
      <c r="BI39" s="51">
        <v>-0.11177543003897422</v>
      </c>
      <c r="BJ39" s="51">
        <v>3.5906538328811799E-3</v>
      </c>
      <c r="BK39" s="51">
        <v>0.11603036953557447</v>
      </c>
      <c r="BL39" s="51">
        <v>9.3215413295035798E-2</v>
      </c>
      <c r="BM39" s="51">
        <v>6.849453334918032E-2</v>
      </c>
      <c r="BN39" s="51">
        <v>4.2002772670199806E-2</v>
      </c>
      <c r="BO39" s="51">
        <v>1.3677061053187056E-2</v>
      </c>
      <c r="BP39" s="51">
        <v>-1.6265196614596467E-2</v>
      </c>
      <c r="BQ39" s="51">
        <v>-4.9460306401056919E-2</v>
      </c>
      <c r="BR39" s="51">
        <v>-8.5637665942099428E-2</v>
      </c>
      <c r="BS39" s="51">
        <v>-0.12622949886020468</v>
      </c>
      <c r="BT39" s="51">
        <v>-0.17204854209085002</v>
      </c>
      <c r="BU39" s="51">
        <v>-0.22197212570067404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7"/>
  <sheetViews>
    <sheetView showGridLines="0" zoomScale="80" zoomScaleNormal="80" workbookViewId="0">
      <selection activeCell="A28" sqref="A28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15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 t="s">
        <v>465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8</v>
      </c>
      <c r="C31" s="51">
        <v>213.652497250913</v>
      </c>
      <c r="D31" s="51">
        <v>220.37740300431651</v>
      </c>
      <c r="E31" s="51">
        <v>224.95249154978288</v>
      </c>
      <c r="F31" s="51">
        <v>211.02198648432665</v>
      </c>
      <c r="G31" s="51">
        <v>207.27880514043545</v>
      </c>
      <c r="H31" s="51">
        <v>199.04205758449856</v>
      </c>
      <c r="I31" s="51">
        <v>199.21042682134885</v>
      </c>
      <c r="J31" s="51">
        <v>207.21391436559057</v>
      </c>
      <c r="K31" s="51">
        <v>213.00173988264856</v>
      </c>
      <c r="L31" s="51">
        <v>220.63029974995032</v>
      </c>
      <c r="M31" s="51">
        <v>225.54967383102195</v>
      </c>
      <c r="N31" s="51">
        <v>220.0330855737501</v>
      </c>
      <c r="O31" s="51">
        <v>221.1433757635229</v>
      </c>
      <c r="P31" s="51">
        <v>224.88782382166946</v>
      </c>
      <c r="Q31" s="51">
        <v>226.39505467038373</v>
      </c>
      <c r="R31" s="51">
        <v>226.23266168648757</v>
      </c>
      <c r="S31" s="51">
        <v>227.07857207547588</v>
      </c>
      <c r="T31" s="51">
        <v>231.6715070162077</v>
      </c>
      <c r="U31" s="51">
        <v>231.91778504212226</v>
      </c>
      <c r="V31" s="51">
        <v>232.12523459966357</v>
      </c>
      <c r="W31" s="51">
        <v>231.01936917422918</v>
      </c>
      <c r="X31" s="51">
        <v>228.51085996908805</v>
      </c>
      <c r="Y31" s="51">
        <v>228.32980162314968</v>
      </c>
      <c r="Z31" s="51">
        <v>229.8794333998851</v>
      </c>
      <c r="AA31" s="51">
        <v>228.7713117029017</v>
      </c>
      <c r="AB31" s="51">
        <v>218.96982022024679</v>
      </c>
      <c r="AC31" s="51">
        <v>218.13235531282754</v>
      </c>
      <c r="AD31" s="51">
        <v>215.83189958174094</v>
      </c>
      <c r="AE31" s="51">
        <v>213.1219808724326</v>
      </c>
      <c r="AF31" s="51">
        <v>210.5593291977541</v>
      </c>
      <c r="AG31" s="51">
        <v>209.41009130384538</v>
      </c>
      <c r="AH31" s="51">
        <v>208.42059242520816</v>
      </c>
      <c r="AI31" s="51">
        <v>205.72216907094014</v>
      </c>
      <c r="AJ31" s="51">
        <v>202.52251968456093</v>
      </c>
      <c r="AK31" s="51">
        <v>198.85575053039497</v>
      </c>
      <c r="AL31" s="51">
        <v>194.73745903236193</v>
      </c>
      <c r="AM31" s="51">
        <v>190.50978553486038</v>
      </c>
      <c r="AN31" s="51">
        <v>185.27377540444911</v>
      </c>
      <c r="AO31" s="51">
        <v>179.6260001515447</v>
      </c>
      <c r="AP31" s="51">
        <v>173.62119436545615</v>
      </c>
      <c r="AQ31" s="51">
        <v>167.34936406221632</v>
      </c>
      <c r="AR31" s="51">
        <v>160.84364974277776</v>
      </c>
      <c r="AS31" s="51">
        <v>154.15955794763565</v>
      </c>
      <c r="AT31" s="51">
        <v>147.30519635852136</v>
      </c>
      <c r="AU31" s="51">
        <v>140.31094978903502</v>
      </c>
      <c r="AV31" s="51">
        <v>133.19801882193036</v>
      </c>
      <c r="AW31" s="51">
        <v>125.86152874706444</v>
      </c>
      <c r="AX31" s="51">
        <v>118.1854653553327</v>
      </c>
      <c r="AY31" s="51">
        <v>110.53375865028181</v>
      </c>
      <c r="AZ31" s="51">
        <v>102.97063351242826</v>
      </c>
      <c r="BA31" s="51">
        <v>95.52356028064986</v>
      </c>
      <c r="BB31" s="51">
        <v>87.235039386224457</v>
      </c>
      <c r="BC31" s="51">
        <v>79.260940324240991</v>
      </c>
      <c r="BD31" s="51">
        <v>71.596707784045321</v>
      </c>
      <c r="BE31" s="51">
        <v>64.235717038202893</v>
      </c>
      <c r="BF31" s="51">
        <v>50.079921702184521</v>
      </c>
      <c r="BG31" s="51">
        <v>37.071333548587333</v>
      </c>
      <c r="BH31" s="51">
        <v>25.663778010460383</v>
      </c>
      <c r="BI31" s="51">
        <v>15.796389177133154</v>
      </c>
      <c r="BJ31" s="51">
        <v>7.2858047118561382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</row>
    <row r="32" spans="1:73" ht="15.75">
      <c r="B32" s="42" t="s">
        <v>9</v>
      </c>
      <c r="C32" s="51">
        <v>0.33079726489955313</v>
      </c>
      <c r="D32" s="51">
        <v>0.36402847794123278</v>
      </c>
      <c r="E32" s="51">
        <v>0.39725969098291258</v>
      </c>
      <c r="F32" s="51">
        <v>0.43049090402459222</v>
      </c>
      <c r="G32" s="51">
        <v>0.46372211706627192</v>
      </c>
      <c r="H32" s="51">
        <v>0.49695333010795167</v>
      </c>
      <c r="I32" s="51">
        <v>0.51508792038530415</v>
      </c>
      <c r="J32" s="51">
        <v>0.5332225106626568</v>
      </c>
      <c r="K32" s="51">
        <v>0.55135710094000934</v>
      </c>
      <c r="L32" s="51">
        <v>0.56949169121736187</v>
      </c>
      <c r="M32" s="51">
        <v>0.58762628149471452</v>
      </c>
      <c r="N32" s="51">
        <v>0.59523455829798</v>
      </c>
      <c r="O32" s="51">
        <v>0.5962461424531762</v>
      </c>
      <c r="P32" s="51">
        <v>0.5939249966931277</v>
      </c>
      <c r="Q32" s="51">
        <v>0.60982378360035061</v>
      </c>
      <c r="R32" s="51">
        <v>0.63446597087248791</v>
      </c>
      <c r="S32" s="51">
        <v>0.61422475829518564</v>
      </c>
      <c r="T32" s="51">
        <v>0.781870136433091</v>
      </c>
      <c r="U32" s="51">
        <v>0.8078300899250298</v>
      </c>
      <c r="V32" s="51">
        <v>1.0057342235334752</v>
      </c>
      <c r="W32" s="51">
        <v>1.0880561158177309</v>
      </c>
      <c r="X32" s="51">
        <v>0.93755791614392525</v>
      </c>
      <c r="Y32" s="51">
        <v>0.92657414741146682</v>
      </c>
      <c r="Z32" s="51">
        <v>0.90810726614994408</v>
      </c>
      <c r="AA32" s="51">
        <v>0.89991411765691387</v>
      </c>
      <c r="AB32" s="51">
        <v>0.87851390529284412</v>
      </c>
      <c r="AC32" s="51">
        <v>0.87836200917684493</v>
      </c>
      <c r="AD32" s="51">
        <v>0.84112867079669507</v>
      </c>
      <c r="AE32" s="51">
        <v>0.79914575773878405</v>
      </c>
      <c r="AF32" s="51">
        <v>0.8016294319340892</v>
      </c>
      <c r="AG32" s="51">
        <v>0.83497558882903977</v>
      </c>
      <c r="AH32" s="51">
        <v>0.79986022055144568</v>
      </c>
      <c r="AI32" s="51">
        <v>0.75304132579767358</v>
      </c>
      <c r="AJ32" s="51">
        <v>0.68398175607108835</v>
      </c>
      <c r="AK32" s="51">
        <v>0.58477460404299797</v>
      </c>
      <c r="AL32" s="51">
        <v>0.44564759283202754</v>
      </c>
      <c r="AM32" s="51">
        <v>0.264965673872818</v>
      </c>
      <c r="AN32" s="51">
        <v>0.25803760520772806</v>
      </c>
      <c r="AO32" s="51">
        <v>0.25110953654263823</v>
      </c>
      <c r="AP32" s="51">
        <v>0.24418146787754827</v>
      </c>
      <c r="AQ32" s="51">
        <v>0.23725339921245839</v>
      </c>
      <c r="AR32" s="51">
        <v>0.23577775781341906</v>
      </c>
      <c r="AS32" s="51">
        <v>0.23430211641437973</v>
      </c>
      <c r="AT32" s="51">
        <v>0.23282647501534043</v>
      </c>
      <c r="AU32" s="51">
        <v>0.23135083361630107</v>
      </c>
      <c r="AV32" s="51">
        <v>0.22987519221726177</v>
      </c>
      <c r="AW32" s="51">
        <v>0.22846314744222926</v>
      </c>
      <c r="AX32" s="51">
        <v>0.22705110266719675</v>
      </c>
      <c r="AY32" s="51">
        <v>0.22563905789216421</v>
      </c>
      <c r="AZ32" s="51">
        <v>0.22422701311713172</v>
      </c>
      <c r="BA32" s="51">
        <v>0</v>
      </c>
      <c r="BB32" s="51">
        <v>0</v>
      </c>
      <c r="BC32" s="51">
        <v>0</v>
      </c>
      <c r="BD32" s="51">
        <v>0</v>
      </c>
      <c r="BE32" s="51">
        <v>0</v>
      </c>
      <c r="BF32" s="51">
        <v>0</v>
      </c>
      <c r="BG32" s="51">
        <v>0</v>
      </c>
      <c r="BH32" s="51">
        <v>0</v>
      </c>
      <c r="BI32" s="51">
        <v>0</v>
      </c>
      <c r="BJ32" s="51">
        <v>0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</row>
    <row r="33" spans="2:73" ht="15.75">
      <c r="B33" s="42" t="s">
        <v>10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6.1539253520900263E-2</v>
      </c>
      <c r="K33" s="51">
        <v>5.5623591535832566E-2</v>
      </c>
      <c r="L33" s="51">
        <v>5.2514580891898727E-2</v>
      </c>
      <c r="M33" s="51">
        <v>6.1079033663665738E-2</v>
      </c>
      <c r="N33" s="51">
        <v>6.7672226613570932E-2</v>
      </c>
      <c r="O33" s="51">
        <v>6.1358843175527485E-2</v>
      </c>
      <c r="P33" s="51">
        <v>8.2077991297197908E-2</v>
      </c>
      <c r="Q33" s="51">
        <v>0.11273598704121617</v>
      </c>
      <c r="R33" s="51">
        <v>0.21197907088492468</v>
      </c>
      <c r="S33" s="51">
        <v>0.28819938570722475</v>
      </c>
      <c r="T33" s="51">
        <v>0.32197964709786003</v>
      </c>
      <c r="U33" s="51">
        <v>0.37431832721269137</v>
      </c>
      <c r="V33" s="51">
        <v>0.23792683336188047</v>
      </c>
      <c r="W33" s="51">
        <v>0.29850920398714242</v>
      </c>
      <c r="X33" s="51">
        <v>0.43750243893752583</v>
      </c>
      <c r="Y33" s="51">
        <v>0.51975902701591425</v>
      </c>
      <c r="Z33" s="51">
        <v>0.51121430558904102</v>
      </c>
      <c r="AA33" s="51">
        <v>0.8871617320959525</v>
      </c>
      <c r="AB33" s="51">
        <v>2.0635750365163714</v>
      </c>
      <c r="AC33" s="51">
        <v>3.1549497384467338</v>
      </c>
      <c r="AD33" s="51">
        <v>4.7387986695600839</v>
      </c>
      <c r="AE33" s="51">
        <v>6.0979500014617098</v>
      </c>
      <c r="AF33" s="51">
        <v>7.4659906397487505</v>
      </c>
      <c r="AG33" s="51">
        <v>7.1236401780450063</v>
      </c>
      <c r="AH33" s="51">
        <v>6.0000000344692817</v>
      </c>
      <c r="AI33" s="51">
        <v>6.0000001854973988</v>
      </c>
      <c r="AJ33" s="51">
        <v>5.9999998804699013</v>
      </c>
      <c r="AK33" s="51">
        <v>5.9999999416478049</v>
      </c>
      <c r="AL33" s="51">
        <v>6.000000027403396</v>
      </c>
      <c r="AM33" s="51">
        <v>6.0000000903280473</v>
      </c>
      <c r="AN33" s="51">
        <v>5.9999999146729825</v>
      </c>
      <c r="AO33" s="51">
        <v>5.999999916981011</v>
      </c>
      <c r="AP33" s="51">
        <v>6.0000000589992988</v>
      </c>
      <c r="AQ33" s="51">
        <v>5.9999999835579185</v>
      </c>
      <c r="AR33" s="51">
        <v>6.0353274218450377</v>
      </c>
      <c r="AS33" s="51">
        <v>6.0732281127997041</v>
      </c>
      <c r="AT33" s="51">
        <v>6.1143181370252915</v>
      </c>
      <c r="AU33" s="51">
        <v>6.159018177359517</v>
      </c>
      <c r="AV33" s="51">
        <v>6.2101627683961915</v>
      </c>
      <c r="AW33" s="51">
        <v>6.2659495319869887</v>
      </c>
      <c r="AX33" s="51">
        <v>6.3263890692927065</v>
      </c>
      <c r="AY33" s="51">
        <v>6.3933424094160127</v>
      </c>
      <c r="AZ33" s="51">
        <v>6.4651143424253732</v>
      </c>
      <c r="BA33" s="51">
        <v>6.5417990564913771</v>
      </c>
      <c r="BB33" s="51">
        <v>6.721967728748881</v>
      </c>
      <c r="BC33" s="51">
        <v>6.9061151770363596</v>
      </c>
      <c r="BD33" s="51">
        <v>7.0939134763935865</v>
      </c>
      <c r="BE33" s="51">
        <v>7.2849530027915979</v>
      </c>
      <c r="BF33" s="51">
        <v>7.4677928570886847</v>
      </c>
      <c r="BG33" s="51">
        <v>7.4838274302140224</v>
      </c>
      <c r="BH33" s="51">
        <v>7.4964504203758366</v>
      </c>
      <c r="BI33" s="51">
        <v>7.5052181777054274</v>
      </c>
      <c r="BJ33" s="51">
        <v>7.5096360642753206</v>
      </c>
      <c r="BK33" s="51">
        <v>7.5098084829162657</v>
      </c>
      <c r="BL33" s="51">
        <v>7.5340207006922988</v>
      </c>
      <c r="BM33" s="51">
        <v>7.5582222149532656</v>
      </c>
      <c r="BN33" s="51">
        <v>7.5826523282415987</v>
      </c>
      <c r="BO33" s="51">
        <v>7.6072308374488715</v>
      </c>
      <c r="BP33" s="51">
        <v>7.632977867976571</v>
      </c>
      <c r="BQ33" s="51">
        <v>7.6596495116001124</v>
      </c>
      <c r="BR33" s="51">
        <v>7.688241806578354</v>
      </c>
      <c r="BS33" s="51">
        <v>7.719401932151829</v>
      </c>
      <c r="BT33" s="51">
        <v>7.7547305653533192</v>
      </c>
      <c r="BU33" s="51">
        <v>7.7963386241417023</v>
      </c>
    </row>
    <row r="34" spans="2:73" ht="15.75">
      <c r="B34" s="42" t="s">
        <v>11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7.8591789828662412E-3</v>
      </c>
      <c r="O34" s="51">
        <v>6.2974091939975293E-3</v>
      </c>
      <c r="P34" s="51">
        <v>6.1567432492268832E-3</v>
      </c>
      <c r="Q34" s="51">
        <v>1.6912197279614481E-2</v>
      </c>
      <c r="R34" s="51">
        <v>3.1493000864092777E-2</v>
      </c>
      <c r="S34" s="51">
        <v>1.5073649370317181E-2</v>
      </c>
      <c r="T34" s="51">
        <v>5.5502180611989207E-2</v>
      </c>
      <c r="U34" s="51">
        <v>6.6318545394843692E-2</v>
      </c>
      <c r="V34" s="51">
        <v>0.10512777724632888</v>
      </c>
      <c r="W34" s="51">
        <v>0.13692599710975742</v>
      </c>
      <c r="X34" s="51">
        <v>0.1033114369220508</v>
      </c>
      <c r="Y34" s="51">
        <v>9.9979015014766554E-2</v>
      </c>
      <c r="Z34" s="51">
        <v>0.11688641167568133</v>
      </c>
      <c r="AA34" s="51">
        <v>0.11217494901971441</v>
      </c>
      <c r="AB34" s="51">
        <v>0.12614266248214567</v>
      </c>
      <c r="AC34" s="51">
        <v>0.1177426580045573</v>
      </c>
      <c r="AD34" s="51">
        <v>0.13009324980939499</v>
      </c>
      <c r="AE34" s="51">
        <v>0.11982210025534339</v>
      </c>
      <c r="AF34" s="51">
        <v>0.12868450342294716</v>
      </c>
      <c r="AG34" s="51">
        <v>0.14516277251544818</v>
      </c>
      <c r="AH34" s="51">
        <v>0.26166625260898052</v>
      </c>
      <c r="AI34" s="51">
        <v>0.41438541478326346</v>
      </c>
      <c r="AJ34" s="51">
        <v>0.61115458517973087</v>
      </c>
      <c r="AK34" s="51">
        <v>0.86196239740840896</v>
      </c>
      <c r="AL34" s="51">
        <v>1.1725361508891277</v>
      </c>
      <c r="AM34" s="51">
        <v>1.5640216023977367</v>
      </c>
      <c r="AN34" s="51">
        <v>1.7938145615567747</v>
      </c>
      <c r="AO34" s="51">
        <v>2.0420059079782082</v>
      </c>
      <c r="AP34" s="51">
        <v>2.3042232767597244</v>
      </c>
      <c r="AQ34" s="51">
        <v>2.5767596936673929</v>
      </c>
      <c r="AR34" s="51">
        <v>2.866146220543472</v>
      </c>
      <c r="AS34" s="51">
        <v>3.1707140397604232</v>
      </c>
      <c r="AT34" s="51">
        <v>3.4920490662497543</v>
      </c>
      <c r="AU34" s="51">
        <v>3.8285036514751605</v>
      </c>
      <c r="AV34" s="51">
        <v>4.1803198846208458</v>
      </c>
      <c r="AW34" s="51">
        <v>4.5558102903634259</v>
      </c>
      <c r="AX34" s="51">
        <v>4.9453386938315029</v>
      </c>
      <c r="AY34" s="51">
        <v>5.3533648520026773</v>
      </c>
      <c r="AZ34" s="51">
        <v>5.779240175302796</v>
      </c>
      <c r="BA34" s="51">
        <v>6.2225665203379421</v>
      </c>
      <c r="BB34" s="51">
        <v>6.6339930261876852</v>
      </c>
      <c r="BC34" s="51">
        <v>7.0218487232080751</v>
      </c>
      <c r="BD34" s="51">
        <v>7.3856951495603109</v>
      </c>
      <c r="BE34" s="51">
        <v>7.7258807016592383</v>
      </c>
      <c r="BF34" s="51">
        <v>8.0423388472179038</v>
      </c>
      <c r="BG34" s="51">
        <v>8.2934448259533156</v>
      </c>
      <c r="BH34" s="51">
        <v>8.4783586172722387</v>
      </c>
      <c r="BI34" s="51">
        <v>8.5954297836891218</v>
      </c>
      <c r="BJ34" s="51">
        <v>8.6451894176239978</v>
      </c>
      <c r="BK34" s="51">
        <v>8.6306925291868062</v>
      </c>
      <c r="BL34" s="51">
        <v>8.5603632999839352</v>
      </c>
      <c r="BM34" s="51">
        <v>8.4376836329519449</v>
      </c>
      <c r="BN34" s="51">
        <v>8.2653027433111728</v>
      </c>
      <c r="BO34" s="51">
        <v>8.0466991080015848</v>
      </c>
      <c r="BP34" s="51">
        <v>7.7885116237921492</v>
      </c>
      <c r="BQ34" s="51">
        <v>7.4740967064425341</v>
      </c>
      <c r="BR34" s="51">
        <v>7.1076131635627915</v>
      </c>
      <c r="BS34" s="51">
        <v>6.6920483832991957</v>
      </c>
      <c r="BT34" s="51">
        <v>6.2304724814138215</v>
      </c>
      <c r="BU34" s="51">
        <v>5.7253934170081253</v>
      </c>
    </row>
    <row r="35" spans="2:73" ht="15.75">
      <c r="B35" s="42" t="s">
        <v>12</v>
      </c>
      <c r="C35" s="51">
        <v>9.7678971744144114</v>
      </c>
      <c r="D35" s="51">
        <v>9.7124992194917894</v>
      </c>
      <c r="E35" s="51">
        <v>9.6570889727558171</v>
      </c>
      <c r="F35" s="51">
        <v>9.6016848719265155</v>
      </c>
      <c r="G35" s="51">
        <v>9.5462807710972193</v>
      </c>
      <c r="H35" s="51">
        <v>9.4908766702679213</v>
      </c>
      <c r="I35" s="51">
        <v>9.664991528738355</v>
      </c>
      <c r="J35" s="51">
        <v>9.8390957862452915</v>
      </c>
      <c r="K35" s="51">
        <v>10.013218333347917</v>
      </c>
      <c r="L35" s="51">
        <v>10.187323742667374</v>
      </c>
      <c r="M35" s="51">
        <v>10.361429090318607</v>
      </c>
      <c r="N35" s="51">
        <v>10.560893159710242</v>
      </c>
      <c r="O35" s="51">
        <v>10.915037975979027</v>
      </c>
      <c r="P35" s="51">
        <v>11.581213042935049</v>
      </c>
      <c r="Q35" s="51">
        <v>11.417076031230108</v>
      </c>
      <c r="R35" s="51">
        <v>11.567903521352511</v>
      </c>
      <c r="S35" s="51">
        <v>11.963992518275912</v>
      </c>
      <c r="T35" s="51">
        <v>11.895436106872262</v>
      </c>
      <c r="U35" s="51">
        <v>12.137784084110013</v>
      </c>
      <c r="V35" s="51">
        <v>11.850170484606609</v>
      </c>
      <c r="W35" s="51">
        <v>12.204465859874629</v>
      </c>
      <c r="X35" s="51">
        <v>11.883131423830314</v>
      </c>
      <c r="Y35" s="51">
        <v>12.028081565215638</v>
      </c>
      <c r="Z35" s="51">
        <v>12.170496726854427</v>
      </c>
      <c r="AA35" s="51">
        <v>11.92121154366632</v>
      </c>
      <c r="AB35" s="51">
        <v>12.192686276945455</v>
      </c>
      <c r="AC35" s="51">
        <v>12.458777312179425</v>
      </c>
      <c r="AD35" s="51">
        <v>12.101862149417096</v>
      </c>
      <c r="AE35" s="51">
        <v>12.28167533220947</v>
      </c>
      <c r="AF35" s="51">
        <v>12.493258176392724</v>
      </c>
      <c r="AG35" s="51">
        <v>12.756375998358031</v>
      </c>
      <c r="AH35" s="51">
        <v>13.05378865169909</v>
      </c>
      <c r="AI35" s="51">
        <v>13.439515653675533</v>
      </c>
      <c r="AJ35" s="51">
        <v>13.913732785146697</v>
      </c>
      <c r="AK35" s="51">
        <v>14.478671489720018</v>
      </c>
      <c r="AL35" s="51">
        <v>15.135888883280442</v>
      </c>
      <c r="AM35" s="51">
        <v>15.980660447099446</v>
      </c>
      <c r="AN35" s="51">
        <v>16.985363438828596</v>
      </c>
      <c r="AO35" s="51">
        <v>18.158616077038896</v>
      </c>
      <c r="AP35" s="51">
        <v>19.501359575694401</v>
      </c>
      <c r="AQ35" s="51">
        <v>21.013941647828851</v>
      </c>
      <c r="AR35" s="51">
        <v>22.592057841534949</v>
      </c>
      <c r="AS35" s="51">
        <v>24.305959099868986</v>
      </c>
      <c r="AT35" s="51">
        <v>26.151171768807078</v>
      </c>
      <c r="AU35" s="51">
        <v>28.117805713244518</v>
      </c>
      <c r="AV35" s="51">
        <v>30.198422114230389</v>
      </c>
      <c r="AW35" s="51">
        <v>32.506287770784191</v>
      </c>
      <c r="AX35" s="51">
        <v>34.815282418656459</v>
      </c>
      <c r="AY35" s="51">
        <v>37.157452663000349</v>
      </c>
      <c r="AZ35" s="51">
        <v>39.521502432368912</v>
      </c>
      <c r="BA35" s="51">
        <v>41.899145736526314</v>
      </c>
      <c r="BB35" s="51">
        <v>44.17345777625426</v>
      </c>
      <c r="BC35" s="51">
        <v>46.360172159950451</v>
      </c>
      <c r="BD35" s="51">
        <v>48.455669777845095</v>
      </c>
      <c r="BE35" s="51">
        <v>50.457371437667966</v>
      </c>
      <c r="BF35" s="51">
        <v>52.363495777101747</v>
      </c>
      <c r="BG35" s="51">
        <v>54.219389938927954</v>
      </c>
      <c r="BH35" s="51">
        <v>56.0103277260285</v>
      </c>
      <c r="BI35" s="51">
        <v>57.67977472540079</v>
      </c>
      <c r="BJ35" s="51">
        <v>59.258350134251877</v>
      </c>
      <c r="BK35" s="51">
        <v>60.747358085906058</v>
      </c>
      <c r="BL35" s="51">
        <v>62.110685479310163</v>
      </c>
      <c r="BM35" s="51">
        <v>63.375754846307707</v>
      </c>
      <c r="BN35" s="51">
        <v>64.548192917562218</v>
      </c>
      <c r="BO35" s="51">
        <v>65.63347396790212</v>
      </c>
      <c r="BP35" s="51">
        <v>66.638367106696734</v>
      </c>
      <c r="BQ35" s="51">
        <v>67.532607157871666</v>
      </c>
      <c r="BR35" s="51">
        <v>68.366506184433547</v>
      </c>
      <c r="BS35" s="51">
        <v>69.146983742056094</v>
      </c>
      <c r="BT35" s="51">
        <v>69.879340045635402</v>
      </c>
      <c r="BU35" s="51">
        <v>70.569849972412996</v>
      </c>
    </row>
    <row r="36" spans="2:73" ht="15.75">
      <c r="B36" s="42" t="s">
        <v>13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3.0026785085583395E-3</v>
      </c>
      <c r="AB36" s="51">
        <v>2.9666148950155831E-3</v>
      </c>
      <c r="AC36" s="51">
        <v>2.9074015447496204E-3</v>
      </c>
      <c r="AD36" s="51">
        <v>1.1309342427644699E-3</v>
      </c>
      <c r="AE36" s="51">
        <v>1.0908762984708266E-3</v>
      </c>
      <c r="AF36" s="51">
        <v>5.4530452154731464E-3</v>
      </c>
      <c r="AG36" s="51">
        <v>1.3496341901065667E-2</v>
      </c>
      <c r="AH36" s="51">
        <v>0.11635935629726987</v>
      </c>
      <c r="AI36" s="51">
        <v>0.20808180279559507</v>
      </c>
      <c r="AJ36" s="51">
        <v>0.32310638184603402</v>
      </c>
      <c r="AK36" s="51">
        <v>0.4621033389625942</v>
      </c>
      <c r="AL36" s="51">
        <v>0.6261023526382522</v>
      </c>
      <c r="AM36" s="51">
        <v>0.81938429516755862</v>
      </c>
      <c r="AN36" s="51">
        <v>1.0278851672506717</v>
      </c>
      <c r="AO36" s="51">
        <v>1.2501042900921526</v>
      </c>
      <c r="AP36" s="51">
        <v>1.4840337014474569</v>
      </c>
      <c r="AQ36" s="51">
        <v>1.7273049818111845</v>
      </c>
      <c r="AR36" s="51">
        <v>2.0388735767658672</v>
      </c>
      <c r="AS36" s="51">
        <v>2.4021484651552334</v>
      </c>
      <c r="AT36" s="51">
        <v>2.8150510733769969</v>
      </c>
      <c r="AU36" s="51">
        <v>3.2767277755108979</v>
      </c>
      <c r="AV36" s="51">
        <v>3.7868493713691365</v>
      </c>
      <c r="AW36" s="51">
        <v>4.3954699766079282</v>
      </c>
      <c r="AX36" s="51">
        <v>5.0510268243766507</v>
      </c>
      <c r="AY36" s="51">
        <v>5.7576685168484021</v>
      </c>
      <c r="AZ36" s="51">
        <v>6.5136700061370858</v>
      </c>
      <c r="BA36" s="51">
        <v>7.3174468666905303</v>
      </c>
      <c r="BB36" s="51">
        <v>8.1223172059456612</v>
      </c>
      <c r="BC36" s="51">
        <v>8.9343992442716562</v>
      </c>
      <c r="BD36" s="51">
        <v>9.7529374486587699</v>
      </c>
      <c r="BE36" s="51">
        <v>10.575790388670946</v>
      </c>
      <c r="BF36" s="51">
        <v>11.400510348650245</v>
      </c>
      <c r="BG36" s="51">
        <v>12.230800331365778</v>
      </c>
      <c r="BH36" s="51">
        <v>13.06091099697559</v>
      </c>
      <c r="BI36" s="51">
        <v>13.877126495057679</v>
      </c>
      <c r="BJ36" s="51">
        <v>14.681484385980299</v>
      </c>
      <c r="BK36" s="51">
        <v>15.470202639558037</v>
      </c>
      <c r="BL36" s="51">
        <v>16.249577980143886</v>
      </c>
      <c r="BM36" s="51">
        <v>17.009568295689299</v>
      </c>
      <c r="BN36" s="51">
        <v>17.748786087011212</v>
      </c>
      <c r="BO36" s="51">
        <v>18.466082525107176</v>
      </c>
      <c r="BP36" s="51">
        <v>19.161156697719512</v>
      </c>
      <c r="BQ36" s="51">
        <v>19.88044604747661</v>
      </c>
      <c r="BR36" s="51">
        <v>20.614097872509383</v>
      </c>
      <c r="BS36" s="51">
        <v>21.365380685899634</v>
      </c>
      <c r="BT36" s="51">
        <v>22.136510907329797</v>
      </c>
      <c r="BU36" s="51">
        <v>22.92964431870918</v>
      </c>
    </row>
    <row r="37" spans="2:73" ht="15.75">
      <c r="B37" s="42" t="s">
        <v>14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  <c r="AC37" s="51">
        <v>0</v>
      </c>
      <c r="AD37" s="51">
        <v>0</v>
      </c>
      <c r="AE37" s="51">
        <v>0</v>
      </c>
      <c r="AF37" s="51">
        <v>0</v>
      </c>
      <c r="AG37" s="51">
        <v>0</v>
      </c>
      <c r="AH37" s="51">
        <v>0</v>
      </c>
      <c r="AI37" s="51">
        <v>0</v>
      </c>
      <c r="AJ37" s="51">
        <v>0</v>
      </c>
      <c r="AK37" s="51">
        <v>0</v>
      </c>
      <c r="AL37" s="51">
        <v>0</v>
      </c>
      <c r="AM37" s="51">
        <v>0</v>
      </c>
      <c r="AN37" s="51">
        <v>0</v>
      </c>
      <c r="AO37" s="51">
        <v>0</v>
      </c>
      <c r="AP37" s="51">
        <v>0</v>
      </c>
      <c r="AQ37" s="51">
        <v>0</v>
      </c>
      <c r="AR37" s="51">
        <v>0</v>
      </c>
      <c r="AS37" s="51">
        <v>0</v>
      </c>
      <c r="AT37" s="51">
        <v>0</v>
      </c>
      <c r="AU37" s="51">
        <v>0</v>
      </c>
      <c r="AV37" s="51">
        <v>0</v>
      </c>
      <c r="AW37" s="51">
        <v>0</v>
      </c>
      <c r="AX37" s="51">
        <v>0</v>
      </c>
      <c r="AY37" s="51">
        <v>0</v>
      </c>
      <c r="AZ37" s="51">
        <v>0</v>
      </c>
      <c r="BA37" s="51">
        <v>0</v>
      </c>
      <c r="BB37" s="51">
        <v>1.16518019572627</v>
      </c>
      <c r="BC37" s="51">
        <v>2.3484857233832246</v>
      </c>
      <c r="BD37" s="51">
        <v>3.5512546800165872</v>
      </c>
      <c r="BE37" s="51">
        <v>4.7750201584585446</v>
      </c>
      <c r="BF37" s="51">
        <v>13.213550382817681</v>
      </c>
      <c r="BG37" s="51">
        <v>20.997556149688577</v>
      </c>
      <c r="BH37" s="51">
        <v>27.443016803547565</v>
      </c>
      <c r="BI37" s="51">
        <v>32.744814122516203</v>
      </c>
      <c r="BJ37" s="51">
        <v>37.00507899380257</v>
      </c>
      <c r="BK37" s="51">
        <v>40.348043125224407</v>
      </c>
      <c r="BL37" s="51">
        <v>36.657156089368755</v>
      </c>
      <c r="BM37" s="51">
        <v>33.268994140295987</v>
      </c>
      <c r="BN37" s="51">
        <v>30.16704770609665</v>
      </c>
      <c r="BO37" s="51">
        <v>27.331366563304201</v>
      </c>
      <c r="BP37" s="51">
        <v>24.738446239358339</v>
      </c>
      <c r="BQ37" s="51">
        <v>22.308819871273815</v>
      </c>
      <c r="BR37" s="51">
        <v>20.04299641122812</v>
      </c>
      <c r="BS37" s="51">
        <v>17.912235702790213</v>
      </c>
      <c r="BT37" s="51">
        <v>15.895992415545043</v>
      </c>
      <c r="BU37" s="51">
        <v>13.97653955278291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71"/>
  <sheetViews>
    <sheetView showGridLines="0" zoomScale="85" zoomScaleNormal="85" workbookViewId="0">
      <selection activeCell="A3" sqref="A3"/>
    </sheetView>
  </sheetViews>
  <sheetFormatPr baseColWidth="10" defaultRowHeight="15"/>
  <cols>
    <col min="4" max="10" width="13.7109375" customWidth="1"/>
  </cols>
  <sheetData>
    <row r="1" spans="1:73" ht="15.75">
      <c r="A1" s="26" t="s">
        <v>459</v>
      </c>
    </row>
    <row r="2" spans="1:73">
      <c r="B2" s="1"/>
    </row>
    <row r="7" spans="1:73" ht="16.5" thickBot="1">
      <c r="C7" s="38"/>
      <c r="D7" s="38"/>
      <c r="E7" s="38"/>
      <c r="F7" s="38"/>
      <c r="G7" s="38"/>
      <c r="H7" s="38"/>
      <c r="I7" s="38"/>
      <c r="J7" s="38"/>
      <c r="K7" s="38"/>
    </row>
    <row r="8" spans="1:73" ht="16.5">
      <c r="B8" s="8" t="s">
        <v>323</v>
      </c>
      <c r="C8" s="8"/>
      <c r="D8" s="8"/>
      <c r="E8" s="8"/>
      <c r="F8" s="8"/>
      <c r="G8" s="8"/>
    </row>
    <row r="9" spans="1:73" ht="17.25" thickBot="1">
      <c r="B9" s="39" t="s">
        <v>465</v>
      </c>
      <c r="C9" s="39"/>
      <c r="D9" s="39"/>
      <c r="E9" s="39"/>
      <c r="F9" s="39"/>
      <c r="G9" s="39"/>
      <c r="H9" s="38"/>
      <c r="I9" s="38"/>
      <c r="J9" s="38"/>
      <c r="K9" s="38"/>
    </row>
    <row r="10" spans="1:73" ht="15.75">
      <c r="B10" s="40"/>
      <c r="C10" s="40"/>
      <c r="D10" s="40"/>
      <c r="E10" s="40"/>
      <c r="F10" s="40"/>
      <c r="G10" s="40"/>
    </row>
    <row r="11" spans="1:73" ht="15.75">
      <c r="H11" s="38"/>
      <c r="I11" s="38"/>
      <c r="J11" s="38"/>
      <c r="K11" s="38"/>
    </row>
    <row r="13" spans="1:73" ht="15.75">
      <c r="H13" s="38"/>
      <c r="I13" s="38"/>
      <c r="J13" s="38"/>
      <c r="K13" s="38"/>
    </row>
    <row r="15" spans="1:73" ht="15.75">
      <c r="A15" s="21"/>
      <c r="B15" s="21"/>
      <c r="C15" s="21"/>
      <c r="D15" s="21"/>
      <c r="E15" s="21"/>
      <c r="F15" s="21"/>
      <c r="G15" s="21"/>
      <c r="H15" s="38"/>
      <c r="I15" s="38"/>
      <c r="J15" s="38"/>
      <c r="K15" s="38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</row>
    <row r="16" spans="1:73">
      <c r="A16" s="21"/>
      <c r="B16" s="21"/>
      <c r="C16" s="21"/>
      <c r="D16" s="21"/>
      <c r="E16" s="21"/>
      <c r="F16" s="21"/>
      <c r="G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</row>
    <row r="17" spans="1:73" ht="15.75">
      <c r="A17" s="21"/>
      <c r="B17" s="21"/>
      <c r="C17" s="21"/>
      <c r="D17" s="21"/>
      <c r="E17" s="21"/>
      <c r="F17" s="21"/>
      <c r="G17" s="21"/>
      <c r="H17" s="38"/>
      <c r="I17" s="38"/>
      <c r="J17" s="38"/>
      <c r="K17" s="38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</row>
    <row r="18" spans="1:73">
      <c r="A18" s="21"/>
      <c r="B18" s="21"/>
      <c r="C18" s="21"/>
      <c r="D18" s="21"/>
      <c r="E18" s="21"/>
      <c r="F18" s="21"/>
      <c r="G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</row>
    <row r="19" spans="1:73" ht="15.75">
      <c r="A19" s="21"/>
      <c r="B19" s="21"/>
      <c r="C19" s="21"/>
      <c r="D19" s="21"/>
      <c r="E19" s="21"/>
      <c r="F19" s="21"/>
      <c r="G19" s="21"/>
      <c r="H19" s="38"/>
      <c r="I19" s="38"/>
      <c r="J19" s="38"/>
      <c r="K19" s="38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</row>
    <row r="20" spans="1:73" ht="15.75">
      <c r="A20" s="21"/>
      <c r="B20" s="36"/>
      <c r="C20" s="21"/>
      <c r="D20" s="21"/>
      <c r="E20" s="21"/>
      <c r="F20" s="21"/>
      <c r="G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</row>
    <row r="21" spans="1:73" ht="15.75">
      <c r="A21" s="21"/>
      <c r="B21" s="36"/>
      <c r="C21" s="21"/>
      <c r="D21" s="21"/>
      <c r="E21" s="21"/>
      <c r="F21" s="21"/>
      <c r="G21" s="21"/>
      <c r="H21" s="38"/>
      <c r="I21" s="38"/>
      <c r="J21" s="38"/>
      <c r="K21" s="38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</row>
    <row r="22" spans="1:73" ht="15.75">
      <c r="A22" s="21"/>
      <c r="B22" s="36"/>
      <c r="C22" s="21"/>
      <c r="D22" s="21"/>
      <c r="E22" s="21"/>
      <c r="F22" s="21"/>
      <c r="G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</row>
    <row r="23" spans="1:73" ht="15.75">
      <c r="B23" s="15"/>
      <c r="H23" s="38"/>
      <c r="I23" s="38"/>
      <c r="J23" s="38"/>
      <c r="K23" s="38"/>
      <c r="W23" s="3"/>
    </row>
    <row r="24" spans="1:73" ht="15.75">
      <c r="B24" s="15"/>
      <c r="W24" s="3"/>
    </row>
    <row r="25" spans="1:73" ht="15.75">
      <c r="H25" s="38"/>
      <c r="I25" s="38"/>
      <c r="J25" s="38"/>
      <c r="K25" s="38"/>
    </row>
    <row r="26" spans="1:73" ht="15.75" thickBot="1">
      <c r="B26" s="45"/>
      <c r="C26" s="45"/>
      <c r="D26" s="45"/>
      <c r="E26" s="45"/>
      <c r="F26" s="45"/>
      <c r="G26" s="45"/>
    </row>
    <row r="27" spans="1:73" ht="15.75">
      <c r="B27" s="3" t="s">
        <v>16</v>
      </c>
      <c r="D27" s="46"/>
      <c r="E27" s="46"/>
      <c r="F27" s="46"/>
      <c r="G27" s="46"/>
      <c r="H27" s="38"/>
      <c r="I27" s="38"/>
      <c r="J27" s="38"/>
      <c r="K27" s="38"/>
    </row>
    <row r="30" spans="1:73" ht="15.75">
      <c r="B30" s="115"/>
      <c r="C30" s="123"/>
      <c r="D30" s="115" t="s">
        <v>8</v>
      </c>
      <c r="E30" s="115" t="s">
        <v>9</v>
      </c>
      <c r="F30" s="115" t="s">
        <v>10</v>
      </c>
      <c r="G30" s="115" t="s">
        <v>11</v>
      </c>
      <c r="H30" s="115" t="s">
        <v>14</v>
      </c>
      <c r="I30" s="115" t="s">
        <v>12</v>
      </c>
      <c r="J30" s="115" t="s">
        <v>13</v>
      </c>
    </row>
    <row r="31" spans="1:73" ht="15.75">
      <c r="B31" s="42"/>
      <c r="C31" s="124">
        <v>1990</v>
      </c>
      <c r="D31" s="57">
        <v>213.652497250913</v>
      </c>
      <c r="E31" s="57">
        <v>0.33079726489955313</v>
      </c>
      <c r="F31" s="57">
        <v>0</v>
      </c>
      <c r="G31" s="57">
        <v>0</v>
      </c>
      <c r="H31" s="57">
        <v>0</v>
      </c>
      <c r="I31" s="57">
        <v>9.7678971744144114</v>
      </c>
      <c r="J31" s="57">
        <v>0</v>
      </c>
    </row>
    <row r="32" spans="1:73" ht="15.75">
      <c r="B32" s="42"/>
      <c r="C32" s="124">
        <v>2000</v>
      </c>
      <c r="D32" s="57">
        <v>225.54967383102201</v>
      </c>
      <c r="E32" s="57">
        <v>0.58762628149471452</v>
      </c>
      <c r="F32" s="57">
        <v>6.1079033663665738E-2</v>
      </c>
      <c r="G32" s="57">
        <v>0</v>
      </c>
      <c r="H32" s="57">
        <v>0</v>
      </c>
      <c r="I32" s="57">
        <v>10.361429090318607</v>
      </c>
      <c r="J32" s="57">
        <v>0</v>
      </c>
    </row>
    <row r="33" spans="2:12" ht="15.75">
      <c r="B33" s="42"/>
      <c r="C33" s="124">
        <v>2010</v>
      </c>
      <c r="D33" s="57">
        <v>231.01936917422921</v>
      </c>
      <c r="E33" s="57">
        <v>1.0880561158177309</v>
      </c>
      <c r="F33" s="57">
        <v>0.29850920398714254</v>
      </c>
      <c r="G33" s="57">
        <v>0.13692599710975745</v>
      </c>
      <c r="H33" s="57">
        <v>0</v>
      </c>
      <c r="I33" s="57">
        <v>12.204465859874629</v>
      </c>
      <c r="J33" s="57">
        <v>0</v>
      </c>
    </row>
    <row r="34" spans="2:12" ht="15.75">
      <c r="B34" s="42" t="s">
        <v>17</v>
      </c>
      <c r="C34" s="124"/>
      <c r="D34" s="57"/>
      <c r="E34" s="57"/>
      <c r="F34" s="57"/>
      <c r="G34" s="57"/>
      <c r="H34" s="57"/>
      <c r="I34" s="57"/>
      <c r="J34" s="57"/>
      <c r="L34" s="5"/>
    </row>
    <row r="35" spans="2:12" ht="15.75">
      <c r="B35" s="42" t="s">
        <v>7</v>
      </c>
      <c r="C35" s="124">
        <v>2020</v>
      </c>
      <c r="D35" s="57">
        <v>207.71982009590488</v>
      </c>
      <c r="E35" s="57">
        <v>0.81446546050486957</v>
      </c>
      <c r="F35" s="57">
        <v>9.0426476371343831</v>
      </c>
      <c r="G35" s="57">
        <v>0.13918660163583343</v>
      </c>
      <c r="H35" s="57">
        <v>0</v>
      </c>
      <c r="I35" s="57">
        <v>12.731826838625498</v>
      </c>
      <c r="J35" s="57">
        <v>1.0394367415470399E-2</v>
      </c>
    </row>
    <row r="36" spans="2:12" ht="15.75">
      <c r="B36" s="42"/>
      <c r="C36" s="124">
        <v>2030</v>
      </c>
      <c r="D36" s="57">
        <v>184.95866001975719</v>
      </c>
      <c r="E36" s="57">
        <v>1.3575910868681949</v>
      </c>
      <c r="F36" s="57">
        <v>3.0217476266168903</v>
      </c>
      <c r="G36" s="57">
        <v>0.28567217599179057</v>
      </c>
      <c r="H36" s="57">
        <v>0</v>
      </c>
      <c r="I36" s="57">
        <v>17.438894168248968</v>
      </c>
      <c r="J36" s="57">
        <v>0.64635198128209137</v>
      </c>
    </row>
    <row r="37" spans="2:12" ht="15.75">
      <c r="B37" s="42"/>
      <c r="C37" s="124">
        <v>2040</v>
      </c>
      <c r="D37" s="57">
        <v>143.05197535747419</v>
      </c>
      <c r="E37" s="57">
        <v>1.8131539510746837</v>
      </c>
      <c r="F37" s="57">
        <v>2.4121084729836206</v>
      </c>
      <c r="G37" s="57">
        <v>0.40370346174681027</v>
      </c>
      <c r="H37" s="57">
        <v>0</v>
      </c>
      <c r="I37" s="57">
        <v>26.475692668760729</v>
      </c>
      <c r="J37" s="57">
        <v>2.1236471586358907</v>
      </c>
    </row>
    <row r="38" spans="2:12" ht="15.75">
      <c r="B38" s="42"/>
      <c r="C38" s="124">
        <v>2050</v>
      </c>
      <c r="D38" s="57">
        <v>109.69680165988298</v>
      </c>
      <c r="E38" s="57">
        <v>1.7003047962241724</v>
      </c>
      <c r="F38" s="57">
        <v>1.8942937612504833</v>
      </c>
      <c r="G38" s="57">
        <v>0.37493464404619897</v>
      </c>
      <c r="H38" s="57">
        <v>0</v>
      </c>
      <c r="I38" s="57">
        <v>36.992159216600228</v>
      </c>
      <c r="J38" s="57">
        <v>5.7226044651591961</v>
      </c>
    </row>
    <row r="39" spans="2:12" ht="15.75">
      <c r="B39" s="42"/>
      <c r="C39" s="124">
        <v>2060</v>
      </c>
      <c r="D39" s="57">
        <v>83.828469128618821</v>
      </c>
      <c r="E39" s="57">
        <v>1.5669364269537061</v>
      </c>
      <c r="F39" s="57">
        <v>1.4745132925508337</v>
      </c>
      <c r="G39" s="57">
        <v>0.33594818652988895</v>
      </c>
      <c r="H39" s="57">
        <v>0</v>
      </c>
      <c r="I39" s="57">
        <v>47.610191504308304</v>
      </c>
      <c r="J39" s="57">
        <v>10.319035619467972</v>
      </c>
    </row>
    <row r="40" spans="2:12" ht="15.75">
      <c r="B40" s="42" t="s">
        <v>17</v>
      </c>
      <c r="C40" s="124" t="s">
        <v>17</v>
      </c>
      <c r="D40" s="57"/>
      <c r="E40" s="57"/>
      <c r="F40" s="57"/>
      <c r="G40" s="57"/>
      <c r="H40" s="57"/>
      <c r="I40" s="57"/>
      <c r="J40" s="57"/>
    </row>
    <row r="41" spans="2:12" ht="15.75">
      <c r="B41" s="42" t="s">
        <v>1</v>
      </c>
      <c r="C41" s="124">
        <v>2020</v>
      </c>
      <c r="D41" s="57">
        <v>209.41009130384538</v>
      </c>
      <c r="E41" s="57">
        <v>0.83497558882903977</v>
      </c>
      <c r="F41" s="57">
        <v>7.1236401780450063</v>
      </c>
      <c r="G41" s="57">
        <v>0.14516277251544818</v>
      </c>
      <c r="H41" s="57">
        <v>0</v>
      </c>
      <c r="I41" s="57">
        <v>12.756375998358031</v>
      </c>
      <c r="J41" s="57">
        <v>1.3496341901065667E-2</v>
      </c>
    </row>
    <row r="42" spans="2:12" ht="15.75">
      <c r="B42" s="42"/>
      <c r="C42" s="124">
        <v>2030</v>
      </c>
      <c r="D42" s="57">
        <v>167.34936406221632</v>
      </c>
      <c r="E42" s="57">
        <v>0.23725339921245839</v>
      </c>
      <c r="F42" s="57">
        <v>5.9999999835579185</v>
      </c>
      <c r="G42" s="57">
        <v>2.5767596936673929</v>
      </c>
      <c r="H42" s="57">
        <v>0</v>
      </c>
      <c r="I42" s="57">
        <v>21.013941647828851</v>
      </c>
      <c r="J42" s="57">
        <v>1.7273049818111845</v>
      </c>
    </row>
    <row r="43" spans="2:12" ht="15.75">
      <c r="B43" s="42"/>
      <c r="C43" s="124">
        <v>2040</v>
      </c>
      <c r="D43" s="57">
        <v>95.52356028064986</v>
      </c>
      <c r="E43" s="57">
        <v>0</v>
      </c>
      <c r="F43" s="57">
        <v>6.5417990564913771</v>
      </c>
      <c r="G43" s="57">
        <v>6.2225665203379421</v>
      </c>
      <c r="H43" s="57">
        <v>0</v>
      </c>
      <c r="I43" s="57">
        <v>41.899145736526314</v>
      </c>
      <c r="J43" s="57">
        <v>7.3174468666905303</v>
      </c>
    </row>
    <row r="44" spans="2:12" ht="15.75">
      <c r="B44" s="42"/>
      <c r="C44" s="124">
        <v>2050</v>
      </c>
      <c r="D44" s="57">
        <v>0</v>
      </c>
      <c r="E44" s="57">
        <v>0</v>
      </c>
      <c r="F44" s="57">
        <v>7.5098084829162657</v>
      </c>
      <c r="G44" s="57">
        <v>8.6306925291868062</v>
      </c>
      <c r="H44" s="57">
        <v>40.348043125224407</v>
      </c>
      <c r="I44" s="57">
        <v>60.747358085906058</v>
      </c>
      <c r="J44" s="57">
        <v>15.470202639558037</v>
      </c>
    </row>
    <row r="45" spans="2:12" ht="15.75">
      <c r="B45" s="42"/>
      <c r="C45" s="124">
        <v>2060</v>
      </c>
      <c r="D45" s="57">
        <v>0</v>
      </c>
      <c r="E45" s="57">
        <v>0</v>
      </c>
      <c r="F45" s="57">
        <v>7.7963386241417023</v>
      </c>
      <c r="G45" s="57">
        <v>5.7253934170081253</v>
      </c>
      <c r="H45" s="57">
        <v>13.97653955278291</v>
      </c>
      <c r="I45" s="57">
        <v>70.569849972412996</v>
      </c>
      <c r="J45" s="57">
        <v>22.92964431870918</v>
      </c>
    </row>
    <row r="46" spans="2:12" ht="15.75">
      <c r="B46" s="42" t="s">
        <v>17</v>
      </c>
      <c r="C46" s="124" t="s">
        <v>17</v>
      </c>
      <c r="D46" s="57"/>
      <c r="E46" s="57"/>
      <c r="F46" s="57"/>
      <c r="G46" s="57"/>
      <c r="H46" s="57"/>
      <c r="I46" s="57"/>
      <c r="J46" s="57"/>
    </row>
    <row r="47" spans="2:12" ht="15.75">
      <c r="B47" s="42" t="s">
        <v>18</v>
      </c>
      <c r="C47" s="124">
        <v>2020</v>
      </c>
      <c r="D47" s="57">
        <v>209.36166360103641</v>
      </c>
      <c r="E47" s="57">
        <v>0.80130088315754189</v>
      </c>
      <c r="F47" s="57">
        <v>7.1207241390285017</v>
      </c>
      <c r="G47" s="57">
        <v>0.13535075221831314</v>
      </c>
      <c r="H47" s="57">
        <v>0</v>
      </c>
      <c r="I47" s="57">
        <v>12.788801851050549</v>
      </c>
      <c r="J47" s="57">
        <v>1.3497310317786039E-2</v>
      </c>
    </row>
    <row r="48" spans="2:12" ht="15.75">
      <c r="B48" s="42"/>
      <c r="C48" s="124">
        <v>2030</v>
      </c>
      <c r="D48" s="57">
        <v>167.22127833766689</v>
      </c>
      <c r="E48" s="57">
        <v>0.23725339921245839</v>
      </c>
      <c r="F48" s="57">
        <v>6.0000001010409374</v>
      </c>
      <c r="G48" s="57">
        <v>1.4773688984015427</v>
      </c>
      <c r="H48" s="57">
        <v>0</v>
      </c>
      <c r="I48" s="57">
        <v>21.593898017954604</v>
      </c>
      <c r="J48" s="57">
        <v>1.6736766242484868</v>
      </c>
    </row>
    <row r="49" spans="2:10" ht="15.75">
      <c r="B49" s="42"/>
      <c r="C49" s="124">
        <v>2040</v>
      </c>
      <c r="D49" s="57">
        <v>94.7912847048907</v>
      </c>
      <c r="E49" s="57">
        <v>0</v>
      </c>
      <c r="F49" s="57">
        <v>6.5417990858637731</v>
      </c>
      <c r="G49" s="57">
        <v>3.1114445665422323</v>
      </c>
      <c r="H49" s="57">
        <v>0</v>
      </c>
      <c r="I49" s="57">
        <v>43.889690174265759</v>
      </c>
      <c r="J49" s="57">
        <v>7.1845602949421172</v>
      </c>
    </row>
    <row r="50" spans="2:10" ht="15.75">
      <c r="B50" s="42"/>
      <c r="C50" s="124">
        <v>2050</v>
      </c>
      <c r="D50" s="57">
        <v>0</v>
      </c>
      <c r="E50" s="57">
        <v>0</v>
      </c>
      <c r="F50" s="57">
        <v>7.6698128272651562</v>
      </c>
      <c r="G50" s="57">
        <v>3.1173604572141889</v>
      </c>
      <c r="H50" s="57">
        <v>37.864796803989812</v>
      </c>
      <c r="I50" s="57">
        <v>65.565565579515194</v>
      </c>
      <c r="J50" s="57">
        <v>13.664342020193381</v>
      </c>
    </row>
    <row r="51" spans="2:10" ht="15.75">
      <c r="B51" s="42"/>
      <c r="C51" s="124">
        <v>2060</v>
      </c>
      <c r="D51" s="57">
        <v>0</v>
      </c>
      <c r="E51" s="57">
        <v>0</v>
      </c>
      <c r="F51" s="57">
        <v>7.9846303921391248</v>
      </c>
      <c r="G51" s="57">
        <v>1.6338995124962234</v>
      </c>
      <c r="H51" s="57">
        <v>12.686196867660765</v>
      </c>
      <c r="I51" s="57">
        <v>77.03614276715895</v>
      </c>
      <c r="J51" s="57">
        <v>16.955012495694625</v>
      </c>
    </row>
    <row r="52" spans="2:10" ht="15.75">
      <c r="B52" s="42" t="s">
        <v>17</v>
      </c>
      <c r="C52" s="124" t="s">
        <v>17</v>
      </c>
      <c r="D52" s="57"/>
      <c r="E52" s="57"/>
      <c r="F52" s="57"/>
      <c r="G52" s="57"/>
      <c r="H52" s="57"/>
      <c r="I52" s="57"/>
      <c r="J52" s="57"/>
    </row>
    <row r="53" spans="2:10" ht="15.75">
      <c r="B53" s="42" t="s">
        <v>19</v>
      </c>
      <c r="C53" s="124">
        <v>2020</v>
      </c>
      <c r="D53" s="57">
        <v>209.40937249638085</v>
      </c>
      <c r="E53" s="57">
        <v>0.84165250193526475</v>
      </c>
      <c r="F53" s="57">
        <v>7.1252587488126702</v>
      </c>
      <c r="G53" s="57">
        <v>0.14516277286205492</v>
      </c>
      <c r="H53" s="57">
        <v>0</v>
      </c>
      <c r="I53" s="57">
        <v>12.753520710805299</v>
      </c>
      <c r="J53" s="57">
        <v>1.3852249547498325E-2</v>
      </c>
    </row>
    <row r="54" spans="2:10" ht="15.75">
      <c r="B54" s="42"/>
      <c r="C54" s="124">
        <v>2030</v>
      </c>
      <c r="D54" s="57">
        <v>165.71809119868999</v>
      </c>
      <c r="E54" s="57">
        <v>3.0848920075817743</v>
      </c>
      <c r="F54" s="57">
        <v>6.0000000743097033</v>
      </c>
      <c r="G54" s="57">
        <v>2.5767597287490163</v>
      </c>
      <c r="H54" s="57">
        <v>0</v>
      </c>
      <c r="I54" s="57">
        <v>20.32847397563172</v>
      </c>
      <c r="J54" s="57">
        <v>1.859535247170282</v>
      </c>
    </row>
    <row r="55" spans="2:10" ht="15.75">
      <c r="B55" s="42"/>
      <c r="C55" s="124">
        <v>2040</v>
      </c>
      <c r="D55" s="57">
        <v>92.539241208298364</v>
      </c>
      <c r="E55" s="57">
        <v>9.3470964741583558</v>
      </c>
      <c r="F55" s="57">
        <v>6.5417991220787712</v>
      </c>
      <c r="G55" s="57">
        <v>5.0000001295521823</v>
      </c>
      <c r="H55" s="57">
        <v>0</v>
      </c>
      <c r="I55" s="57">
        <v>37.649033563408338</v>
      </c>
      <c r="J55" s="57">
        <v>9.0818272494631458</v>
      </c>
    </row>
    <row r="56" spans="2:10" ht="15.75">
      <c r="B56" s="42"/>
      <c r="C56" s="124">
        <v>2050</v>
      </c>
      <c r="D56" s="57">
        <v>0</v>
      </c>
      <c r="E56" s="57">
        <v>0</v>
      </c>
      <c r="F56" s="57">
        <v>7.6698130063409549</v>
      </c>
      <c r="G56" s="57">
        <v>4.9999999737900644</v>
      </c>
      <c r="H56" s="57">
        <v>36.316838767786592</v>
      </c>
      <c r="I56" s="57">
        <v>52.052361735424029</v>
      </c>
      <c r="J56" s="57">
        <v>20.294888800670513</v>
      </c>
    </row>
    <row r="57" spans="2:10" ht="15.75">
      <c r="B57" s="42"/>
      <c r="C57" s="124">
        <v>2060</v>
      </c>
      <c r="D57" s="57">
        <v>0</v>
      </c>
      <c r="E57" s="57">
        <v>0</v>
      </c>
      <c r="F57" s="57">
        <v>7.9846301728325715</v>
      </c>
      <c r="G57" s="57">
        <v>5.0000001246268608</v>
      </c>
      <c r="H57" s="57">
        <v>11.280904702520104</v>
      </c>
      <c r="I57" s="57">
        <v>58.845140457361836</v>
      </c>
      <c r="J57" s="57">
        <v>29.928460371066244</v>
      </c>
    </row>
    <row r="58" spans="2:10" ht="15.75">
      <c r="B58" s="42" t="s">
        <v>17</v>
      </c>
      <c r="C58" s="124" t="s">
        <v>17</v>
      </c>
      <c r="D58" s="57"/>
      <c r="E58" s="57"/>
      <c r="F58" s="57"/>
      <c r="G58" s="57"/>
      <c r="H58" s="57"/>
      <c r="I58" s="57"/>
      <c r="J58" s="57"/>
    </row>
    <row r="59" spans="2:10" ht="15.75">
      <c r="B59" s="42" t="s">
        <v>20</v>
      </c>
      <c r="C59" s="124">
        <v>2020</v>
      </c>
      <c r="D59" s="57">
        <v>209.446477779828</v>
      </c>
      <c r="E59" s="57">
        <v>0.80832081716428883</v>
      </c>
      <c r="F59" s="57">
        <v>7.1203166816798618</v>
      </c>
      <c r="G59" s="57">
        <v>0.13739619652391988</v>
      </c>
      <c r="H59" s="57">
        <v>0</v>
      </c>
      <c r="I59" s="57">
        <v>12.755980808016282</v>
      </c>
      <c r="J59" s="57">
        <v>1.3500136325158707E-2</v>
      </c>
    </row>
    <row r="60" spans="2:10" ht="15.75">
      <c r="B60" s="42"/>
      <c r="C60" s="124">
        <v>2030</v>
      </c>
      <c r="D60" s="57">
        <v>170.83265860581145</v>
      </c>
      <c r="E60" s="57">
        <v>0.23725339921245839</v>
      </c>
      <c r="F60" s="57">
        <v>5.999999985988075</v>
      </c>
      <c r="G60" s="57">
        <v>1.2997328543088984</v>
      </c>
      <c r="H60" s="57">
        <v>0</v>
      </c>
      <c r="I60" s="57">
        <v>20.778993485338326</v>
      </c>
      <c r="J60" s="57">
        <v>0.41497480692716399</v>
      </c>
    </row>
    <row r="61" spans="2:10" ht="15.75">
      <c r="B61" s="42"/>
      <c r="C61" s="124">
        <v>2040</v>
      </c>
      <c r="D61" s="57">
        <v>109.85613217840768</v>
      </c>
      <c r="E61" s="57">
        <v>0</v>
      </c>
      <c r="F61" s="57">
        <v>6.5417989423900345</v>
      </c>
      <c r="G61" s="57">
        <v>2.3678533399023527</v>
      </c>
      <c r="H61" s="57">
        <v>0</v>
      </c>
      <c r="I61" s="57">
        <v>41.189164083870445</v>
      </c>
      <c r="J61" s="57">
        <v>1.4607872650212785</v>
      </c>
    </row>
    <row r="62" spans="2:10" ht="15.75">
      <c r="B62" s="42"/>
      <c r="C62" s="124">
        <v>2050</v>
      </c>
      <c r="D62" s="57">
        <v>0</v>
      </c>
      <c r="E62" s="57">
        <v>0</v>
      </c>
      <c r="F62" s="57">
        <v>7.6698131900973472</v>
      </c>
      <c r="G62" s="57">
        <v>2.787683780455557</v>
      </c>
      <c r="H62" s="57">
        <v>64.387225462367525</v>
      </c>
      <c r="I62" s="57">
        <v>60.559802488492551</v>
      </c>
      <c r="J62" s="57">
        <v>2.8414288849932263</v>
      </c>
    </row>
    <row r="63" spans="2:10" ht="15.75">
      <c r="B63" s="42"/>
      <c r="C63" s="124">
        <v>2060</v>
      </c>
      <c r="D63" s="57">
        <v>0</v>
      </c>
      <c r="E63" s="57">
        <v>0</v>
      </c>
      <c r="F63" s="57">
        <v>7.9846306153825859</v>
      </c>
      <c r="G63" s="57">
        <v>1.6989201624052572</v>
      </c>
      <c r="H63" s="57">
        <v>43.557470187303572</v>
      </c>
      <c r="I63" s="57">
        <v>70.598099064575507</v>
      </c>
      <c r="J63" s="57">
        <v>4.2230281402020484</v>
      </c>
    </row>
    <row r="64" spans="2:10">
      <c r="B64" t="s">
        <v>17</v>
      </c>
      <c r="C64" t="s">
        <v>17</v>
      </c>
      <c r="D64" s="4"/>
      <c r="E64" s="4"/>
      <c r="F64" s="4"/>
      <c r="G64" s="4"/>
      <c r="H64" s="4"/>
      <c r="I64" s="4"/>
      <c r="J64" s="4"/>
    </row>
    <row r="65" spans="4:10">
      <c r="D65" s="4"/>
      <c r="E65" s="4"/>
      <c r="F65" s="4"/>
      <c r="G65" s="4"/>
      <c r="H65" s="4"/>
      <c r="I65" s="4"/>
      <c r="J65" s="4"/>
    </row>
    <row r="66" spans="4:10">
      <c r="D66" s="4"/>
      <c r="E66" s="4"/>
      <c r="F66" s="4"/>
      <c r="G66" s="4"/>
      <c r="H66" s="4"/>
      <c r="I66" s="4"/>
      <c r="J66" s="4"/>
    </row>
    <row r="67" spans="4:10">
      <c r="D67" s="4"/>
      <c r="E67" s="4"/>
      <c r="F67" s="4"/>
      <c r="G67" s="4"/>
      <c r="H67" s="4"/>
      <c r="I67" s="4"/>
      <c r="J67" s="4"/>
    </row>
    <row r="68" spans="4:10">
      <c r="D68" s="4"/>
      <c r="E68" s="4"/>
      <c r="F68" s="4"/>
      <c r="G68" s="4"/>
      <c r="H68" s="4"/>
      <c r="I68" s="4"/>
      <c r="J68" s="4"/>
    </row>
    <row r="69" spans="4:10">
      <c r="D69" s="4"/>
      <c r="E69" s="4"/>
      <c r="F69" s="4"/>
      <c r="G69" s="4"/>
      <c r="H69" s="4"/>
      <c r="I69" s="4"/>
      <c r="J69" s="4"/>
    </row>
    <row r="70" spans="4:10">
      <c r="D70" s="4"/>
      <c r="E70" s="4"/>
      <c r="F70" s="4"/>
      <c r="G70" s="4"/>
      <c r="H70" s="4"/>
      <c r="I70" s="4"/>
      <c r="J70" s="4"/>
    </row>
    <row r="71" spans="4:10">
      <c r="D71" s="4"/>
      <c r="E71" s="4"/>
      <c r="F71" s="4"/>
      <c r="G71" s="4"/>
      <c r="H71" s="4"/>
      <c r="I71" s="4"/>
      <c r="J71" s="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9"/>
  <sheetViews>
    <sheetView showGridLines="0" zoomScale="80" zoomScaleNormal="80" workbookViewId="0">
      <selection activeCell="A29" sqref="A29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466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8" thickBot="1">
      <c r="B9" s="39" t="s">
        <v>467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21</v>
      </c>
      <c r="C31" s="51">
        <v>10.13659130287609</v>
      </c>
      <c r="D31" s="51">
        <v>10.438341132672562</v>
      </c>
      <c r="E31" s="51">
        <v>10.362194394525662</v>
      </c>
      <c r="F31" s="51">
        <v>10.194707266360451</v>
      </c>
      <c r="G31" s="51">
        <v>9.9134340258882201</v>
      </c>
      <c r="H31" s="51">
        <v>10.05274109200702</v>
      </c>
      <c r="I31" s="51">
        <v>10.179302803166554</v>
      </c>
      <c r="J31" s="51">
        <v>10.406172170258209</v>
      </c>
      <c r="K31" s="51">
        <v>10.676208513657578</v>
      </c>
      <c r="L31" s="51">
        <v>10.918456315620954</v>
      </c>
      <c r="M31" s="51">
        <v>11.182075850412033</v>
      </c>
      <c r="N31" s="51">
        <v>11.276896945404012</v>
      </c>
      <c r="O31" s="51">
        <v>11.356577472676314</v>
      </c>
      <c r="P31" s="51">
        <v>11.391662867902102</v>
      </c>
      <c r="Q31" s="51">
        <v>11.406562157051461</v>
      </c>
      <c r="R31" s="51">
        <v>11.344624432432548</v>
      </c>
      <c r="S31" s="51">
        <v>11.28061309102257</v>
      </c>
      <c r="T31" s="51">
        <v>11.263944143364398</v>
      </c>
      <c r="U31" s="51">
        <v>11.379589630555365</v>
      </c>
      <c r="V31" s="51">
        <v>11.549331903339901</v>
      </c>
      <c r="W31" s="51">
        <v>11.616471590017916</v>
      </c>
      <c r="X31" s="51">
        <v>11.575551601124777</v>
      </c>
      <c r="Y31" s="51">
        <v>11.559083080302157</v>
      </c>
      <c r="Z31" s="51">
        <v>11.54891267340094</v>
      </c>
      <c r="AA31" s="51">
        <v>11.508360965648746</v>
      </c>
      <c r="AB31" s="51">
        <v>11.411975075173499</v>
      </c>
      <c r="AC31" s="51">
        <v>11.356602750130977</v>
      </c>
      <c r="AD31" s="51">
        <v>11.252608299100569</v>
      </c>
      <c r="AE31" s="51">
        <v>11.092232155921703</v>
      </c>
      <c r="AF31" s="51">
        <v>10.958333419111453</v>
      </c>
      <c r="AG31" s="51">
        <v>10.887827196345395</v>
      </c>
      <c r="AH31" s="51">
        <v>10.820274268390312</v>
      </c>
      <c r="AI31" s="51">
        <v>10.665342793715965</v>
      </c>
      <c r="AJ31" s="51">
        <v>10.480388605076833</v>
      </c>
      <c r="AK31" s="51">
        <v>10.267166632162349</v>
      </c>
      <c r="AL31" s="51">
        <v>10.026791801608962</v>
      </c>
      <c r="AM31" s="51">
        <v>9.7911179693121237</v>
      </c>
      <c r="AN31" s="51">
        <v>9.4947224668233705</v>
      </c>
      <c r="AO31" s="51">
        <v>9.1746904666692686</v>
      </c>
      <c r="AP31" s="51">
        <v>8.8346488978181661</v>
      </c>
      <c r="AQ31" s="51">
        <v>8.4798422591642897</v>
      </c>
      <c r="AR31" s="51">
        <v>8.1158008660775067</v>
      </c>
      <c r="AS31" s="51">
        <v>7.7468356669184448</v>
      </c>
      <c r="AT31" s="51">
        <v>7.3650372999903011</v>
      </c>
      <c r="AU31" s="51">
        <v>6.9728134878518606</v>
      </c>
      <c r="AV31" s="51">
        <v>6.5720839604627876</v>
      </c>
      <c r="AW31" s="51">
        <v>6.1680415855638033</v>
      </c>
      <c r="AX31" s="51">
        <v>5.7411742579838405</v>
      </c>
      <c r="AY31" s="51">
        <v>5.3168785130958263</v>
      </c>
      <c r="AZ31" s="51">
        <v>4.8995773171423638</v>
      </c>
      <c r="BA31" s="51">
        <v>4.4910887965911872</v>
      </c>
      <c r="BB31" s="51">
        <v>4.0611960736531829</v>
      </c>
      <c r="BC31" s="51">
        <v>3.6540276920946981</v>
      </c>
      <c r="BD31" s="51">
        <v>3.2696806339213325</v>
      </c>
      <c r="BE31" s="51">
        <v>2.9077734065154019</v>
      </c>
      <c r="BF31" s="51">
        <v>2.2054905649420924</v>
      </c>
      <c r="BG31" s="51">
        <v>1.6017436665102145</v>
      </c>
      <c r="BH31" s="51">
        <v>1.0854111731711791</v>
      </c>
      <c r="BI31" s="51">
        <v>0.65323428577094156</v>
      </c>
      <c r="BJ31" s="51">
        <v>0.29398772701572157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</row>
    <row r="32" spans="1:73" ht="15.75">
      <c r="B32" s="42" t="s">
        <v>22</v>
      </c>
      <c r="C32" s="51">
        <v>2.3809209163329195</v>
      </c>
      <c r="D32" s="51">
        <v>2.4244278139952695</v>
      </c>
      <c r="E32" s="51">
        <v>2.4515277472313057</v>
      </c>
      <c r="F32" s="51">
        <v>2.4372947459197611</v>
      </c>
      <c r="G32" s="51">
        <v>2.5472372154926877</v>
      </c>
      <c r="H32" s="51">
        <v>2.5847419756988073</v>
      </c>
      <c r="I32" s="51">
        <v>2.5478390385439811</v>
      </c>
      <c r="J32" s="51">
        <v>2.5609179573562715</v>
      </c>
      <c r="K32" s="51">
        <v>2.6151693093288704</v>
      </c>
      <c r="L32" s="51">
        <v>2.7000498671926687</v>
      </c>
      <c r="M32" s="51">
        <v>2.7916167156109362</v>
      </c>
      <c r="N32" s="51">
        <v>2.7660814241071643</v>
      </c>
      <c r="O32" s="51">
        <v>2.7400394613007224</v>
      </c>
      <c r="P32" s="51">
        <v>2.7452332645792006</v>
      </c>
      <c r="Q32" s="51">
        <v>2.7732107165416391</v>
      </c>
      <c r="R32" s="51">
        <v>2.7905207046064633</v>
      </c>
      <c r="S32" s="51">
        <v>2.8262331245612491</v>
      </c>
      <c r="T32" s="51">
        <v>2.8763799178490692</v>
      </c>
      <c r="U32" s="51">
        <v>2.8756982029128393</v>
      </c>
      <c r="V32" s="51">
        <v>2.8222004750822802</v>
      </c>
      <c r="W32" s="51">
        <v>2.8819317273853855</v>
      </c>
      <c r="X32" s="51">
        <v>2.9263540470572709</v>
      </c>
      <c r="Y32" s="51">
        <v>2.9148081265260775</v>
      </c>
      <c r="Z32" s="51">
        <v>2.9473087403330673</v>
      </c>
      <c r="AA32" s="51">
        <v>2.9574181312285566</v>
      </c>
      <c r="AB32" s="51">
        <v>2.9565348578405741</v>
      </c>
      <c r="AC32" s="51">
        <v>2.9702311183961929</v>
      </c>
      <c r="AD32" s="51">
        <v>2.9343878420608767</v>
      </c>
      <c r="AE32" s="51">
        <v>2.9112290169088593</v>
      </c>
      <c r="AF32" s="51">
        <v>2.8891259343855573</v>
      </c>
      <c r="AG32" s="51">
        <v>2.9042665049975551</v>
      </c>
      <c r="AH32" s="51">
        <v>2.9283746704088891</v>
      </c>
      <c r="AI32" s="51">
        <v>2.917947655515043</v>
      </c>
      <c r="AJ32" s="51">
        <v>2.8963750436209326</v>
      </c>
      <c r="AK32" s="51">
        <v>2.8645551673175689</v>
      </c>
      <c r="AL32" s="51">
        <v>2.82269288696097</v>
      </c>
      <c r="AM32" s="51">
        <v>2.767979513072337</v>
      </c>
      <c r="AN32" s="51">
        <v>2.7083843089330086</v>
      </c>
      <c r="AO32" s="51">
        <v>2.6409850392822389</v>
      </c>
      <c r="AP32" s="51">
        <v>2.5666768839568861</v>
      </c>
      <c r="AQ32" s="51">
        <v>2.4870637038394343</v>
      </c>
      <c r="AR32" s="51">
        <v>2.4034843988512842</v>
      </c>
      <c r="AS32" s="51">
        <v>2.3125301917453056</v>
      </c>
      <c r="AT32" s="51">
        <v>2.2211394115545469</v>
      </c>
      <c r="AU32" s="51">
        <v>2.1291490693335842</v>
      </c>
      <c r="AV32" s="51">
        <v>2.0366284782972466</v>
      </c>
      <c r="AW32" s="51">
        <v>1.9448009988407271</v>
      </c>
      <c r="AX32" s="51">
        <v>1.8502088237373053</v>
      </c>
      <c r="AY32" s="51">
        <v>1.7541796673488694</v>
      </c>
      <c r="AZ32" s="51">
        <v>1.6572072499350889</v>
      </c>
      <c r="BA32" s="51">
        <v>1.5596606139936244</v>
      </c>
      <c r="BB32" s="51">
        <v>1.4314430115651224</v>
      </c>
      <c r="BC32" s="51">
        <v>1.3044917194554624</v>
      </c>
      <c r="BD32" s="51">
        <v>1.1785424708096013</v>
      </c>
      <c r="BE32" s="51">
        <v>1.0534910374515061</v>
      </c>
      <c r="BF32" s="51">
        <v>0.82589454009853269</v>
      </c>
      <c r="BG32" s="51">
        <v>0.62168936676532249</v>
      </c>
      <c r="BH32" s="51">
        <v>0.43872775998271119</v>
      </c>
      <c r="BI32" s="51">
        <v>0.27556197916453845</v>
      </c>
      <c r="BJ32" s="51">
        <v>0.12998214618105297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</row>
    <row r="33" spans="2:73" ht="15.75">
      <c r="B33" s="42" t="s">
        <v>23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  <c r="AC33" s="51">
        <v>0</v>
      </c>
      <c r="AD33" s="51">
        <v>0</v>
      </c>
      <c r="AE33" s="51">
        <v>0</v>
      </c>
      <c r="AF33" s="51">
        <v>0</v>
      </c>
      <c r="AG33" s="51">
        <v>0</v>
      </c>
      <c r="AH33" s="51">
        <v>0</v>
      </c>
      <c r="AI33" s="51">
        <v>0</v>
      </c>
      <c r="AJ33" s="51">
        <v>0</v>
      </c>
      <c r="AK33" s="51">
        <v>0</v>
      </c>
      <c r="AL33" s="51">
        <v>0</v>
      </c>
      <c r="AM33" s="51">
        <v>0</v>
      </c>
      <c r="AN33" s="51">
        <v>0</v>
      </c>
      <c r="AO33" s="51">
        <v>0</v>
      </c>
      <c r="AP33" s="51">
        <v>0</v>
      </c>
      <c r="AQ33" s="51">
        <v>0</v>
      </c>
      <c r="AR33" s="51">
        <v>0</v>
      </c>
      <c r="AS33" s="51">
        <v>0</v>
      </c>
      <c r="AT33" s="51">
        <v>0</v>
      </c>
      <c r="AU33" s="51">
        <v>0</v>
      </c>
      <c r="AV33" s="51">
        <v>0</v>
      </c>
      <c r="AW33" s="51">
        <v>0</v>
      </c>
      <c r="AX33" s="51">
        <v>0</v>
      </c>
      <c r="AY33" s="51">
        <v>0</v>
      </c>
      <c r="AZ33" s="51">
        <v>0</v>
      </c>
      <c r="BA33" s="51">
        <v>0</v>
      </c>
      <c r="BB33" s="51">
        <v>0</v>
      </c>
      <c r="BC33" s="51">
        <v>0</v>
      </c>
      <c r="BD33" s="51">
        <v>0</v>
      </c>
      <c r="BE33" s="51">
        <v>0</v>
      </c>
      <c r="BF33" s="51">
        <v>0</v>
      </c>
      <c r="BG33" s="51">
        <v>0</v>
      </c>
      <c r="BH33" s="51">
        <v>0</v>
      </c>
      <c r="BI33" s="51">
        <v>0</v>
      </c>
      <c r="BJ33" s="51">
        <v>0</v>
      </c>
      <c r="BK33" s="51">
        <v>0</v>
      </c>
      <c r="BL33" s="51">
        <v>0</v>
      </c>
      <c r="BM33" s="51">
        <v>0</v>
      </c>
      <c r="BN33" s="51">
        <v>0</v>
      </c>
      <c r="BO33" s="51">
        <v>0</v>
      </c>
      <c r="BP33" s="51">
        <v>0</v>
      </c>
      <c r="BQ33" s="51">
        <v>0</v>
      </c>
      <c r="BR33" s="51">
        <v>0</v>
      </c>
      <c r="BS33" s="51">
        <v>0</v>
      </c>
      <c r="BT33" s="51">
        <v>0</v>
      </c>
      <c r="BU33" s="51">
        <v>0</v>
      </c>
    </row>
    <row r="34" spans="2:73" ht="15.75">
      <c r="B34" s="42" t="s">
        <v>24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1">
        <v>0</v>
      </c>
      <c r="AQ34" s="51">
        <v>0</v>
      </c>
      <c r="AR34" s="51">
        <v>0</v>
      </c>
      <c r="AS34" s="51">
        <v>0</v>
      </c>
      <c r="AT34" s="51">
        <v>0</v>
      </c>
      <c r="AU34" s="51">
        <v>0</v>
      </c>
      <c r="AV34" s="51">
        <v>0</v>
      </c>
      <c r="AW34" s="51">
        <v>0</v>
      </c>
      <c r="AX34" s="51">
        <v>0</v>
      </c>
      <c r="AY34" s="51">
        <v>0</v>
      </c>
      <c r="AZ34" s="51">
        <v>0</v>
      </c>
      <c r="BA34" s="51">
        <v>0</v>
      </c>
      <c r="BB34" s="51">
        <v>0</v>
      </c>
      <c r="BC34" s="51">
        <v>0</v>
      </c>
      <c r="BD34" s="51">
        <v>0</v>
      </c>
      <c r="BE34" s="51">
        <v>0</v>
      </c>
      <c r="BF34" s="51">
        <v>0</v>
      </c>
      <c r="BG34" s="51">
        <v>0</v>
      </c>
      <c r="BH34" s="51">
        <v>0</v>
      </c>
      <c r="BI34" s="51">
        <v>0</v>
      </c>
      <c r="BJ34" s="51">
        <v>0</v>
      </c>
      <c r="BK34" s="51">
        <v>0</v>
      </c>
      <c r="BL34" s="51">
        <v>0</v>
      </c>
      <c r="BM34" s="51">
        <v>0</v>
      </c>
      <c r="BN34" s="51">
        <v>0</v>
      </c>
      <c r="BO34" s="51">
        <v>0</v>
      </c>
      <c r="BP34" s="51">
        <v>0</v>
      </c>
      <c r="BQ34" s="51">
        <v>0</v>
      </c>
      <c r="BR34" s="51">
        <v>0</v>
      </c>
      <c r="BS34" s="51">
        <v>0</v>
      </c>
      <c r="BT34" s="51">
        <v>0</v>
      </c>
      <c r="BU34" s="51">
        <v>0</v>
      </c>
    </row>
    <row r="35" spans="2:73" ht="15.75">
      <c r="B35" s="42" t="s">
        <v>25</v>
      </c>
      <c r="C35" s="51">
        <v>0.99668660886555083</v>
      </c>
      <c r="D35" s="51">
        <v>1.0177683936100357</v>
      </c>
      <c r="E35" s="51">
        <v>1.0388501783545205</v>
      </c>
      <c r="F35" s="51">
        <v>1.0599319630990056</v>
      </c>
      <c r="G35" s="51">
        <v>1.0810137478434907</v>
      </c>
      <c r="H35" s="51">
        <v>1.1020955325879755</v>
      </c>
      <c r="I35" s="51">
        <v>1.1182242179696837</v>
      </c>
      <c r="J35" s="51">
        <v>1.1331591832536412</v>
      </c>
      <c r="K35" s="51">
        <v>1.1494246556935801</v>
      </c>
      <c r="L35" s="51">
        <v>1.1657087420620438</v>
      </c>
      <c r="M35" s="51">
        <v>1.1817796126189632</v>
      </c>
      <c r="N35" s="51">
        <v>1.1853541634691587</v>
      </c>
      <c r="O35" s="51">
        <v>1.1891191564163244</v>
      </c>
      <c r="P35" s="51">
        <v>1.1925099548809865</v>
      </c>
      <c r="Q35" s="51">
        <v>1.1957683317989407</v>
      </c>
      <c r="R35" s="51">
        <v>1.1981174828831638</v>
      </c>
      <c r="S35" s="51">
        <v>1.2061536514518703</v>
      </c>
      <c r="T35" s="51">
        <v>1.2148575636742263</v>
      </c>
      <c r="U35" s="51">
        <v>1.2232727521159374</v>
      </c>
      <c r="V35" s="51">
        <v>1.2338679863303097</v>
      </c>
      <c r="W35" s="51">
        <v>1.2421965378080926</v>
      </c>
      <c r="X35" s="51">
        <v>1.2407668857151901</v>
      </c>
      <c r="Y35" s="51">
        <v>1.2390826148287946</v>
      </c>
      <c r="Z35" s="51">
        <v>1.2382877224482489</v>
      </c>
      <c r="AA35" s="51">
        <v>1.234188277721445</v>
      </c>
      <c r="AB35" s="51">
        <v>1.2249328518795706</v>
      </c>
      <c r="AC35" s="51">
        <v>1.2150531303845158</v>
      </c>
      <c r="AD35" s="51">
        <v>1.2005046247917279</v>
      </c>
      <c r="AE35" s="51">
        <v>1.1870356879510358</v>
      </c>
      <c r="AF35" s="51">
        <v>1.1748060554313808</v>
      </c>
      <c r="AG35" s="51">
        <v>1.1780362143032033</v>
      </c>
      <c r="AH35" s="51">
        <v>1.180860335642107</v>
      </c>
      <c r="AI35" s="51">
        <v>1.1730378896533848</v>
      </c>
      <c r="AJ35" s="51">
        <v>1.1647889745703919</v>
      </c>
      <c r="AK35" s="51">
        <v>1.1561607022532854</v>
      </c>
      <c r="AL35" s="51">
        <v>1.1471838055259294</v>
      </c>
      <c r="AM35" s="51">
        <v>1.133411689304419</v>
      </c>
      <c r="AN35" s="51">
        <v>1.119183137870164</v>
      </c>
      <c r="AO35" s="51">
        <v>1.1046802715628414</v>
      </c>
      <c r="AP35" s="51">
        <v>1.0899228407522146</v>
      </c>
      <c r="AQ35" s="51">
        <v>1.0749353536451904</v>
      </c>
      <c r="AR35" s="51">
        <v>1.0558196131134248</v>
      </c>
      <c r="AS35" s="51">
        <v>1.034140349163053</v>
      </c>
      <c r="AT35" s="51">
        <v>1.0122721490301301</v>
      </c>
      <c r="AU35" s="51">
        <v>0.99018189258221312</v>
      </c>
      <c r="AV35" s="51">
        <v>0.96780683916541344</v>
      </c>
      <c r="AW35" s="51">
        <v>0.93069961907947196</v>
      </c>
      <c r="AX35" s="51">
        <v>0.89318567864325304</v>
      </c>
      <c r="AY35" s="51">
        <v>0.85538842625701961</v>
      </c>
      <c r="AZ35" s="51">
        <v>0.81730859628155272</v>
      </c>
      <c r="BA35" s="51">
        <v>0.77161333087452089</v>
      </c>
      <c r="BB35" s="51">
        <v>0.72157509504663242</v>
      </c>
      <c r="BC35" s="51">
        <v>0.67011228298526826</v>
      </c>
      <c r="BD35" s="51">
        <v>0.61713802418616226</v>
      </c>
      <c r="BE35" s="51">
        <v>0.56256177597492185</v>
      </c>
      <c r="BF35" s="51">
        <v>0.44846777800835891</v>
      </c>
      <c r="BG35" s="51">
        <v>0.3419087098995004</v>
      </c>
      <c r="BH35" s="51">
        <v>0.24378237172547534</v>
      </c>
      <c r="BI35" s="51">
        <v>0.15408881882011957</v>
      </c>
      <c r="BJ35" s="51">
        <v>7.282802537765215E-2</v>
      </c>
      <c r="BK35" s="51">
        <v>0</v>
      </c>
      <c r="BL35" s="51">
        <v>0</v>
      </c>
      <c r="BM35" s="51">
        <v>0</v>
      </c>
      <c r="BN35" s="51">
        <v>0</v>
      </c>
      <c r="BO35" s="51">
        <v>0</v>
      </c>
      <c r="BP35" s="51">
        <v>0</v>
      </c>
      <c r="BQ35" s="51">
        <v>0</v>
      </c>
      <c r="BR35" s="51">
        <v>0</v>
      </c>
      <c r="BS35" s="51">
        <v>0</v>
      </c>
      <c r="BT35" s="51">
        <v>0</v>
      </c>
      <c r="BU35" s="51">
        <v>0</v>
      </c>
    </row>
    <row r="36" spans="2:73" ht="15.75">
      <c r="B36" s="42" t="s">
        <v>26</v>
      </c>
      <c r="C36" s="51">
        <v>0.19802214755555556</v>
      </c>
      <c r="D36" s="51">
        <v>0.18082233866666661</v>
      </c>
      <c r="E36" s="51">
        <v>0.17262127037037034</v>
      </c>
      <c r="F36" s="51">
        <v>0.1643703475555556</v>
      </c>
      <c r="G36" s="51">
        <v>0.15885145235555559</v>
      </c>
      <c r="H36" s="51">
        <v>0.14163170165925923</v>
      </c>
      <c r="I36" s="51">
        <v>0.13090176291111108</v>
      </c>
      <c r="J36" s="51">
        <v>0.14062339402222221</v>
      </c>
      <c r="K36" s="51">
        <v>0.13961508638518516</v>
      </c>
      <c r="L36" s="51">
        <v>0.12573808059285463</v>
      </c>
      <c r="M36" s="51">
        <v>0.13007225963013216</v>
      </c>
      <c r="N36" s="51">
        <v>0.12740342209387948</v>
      </c>
      <c r="O36" s="51">
        <v>0.13347514172351049</v>
      </c>
      <c r="P36" s="51">
        <v>0.11930518936432767</v>
      </c>
      <c r="Q36" s="51">
        <v>0.1082223739810909</v>
      </c>
      <c r="R36" s="51">
        <v>0.1179507856462233</v>
      </c>
      <c r="S36" s="51">
        <v>0.12177241022120792</v>
      </c>
      <c r="T36" s="51">
        <v>0.11456722490212073</v>
      </c>
      <c r="U36" s="51">
        <v>0.1093799479866254</v>
      </c>
      <c r="V36" s="51">
        <v>0.11120070380377825</v>
      </c>
      <c r="W36" s="51">
        <v>0.1157511794438662</v>
      </c>
      <c r="X36" s="51">
        <v>0.10331821638177875</v>
      </c>
      <c r="Y36" s="51">
        <v>0.11161357048977058</v>
      </c>
      <c r="Z36" s="51">
        <v>0.11225760000000003</v>
      </c>
      <c r="AA36" s="51">
        <v>0.117572</v>
      </c>
      <c r="AB36" s="51">
        <v>0.11407759999999999</v>
      </c>
      <c r="AC36" s="51">
        <v>0.11844560000000001</v>
      </c>
      <c r="AD36" s="51">
        <v>0.11899650976744186</v>
      </c>
      <c r="AE36" s="51">
        <v>0.11899650976744186</v>
      </c>
      <c r="AF36" s="51">
        <v>0.11899650976744186</v>
      </c>
      <c r="AG36" s="51">
        <v>0.11899650976744186</v>
      </c>
      <c r="AH36" s="51">
        <v>0.11899650976744186</v>
      </c>
      <c r="AI36" s="51">
        <v>0.11899650976744186</v>
      </c>
      <c r="AJ36" s="51">
        <v>0.11899650976744186</v>
      </c>
      <c r="AK36" s="51">
        <v>0.11899650976744186</v>
      </c>
      <c r="AL36" s="51">
        <v>0.11899650976744186</v>
      </c>
      <c r="AM36" s="51">
        <v>0.11899650976744186</v>
      </c>
      <c r="AN36" s="51">
        <v>0.11899650976744186</v>
      </c>
      <c r="AO36" s="51">
        <v>0.11899650976744186</v>
      </c>
      <c r="AP36" s="51">
        <v>0.11899650976744186</v>
      </c>
      <c r="AQ36" s="51">
        <v>0.11899650976744186</v>
      </c>
      <c r="AR36" s="51">
        <v>0.11899650976744186</v>
      </c>
      <c r="AS36" s="51">
        <v>0.11899650976744186</v>
      </c>
      <c r="AT36" s="51">
        <v>0.11899650976744186</v>
      </c>
      <c r="AU36" s="51">
        <v>0.11899650976744186</v>
      </c>
      <c r="AV36" s="51">
        <v>0.11899650976744186</v>
      </c>
      <c r="AW36" s="51">
        <v>0.11899650976744186</v>
      </c>
      <c r="AX36" s="51">
        <v>0.11899650976744186</v>
      </c>
      <c r="AY36" s="51">
        <v>0.11899650976744186</v>
      </c>
      <c r="AZ36" s="51">
        <v>0.11899650976744186</v>
      </c>
      <c r="BA36" s="51">
        <v>0.11899650976744186</v>
      </c>
      <c r="BB36" s="51">
        <v>0.11899650976744186</v>
      </c>
      <c r="BC36" s="51">
        <v>0.11899650976744186</v>
      </c>
      <c r="BD36" s="51">
        <v>0.11899650976744186</v>
      </c>
      <c r="BE36" s="51">
        <v>0.11899650976744186</v>
      </c>
      <c r="BF36" s="51">
        <v>0.11899650976744186</v>
      </c>
      <c r="BG36" s="51">
        <v>9.5197207813953494E-2</v>
      </c>
      <c r="BH36" s="51">
        <v>7.1397905860465113E-2</v>
      </c>
      <c r="BI36" s="51">
        <v>4.7598603906976747E-2</v>
      </c>
      <c r="BJ36" s="51">
        <v>2.3799301953488373E-2</v>
      </c>
      <c r="BK36" s="51">
        <v>0</v>
      </c>
      <c r="BL36" s="51">
        <v>0</v>
      </c>
      <c r="BM36" s="51">
        <v>0</v>
      </c>
      <c r="BN36" s="51">
        <v>0</v>
      </c>
      <c r="BO36" s="51">
        <v>0</v>
      </c>
      <c r="BP36" s="51">
        <v>0</v>
      </c>
      <c r="BQ36" s="51">
        <v>0</v>
      </c>
      <c r="BR36" s="51">
        <v>0</v>
      </c>
      <c r="BS36" s="51">
        <v>0</v>
      </c>
      <c r="BT36" s="51">
        <v>0</v>
      </c>
      <c r="BU36" s="51">
        <v>0</v>
      </c>
    </row>
    <row r="37" spans="2:73" ht="15.75">
      <c r="B37" s="42" t="s">
        <v>27</v>
      </c>
      <c r="C37" s="51">
        <v>0.25001196539898701</v>
      </c>
      <c r="D37" s="51">
        <v>0.23147214544999997</v>
      </c>
      <c r="E37" s="51">
        <v>0.23314615583518516</v>
      </c>
      <c r="F37" s="51">
        <v>0.22936847316497594</v>
      </c>
      <c r="G37" s="51">
        <v>0.22294756626280179</v>
      </c>
      <c r="H37" s="51">
        <v>0.22279342296103147</v>
      </c>
      <c r="I37" s="51">
        <v>0.21533555105907962</v>
      </c>
      <c r="J37" s="51">
        <v>0.20651882879186473</v>
      </c>
      <c r="K37" s="51">
        <v>0.19870532489939441</v>
      </c>
      <c r="L37" s="51">
        <v>0.19460696642245875</v>
      </c>
      <c r="M37" s="51">
        <v>0.1842065559570768</v>
      </c>
      <c r="N37" s="51">
        <v>0.16669811278049157</v>
      </c>
      <c r="O37" s="51">
        <v>0.14729157499579729</v>
      </c>
      <c r="P37" s="51">
        <v>0.14181248622759146</v>
      </c>
      <c r="Q37" s="51">
        <v>0.14279834460051896</v>
      </c>
      <c r="R37" s="51">
        <v>0.12361568296605971</v>
      </c>
      <c r="S37" s="51">
        <v>0.12071526650031185</v>
      </c>
      <c r="T37" s="51">
        <v>0.1377649774442074</v>
      </c>
      <c r="U37" s="51">
        <v>0.11796887370773991</v>
      </c>
      <c r="V37" s="51">
        <v>0.12431414232716011</v>
      </c>
      <c r="W37" s="51">
        <v>0.1232171205895911</v>
      </c>
      <c r="X37" s="51">
        <v>0.13207130171426038</v>
      </c>
      <c r="Y37" s="51">
        <v>0.1364653150650961</v>
      </c>
      <c r="Z37" s="51">
        <v>0.1322776</v>
      </c>
      <c r="AA37" s="51">
        <v>0.13984880000000002</v>
      </c>
      <c r="AB37" s="51">
        <v>0.13737360000000001</v>
      </c>
      <c r="AC37" s="51">
        <v>0.14064960000000001</v>
      </c>
      <c r="AD37" s="51">
        <v>0.11946103325191837</v>
      </c>
      <c r="AE37" s="51">
        <v>0.12258106873397864</v>
      </c>
      <c r="AF37" s="51">
        <v>0.12578259205474521</v>
      </c>
      <c r="AG37" s="51">
        <v>0.12721148230048707</v>
      </c>
      <c r="AH37" s="51">
        <v>0.12865660473942056</v>
      </c>
      <c r="AI37" s="51">
        <v>0.1301181437692604</v>
      </c>
      <c r="AJ37" s="51">
        <v>0.13159628588247918</v>
      </c>
      <c r="AK37" s="51">
        <v>0.13309121969010418</v>
      </c>
      <c r="AL37" s="51">
        <v>0.13460313594578374</v>
      </c>
      <c r="AM37" s="51">
        <v>0.13613222757012783</v>
      </c>
      <c r="AN37" s="51">
        <v>0.13775130008593289</v>
      </c>
      <c r="AO37" s="51">
        <v>0.13899938974064924</v>
      </c>
      <c r="AP37" s="51">
        <v>0.13962896485967527</v>
      </c>
      <c r="AQ37" s="51">
        <v>0.13951901447401652</v>
      </c>
      <c r="AR37" s="51">
        <v>0.1383934648450923</v>
      </c>
      <c r="AS37" s="51">
        <v>0.13703706433922092</v>
      </c>
      <c r="AT37" s="51">
        <v>0.13551301072456487</v>
      </c>
      <c r="AU37" s="51">
        <v>0.13386327138919918</v>
      </c>
      <c r="AV37" s="51">
        <v>0.13169426484471189</v>
      </c>
      <c r="AW37" s="51">
        <v>0.12952097113288782</v>
      </c>
      <c r="AX37" s="51">
        <v>0.12734731090177456</v>
      </c>
      <c r="AY37" s="51">
        <v>0.12498361966498485</v>
      </c>
      <c r="AZ37" s="51">
        <v>0.1226526835834065</v>
      </c>
      <c r="BA37" s="51">
        <v>0.1203392947383892</v>
      </c>
      <c r="BB37" s="51">
        <v>0.11803259134413766</v>
      </c>
      <c r="BC37" s="51">
        <v>0.11575716271004743</v>
      </c>
      <c r="BD37" s="51">
        <v>0.1135130069137656</v>
      </c>
      <c r="BE37" s="51">
        <v>0.11130010168752452</v>
      </c>
      <c r="BF37" s="51">
        <v>0.10910765589592043</v>
      </c>
      <c r="BG37" s="51">
        <v>8.5919454242934748E-2</v>
      </c>
      <c r="BH37" s="51">
        <v>6.3287354557087436E-2</v>
      </c>
      <c r="BI37" s="51">
        <v>4.1432899403659407E-2</v>
      </c>
      <c r="BJ37" s="51">
        <v>2.0343849643377297E-2</v>
      </c>
      <c r="BK37" s="51">
        <v>0</v>
      </c>
      <c r="BL37" s="51">
        <v>0</v>
      </c>
      <c r="BM37" s="51">
        <v>0</v>
      </c>
      <c r="BN37" s="51">
        <v>0</v>
      </c>
      <c r="BO37" s="51">
        <v>0</v>
      </c>
      <c r="BP37" s="51">
        <v>0</v>
      </c>
      <c r="BQ37" s="51">
        <v>0</v>
      </c>
      <c r="BR37" s="51">
        <v>0</v>
      </c>
      <c r="BS37" s="51">
        <v>0</v>
      </c>
      <c r="BT37" s="51">
        <v>0</v>
      </c>
      <c r="BU37" s="51">
        <v>0</v>
      </c>
    </row>
    <row r="38" spans="2:73" ht="15.75">
      <c r="B38" s="42" t="s">
        <v>28</v>
      </c>
      <c r="C38" s="51">
        <v>3.035052902792295</v>
      </c>
      <c r="D38" s="51">
        <v>2.9617357724598969</v>
      </c>
      <c r="E38" s="51">
        <v>3.1521013672925386</v>
      </c>
      <c r="F38" s="51">
        <v>3.2856503614901507</v>
      </c>
      <c r="G38" s="51">
        <v>3.3941832933457192</v>
      </c>
      <c r="H38" s="51">
        <v>3.6172070764249193</v>
      </c>
      <c r="I38" s="51">
        <v>3.7662503545246615</v>
      </c>
      <c r="J38" s="51">
        <v>3.9117804500691835</v>
      </c>
      <c r="K38" s="51">
        <v>4.1013122481067006</v>
      </c>
      <c r="L38" s="51">
        <v>4.4088635965779872</v>
      </c>
      <c r="M38" s="51">
        <v>4.6206288824353656</v>
      </c>
      <c r="N38" s="51">
        <v>4.3628950803141269</v>
      </c>
      <c r="O38" s="51">
        <v>4.0293132489290278</v>
      </c>
      <c r="P38" s="51">
        <v>3.617128229584206</v>
      </c>
      <c r="Q38" s="51">
        <v>3.4108644371629935</v>
      </c>
      <c r="R38" s="51">
        <v>3.4693815639253196</v>
      </c>
      <c r="S38" s="51">
        <v>3.6490391441486443</v>
      </c>
      <c r="T38" s="51">
        <v>3.9015434828549918</v>
      </c>
      <c r="U38" s="51">
        <v>4.2175598740817337</v>
      </c>
      <c r="V38" s="51">
        <v>4.0300238385005889</v>
      </c>
      <c r="W38" s="51">
        <v>4.2427572754312282</v>
      </c>
      <c r="X38" s="51">
        <v>4.6794365261555892</v>
      </c>
      <c r="Y38" s="51">
        <v>4.650711623806572</v>
      </c>
      <c r="Z38" s="51">
        <v>4.7108151999999999</v>
      </c>
      <c r="AA38" s="51">
        <v>4.7324367999999994</v>
      </c>
      <c r="AB38" s="51">
        <v>4.9018423999999996</v>
      </c>
      <c r="AC38" s="51">
        <v>5.1398256000000009</v>
      </c>
      <c r="AD38" s="51">
        <v>5.1637317655813968</v>
      </c>
      <c r="AE38" s="51">
        <v>5.2985960463421424</v>
      </c>
      <c r="AF38" s="51">
        <v>5.4369826584420897</v>
      </c>
      <c r="AG38" s="51">
        <v>5.4987467814419899</v>
      </c>
      <c r="AH38" s="51">
        <v>5.5612125448791723</v>
      </c>
      <c r="AI38" s="51">
        <v>5.6243879193889992</v>
      </c>
      <c r="AJ38" s="51">
        <v>5.6882809661532567</v>
      </c>
      <c r="AK38" s="51">
        <v>5.7528998379287586</v>
      </c>
      <c r="AL38" s="51">
        <v>5.8182527800876311</v>
      </c>
      <c r="AM38" s="51">
        <v>5.8843481316694248</v>
      </c>
      <c r="AN38" s="51">
        <v>5.954332928829281</v>
      </c>
      <c r="AO38" s="51">
        <v>6.0082819029919392</v>
      </c>
      <c r="AP38" s="51">
        <v>6.0354954382547623</v>
      </c>
      <c r="AQ38" s="51">
        <v>6.0307428065085888</v>
      </c>
      <c r="AR38" s="51">
        <v>5.9820906543012802</v>
      </c>
      <c r="AS38" s="51">
        <v>5.9234599176639344</v>
      </c>
      <c r="AT38" s="51">
        <v>5.8575823352571827</v>
      </c>
      <c r="AU38" s="51">
        <v>5.7862719574790802</v>
      </c>
      <c r="AV38" s="51">
        <v>5.692516130255453</v>
      </c>
      <c r="AW38" s="51">
        <v>5.598574989197191</v>
      </c>
      <c r="AX38" s="51">
        <v>5.504618005254895</v>
      </c>
      <c r="AY38" s="51">
        <v>5.4024468855919761</v>
      </c>
      <c r="AZ38" s="51">
        <v>5.301691615355832</v>
      </c>
      <c r="BA38" s="51">
        <v>5.2016948286214806</v>
      </c>
      <c r="BB38" s="51">
        <v>5.1019870220972141</v>
      </c>
      <c r="BC38" s="51">
        <v>5.0036310745692241</v>
      </c>
      <c r="BD38" s="51">
        <v>4.9066269029433442</v>
      </c>
      <c r="BE38" s="51">
        <v>4.8109735446899853</v>
      </c>
      <c r="BF38" s="51">
        <v>4.7162045503975358</v>
      </c>
      <c r="BG38" s="51">
        <v>3.7138889818578966</v>
      </c>
      <c r="BH38" s="51">
        <v>2.7356110539986229</v>
      </c>
      <c r="BI38" s="51">
        <v>1.7909469972492382</v>
      </c>
      <c r="BJ38" s="51">
        <v>0.87936777188416071</v>
      </c>
      <c r="BK38" s="51">
        <v>0</v>
      </c>
      <c r="BL38" s="51">
        <v>0</v>
      </c>
      <c r="BM38" s="51">
        <v>0</v>
      </c>
      <c r="BN38" s="51">
        <v>0</v>
      </c>
      <c r="BO38" s="51">
        <v>0</v>
      </c>
      <c r="BP38" s="51">
        <v>0</v>
      </c>
      <c r="BQ38" s="51">
        <v>0</v>
      </c>
      <c r="BR38" s="51">
        <v>0</v>
      </c>
      <c r="BS38" s="51">
        <v>0</v>
      </c>
      <c r="BT38" s="51">
        <v>0</v>
      </c>
      <c r="BU38" s="51">
        <v>0</v>
      </c>
    </row>
    <row r="39" spans="2:73" ht="15.75">
      <c r="B39" s="42" t="s">
        <v>29</v>
      </c>
      <c r="C39" s="51">
        <v>1.8163783284455699</v>
      </c>
      <c r="D39" s="51">
        <v>1.9841803996203999</v>
      </c>
      <c r="E39" s="51">
        <v>2.3584703845942596</v>
      </c>
      <c r="F39" s="51">
        <v>1.5034068667790499</v>
      </c>
      <c r="G39" s="51">
        <v>1.3892442799676701</v>
      </c>
      <c r="H39" s="51">
        <v>0.60117204475375985</v>
      </c>
      <c r="I39" s="51">
        <v>0.52785814209111992</v>
      </c>
      <c r="J39" s="51">
        <v>0.86340371811547112</v>
      </c>
      <c r="K39" s="51">
        <v>0.95955140816628537</v>
      </c>
      <c r="L39" s="51">
        <v>1.1955558595976019</v>
      </c>
      <c r="M39" s="51">
        <v>1.1912847925230927</v>
      </c>
      <c r="N39" s="51">
        <v>0.72852061516379263</v>
      </c>
      <c r="O39" s="51">
        <v>0.76386962430069605</v>
      </c>
      <c r="P39" s="51">
        <v>1.012547784776006</v>
      </c>
      <c r="Q39" s="51">
        <v>1.0850404644187663</v>
      </c>
      <c r="R39" s="51">
        <v>1.1224332551937117</v>
      </c>
      <c r="S39" s="51">
        <v>1.199027321034547</v>
      </c>
      <c r="T39" s="51">
        <v>1.4906956718963564</v>
      </c>
      <c r="U39" s="51">
        <v>1.4081365787992048</v>
      </c>
      <c r="V39" s="51">
        <v>1.2954662249325146</v>
      </c>
      <c r="W39" s="51">
        <v>1.0753796255502066</v>
      </c>
      <c r="X39" s="51">
        <v>0.87868518656344285</v>
      </c>
      <c r="Y39" s="51">
        <v>0.87687793155384719</v>
      </c>
      <c r="Z39" s="51">
        <v>0.96699428522660813</v>
      </c>
      <c r="AA39" s="51">
        <v>0.90483984637187964</v>
      </c>
      <c r="AB39" s="51">
        <v>0.29399176131514176</v>
      </c>
      <c r="AC39" s="51">
        <v>0.27495242280570059</v>
      </c>
      <c r="AD39" s="51">
        <v>0.27885635738919812</v>
      </c>
      <c r="AE39" s="51">
        <v>0.27201406897063157</v>
      </c>
      <c r="AF39" s="51">
        <v>0.24841061559214042</v>
      </c>
      <c r="AG39" s="51">
        <v>0.21579478231904756</v>
      </c>
      <c r="AH39" s="51">
        <v>0.17909936466642243</v>
      </c>
      <c r="AI39" s="51">
        <v>0.14898833853971563</v>
      </c>
      <c r="AJ39" s="51">
        <v>0.12246912196657621</v>
      </c>
      <c r="AK39" s="51">
        <v>9.8894493769626862E-2</v>
      </c>
      <c r="AL39" s="51">
        <v>7.7504382786472648E-2</v>
      </c>
      <c r="AM39" s="51">
        <v>5.8658440100459092E-2</v>
      </c>
      <c r="AN39" s="51">
        <v>4.156921456082148E-2</v>
      </c>
      <c r="AO39" s="51">
        <v>2.6419474187960791E-2</v>
      </c>
      <c r="AP39" s="51">
        <v>1.2929716138449673E-2</v>
      </c>
      <c r="AQ39" s="51">
        <v>9.5348251833792896E-4</v>
      </c>
      <c r="AR39" s="51">
        <v>-9.5886852920446537E-3</v>
      </c>
      <c r="AS39" s="51">
        <v>-1.7951605320625081E-2</v>
      </c>
      <c r="AT39" s="51">
        <v>-2.5162256860114095E-2</v>
      </c>
      <c r="AU39" s="51">
        <v>-3.1245920386866143E-2</v>
      </c>
      <c r="AV39" s="51">
        <v>-3.6176638730036771E-2</v>
      </c>
      <c r="AW39" s="51">
        <v>-4.0124674280167451E-2</v>
      </c>
      <c r="AX39" s="51">
        <v>-4.3015499611305331E-2</v>
      </c>
      <c r="AY39" s="51">
        <v>-4.4752482511608571E-2</v>
      </c>
      <c r="AZ39" s="51">
        <v>-4.5765940078806945E-2</v>
      </c>
      <c r="BA39" s="51">
        <v>-4.6176942380569588E-2</v>
      </c>
      <c r="BB39" s="51">
        <v>-4.4427602733382567E-2</v>
      </c>
      <c r="BC39" s="51">
        <v>-4.2167805822939455E-2</v>
      </c>
      <c r="BD39" s="51">
        <v>-3.9479265460985118E-2</v>
      </c>
      <c r="BE39" s="51">
        <v>-3.6271400026770442E-2</v>
      </c>
      <c r="BF39" s="51">
        <v>-3.0317027449891266E-2</v>
      </c>
      <c r="BG39" s="51">
        <v>-2.4279026873338206E-2</v>
      </c>
      <c r="BH39" s="51">
        <v>-1.8234505436356362E-2</v>
      </c>
      <c r="BI39" s="51">
        <v>-1.2145865694384694E-2</v>
      </c>
      <c r="BJ39" s="51">
        <v>-6.059888837907452E-3</v>
      </c>
      <c r="BK39" s="51">
        <v>0</v>
      </c>
      <c r="BL39" s="51">
        <v>0</v>
      </c>
      <c r="BM39" s="51">
        <v>0</v>
      </c>
      <c r="BN39" s="51">
        <v>0</v>
      </c>
      <c r="BO39" s="51">
        <v>0</v>
      </c>
      <c r="BP39" s="51">
        <v>0</v>
      </c>
      <c r="BQ39" s="51">
        <v>0</v>
      </c>
      <c r="BR39" s="51">
        <v>0</v>
      </c>
      <c r="BS39" s="51">
        <v>0</v>
      </c>
      <c r="BT39" s="51">
        <v>0</v>
      </c>
      <c r="BU39" s="51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zoomScale="80" zoomScaleNormal="80" workbookViewId="0">
      <selection activeCell="A31" sqref="A31"/>
    </sheetView>
  </sheetViews>
  <sheetFormatPr baseColWidth="10" defaultRowHeight="15"/>
  <cols>
    <col min="4" max="12" width="14.42578125" customWidth="1"/>
  </cols>
  <sheetData>
    <row r="1" spans="1:12" ht="15.75">
      <c r="A1" s="26" t="s">
        <v>459</v>
      </c>
    </row>
    <row r="2" spans="1:12">
      <c r="B2" s="1"/>
    </row>
    <row r="7" spans="1:1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</row>
    <row r="8" spans="1:12" ht="16.5">
      <c r="B8" s="8" t="s">
        <v>468</v>
      </c>
      <c r="C8" s="8"/>
      <c r="D8" s="8"/>
      <c r="E8" s="8"/>
      <c r="F8" s="8"/>
      <c r="G8" s="8"/>
    </row>
    <row r="9" spans="1:12" ht="18.75" thickBot="1">
      <c r="B9" s="39" t="s">
        <v>469</v>
      </c>
      <c r="C9" s="39"/>
      <c r="D9" s="39"/>
      <c r="E9" s="39"/>
      <c r="F9" s="39"/>
      <c r="G9" s="39"/>
      <c r="H9" s="38"/>
      <c r="I9" s="38"/>
      <c r="J9" s="38"/>
      <c r="K9" s="38"/>
      <c r="L9" s="38"/>
    </row>
    <row r="10" spans="1:12" ht="15.75">
      <c r="B10" s="40"/>
      <c r="C10" s="40"/>
      <c r="D10" s="40"/>
      <c r="E10" s="40"/>
      <c r="F10" s="40"/>
      <c r="G10" s="40"/>
    </row>
    <row r="11" spans="1:12" ht="15.75">
      <c r="H11" s="38"/>
      <c r="I11" s="38"/>
      <c r="J11" s="38"/>
      <c r="K11" s="38"/>
      <c r="L11" s="38"/>
    </row>
    <row r="13" spans="1:12" ht="15.75">
      <c r="H13" s="38"/>
      <c r="I13" s="38"/>
      <c r="J13" s="38"/>
      <c r="K13" s="38"/>
      <c r="L13" s="38"/>
    </row>
    <row r="15" spans="1:12" ht="15.75">
      <c r="A15" s="21"/>
      <c r="B15" s="21"/>
      <c r="C15" s="21"/>
      <c r="D15" s="21"/>
      <c r="E15" s="21"/>
      <c r="F15" s="21"/>
      <c r="G15" s="21"/>
      <c r="H15" s="38"/>
      <c r="I15" s="38"/>
      <c r="J15" s="38"/>
      <c r="K15" s="38"/>
      <c r="L15" s="38"/>
    </row>
    <row r="16" spans="1:12">
      <c r="A16" s="21"/>
      <c r="B16" s="21"/>
      <c r="C16" s="21"/>
      <c r="D16" s="21"/>
      <c r="E16" s="21"/>
      <c r="F16" s="21"/>
      <c r="G16" s="21"/>
    </row>
    <row r="17" spans="1:12" ht="15.75">
      <c r="A17" s="21"/>
      <c r="B17" s="21"/>
      <c r="C17" s="21"/>
      <c r="D17" s="21"/>
      <c r="E17" s="21"/>
      <c r="F17" s="21"/>
      <c r="G17" s="21"/>
      <c r="H17" s="38"/>
      <c r="I17" s="38"/>
      <c r="J17" s="38"/>
      <c r="K17" s="38"/>
      <c r="L17" s="38"/>
    </row>
    <row r="18" spans="1:12">
      <c r="A18" s="21"/>
      <c r="B18" s="21"/>
      <c r="C18" s="21"/>
      <c r="D18" s="21"/>
      <c r="E18" s="21"/>
      <c r="F18" s="21"/>
      <c r="G18" s="21"/>
    </row>
    <row r="19" spans="1:12" ht="15.75">
      <c r="A19" s="21"/>
      <c r="B19" s="21"/>
      <c r="C19" s="21"/>
      <c r="D19" s="21"/>
      <c r="E19" s="21"/>
      <c r="F19" s="21"/>
      <c r="G19" s="21"/>
      <c r="H19" s="38"/>
      <c r="I19" s="38"/>
      <c r="J19" s="38"/>
      <c r="K19" s="38"/>
      <c r="L19" s="38"/>
    </row>
    <row r="20" spans="1:12">
      <c r="A20" s="21"/>
      <c r="B20" s="36"/>
      <c r="C20" s="21"/>
      <c r="D20" s="21"/>
      <c r="E20" s="21"/>
      <c r="F20" s="21"/>
      <c r="G20" s="21"/>
    </row>
    <row r="21" spans="1:12" ht="15.75">
      <c r="A21" s="21"/>
      <c r="B21" s="36"/>
      <c r="C21" s="21"/>
      <c r="D21" s="21"/>
      <c r="E21" s="21"/>
      <c r="F21" s="21"/>
      <c r="G21" s="21"/>
      <c r="H21" s="38"/>
      <c r="I21" s="38"/>
      <c r="J21" s="38"/>
      <c r="K21" s="38"/>
      <c r="L21" s="38"/>
    </row>
    <row r="22" spans="1:12">
      <c r="A22" s="21"/>
      <c r="B22" s="36"/>
      <c r="C22" s="21"/>
      <c r="D22" s="21"/>
      <c r="E22" s="21"/>
      <c r="F22" s="21"/>
      <c r="G22" s="21"/>
    </row>
    <row r="23" spans="1:12" ht="15.75">
      <c r="B23" s="15"/>
      <c r="H23" s="38"/>
      <c r="I23" s="38"/>
      <c r="J23" s="38"/>
      <c r="K23" s="38"/>
      <c r="L23" s="38"/>
    </row>
    <row r="24" spans="1:12">
      <c r="B24" s="15"/>
    </row>
    <row r="25" spans="1:12" ht="15.75">
      <c r="H25" s="38"/>
      <c r="I25" s="38"/>
      <c r="J25" s="38"/>
      <c r="K25" s="38"/>
      <c r="L25" s="38"/>
    </row>
    <row r="26" spans="1:12" ht="15.75" thickBot="1">
      <c r="B26" s="45"/>
      <c r="C26" s="45"/>
      <c r="D26" s="45"/>
      <c r="E26" s="45"/>
      <c r="F26" s="45"/>
      <c r="G26" s="45"/>
    </row>
    <row r="27" spans="1:12" ht="15.75">
      <c r="B27" s="3" t="s">
        <v>16</v>
      </c>
      <c r="D27" s="46"/>
      <c r="E27" s="46"/>
      <c r="F27" s="46"/>
      <c r="G27" s="46"/>
      <c r="H27" s="38"/>
      <c r="I27" s="38"/>
      <c r="J27" s="38"/>
      <c r="K27" s="38"/>
      <c r="L27" s="38"/>
    </row>
    <row r="30" spans="1:12" s="58" customFormat="1" ht="45.6" customHeight="1">
      <c r="B30" s="125"/>
      <c r="C30" s="126"/>
      <c r="D30" s="125" t="s">
        <v>29</v>
      </c>
      <c r="E30" s="125" t="s">
        <v>463</v>
      </c>
      <c r="F30" s="125" t="s">
        <v>22</v>
      </c>
      <c r="G30" s="125" t="s">
        <v>23</v>
      </c>
      <c r="H30" s="125" t="s">
        <v>24</v>
      </c>
      <c r="I30" s="125" t="s">
        <v>25</v>
      </c>
      <c r="J30" s="125" t="s">
        <v>26</v>
      </c>
      <c r="K30" s="125" t="s">
        <v>27</v>
      </c>
      <c r="L30" s="125" t="s">
        <v>28</v>
      </c>
    </row>
    <row r="31" spans="1:12" ht="15.75">
      <c r="B31" s="42"/>
      <c r="C31" s="124">
        <v>1990</v>
      </c>
      <c r="D31" s="59">
        <v>1.8163783284455699</v>
      </c>
      <c r="E31" s="59">
        <v>10.13659130287609</v>
      </c>
      <c r="F31" s="59">
        <v>2.3809209163329195</v>
      </c>
      <c r="G31" s="59">
        <v>0</v>
      </c>
      <c r="H31" s="59">
        <v>0</v>
      </c>
      <c r="I31" s="59">
        <v>0.99668660886555083</v>
      </c>
      <c r="J31" s="59">
        <v>0.19802214755555556</v>
      </c>
      <c r="K31" s="59">
        <v>0.25001196539898701</v>
      </c>
      <c r="L31" s="59">
        <v>3.035052902792295</v>
      </c>
    </row>
    <row r="32" spans="1:12" ht="15.75">
      <c r="B32" s="42"/>
      <c r="C32" s="124">
        <v>2000</v>
      </c>
      <c r="D32" s="59">
        <v>1.1912847925230927</v>
      </c>
      <c r="E32" s="59">
        <v>11.182075850412035</v>
      </c>
      <c r="F32" s="59">
        <v>2.7916167156109353</v>
      </c>
      <c r="G32" s="59">
        <v>0</v>
      </c>
      <c r="H32" s="59">
        <v>0</v>
      </c>
      <c r="I32" s="59">
        <v>1.1817796126189632</v>
      </c>
      <c r="J32" s="59">
        <v>0.13007225963013216</v>
      </c>
      <c r="K32" s="59">
        <v>0.1842065559570768</v>
      </c>
      <c r="L32" s="59">
        <v>4.6206288824353656</v>
      </c>
    </row>
    <row r="33" spans="2:12" ht="15.75">
      <c r="B33" s="42"/>
      <c r="C33" s="124">
        <v>2010</v>
      </c>
      <c r="D33" s="59">
        <v>1.0753796255502066</v>
      </c>
      <c r="E33" s="59">
        <v>11.616471590017918</v>
      </c>
      <c r="F33" s="59">
        <v>2.8819317273853851</v>
      </c>
      <c r="G33" s="59">
        <v>0</v>
      </c>
      <c r="H33" s="59">
        <v>0</v>
      </c>
      <c r="I33" s="59">
        <v>1.2421965378080926</v>
      </c>
      <c r="J33" s="59">
        <v>0.1157511794438662</v>
      </c>
      <c r="K33" s="59">
        <v>0.1232171205895911</v>
      </c>
      <c r="L33" s="59">
        <v>4.2427572754312282</v>
      </c>
    </row>
    <row r="34" spans="2:12" ht="15.75">
      <c r="B34" s="42" t="s">
        <v>17</v>
      </c>
      <c r="C34" s="124"/>
      <c r="D34" s="59"/>
      <c r="E34" s="59"/>
      <c r="F34" s="59"/>
      <c r="G34" s="59"/>
      <c r="H34" s="59"/>
      <c r="I34" s="59"/>
      <c r="J34" s="59"/>
      <c r="K34" s="59"/>
      <c r="L34" s="59"/>
    </row>
    <row r="35" spans="2:12" ht="15.75">
      <c r="B35" s="42" t="s">
        <v>7</v>
      </c>
      <c r="C35" s="124">
        <v>2020</v>
      </c>
      <c r="D35" s="59">
        <v>0.22045260312487366</v>
      </c>
      <c r="E35" s="59">
        <v>10.81313790709779</v>
      </c>
      <c r="F35" s="59">
        <v>2.860001656025589</v>
      </c>
      <c r="G35" s="59">
        <v>0</v>
      </c>
      <c r="H35" s="59">
        <v>0</v>
      </c>
      <c r="I35" s="59">
        <v>1.1654359973418578</v>
      </c>
      <c r="J35" s="59">
        <v>0.11899650976744186</v>
      </c>
      <c r="K35" s="59">
        <v>0.12906773148099418</v>
      </c>
      <c r="L35" s="59">
        <v>5.5789835967222157</v>
      </c>
    </row>
    <row r="36" spans="2:12" ht="15.75">
      <c r="B36" s="42"/>
      <c r="C36" s="124">
        <v>2030</v>
      </c>
      <c r="D36" s="59">
        <v>9.5975136672880913E-3</v>
      </c>
      <c r="E36" s="59">
        <v>9.4255388744778372</v>
      </c>
      <c r="F36" s="59">
        <v>2.7176018790388321</v>
      </c>
      <c r="G36" s="59">
        <v>0</v>
      </c>
      <c r="H36" s="59">
        <v>0</v>
      </c>
      <c r="I36" s="59">
        <v>1.2235157739553364</v>
      </c>
      <c r="J36" s="59">
        <v>0.11899650976744186</v>
      </c>
      <c r="K36" s="59">
        <v>0.1636207581998215</v>
      </c>
      <c r="L36" s="59">
        <v>7.0725464498806652</v>
      </c>
    </row>
    <row r="37" spans="2:12" ht="15.75">
      <c r="B37" s="42"/>
      <c r="C37" s="124">
        <v>2040</v>
      </c>
      <c r="D37" s="59">
        <v>-4.7772899601225119E-2</v>
      </c>
      <c r="E37" s="59">
        <v>6.846420505216491</v>
      </c>
      <c r="F37" s="59">
        <v>2.2825568514119152</v>
      </c>
      <c r="G37" s="59">
        <v>0</v>
      </c>
      <c r="H37" s="59">
        <v>0</v>
      </c>
      <c r="I37" s="59">
        <v>1.2398427184521745</v>
      </c>
      <c r="J37" s="59">
        <v>0.11899650976744186</v>
      </c>
      <c r="K37" s="59">
        <v>0.16312709419140425</v>
      </c>
      <c r="L37" s="59">
        <v>7.0512077049159201</v>
      </c>
    </row>
    <row r="38" spans="2:12" ht="15.75">
      <c r="B38" s="42"/>
      <c r="C38" s="124">
        <v>2050</v>
      </c>
      <c r="D38" s="59">
        <v>-4.882656418015472E-2</v>
      </c>
      <c r="E38" s="59">
        <v>4.693369255984531</v>
      </c>
      <c r="F38" s="59">
        <v>1.9701762036528319</v>
      </c>
      <c r="G38" s="59">
        <v>0</v>
      </c>
      <c r="H38" s="59">
        <v>0</v>
      </c>
      <c r="I38" s="59">
        <v>1.255265978671809</v>
      </c>
      <c r="J38" s="59">
        <v>0.11899650976744186</v>
      </c>
      <c r="K38" s="59">
        <v>0.15616086015101094</v>
      </c>
      <c r="L38" s="59">
        <v>6.7500905705529775</v>
      </c>
    </row>
    <row r="39" spans="2:12" ht="15.75">
      <c r="B39" s="42"/>
      <c r="C39" s="124">
        <v>2060</v>
      </c>
      <c r="D39" s="59">
        <v>-4.8093422208073548E-2</v>
      </c>
      <c r="E39" s="59">
        <v>2.9430145609492842</v>
      </c>
      <c r="F39" s="59">
        <v>1.7263262275156399</v>
      </c>
      <c r="G39" s="59">
        <v>0</v>
      </c>
      <c r="H39" s="59">
        <v>0</v>
      </c>
      <c r="I39" s="59">
        <v>1.3461045735012591</v>
      </c>
      <c r="J39" s="59">
        <v>0.11899650976744186</v>
      </c>
      <c r="K39" s="59">
        <v>0.14945448197686437</v>
      </c>
      <c r="L39" s="59">
        <v>6.4602057682273966</v>
      </c>
    </row>
    <row r="40" spans="2:12" ht="15.75">
      <c r="B40" s="42" t="s">
        <v>17</v>
      </c>
      <c r="C40" s="124" t="s">
        <v>17</v>
      </c>
      <c r="D40" s="59"/>
      <c r="E40" s="59"/>
      <c r="F40" s="59"/>
      <c r="G40" s="59"/>
      <c r="H40" s="59"/>
      <c r="I40" s="59"/>
      <c r="J40" s="59"/>
      <c r="K40" s="59"/>
      <c r="L40" s="59"/>
    </row>
    <row r="41" spans="2:12" ht="15.75">
      <c r="B41" s="42" t="s">
        <v>1</v>
      </c>
      <c r="C41" s="124">
        <v>2020</v>
      </c>
      <c r="D41" s="59">
        <v>0.21579478231904756</v>
      </c>
      <c r="E41" s="59">
        <v>10.887827196345395</v>
      </c>
      <c r="F41" s="59">
        <v>2.9042665049975551</v>
      </c>
      <c r="G41" s="59">
        <v>0</v>
      </c>
      <c r="H41" s="59">
        <v>0</v>
      </c>
      <c r="I41" s="59">
        <v>1.1780362143032033</v>
      </c>
      <c r="J41" s="59">
        <v>0.11899650976744186</v>
      </c>
      <c r="K41" s="59">
        <v>0.12721148230048707</v>
      </c>
      <c r="L41" s="59">
        <v>5.4987467814419899</v>
      </c>
    </row>
    <row r="42" spans="2:12" ht="15.75">
      <c r="B42" s="42"/>
      <c r="C42" s="124">
        <v>2030</v>
      </c>
      <c r="D42" s="59">
        <v>9.5348251833792896E-4</v>
      </c>
      <c r="E42" s="59">
        <v>8.4798422591642897</v>
      </c>
      <c r="F42" s="59">
        <v>2.4870637038394343</v>
      </c>
      <c r="G42" s="59">
        <v>0</v>
      </c>
      <c r="H42" s="59">
        <v>0</v>
      </c>
      <c r="I42" s="59">
        <v>1.0749353536451904</v>
      </c>
      <c r="J42" s="59">
        <v>0.11899650976744186</v>
      </c>
      <c r="K42" s="59">
        <v>0.13951901447401652</v>
      </c>
      <c r="L42" s="59">
        <v>6.0307428065085888</v>
      </c>
    </row>
    <row r="43" spans="2:12" ht="15.75">
      <c r="B43" s="42"/>
      <c r="C43" s="124">
        <v>2040</v>
      </c>
      <c r="D43" s="59">
        <v>-4.6176942380569588E-2</v>
      </c>
      <c r="E43" s="59">
        <v>4.4910887965911872</v>
      </c>
      <c r="F43" s="59">
        <v>1.5596606139936244</v>
      </c>
      <c r="G43" s="59">
        <v>0</v>
      </c>
      <c r="H43" s="59">
        <v>0</v>
      </c>
      <c r="I43" s="59">
        <v>0.77161333087452089</v>
      </c>
      <c r="J43" s="59">
        <v>0.11899650976744186</v>
      </c>
      <c r="K43" s="59">
        <v>0.1203392947383892</v>
      </c>
      <c r="L43" s="59">
        <v>5.2016948286214806</v>
      </c>
    </row>
    <row r="44" spans="2:12" ht="15.75">
      <c r="B44" s="42"/>
      <c r="C44" s="124">
        <v>2050</v>
      </c>
      <c r="D44" s="59">
        <v>0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59">
        <v>0</v>
      </c>
      <c r="L44" s="59">
        <v>0</v>
      </c>
    </row>
    <row r="45" spans="2:12" ht="15.75">
      <c r="B45" s="42"/>
      <c r="C45" s="124">
        <v>2060</v>
      </c>
      <c r="D45" s="59">
        <v>0</v>
      </c>
      <c r="E45" s="59">
        <v>0</v>
      </c>
      <c r="F45" s="59">
        <v>0</v>
      </c>
      <c r="G45" s="59">
        <v>0</v>
      </c>
      <c r="H45" s="59">
        <v>0</v>
      </c>
      <c r="I45" s="59">
        <v>0</v>
      </c>
      <c r="J45" s="59">
        <v>0</v>
      </c>
      <c r="K45" s="59">
        <v>0</v>
      </c>
      <c r="L45" s="59">
        <v>0</v>
      </c>
    </row>
    <row r="46" spans="2:12" ht="15.75">
      <c r="B46" s="42" t="s">
        <v>17</v>
      </c>
      <c r="C46" s="124" t="s">
        <v>17</v>
      </c>
      <c r="D46" s="59"/>
      <c r="E46" s="59"/>
      <c r="F46" s="59"/>
      <c r="G46" s="59"/>
      <c r="H46" s="59"/>
      <c r="I46" s="59"/>
      <c r="J46" s="59"/>
      <c r="K46" s="59"/>
      <c r="L46" s="59"/>
    </row>
    <row r="47" spans="2:12" ht="15.75">
      <c r="B47" s="42" t="s">
        <v>18</v>
      </c>
      <c r="C47" s="124">
        <v>2020</v>
      </c>
      <c r="D47" s="59">
        <v>0.21579270770807429</v>
      </c>
      <c r="E47" s="59">
        <v>10.888169331921985</v>
      </c>
      <c r="F47" s="59">
        <v>2.9039031838478788</v>
      </c>
      <c r="G47" s="59">
        <v>0</v>
      </c>
      <c r="H47" s="59">
        <v>0</v>
      </c>
      <c r="I47" s="59">
        <v>1.1726049826458389</v>
      </c>
      <c r="J47" s="59">
        <v>0.11899650976744186</v>
      </c>
      <c r="K47" s="59">
        <v>0.12721148230048707</v>
      </c>
      <c r="L47" s="59">
        <v>5.4987467814419926</v>
      </c>
    </row>
    <row r="48" spans="2:12" ht="15.75">
      <c r="B48" s="42"/>
      <c r="C48" s="124">
        <v>2030</v>
      </c>
      <c r="D48" s="59">
        <v>9.6101644502242557E-4</v>
      </c>
      <c r="E48" s="59">
        <v>8.4755391515804792</v>
      </c>
      <c r="F48" s="59">
        <v>2.5110438460247657</v>
      </c>
      <c r="G48" s="59">
        <v>0</v>
      </c>
      <c r="H48" s="59">
        <v>0</v>
      </c>
      <c r="I48" s="59">
        <v>1.0458294414894536</v>
      </c>
      <c r="J48" s="59">
        <v>0.11899650976744186</v>
      </c>
      <c r="K48" s="59">
        <v>0.13951901447401649</v>
      </c>
      <c r="L48" s="59">
        <v>6.0307428065085888</v>
      </c>
    </row>
    <row r="49" spans="2:12" ht="15.75">
      <c r="B49" s="42"/>
      <c r="C49" s="124">
        <v>2040</v>
      </c>
      <c r="D49" s="59">
        <v>-4.6115798192099558E-2</v>
      </c>
      <c r="E49" s="59">
        <v>4.4597216539412727</v>
      </c>
      <c r="F49" s="59">
        <v>1.6314241018982982</v>
      </c>
      <c r="G49" s="59">
        <v>0</v>
      </c>
      <c r="H49" s="59">
        <v>0</v>
      </c>
      <c r="I49" s="59">
        <v>0.67740908119494903</v>
      </c>
      <c r="J49" s="59">
        <v>0.11899650976744186</v>
      </c>
      <c r="K49" s="59">
        <v>0.1203392947383892</v>
      </c>
      <c r="L49" s="59">
        <v>5.2016948286214815</v>
      </c>
    </row>
    <row r="50" spans="2:12" ht="15.75">
      <c r="B50" s="42"/>
      <c r="C50" s="124">
        <v>2050</v>
      </c>
      <c r="D50" s="59">
        <v>0</v>
      </c>
      <c r="E50" s="59">
        <v>0</v>
      </c>
      <c r="F50" s="59">
        <v>0</v>
      </c>
      <c r="G50" s="59">
        <v>0</v>
      </c>
      <c r="H50" s="59">
        <v>0</v>
      </c>
      <c r="I50" s="59">
        <v>0</v>
      </c>
      <c r="J50" s="59">
        <v>0</v>
      </c>
      <c r="K50" s="59">
        <v>0</v>
      </c>
      <c r="L50" s="59">
        <v>0</v>
      </c>
    </row>
    <row r="51" spans="2:12" ht="15.75">
      <c r="B51" s="42"/>
      <c r="C51" s="124">
        <v>2060</v>
      </c>
      <c r="D51" s="59">
        <v>0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0</v>
      </c>
      <c r="K51" s="59">
        <v>0</v>
      </c>
      <c r="L51" s="59">
        <v>0</v>
      </c>
    </row>
    <row r="52" spans="2:12" ht="15.75">
      <c r="B52" s="42" t="s">
        <v>17</v>
      </c>
      <c r="C52" s="124" t="s">
        <v>17</v>
      </c>
      <c r="D52" s="59"/>
      <c r="E52" s="59"/>
      <c r="F52" s="59"/>
      <c r="G52" s="59"/>
      <c r="H52" s="59"/>
      <c r="I52" s="59"/>
      <c r="J52" s="59"/>
      <c r="K52" s="59"/>
      <c r="L52" s="59"/>
    </row>
    <row r="53" spans="2:12" ht="15.75">
      <c r="B53" s="42" t="s">
        <v>19</v>
      </c>
      <c r="C53" s="124">
        <v>2020</v>
      </c>
      <c r="D53" s="59">
        <v>0.2157984705163333</v>
      </c>
      <c r="E53" s="59">
        <v>10.887839261084382</v>
      </c>
      <c r="F53" s="59">
        <v>2.9045873311612063</v>
      </c>
      <c r="G53" s="59">
        <v>0</v>
      </c>
      <c r="H53" s="59">
        <v>0</v>
      </c>
      <c r="I53" s="59">
        <v>1.1780225490742369</v>
      </c>
      <c r="J53" s="59">
        <v>0.11899650976744186</v>
      </c>
      <c r="K53" s="59">
        <v>0.12721148230048707</v>
      </c>
      <c r="L53" s="59">
        <v>5.4987467814419926</v>
      </c>
    </row>
    <row r="54" spans="2:12" ht="15.75">
      <c r="B54" s="42"/>
      <c r="C54" s="124">
        <v>2030</v>
      </c>
      <c r="D54" s="59">
        <v>1.0217381621621608E-3</v>
      </c>
      <c r="E54" s="59">
        <v>8.4709185335228838</v>
      </c>
      <c r="F54" s="59">
        <v>2.5372242448303939</v>
      </c>
      <c r="G54" s="59">
        <v>0</v>
      </c>
      <c r="H54" s="59">
        <v>0</v>
      </c>
      <c r="I54" s="59">
        <v>1.0744623608066988</v>
      </c>
      <c r="J54" s="59">
        <v>0.11899650976744186</v>
      </c>
      <c r="K54" s="59">
        <v>0.13951901447401649</v>
      </c>
      <c r="L54" s="59">
        <v>6.0307428065085888</v>
      </c>
    </row>
    <row r="55" spans="2:12" ht="15.75">
      <c r="B55" s="42"/>
      <c r="C55" s="124">
        <v>2040</v>
      </c>
      <c r="D55" s="59">
        <v>-4.5919542255406641E-2</v>
      </c>
      <c r="E55" s="59">
        <v>4.6160336001813311</v>
      </c>
      <c r="F55" s="59">
        <v>1.7448376179737939</v>
      </c>
      <c r="G55" s="59">
        <v>0</v>
      </c>
      <c r="H55" s="59">
        <v>0</v>
      </c>
      <c r="I55" s="59">
        <v>0.76922987548153343</v>
      </c>
      <c r="J55" s="59">
        <v>0.11899650976744186</v>
      </c>
      <c r="K55" s="59">
        <v>0.1203392947383892</v>
      </c>
      <c r="L55" s="59">
        <v>5.2016948286214815</v>
      </c>
    </row>
    <row r="56" spans="2:12" ht="15.75">
      <c r="B56" s="42"/>
      <c r="C56" s="124">
        <v>2050</v>
      </c>
      <c r="D56" s="59">
        <v>0</v>
      </c>
      <c r="E56" s="59">
        <v>0</v>
      </c>
      <c r="F56" s="59">
        <v>0</v>
      </c>
      <c r="G56" s="59">
        <v>0</v>
      </c>
      <c r="H56" s="59">
        <v>0</v>
      </c>
      <c r="I56" s="59">
        <v>0</v>
      </c>
      <c r="J56" s="59">
        <v>0</v>
      </c>
      <c r="K56" s="59">
        <v>0</v>
      </c>
      <c r="L56" s="59">
        <v>0</v>
      </c>
    </row>
    <row r="57" spans="2:12" ht="15.75">
      <c r="B57" s="42"/>
      <c r="C57" s="124">
        <v>2060</v>
      </c>
      <c r="D57" s="59">
        <v>0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59">
        <v>0</v>
      </c>
      <c r="L57" s="59">
        <v>0</v>
      </c>
    </row>
    <row r="58" spans="2:12" ht="15.75">
      <c r="B58" s="42" t="s">
        <v>17</v>
      </c>
      <c r="C58" s="124" t="s">
        <v>17</v>
      </c>
      <c r="D58" s="59"/>
      <c r="E58" s="59"/>
      <c r="F58" s="59"/>
      <c r="G58" s="59"/>
      <c r="H58" s="59"/>
      <c r="I58" s="59"/>
      <c r="J58" s="59"/>
      <c r="K58" s="59"/>
      <c r="L58" s="59"/>
    </row>
    <row r="59" spans="2:12" ht="15.75">
      <c r="B59" s="42" t="s">
        <v>20</v>
      </c>
      <c r="C59" s="124">
        <v>2020</v>
      </c>
      <c r="D59" s="59">
        <v>0.21578270701928029</v>
      </c>
      <c r="E59" s="59">
        <v>10.888060408911725</v>
      </c>
      <c r="F59" s="59">
        <v>2.9051633897900739</v>
      </c>
      <c r="G59" s="59">
        <v>0</v>
      </c>
      <c r="H59" s="59">
        <v>0</v>
      </c>
      <c r="I59" s="59">
        <v>1.1780809547884241</v>
      </c>
      <c r="J59" s="59">
        <v>0.11899650976744186</v>
      </c>
      <c r="K59" s="59">
        <v>0.12721148230048707</v>
      </c>
      <c r="L59" s="59">
        <v>5.4987467814419926</v>
      </c>
    </row>
    <row r="60" spans="2:12" ht="15.75">
      <c r="B60" s="42"/>
      <c r="C60" s="124">
        <v>2030</v>
      </c>
      <c r="D60" s="59">
        <v>8.5085658139793673E-4</v>
      </c>
      <c r="E60" s="59">
        <v>8.5484004368021473</v>
      </c>
      <c r="F60" s="59">
        <v>2.6327471476909263</v>
      </c>
      <c r="G60" s="59">
        <v>0</v>
      </c>
      <c r="H60" s="59">
        <v>0</v>
      </c>
      <c r="I60" s="59">
        <v>1.1162639739755913</v>
      </c>
      <c r="J60" s="59">
        <v>0.11899650976744186</v>
      </c>
      <c r="K60" s="59">
        <v>0.13951901447401649</v>
      </c>
      <c r="L60" s="59">
        <v>6.0307428065085888</v>
      </c>
    </row>
    <row r="61" spans="2:12" ht="15.75">
      <c r="B61" s="42"/>
      <c r="C61" s="124">
        <v>2040</v>
      </c>
      <c r="D61" s="59">
        <v>-4.7169095245440891E-2</v>
      </c>
      <c r="E61" s="59">
        <v>5.0179324061749426</v>
      </c>
      <c r="F61" s="59">
        <v>1.9387764321627268</v>
      </c>
      <c r="G61" s="59">
        <v>0</v>
      </c>
      <c r="H61" s="59">
        <v>0</v>
      </c>
      <c r="I61" s="59">
        <v>0.91814146934547436</v>
      </c>
      <c r="J61" s="59">
        <v>0.11899650976744186</v>
      </c>
      <c r="K61" s="59">
        <v>0.1203392947383892</v>
      </c>
      <c r="L61" s="59">
        <v>5.2016948286214815</v>
      </c>
    </row>
    <row r="62" spans="2:12" ht="15.75">
      <c r="B62" s="42"/>
      <c r="C62" s="124">
        <v>2050</v>
      </c>
      <c r="D62" s="59">
        <v>0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59">
        <v>0</v>
      </c>
      <c r="K62" s="59">
        <v>0</v>
      </c>
      <c r="L62" s="59">
        <v>0</v>
      </c>
    </row>
    <row r="63" spans="2:12" ht="15.75">
      <c r="B63" s="42"/>
      <c r="C63" s="124">
        <v>2060</v>
      </c>
      <c r="D63" s="59">
        <v>0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0</v>
      </c>
    </row>
    <row r="64" spans="2:12">
      <c r="D64" s="4"/>
      <c r="E64" s="4"/>
      <c r="F64" s="4"/>
      <c r="G64" s="4"/>
      <c r="H64" s="4"/>
      <c r="I64" s="4"/>
      <c r="J64" s="4"/>
      <c r="K64" s="4"/>
      <c r="L64" s="4"/>
    </row>
    <row r="65" spans="4:12">
      <c r="D65" s="4"/>
      <c r="E65" s="4"/>
      <c r="F65" s="4"/>
      <c r="G65" s="4"/>
      <c r="H65" s="4"/>
      <c r="I65" s="4"/>
      <c r="J65" s="4"/>
      <c r="K65" s="4"/>
      <c r="L65" s="4"/>
    </row>
    <row r="66" spans="4:12">
      <c r="D66" s="4"/>
      <c r="E66" s="4"/>
      <c r="F66" s="4"/>
      <c r="G66" s="4"/>
      <c r="H66" s="4"/>
      <c r="I66" s="4"/>
      <c r="J66" s="4"/>
      <c r="K66" s="4"/>
      <c r="L66" s="4"/>
    </row>
    <row r="67" spans="4:12">
      <c r="D67" s="4"/>
      <c r="E67" s="4"/>
      <c r="F67" s="4"/>
      <c r="G67" s="4"/>
      <c r="H67" s="4"/>
      <c r="I67" s="4"/>
      <c r="J67" s="4"/>
      <c r="K67" s="4"/>
      <c r="L67" s="4"/>
    </row>
    <row r="68" spans="4:12">
      <c r="D68" s="4"/>
      <c r="E68" s="4"/>
      <c r="F68" s="4"/>
      <c r="G68" s="4"/>
      <c r="H68" s="4"/>
      <c r="I68" s="4"/>
      <c r="J68" s="4"/>
      <c r="K68" s="4"/>
      <c r="L68" s="4"/>
    </row>
    <row r="69" spans="4:12">
      <c r="D69" s="4"/>
      <c r="E69" s="4"/>
      <c r="F69" s="4"/>
      <c r="G69" s="4"/>
      <c r="H69" s="4"/>
      <c r="I69" s="4"/>
      <c r="J69" s="4"/>
      <c r="K69" s="4"/>
      <c r="L69" s="4"/>
    </row>
    <row r="70" spans="4:12">
      <c r="D70" s="4"/>
      <c r="E70" s="4"/>
      <c r="F70" s="4"/>
      <c r="G70" s="4"/>
      <c r="H70" s="4"/>
      <c r="I70" s="4"/>
      <c r="J70" s="4"/>
      <c r="K70" s="4"/>
      <c r="L70" s="4"/>
    </row>
    <row r="71" spans="4:12">
      <c r="D71" s="4"/>
      <c r="E71" s="4"/>
      <c r="F71" s="4"/>
      <c r="G71" s="4"/>
      <c r="H71" s="4"/>
      <c r="I71" s="4"/>
      <c r="J71" s="4"/>
      <c r="K71" s="4"/>
      <c r="L71" s="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61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470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 t="s">
        <v>30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1">
        <v>15.778611269474673</v>
      </c>
      <c r="D31" s="51">
        <v>16.277012224014932</v>
      </c>
      <c r="E31" s="51">
        <v>16.616810130911304</v>
      </c>
      <c r="F31" s="51">
        <v>15.589079662878799</v>
      </c>
      <c r="G31" s="51">
        <v>15.312728287810426</v>
      </c>
      <c r="H31" s="51">
        <v>14.705175769667854</v>
      </c>
      <c r="I31" s="51">
        <v>14.719461515741529</v>
      </c>
      <c r="J31" s="51">
        <v>15.31079525179768</v>
      </c>
      <c r="K31" s="51">
        <v>15.738674298130896</v>
      </c>
      <c r="L31" s="51">
        <v>16.300115831488583</v>
      </c>
      <c r="M31" s="51">
        <v>16.661035786752237</v>
      </c>
      <c r="N31" s="51">
        <v>16.250954683018499</v>
      </c>
      <c r="O31" s="51">
        <v>16.330372431413366</v>
      </c>
      <c r="P31" s="51">
        <v>16.603071547730213</v>
      </c>
      <c r="Q31" s="51">
        <v>16.711602388392418</v>
      </c>
      <c r="R31" s="51">
        <v>16.69726234372817</v>
      </c>
      <c r="S31" s="51">
        <v>16.754514864791755</v>
      </c>
      <c r="T31" s="51">
        <v>17.098209499130377</v>
      </c>
      <c r="U31" s="51">
        <v>17.114045986077713</v>
      </c>
      <c r="V31" s="51">
        <v>17.136381435815942</v>
      </c>
      <c r="W31" s="51">
        <v>17.054947780795057</v>
      </c>
      <c r="X31" s="51">
        <v>16.856747238556721</v>
      </c>
      <c r="Y31" s="51">
        <v>16.837930638765744</v>
      </c>
      <c r="Z31" s="51">
        <v>16.946038621408864</v>
      </c>
      <c r="AA31" s="51">
        <v>16.862228020970626</v>
      </c>
      <c r="AB31" s="51">
        <v>16.138885746208786</v>
      </c>
      <c r="AC31" s="51">
        <v>16.075934621717387</v>
      </c>
      <c r="AD31" s="51">
        <v>15.904814666361732</v>
      </c>
      <c r="AE31" s="51">
        <v>15.704088508253651</v>
      </c>
      <c r="AF31" s="51">
        <v>15.515455126342719</v>
      </c>
      <c r="AG31" s="51">
        <v>15.432132690033129</v>
      </c>
      <c r="AH31" s="51">
        <v>15.356261753614593</v>
      </c>
      <c r="AI31" s="51">
        <v>15.154431330960813</v>
      </c>
      <c r="AJ31" s="51">
        <v>14.914614540884653</v>
      </c>
      <c r="AK31" s="51">
        <v>14.638864724960376</v>
      </c>
      <c r="AL31" s="51">
        <v>14.327772522595557</v>
      </c>
      <c r="AM31" s="51">
        <v>14.006296349126906</v>
      </c>
      <c r="AN31" s="51">
        <v>13.620606938040741</v>
      </c>
      <c r="AO31" s="51">
        <v>13.2047711512104</v>
      </c>
      <c r="AP31" s="51">
        <v>12.762803813292836</v>
      </c>
      <c r="AQ31" s="51">
        <v>12.301310323408709</v>
      </c>
      <c r="AR31" s="51">
        <v>11.822906167362706</v>
      </c>
      <c r="AS31" s="51">
        <v>11.33158817661284</v>
      </c>
      <c r="AT31" s="51">
        <v>10.827796124206872</v>
      </c>
      <c r="AU31" s="51">
        <v>10.313758310537432</v>
      </c>
      <c r="AV31" s="51">
        <v>9.7910334138075648</v>
      </c>
      <c r="AW31" s="51">
        <v>9.2519350101041642</v>
      </c>
      <c r="AX31" s="51">
        <v>8.6878970814223102</v>
      </c>
      <c r="AY31" s="51">
        <v>8.1256742536225328</v>
      </c>
      <c r="AZ31" s="51">
        <v>7.5699764166310466</v>
      </c>
      <c r="BA31" s="51">
        <v>7.0155216035845935</v>
      </c>
      <c r="BB31" s="51">
        <v>6.4068156786431345</v>
      </c>
      <c r="BC31" s="51">
        <v>5.8212175611899797</v>
      </c>
      <c r="BD31" s="51">
        <v>5.2583913801373185</v>
      </c>
      <c r="BE31" s="51">
        <v>4.7178514313700273</v>
      </c>
      <c r="BF31" s="51">
        <v>3.6776400212624547</v>
      </c>
      <c r="BG31" s="51">
        <v>2.7221793783585877</v>
      </c>
      <c r="BH31" s="51">
        <v>1.8843720598605613</v>
      </c>
      <c r="BI31" s="51">
        <v>1.1597707213718509</v>
      </c>
      <c r="BJ31" s="51">
        <v>0.53488116133338492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</row>
    <row r="32" spans="1:73" ht="15.75">
      <c r="B32" s="42" t="s">
        <v>18</v>
      </c>
      <c r="C32" s="51">
        <v>15.778611269474672</v>
      </c>
      <c r="D32" s="51">
        <v>16.296030055185959</v>
      </c>
      <c r="E32" s="51">
        <v>16.625633222326591</v>
      </c>
      <c r="F32" s="51">
        <v>15.593209562112261</v>
      </c>
      <c r="G32" s="51">
        <v>15.312076191479211</v>
      </c>
      <c r="H32" s="51">
        <v>14.705175769667852</v>
      </c>
      <c r="I32" s="51">
        <v>14.727581108425664</v>
      </c>
      <c r="J32" s="51">
        <v>15.307941717671943</v>
      </c>
      <c r="K32" s="51">
        <v>15.734574357568695</v>
      </c>
      <c r="L32" s="51">
        <v>16.304023549556117</v>
      </c>
      <c r="M32" s="51">
        <v>16.661035786752237</v>
      </c>
      <c r="N32" s="51">
        <v>16.256607612974708</v>
      </c>
      <c r="O32" s="51">
        <v>16.334826769448831</v>
      </c>
      <c r="P32" s="51">
        <v>16.612632457498083</v>
      </c>
      <c r="Q32" s="51">
        <v>16.716708726456435</v>
      </c>
      <c r="R32" s="51">
        <v>16.69726234372817</v>
      </c>
      <c r="S32" s="51">
        <v>16.753074757444129</v>
      </c>
      <c r="T32" s="51">
        <v>17.086405599680866</v>
      </c>
      <c r="U32" s="51">
        <v>17.126705833564397</v>
      </c>
      <c r="V32" s="51">
        <v>17.140355257911601</v>
      </c>
      <c r="W32" s="51">
        <v>17.054947780795057</v>
      </c>
      <c r="X32" s="51">
        <v>16.862850616332398</v>
      </c>
      <c r="Y32" s="51">
        <v>16.833870758677385</v>
      </c>
      <c r="Z32" s="51">
        <v>16.948050050226705</v>
      </c>
      <c r="AA32" s="51">
        <v>16.85380613537955</v>
      </c>
      <c r="AB32" s="51">
        <v>16.138885746208789</v>
      </c>
      <c r="AC32" s="51">
        <v>16.066125942473537</v>
      </c>
      <c r="AD32" s="51">
        <v>15.913502765645944</v>
      </c>
      <c r="AE32" s="51">
        <v>15.707536508463125</v>
      </c>
      <c r="AF32" s="51">
        <v>15.513598817723386</v>
      </c>
      <c r="AG32" s="51">
        <v>15.426678198191706</v>
      </c>
      <c r="AH32" s="51">
        <v>15.353189917807349</v>
      </c>
      <c r="AI32" s="51">
        <v>15.152587856390072</v>
      </c>
      <c r="AJ32" s="51">
        <v>14.915802457476925</v>
      </c>
      <c r="AK32" s="51">
        <v>14.645177916367691</v>
      </c>
      <c r="AL32" s="51">
        <v>14.341588754454264</v>
      </c>
      <c r="AM32" s="51">
        <v>13.99518068183005</v>
      </c>
      <c r="AN32" s="51">
        <v>13.609335534609023</v>
      </c>
      <c r="AO32" s="51">
        <v>13.193658578081163</v>
      </c>
      <c r="AP32" s="51">
        <v>12.752282092941867</v>
      </c>
      <c r="AQ32" s="51">
        <v>12.291888979781179</v>
      </c>
      <c r="AR32" s="51">
        <v>11.808079683302509</v>
      </c>
      <c r="AS32" s="51">
        <v>11.311721366411104</v>
      </c>
      <c r="AT32" s="51">
        <v>10.803229730220327</v>
      </c>
      <c r="AU32" s="51">
        <v>10.284882140688737</v>
      </c>
      <c r="AV32" s="51">
        <v>9.7587666391455876</v>
      </c>
      <c r="AW32" s="51">
        <v>9.2144273848646581</v>
      </c>
      <c r="AX32" s="51">
        <v>8.6455826317810516</v>
      </c>
      <c r="AY32" s="51">
        <v>8.0791957021631635</v>
      </c>
      <c r="AZ32" s="51">
        <v>7.5196523043684858</v>
      </c>
      <c r="BA32" s="51">
        <v>6.9617748433482518</v>
      </c>
      <c r="BB32" s="51">
        <v>6.3477071496261663</v>
      </c>
      <c r="BC32" s="51">
        <v>5.7562703935446553</v>
      </c>
      <c r="BD32" s="51">
        <v>5.1872628741703295</v>
      </c>
      <c r="BE32" s="51">
        <v>4.6403695533545744</v>
      </c>
      <c r="BF32" s="51">
        <v>3.6074719469369172</v>
      </c>
      <c r="BG32" s="51">
        <v>2.666824566316762</v>
      </c>
      <c r="BH32" s="51">
        <v>1.8425638882966571</v>
      </c>
      <c r="BI32" s="51">
        <v>1.1311210507503191</v>
      </c>
      <c r="BJ32" s="51">
        <v>0.51987853561350861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</row>
    <row r="33" spans="2:73" ht="15.75">
      <c r="B33" s="42" t="s">
        <v>19</v>
      </c>
      <c r="C33" s="51">
        <v>15.778611269474673</v>
      </c>
      <c r="D33" s="51">
        <v>16.296030055185959</v>
      </c>
      <c r="E33" s="51">
        <v>16.625633222326591</v>
      </c>
      <c r="F33" s="51">
        <v>15.593209562112264</v>
      </c>
      <c r="G33" s="51">
        <v>15.312076191479209</v>
      </c>
      <c r="H33" s="51">
        <v>14.705175769667854</v>
      </c>
      <c r="I33" s="51">
        <v>14.72758110842566</v>
      </c>
      <c r="J33" s="51">
        <v>15.307941717671941</v>
      </c>
      <c r="K33" s="51">
        <v>15.734574357568695</v>
      </c>
      <c r="L33" s="51">
        <v>16.304023549556113</v>
      </c>
      <c r="M33" s="51">
        <v>16.661035786752237</v>
      </c>
      <c r="N33" s="51">
        <v>16.256607612974708</v>
      </c>
      <c r="O33" s="51">
        <v>16.334826769448831</v>
      </c>
      <c r="P33" s="51">
        <v>16.612632457498087</v>
      </c>
      <c r="Q33" s="51">
        <v>16.716708726456432</v>
      </c>
      <c r="R33" s="51">
        <v>16.697262343728173</v>
      </c>
      <c r="S33" s="51">
        <v>16.753074757444129</v>
      </c>
      <c r="T33" s="51">
        <v>17.086405599680866</v>
      </c>
      <c r="U33" s="51">
        <v>17.126705833564394</v>
      </c>
      <c r="V33" s="51">
        <v>17.140355257911601</v>
      </c>
      <c r="W33" s="51">
        <v>17.054947780795057</v>
      </c>
      <c r="X33" s="51">
        <v>16.862850616332398</v>
      </c>
      <c r="Y33" s="51">
        <v>16.833870758677389</v>
      </c>
      <c r="Z33" s="51">
        <v>16.948050050226705</v>
      </c>
      <c r="AA33" s="51">
        <v>16.85380613537955</v>
      </c>
      <c r="AB33" s="51">
        <v>16.138885746208782</v>
      </c>
      <c r="AC33" s="51">
        <v>16.067241980130973</v>
      </c>
      <c r="AD33" s="51">
        <v>15.915711040169546</v>
      </c>
      <c r="AE33" s="51">
        <v>15.710816204992987</v>
      </c>
      <c r="AF33" s="51">
        <v>15.517932658174875</v>
      </c>
      <c r="AG33" s="51">
        <v>15.432455603904087</v>
      </c>
      <c r="AH33" s="51">
        <v>15.362401595507082</v>
      </c>
      <c r="AI33" s="51">
        <v>15.164061613219662</v>
      </c>
      <c r="AJ33" s="51">
        <v>14.928532567228258</v>
      </c>
      <c r="AK33" s="51">
        <v>14.657933680428243</v>
      </c>
      <c r="AL33" s="51">
        <v>14.352884488252874</v>
      </c>
      <c r="AM33" s="51">
        <v>14.00566081458245</v>
      </c>
      <c r="AN33" s="51">
        <v>13.625620329135465</v>
      </c>
      <c r="AO33" s="51">
        <v>13.218618514891354</v>
      </c>
      <c r="AP33" s="51">
        <v>12.788597506487283</v>
      </c>
      <c r="AQ33" s="51">
        <v>12.342142401563597</v>
      </c>
      <c r="AR33" s="51">
        <v>11.878442054637409</v>
      </c>
      <c r="AS33" s="51">
        <v>11.402919985999921</v>
      </c>
      <c r="AT33" s="51">
        <v>10.916172924720117</v>
      </c>
      <c r="AU33" s="51">
        <v>10.420406471098277</v>
      </c>
      <c r="AV33" s="51">
        <v>9.9179674674138205</v>
      </c>
      <c r="AW33" s="51">
        <v>9.3998919704535524</v>
      </c>
      <c r="AX33" s="51">
        <v>8.8572669682106593</v>
      </c>
      <c r="AY33" s="51">
        <v>8.3374875899487702</v>
      </c>
      <c r="AZ33" s="51">
        <v>7.8290240435789409</v>
      </c>
      <c r="BA33" s="51">
        <v>7.3235173558870832</v>
      </c>
      <c r="BB33" s="51">
        <v>6.6778779822729328</v>
      </c>
      <c r="BC33" s="51">
        <v>6.0537732434836986</v>
      </c>
      <c r="BD33" s="51">
        <v>5.450648388805857</v>
      </c>
      <c r="BE33" s="51">
        <v>4.8678737623328256</v>
      </c>
      <c r="BF33" s="51">
        <v>3.8160338276779204</v>
      </c>
      <c r="BG33" s="51">
        <v>2.843971115306859</v>
      </c>
      <c r="BH33" s="51">
        <v>1.9844052278642141</v>
      </c>
      <c r="BI33" s="51">
        <v>1.2320542958447198</v>
      </c>
      <c r="BJ33" s="51">
        <v>0.57375097338545455</v>
      </c>
      <c r="BK33" s="51">
        <v>0</v>
      </c>
      <c r="BL33" s="51">
        <v>0</v>
      </c>
      <c r="BM33" s="51">
        <v>0</v>
      </c>
      <c r="BN33" s="51">
        <v>0</v>
      </c>
      <c r="BO33" s="51">
        <v>0</v>
      </c>
      <c r="BP33" s="51">
        <v>0</v>
      </c>
      <c r="BQ33" s="51">
        <v>0</v>
      </c>
      <c r="BR33" s="51">
        <v>0</v>
      </c>
      <c r="BS33" s="51">
        <v>0</v>
      </c>
      <c r="BT33" s="51">
        <v>0</v>
      </c>
      <c r="BU33" s="51">
        <v>0</v>
      </c>
    </row>
    <row r="34" spans="2:73" ht="15.75">
      <c r="B34" s="42" t="s">
        <v>20</v>
      </c>
      <c r="C34" s="51">
        <v>15.778611269474673</v>
      </c>
      <c r="D34" s="51">
        <v>16.296030055185959</v>
      </c>
      <c r="E34" s="51">
        <v>16.625633222326591</v>
      </c>
      <c r="F34" s="51">
        <v>15.593209562112261</v>
      </c>
      <c r="G34" s="51">
        <v>15.312076191479211</v>
      </c>
      <c r="H34" s="51">
        <v>14.705175769667855</v>
      </c>
      <c r="I34" s="51">
        <v>14.72758110842566</v>
      </c>
      <c r="J34" s="51">
        <v>15.307941717671943</v>
      </c>
      <c r="K34" s="51">
        <v>15.734574357568693</v>
      </c>
      <c r="L34" s="51">
        <v>16.304023549556117</v>
      </c>
      <c r="M34" s="51">
        <v>16.661035786752237</v>
      </c>
      <c r="N34" s="51">
        <v>16.256607612974708</v>
      </c>
      <c r="O34" s="51">
        <v>16.334826769448831</v>
      </c>
      <c r="P34" s="51">
        <v>16.612632457498087</v>
      </c>
      <c r="Q34" s="51">
        <v>16.716708726456435</v>
      </c>
      <c r="R34" s="51">
        <v>16.697262343728173</v>
      </c>
      <c r="S34" s="51">
        <v>16.753074757444129</v>
      </c>
      <c r="T34" s="51">
        <v>17.086405599680862</v>
      </c>
      <c r="U34" s="51">
        <v>17.126705833564394</v>
      </c>
      <c r="V34" s="51">
        <v>17.140355257911601</v>
      </c>
      <c r="W34" s="51">
        <v>17.054947780795057</v>
      </c>
      <c r="X34" s="51">
        <v>16.862850616332395</v>
      </c>
      <c r="Y34" s="51">
        <v>16.833870758677389</v>
      </c>
      <c r="Z34" s="51">
        <v>16.948050050226708</v>
      </c>
      <c r="AA34" s="51">
        <v>16.85380613537955</v>
      </c>
      <c r="AB34" s="51">
        <v>16.138885746208782</v>
      </c>
      <c r="AC34" s="51">
        <v>16.067241980130973</v>
      </c>
      <c r="AD34" s="51">
        <v>15.915711040169544</v>
      </c>
      <c r="AE34" s="51">
        <v>15.710816204992984</v>
      </c>
      <c r="AF34" s="51">
        <v>15.517932658174875</v>
      </c>
      <c r="AG34" s="51">
        <v>15.433295452577431</v>
      </c>
      <c r="AH34" s="51">
        <v>15.368907903380633</v>
      </c>
      <c r="AI34" s="51">
        <v>15.178412875443099</v>
      </c>
      <c r="AJ34" s="51">
        <v>14.952876275398475</v>
      </c>
      <c r="AK34" s="51">
        <v>14.694793209600624</v>
      </c>
      <c r="AL34" s="51">
        <v>14.40520850547081</v>
      </c>
      <c r="AM34" s="51">
        <v>14.112626291493944</v>
      </c>
      <c r="AN34" s="51">
        <v>13.757036215088444</v>
      </c>
      <c r="AO34" s="51">
        <v>13.376209071171461</v>
      </c>
      <c r="AP34" s="51">
        <v>12.973959490747934</v>
      </c>
      <c r="AQ34" s="51">
        <v>12.55677793929152</v>
      </c>
      <c r="AR34" s="51">
        <v>12.126360620236632</v>
      </c>
      <c r="AS34" s="51">
        <v>11.689115096335644</v>
      </c>
      <c r="AT34" s="51">
        <v>11.245570822331402</v>
      </c>
      <c r="AU34" s="51">
        <v>10.797852558273945</v>
      </c>
      <c r="AV34" s="51">
        <v>10.34802782777003</v>
      </c>
      <c r="AW34" s="51">
        <v>9.8984575048975216</v>
      </c>
      <c r="AX34" s="51">
        <v>9.428498501304043</v>
      </c>
      <c r="AY34" s="51">
        <v>8.9656135617773334</v>
      </c>
      <c r="AZ34" s="51">
        <v>8.5136734759283854</v>
      </c>
      <c r="BA34" s="51">
        <v>8.0670170169435345</v>
      </c>
      <c r="BB34" s="51">
        <v>7.5272441653886739</v>
      </c>
      <c r="BC34" s="51">
        <v>7.0033932120497155</v>
      </c>
      <c r="BD34" s="51">
        <v>6.4937536222364107</v>
      </c>
      <c r="BE34" s="51">
        <v>5.9963080315492316</v>
      </c>
      <c r="BF34" s="51">
        <v>4.7923943386031276</v>
      </c>
      <c r="BG34" s="51">
        <v>3.654159078168131</v>
      </c>
      <c r="BH34" s="51">
        <v>2.6126556394981653</v>
      </c>
      <c r="BI34" s="51">
        <v>1.6637810760120537</v>
      </c>
      <c r="BJ34" s="51">
        <v>0.79568434140837152</v>
      </c>
      <c r="BK34" s="51">
        <v>0</v>
      </c>
      <c r="BL34" s="51">
        <v>0</v>
      </c>
      <c r="BM34" s="51">
        <v>0</v>
      </c>
      <c r="BN34" s="51">
        <v>0</v>
      </c>
      <c r="BO34" s="51">
        <v>0</v>
      </c>
      <c r="BP34" s="51">
        <v>0</v>
      </c>
      <c r="BQ34" s="51">
        <v>0</v>
      </c>
      <c r="BR34" s="51">
        <v>0</v>
      </c>
      <c r="BS34" s="51">
        <v>0</v>
      </c>
      <c r="BT34" s="51">
        <v>0</v>
      </c>
      <c r="BU34" s="51">
        <v>0</v>
      </c>
    </row>
    <row r="35" spans="2:73" ht="15.75">
      <c r="B35" s="42" t="s">
        <v>7</v>
      </c>
      <c r="C35" s="51">
        <v>15.778611269474673</v>
      </c>
      <c r="D35" s="51">
        <v>16.277012224014928</v>
      </c>
      <c r="E35" s="51">
        <v>16.616810130911308</v>
      </c>
      <c r="F35" s="51">
        <v>15.589079662878802</v>
      </c>
      <c r="G35" s="51">
        <v>15.312728287810428</v>
      </c>
      <c r="H35" s="51">
        <v>14.705175769667854</v>
      </c>
      <c r="I35" s="51">
        <v>14.719461515741529</v>
      </c>
      <c r="J35" s="51">
        <v>15.310795251797678</v>
      </c>
      <c r="K35" s="51">
        <v>15.738674298130892</v>
      </c>
      <c r="L35" s="51">
        <v>16.300115831488583</v>
      </c>
      <c r="M35" s="51">
        <v>16.661035786752237</v>
      </c>
      <c r="N35" s="51">
        <v>16.250954683018499</v>
      </c>
      <c r="O35" s="51">
        <v>16.330372431413366</v>
      </c>
      <c r="P35" s="51">
        <v>16.603071547730213</v>
      </c>
      <c r="Q35" s="51">
        <v>16.711602388392411</v>
      </c>
      <c r="R35" s="51">
        <v>16.697262343728173</v>
      </c>
      <c r="S35" s="51">
        <v>16.754514864791755</v>
      </c>
      <c r="T35" s="51">
        <v>17.09820949913038</v>
      </c>
      <c r="U35" s="51">
        <v>17.114045986077709</v>
      </c>
      <c r="V35" s="51">
        <v>17.136381435815942</v>
      </c>
      <c r="W35" s="51">
        <v>17.054947780795061</v>
      </c>
      <c r="X35" s="51">
        <v>16.856747238556721</v>
      </c>
      <c r="Y35" s="51">
        <v>16.837930638765741</v>
      </c>
      <c r="Z35" s="51">
        <v>16.946038621408864</v>
      </c>
      <c r="AA35" s="51">
        <v>16.86222802097063</v>
      </c>
      <c r="AB35" s="51">
        <v>16.138885746208782</v>
      </c>
      <c r="AC35" s="51">
        <v>16.076904425952087</v>
      </c>
      <c r="AD35" s="51">
        <v>15.906733813412863</v>
      </c>
      <c r="AE35" s="51">
        <v>15.706940742176878</v>
      </c>
      <c r="AF35" s="51">
        <v>15.519282435483676</v>
      </c>
      <c r="AG35" s="51">
        <v>15.307092404838547</v>
      </c>
      <c r="AH35" s="51">
        <v>15.099429397381639</v>
      </c>
      <c r="AI35" s="51">
        <v>15.321846766760922</v>
      </c>
      <c r="AJ35" s="51">
        <v>15.333534036738484</v>
      </c>
      <c r="AK35" s="51">
        <v>15.154100898132508</v>
      </c>
      <c r="AL35" s="51">
        <v>14.936390770085694</v>
      </c>
      <c r="AM35" s="51">
        <v>14.748641133624229</v>
      </c>
      <c r="AN35" s="51">
        <v>14.501544807635799</v>
      </c>
      <c r="AO35" s="51">
        <v>14.236206702992941</v>
      </c>
      <c r="AP35" s="51">
        <v>13.954192212351339</v>
      </c>
      <c r="AQ35" s="51">
        <v>13.658871309106557</v>
      </c>
      <c r="AR35" s="51">
        <v>13.360519311845575</v>
      </c>
      <c r="AS35" s="51">
        <v>13.057647663887812</v>
      </c>
      <c r="AT35" s="51">
        <v>12.750696821241016</v>
      </c>
      <c r="AU35" s="51">
        <v>12.441138762520835</v>
      </c>
      <c r="AV35" s="51">
        <v>12.13132969608152</v>
      </c>
      <c r="AW35" s="51">
        <v>11.83646387915052</v>
      </c>
      <c r="AX35" s="51">
        <v>11.517818225205074</v>
      </c>
      <c r="AY35" s="51">
        <v>11.204422331947315</v>
      </c>
      <c r="AZ35" s="51">
        <v>10.898970892822334</v>
      </c>
      <c r="BA35" s="51">
        <v>10.603170779438202</v>
      </c>
      <c r="BB35" s="51">
        <v>10.317520457050209</v>
      </c>
      <c r="BC35" s="51">
        <v>10.043683448974276</v>
      </c>
      <c r="BD35" s="51">
        <v>9.7804781100684348</v>
      </c>
      <c r="BE35" s="51">
        <v>9.5268679306598472</v>
      </c>
      <c r="BF35" s="51">
        <v>9.2821117850515904</v>
      </c>
      <c r="BG35" s="51">
        <v>9.0444213803069839</v>
      </c>
      <c r="BH35" s="51">
        <v>8.8108929387049884</v>
      </c>
      <c r="BI35" s="51">
        <v>8.5846532235437643</v>
      </c>
      <c r="BJ35" s="51">
        <v>8.3628005770029876</v>
      </c>
      <c r="BK35" s="51">
        <v>8.1451422440474701</v>
      </c>
      <c r="BL35" s="51">
        <v>7.9399630887128438</v>
      </c>
      <c r="BM35" s="51">
        <v>7.7389262349485257</v>
      </c>
      <c r="BN35" s="51">
        <v>7.5416113439068013</v>
      </c>
      <c r="BO35" s="51">
        <v>7.3475391449155083</v>
      </c>
      <c r="BP35" s="51">
        <v>7.1566681171133881</v>
      </c>
      <c r="BQ35" s="51">
        <v>6.9685355208237869</v>
      </c>
      <c r="BR35" s="51">
        <v>6.7825705775632334</v>
      </c>
      <c r="BS35" s="51">
        <v>6.598523186896827</v>
      </c>
      <c r="BT35" s="51">
        <v>6.4162451449010209</v>
      </c>
      <c r="BU35" s="51">
        <v>6.2358029315024153</v>
      </c>
    </row>
    <row r="51" spans="4:103"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6.1539253520900263E-2</v>
      </c>
      <c r="L51">
        <v>5.5623591535832573E-2</v>
      </c>
      <c r="CS51" s="4"/>
      <c r="CT51" s="4"/>
      <c r="CU51" s="4"/>
      <c r="CV51" s="4"/>
      <c r="CW51" s="4"/>
      <c r="CX51" s="4"/>
      <c r="CY51" s="4"/>
    </row>
    <row r="52" spans="4:103"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CS52" s="4"/>
      <c r="CT52" s="4"/>
      <c r="CU52" s="4"/>
      <c r="CV52" s="4"/>
      <c r="CW52" s="4"/>
      <c r="CX52" s="4"/>
      <c r="CY52" s="4"/>
    </row>
    <row r="53" spans="4:103"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CS53" s="4"/>
      <c r="CT53" s="4"/>
      <c r="CU53" s="4"/>
      <c r="CV53" s="4"/>
      <c r="CW53" s="4"/>
      <c r="CX53" s="4"/>
      <c r="CY53" s="4"/>
    </row>
    <row r="54" spans="4:103"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CS54" s="4"/>
      <c r="CT54" s="4"/>
      <c r="CU54" s="4"/>
      <c r="CV54" s="4"/>
      <c r="CW54" s="4"/>
      <c r="CX54" s="4"/>
      <c r="CY54" s="4"/>
    </row>
    <row r="55" spans="4:103">
      <c r="D55">
        <v>9.7678971744144114</v>
      </c>
      <c r="E55">
        <v>9.7124992194917894</v>
      </c>
      <c r="F55">
        <v>9.6570889727558171</v>
      </c>
      <c r="G55">
        <v>9.6016848719265155</v>
      </c>
      <c r="H55">
        <v>9.5462807710972193</v>
      </c>
      <c r="I55">
        <v>9.4908766702679213</v>
      </c>
      <c r="J55">
        <v>9.664991528738355</v>
      </c>
      <c r="K55">
        <v>9.8390957862452915</v>
      </c>
      <c r="L55">
        <v>10.013218333347917</v>
      </c>
      <c r="CS55" s="4"/>
      <c r="CT55" s="4"/>
      <c r="CU55" s="4"/>
      <c r="CV55" s="4"/>
      <c r="CW55" s="4"/>
      <c r="CX55" s="4"/>
      <c r="CY55" s="4"/>
    </row>
    <row r="56" spans="4:103"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CS56" s="4"/>
      <c r="CT56" s="4"/>
      <c r="CU56" s="4"/>
      <c r="CV56" s="4"/>
      <c r="CW56" s="4"/>
      <c r="CX56" s="4"/>
      <c r="CY56" s="4"/>
    </row>
    <row r="57" spans="4:103"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CS57" s="4"/>
      <c r="CT57" s="4"/>
      <c r="CU57" s="4"/>
      <c r="CV57" s="4"/>
      <c r="CW57" s="4"/>
      <c r="CX57" s="4"/>
      <c r="CY57" s="4"/>
    </row>
    <row r="58" spans="4:103"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CS58" s="4"/>
      <c r="CT58" s="4"/>
      <c r="CU58" s="4"/>
      <c r="CV58" s="4"/>
      <c r="CW58" s="4"/>
      <c r="CX58" s="4"/>
      <c r="CY58" s="4"/>
    </row>
    <row r="59" spans="4:103"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W59" t="s">
        <v>16</v>
      </c>
      <c r="CS59" s="4"/>
      <c r="CT59" s="4"/>
      <c r="CU59" s="4"/>
      <c r="CV59" s="4"/>
      <c r="CW59" s="4"/>
      <c r="CX59" s="4"/>
      <c r="CY59" s="4"/>
    </row>
    <row r="60" spans="4:103"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CS60" s="4"/>
      <c r="CT60" s="4"/>
      <c r="CU60" s="4"/>
      <c r="CV60" s="4"/>
      <c r="CW60" s="4"/>
      <c r="CX60" s="4"/>
      <c r="CY60" s="4"/>
    </row>
    <row r="61" spans="4:103">
      <c r="CS61" s="4"/>
      <c r="CT61" s="4"/>
      <c r="CU61" s="4"/>
      <c r="CV61" s="4"/>
      <c r="CW61" s="4"/>
      <c r="CX61" s="4"/>
      <c r="CY61" s="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5.4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0.99580014189139832</v>
      </c>
      <c r="E31" s="50">
        <v>0.99112050301156096</v>
      </c>
      <c r="F31" s="50">
        <v>0.98668094302318532</v>
      </c>
      <c r="G31" s="50">
        <v>0.98202424975922697</v>
      </c>
      <c r="H31" s="50">
        <v>0.97717373469035707</v>
      </c>
      <c r="I31" s="50">
        <v>0.97128572589396422</v>
      </c>
      <c r="J31" s="50">
        <v>0.96569897897064083</v>
      </c>
      <c r="K31" s="50">
        <v>0.96212313092433022</v>
      </c>
      <c r="L31" s="50">
        <v>0.96101178740709814</v>
      </c>
      <c r="M31" s="50">
        <v>0.96328188293796768</v>
      </c>
      <c r="N31" s="50">
        <v>0.96798294695237641</v>
      </c>
      <c r="O31" s="50">
        <v>0.9748527156272746</v>
      </c>
      <c r="P31" s="50">
        <v>0.98369617361809658</v>
      </c>
      <c r="Q31" s="50">
        <v>0.99369728747949615</v>
      </c>
      <c r="R31" s="50">
        <v>1.0038686808161998</v>
      </c>
      <c r="S31" s="50">
        <v>1.0168090424034479</v>
      </c>
      <c r="T31" s="50">
        <v>1.0256317069149756</v>
      </c>
      <c r="U31" s="50">
        <v>1.035989390558393</v>
      </c>
      <c r="V31" s="50">
        <v>1.0466544480858606</v>
      </c>
      <c r="W31" s="50">
        <v>1.0593670464507339</v>
      </c>
      <c r="X31" s="50">
        <v>1.0765399184143309</v>
      </c>
      <c r="Y31" s="50">
        <v>1.0980497772442677</v>
      </c>
      <c r="Z31" s="50">
        <v>1.1193361421282562</v>
      </c>
      <c r="AA31" s="50">
        <v>1.1420301213891439</v>
      </c>
      <c r="AB31" s="50">
        <v>1.1669119830221395</v>
      </c>
      <c r="AC31" s="50">
        <v>1.1908541327125384</v>
      </c>
      <c r="AD31" s="50">
        <v>1.2149015691336573</v>
      </c>
      <c r="AE31" s="50">
        <v>1.2320995896494071</v>
      </c>
      <c r="AF31" s="50">
        <v>1.2456351799182788</v>
      </c>
      <c r="AG31" s="50">
        <v>1.2600870147000336</v>
      </c>
      <c r="AH31" s="50">
        <v>1.2790328424894259</v>
      </c>
      <c r="AI31" s="50">
        <v>1.3023126166515313</v>
      </c>
      <c r="AJ31" s="50">
        <v>1.3290003922318205</v>
      </c>
      <c r="AK31" s="50">
        <v>1.3590578256264585</v>
      </c>
      <c r="AL31" s="50">
        <v>1.3926508274519338</v>
      </c>
      <c r="AM31" s="50">
        <v>1.4251124665029502</v>
      </c>
      <c r="AN31" s="50">
        <v>1.4666752484475065</v>
      </c>
      <c r="AO31" s="50">
        <v>1.511946363179042</v>
      </c>
      <c r="AP31" s="50">
        <v>1.560765646906267</v>
      </c>
      <c r="AQ31" s="50">
        <v>1.6125636278654516</v>
      </c>
      <c r="AR31" s="50">
        <v>1.6667831389894561</v>
      </c>
      <c r="AS31" s="50">
        <v>1.723612090208442</v>
      </c>
      <c r="AT31" s="50">
        <v>1.783079636475251</v>
      </c>
      <c r="AU31" s="50">
        <v>1.8447363561582311</v>
      </c>
      <c r="AV31" s="50">
        <v>1.9086226203629491</v>
      </c>
      <c r="AW31" s="50">
        <v>1.9738377580812105</v>
      </c>
      <c r="AX31" s="50">
        <v>2.0473351050159625</v>
      </c>
      <c r="AY31" s="50">
        <v>2.1230324037713708</v>
      </c>
      <c r="AZ31" s="50">
        <v>2.1999967743411513</v>
      </c>
      <c r="BA31" s="50">
        <v>2.2778018455054534</v>
      </c>
      <c r="BB31" s="50">
        <v>2.354210094122275</v>
      </c>
      <c r="BC31" s="50">
        <v>2.4295810150731332</v>
      </c>
      <c r="BD31" s="50">
        <v>2.5034210640087067</v>
      </c>
      <c r="BE31" s="50">
        <v>2.5753166145471287</v>
      </c>
      <c r="BF31" s="50">
        <v>2.6447428644185296</v>
      </c>
      <c r="BG31" s="50">
        <v>2.7115325678124069</v>
      </c>
      <c r="BH31" s="50">
        <v>2.776287254332094</v>
      </c>
      <c r="BI31" s="50">
        <v>2.837204088413587</v>
      </c>
      <c r="BJ31" s="50">
        <v>2.895001099061008</v>
      </c>
      <c r="BK31" s="50">
        <v>2.9494701544579396</v>
      </c>
      <c r="BL31" s="50">
        <v>2.9997920273430019</v>
      </c>
      <c r="BM31" s="50">
        <v>3.0460780566638328</v>
      </c>
      <c r="BN31" s="50">
        <v>3.0883629085374569</v>
      </c>
      <c r="BO31" s="50">
        <v>3.1267471192916649</v>
      </c>
      <c r="BP31" s="50">
        <v>3.16137712694072</v>
      </c>
      <c r="BQ31" s="50">
        <v>3.1927514334065106</v>
      </c>
      <c r="BR31" s="50">
        <v>3.2212495032348909</v>
      </c>
      <c r="BS31" s="50">
        <v>3.2473988969689302</v>
      </c>
      <c r="BT31" s="50">
        <v>3.2714017396360262</v>
      </c>
      <c r="BU31" s="50">
        <v>3.2934646470278834</v>
      </c>
    </row>
    <row r="32" spans="1:73" ht="15.75">
      <c r="B32" s="42" t="s">
        <v>18</v>
      </c>
      <c r="C32" s="50">
        <v>1</v>
      </c>
      <c r="D32" s="50">
        <v>0.99580014189139809</v>
      </c>
      <c r="E32" s="50">
        <v>0.99112050301156074</v>
      </c>
      <c r="F32" s="50">
        <v>0.98668094302318499</v>
      </c>
      <c r="G32" s="50">
        <v>0.98202424975922664</v>
      </c>
      <c r="H32" s="50">
        <v>0.97717373469035695</v>
      </c>
      <c r="I32" s="50">
        <v>0.97128572589396378</v>
      </c>
      <c r="J32" s="50">
        <v>0.96569897897064061</v>
      </c>
      <c r="K32" s="50">
        <v>0.96212313092432999</v>
      </c>
      <c r="L32" s="50">
        <v>0.96101178740709781</v>
      </c>
      <c r="M32" s="50">
        <v>0.96328188293796746</v>
      </c>
      <c r="N32" s="50">
        <v>0.96798294695237652</v>
      </c>
      <c r="O32" s="50">
        <v>0.97485271562727438</v>
      </c>
      <c r="P32" s="50">
        <v>0.98369617361809658</v>
      </c>
      <c r="Q32" s="50">
        <v>0.99369728747949593</v>
      </c>
      <c r="R32" s="50">
        <v>1.0038686808161998</v>
      </c>
      <c r="S32" s="50">
        <v>1.0168090424034477</v>
      </c>
      <c r="T32" s="50">
        <v>1.0256317069149754</v>
      </c>
      <c r="U32" s="50">
        <v>1.035989390558393</v>
      </c>
      <c r="V32" s="50">
        <v>1.0466544480858608</v>
      </c>
      <c r="W32" s="50">
        <v>1.0593670464507337</v>
      </c>
      <c r="X32" s="50">
        <v>1.0765399184143309</v>
      </c>
      <c r="Y32" s="50">
        <v>1.0980497772442681</v>
      </c>
      <c r="Z32" s="50">
        <v>1.1193361421282562</v>
      </c>
      <c r="AA32" s="50">
        <v>1.1420301213891435</v>
      </c>
      <c r="AB32" s="50">
        <v>1.1669119830221388</v>
      </c>
      <c r="AC32" s="50">
        <v>1.1908541327125381</v>
      </c>
      <c r="AD32" s="50">
        <v>1.2149015691336569</v>
      </c>
      <c r="AE32" s="50">
        <v>1.2320995896494069</v>
      </c>
      <c r="AF32" s="50">
        <v>1.2456351799182785</v>
      </c>
      <c r="AG32" s="50">
        <v>1.2600870210357613</v>
      </c>
      <c r="AH32" s="50">
        <v>1.279032820634104</v>
      </c>
      <c r="AI32" s="50">
        <v>1.3023126302309769</v>
      </c>
      <c r="AJ32" s="50">
        <v>1.3290003828600385</v>
      </c>
      <c r="AK32" s="50">
        <v>1.3590578183523203</v>
      </c>
      <c r="AL32" s="50">
        <v>1.3926507986029846</v>
      </c>
      <c r="AM32" s="50">
        <v>1.4251124613367219</v>
      </c>
      <c r="AN32" s="50">
        <v>1.4666752751048593</v>
      </c>
      <c r="AO32" s="50">
        <v>1.5119463865176004</v>
      </c>
      <c r="AP32" s="50">
        <v>1.560765655371636</v>
      </c>
      <c r="AQ32" s="50">
        <v>1.6125636524479487</v>
      </c>
      <c r="AR32" s="50">
        <v>1.6667831655915206</v>
      </c>
      <c r="AS32" s="50">
        <v>1.7236120585873795</v>
      </c>
      <c r="AT32" s="50">
        <v>1.7830796655230747</v>
      </c>
      <c r="AU32" s="50">
        <v>1.8447363437903233</v>
      </c>
      <c r="AV32" s="50">
        <v>1.9086225985715339</v>
      </c>
      <c r="AW32" s="50">
        <v>1.9738377300276944</v>
      </c>
      <c r="AX32" s="50">
        <v>2.0473351081308082</v>
      </c>
      <c r="AY32" s="50">
        <v>2.1230324130583464</v>
      </c>
      <c r="AZ32" s="50">
        <v>2.1999967407088254</v>
      </c>
      <c r="BA32" s="50">
        <v>2.2778018515035163</v>
      </c>
      <c r="BB32" s="50">
        <v>2.3542100824191219</v>
      </c>
      <c r="BC32" s="50">
        <v>2.4295810321080009</v>
      </c>
      <c r="BD32" s="50">
        <v>2.5034210530474792</v>
      </c>
      <c r="BE32" s="50">
        <v>2.5753166092865842</v>
      </c>
      <c r="BF32" s="50">
        <v>2.6447428342875168</v>
      </c>
      <c r="BG32" s="50">
        <v>2.7115325582803202</v>
      </c>
      <c r="BH32" s="50">
        <v>2.7762872453285175</v>
      </c>
      <c r="BI32" s="50">
        <v>2.8372041053031252</v>
      </c>
      <c r="BJ32" s="50">
        <v>2.8950011148096637</v>
      </c>
      <c r="BK32" s="50">
        <v>2.9494701471579865</v>
      </c>
      <c r="BL32" s="50">
        <v>2.9997920138624017</v>
      </c>
      <c r="BM32" s="50">
        <v>3.0460780566638324</v>
      </c>
      <c r="BN32" s="50">
        <v>3.0883629085374573</v>
      </c>
      <c r="BO32" s="50">
        <v>3.1267471296903531</v>
      </c>
      <c r="BP32" s="50">
        <v>3.1613771269407187</v>
      </c>
      <c r="BQ32" s="50">
        <v>3.1927514334065101</v>
      </c>
      <c r="BR32" s="50">
        <v>3.2212494953684292</v>
      </c>
      <c r="BS32" s="50">
        <v>3.247398904115677</v>
      </c>
      <c r="BT32" s="50">
        <v>3.2714017331502565</v>
      </c>
      <c r="BU32" s="50">
        <v>3.2934646411467465</v>
      </c>
    </row>
    <row r="33" spans="2:73" ht="15.75">
      <c r="B33" s="42" t="s">
        <v>19</v>
      </c>
      <c r="C33" s="50">
        <v>1</v>
      </c>
      <c r="D33" s="50">
        <v>0.99580014189139832</v>
      </c>
      <c r="E33" s="50">
        <v>0.99112050301156074</v>
      </c>
      <c r="F33" s="50">
        <v>0.9866809430231851</v>
      </c>
      <c r="G33" s="50">
        <v>0.98202424975922709</v>
      </c>
      <c r="H33" s="50">
        <v>0.97717373469035707</v>
      </c>
      <c r="I33" s="50">
        <v>0.97128572589396411</v>
      </c>
      <c r="J33" s="50">
        <v>0.96569897897064083</v>
      </c>
      <c r="K33" s="50">
        <v>0.96212313092433022</v>
      </c>
      <c r="L33" s="50">
        <v>0.96101178740709814</v>
      </c>
      <c r="M33" s="50">
        <v>0.96328188293796768</v>
      </c>
      <c r="N33" s="50">
        <v>0.96798294695237641</v>
      </c>
      <c r="O33" s="50">
        <v>0.9748527156272746</v>
      </c>
      <c r="P33" s="50">
        <v>0.98369617361809658</v>
      </c>
      <c r="Q33" s="50">
        <v>0.99369728747949648</v>
      </c>
      <c r="R33" s="50">
        <v>1.0038686808161996</v>
      </c>
      <c r="S33" s="50">
        <v>1.0168090424034479</v>
      </c>
      <c r="T33" s="50">
        <v>1.0256317069149754</v>
      </c>
      <c r="U33" s="50">
        <v>1.0359893905583932</v>
      </c>
      <c r="V33" s="50">
        <v>1.0466544480858608</v>
      </c>
      <c r="W33" s="50">
        <v>1.0593670464507337</v>
      </c>
      <c r="X33" s="50">
        <v>1.0765399184143309</v>
      </c>
      <c r="Y33" s="50">
        <v>1.0980497772442677</v>
      </c>
      <c r="Z33" s="50">
        <v>1.1193361421282564</v>
      </c>
      <c r="AA33" s="50">
        <v>1.1420301213891437</v>
      </c>
      <c r="AB33" s="50">
        <v>1.1669119830221395</v>
      </c>
      <c r="AC33" s="50">
        <v>1.1908541327125384</v>
      </c>
      <c r="AD33" s="50">
        <v>1.2149015691336571</v>
      </c>
      <c r="AE33" s="50">
        <v>1.2320995896494071</v>
      </c>
      <c r="AF33" s="50">
        <v>1.2456351799182788</v>
      </c>
      <c r="AG33" s="50">
        <v>1.2600870104762143</v>
      </c>
      <c r="AH33" s="50">
        <v>1.2790693340961592</v>
      </c>
      <c r="AI33" s="50">
        <v>1.3024098212957922</v>
      </c>
      <c r="AJ33" s="50">
        <v>1.3291684371462977</v>
      </c>
      <c r="AK33" s="50">
        <v>1.3592974789005543</v>
      </c>
      <c r="AL33" s="50">
        <v>1.3929583891034008</v>
      </c>
      <c r="AM33" s="50">
        <v>1.4250961036719483</v>
      </c>
      <c r="AN33" s="50">
        <v>1.4660404321011797</v>
      </c>
      <c r="AO33" s="50">
        <v>1.5104137430192031</v>
      </c>
      <c r="AP33" s="50">
        <v>1.5580705509221922</v>
      </c>
      <c r="AQ33" s="50">
        <v>1.6084275540322874</v>
      </c>
      <c r="AR33" s="50">
        <v>1.6609191093359486</v>
      </c>
      <c r="AS33" s="50">
        <v>1.7157670833499861</v>
      </c>
      <c r="AT33" s="50">
        <v>1.7729492445794326</v>
      </c>
      <c r="AU33" s="50">
        <v>1.831987247815853</v>
      </c>
      <c r="AV33" s="50">
        <v>1.8928527561332178</v>
      </c>
      <c r="AW33" s="50">
        <v>1.9541508187280361</v>
      </c>
      <c r="AX33" s="50">
        <v>2.0228559234574051</v>
      </c>
      <c r="AY33" s="50">
        <v>2.0927985203606334</v>
      </c>
      <c r="AZ33" s="50">
        <v>2.1629584828671229</v>
      </c>
      <c r="BA33" s="50">
        <v>2.2328173154722148</v>
      </c>
      <c r="BB33" s="50">
        <v>2.3006048161648067</v>
      </c>
      <c r="BC33" s="50">
        <v>2.3667605183610325</v>
      </c>
      <c r="BD33" s="50">
        <v>2.4309143580424952</v>
      </c>
      <c r="BE33" s="50">
        <v>2.4928034705764679</v>
      </c>
      <c r="BF33" s="50">
        <v>2.552032852325882</v>
      </c>
      <c r="BG33" s="50">
        <v>2.608265703693891</v>
      </c>
      <c r="BH33" s="50">
        <v>2.6620719204285144</v>
      </c>
      <c r="BI33" s="50">
        <v>2.7120287377508308</v>
      </c>
      <c r="BJ33" s="50">
        <v>2.7588178780165848</v>
      </c>
      <c r="BK33" s="50">
        <v>2.8023169011089872</v>
      </c>
      <c r="BL33" s="50">
        <v>2.8423908391103128</v>
      </c>
      <c r="BM33" s="50">
        <v>2.8790532669928375</v>
      </c>
      <c r="BN33" s="50">
        <v>2.9124543142052723</v>
      </c>
      <c r="BO33" s="50">
        <v>2.9427626957035189</v>
      </c>
      <c r="BP33" s="50">
        <v>2.9701369869166045</v>
      </c>
      <c r="BQ33" s="50">
        <v>2.9949883537526332</v>
      </c>
      <c r="BR33" s="50">
        <v>3.0176567326189065</v>
      </c>
      <c r="BS33" s="50">
        <v>3.0386026426550421</v>
      </c>
      <c r="BT33" s="50">
        <v>3.057992777710965</v>
      </c>
      <c r="BU33" s="50">
        <v>3.0759836549327404</v>
      </c>
    </row>
    <row r="34" spans="2:73" ht="15.75">
      <c r="B34" s="42" t="s">
        <v>20</v>
      </c>
      <c r="C34" s="50">
        <v>1</v>
      </c>
      <c r="D34" s="50">
        <v>0.99580014189139832</v>
      </c>
      <c r="E34" s="50">
        <v>0.99112050301156074</v>
      </c>
      <c r="F34" s="50">
        <v>0.98668094302318532</v>
      </c>
      <c r="G34" s="50">
        <v>0.98202424975922697</v>
      </c>
      <c r="H34" s="50">
        <v>0.97717373469035695</v>
      </c>
      <c r="I34" s="50">
        <v>0.97128572589396411</v>
      </c>
      <c r="J34" s="50">
        <v>0.96569897897064083</v>
      </c>
      <c r="K34" s="50">
        <v>0.96212313092433022</v>
      </c>
      <c r="L34" s="50">
        <v>0.96101178740709792</v>
      </c>
      <c r="M34" s="50">
        <v>0.96328188293796746</v>
      </c>
      <c r="N34" s="50">
        <v>0.96798294695237674</v>
      </c>
      <c r="O34" s="50">
        <v>0.9748527156272746</v>
      </c>
      <c r="P34" s="50">
        <v>0.98369617361809658</v>
      </c>
      <c r="Q34" s="50">
        <v>0.99369728747949615</v>
      </c>
      <c r="R34" s="50">
        <v>1.0038686808161996</v>
      </c>
      <c r="S34" s="50">
        <v>1.0168090424034479</v>
      </c>
      <c r="T34" s="50">
        <v>1.0256317069149758</v>
      </c>
      <c r="U34" s="50">
        <v>1.0359893905583932</v>
      </c>
      <c r="V34" s="50">
        <v>1.0466544480858608</v>
      </c>
      <c r="W34" s="50">
        <v>1.0593670464507339</v>
      </c>
      <c r="X34" s="50">
        <v>1.0765399184143309</v>
      </c>
      <c r="Y34" s="50">
        <v>1.0980497772442679</v>
      </c>
      <c r="Z34" s="50">
        <v>1.1193361421282564</v>
      </c>
      <c r="AA34" s="50">
        <v>1.1420301213891437</v>
      </c>
      <c r="AB34" s="50">
        <v>1.1669119830221395</v>
      </c>
      <c r="AC34" s="50">
        <v>1.1908541327125381</v>
      </c>
      <c r="AD34" s="50">
        <v>1.2149015691336573</v>
      </c>
      <c r="AE34" s="50">
        <v>1.2320995896494076</v>
      </c>
      <c r="AF34" s="50">
        <v>1.2456351799182788</v>
      </c>
      <c r="AG34" s="50">
        <v>1.2600870252595808</v>
      </c>
      <c r="AH34" s="50">
        <v>1.2790528959469922</v>
      </c>
      <c r="AI34" s="50">
        <v>1.3023781436167436</v>
      </c>
      <c r="AJ34" s="50">
        <v>1.3291244963959818</v>
      </c>
      <c r="AK34" s="50">
        <v>1.3592417481278052</v>
      </c>
      <c r="AL34" s="50">
        <v>1.3928834228786344</v>
      </c>
      <c r="AM34" s="50">
        <v>1.4250902146721627</v>
      </c>
      <c r="AN34" s="50">
        <v>1.4660935852930941</v>
      </c>
      <c r="AO34" s="50">
        <v>1.5104735871436843</v>
      </c>
      <c r="AP34" s="50">
        <v>1.5580316810007147</v>
      </c>
      <c r="AQ34" s="50">
        <v>1.6081441111223929</v>
      </c>
      <c r="AR34" s="50">
        <v>1.6601186317183898</v>
      </c>
      <c r="AS34" s="50">
        <v>1.7139925226728756</v>
      </c>
      <c r="AT34" s="50">
        <v>1.7696722958798099</v>
      </c>
      <c r="AU34" s="50">
        <v>1.8265924165789031</v>
      </c>
      <c r="AV34" s="50">
        <v>1.8846737151085122</v>
      </c>
      <c r="AW34" s="50">
        <v>1.9428131390928698</v>
      </c>
      <c r="AX34" s="50">
        <v>2.0077938582117807</v>
      </c>
      <c r="AY34" s="50">
        <v>2.073517728171983</v>
      </c>
      <c r="AZ34" s="50">
        <v>2.1390310210120504</v>
      </c>
      <c r="BA34" s="50">
        <v>2.2038926971139001</v>
      </c>
      <c r="BB34" s="50">
        <v>2.2665089390436206</v>
      </c>
      <c r="BC34" s="50">
        <v>2.3273619284922549</v>
      </c>
      <c r="BD34" s="50">
        <v>2.3861245096244965</v>
      </c>
      <c r="BE34" s="50">
        <v>2.442565874709743</v>
      </c>
      <c r="BF34" s="50">
        <v>2.4963735927885611</v>
      </c>
      <c r="BG34" s="50">
        <v>2.5472885577995652</v>
      </c>
      <c r="BH34" s="50">
        <v>2.5958010252401817</v>
      </c>
      <c r="BI34" s="50">
        <v>2.6406857561754116</v>
      </c>
      <c r="BJ34" s="50">
        <v>2.6825924515362272</v>
      </c>
      <c r="BK34" s="50">
        <v>2.7214533568110904</v>
      </c>
      <c r="BL34" s="50">
        <v>2.7572899964565383</v>
      </c>
      <c r="BM34" s="50">
        <v>2.7900040419094005</v>
      </c>
      <c r="BN34" s="50">
        <v>2.8197420368140982</v>
      </c>
      <c r="BO34" s="50">
        <v>2.8466570544059193</v>
      </c>
      <c r="BP34" s="50">
        <v>2.8708931166763314</v>
      </c>
      <c r="BQ34" s="50">
        <v>2.8928344588472354</v>
      </c>
      <c r="BR34" s="50">
        <v>2.9127953381956764</v>
      </c>
      <c r="BS34" s="50">
        <v>2.9312052058143441</v>
      </c>
      <c r="BT34" s="50">
        <v>2.9482219382977264</v>
      </c>
      <c r="BU34" s="50">
        <v>2.9639917432511744</v>
      </c>
    </row>
    <row r="35" spans="2:73" ht="15.75">
      <c r="B35" s="42" t="s">
        <v>7</v>
      </c>
      <c r="C35" s="50">
        <v>1</v>
      </c>
      <c r="D35" s="50">
        <v>0.99580014189139843</v>
      </c>
      <c r="E35" s="50">
        <v>0.99112050301156074</v>
      </c>
      <c r="F35" s="50">
        <v>0.9866809430231851</v>
      </c>
      <c r="G35" s="50">
        <v>0.98202424975922697</v>
      </c>
      <c r="H35" s="50">
        <v>0.97717373469035707</v>
      </c>
      <c r="I35" s="50">
        <v>0.97128572589396422</v>
      </c>
      <c r="J35" s="50">
        <v>0.96569897897064116</v>
      </c>
      <c r="K35" s="50">
        <v>0.96212313092433033</v>
      </c>
      <c r="L35" s="50">
        <v>0.96101178740709814</v>
      </c>
      <c r="M35" s="50">
        <v>0.96328188293796746</v>
      </c>
      <c r="N35" s="50">
        <v>0.96798294695237641</v>
      </c>
      <c r="O35" s="50">
        <v>0.9748527156272746</v>
      </c>
      <c r="P35" s="50">
        <v>0.98369617361809658</v>
      </c>
      <c r="Q35" s="50">
        <v>0.99369728747949659</v>
      </c>
      <c r="R35" s="50">
        <v>1.0038686808161998</v>
      </c>
      <c r="S35" s="50">
        <v>1.0168090424034479</v>
      </c>
      <c r="T35" s="50">
        <v>1.0256317069149754</v>
      </c>
      <c r="U35" s="50">
        <v>1.0359893905583932</v>
      </c>
      <c r="V35" s="50">
        <v>1.0466544480858608</v>
      </c>
      <c r="W35" s="50">
        <v>1.0593670464507334</v>
      </c>
      <c r="X35" s="50">
        <v>1.0765399184143309</v>
      </c>
      <c r="Y35" s="50">
        <v>1.0980497772442681</v>
      </c>
      <c r="Z35" s="50">
        <v>1.1193361421282564</v>
      </c>
      <c r="AA35" s="50">
        <v>1.1420301213891437</v>
      </c>
      <c r="AB35" s="50">
        <v>1.1669119830221395</v>
      </c>
      <c r="AC35" s="50">
        <v>1.1908541327125381</v>
      </c>
      <c r="AD35" s="50">
        <v>1.2149015691336571</v>
      </c>
      <c r="AE35" s="50">
        <v>1.2320995896494071</v>
      </c>
      <c r="AF35" s="50">
        <v>1.2456351799182785</v>
      </c>
      <c r="AG35" s="50">
        <v>1.2593191818484244</v>
      </c>
      <c r="AH35" s="50">
        <v>1.2755293948227191</v>
      </c>
      <c r="AI35" s="50">
        <v>1.2952442019743533</v>
      </c>
      <c r="AJ35" s="50">
        <v>1.3175475971867869</v>
      </c>
      <c r="AK35" s="50">
        <v>1.3424093562436168</v>
      </c>
      <c r="AL35" s="50">
        <v>1.3699802741238343</v>
      </c>
      <c r="AM35" s="50">
        <v>1.394928476765694</v>
      </c>
      <c r="AN35" s="50">
        <v>1.4275812120545934</v>
      </c>
      <c r="AO35" s="50">
        <v>1.4628479135010413</v>
      </c>
      <c r="AP35" s="50">
        <v>1.5006736686866964</v>
      </c>
      <c r="AQ35" s="50">
        <v>1.5407658640008035</v>
      </c>
      <c r="AR35" s="50">
        <v>1.582664899608851</v>
      </c>
      <c r="AS35" s="50">
        <v>1.626222680012043</v>
      </c>
      <c r="AT35" s="50">
        <v>1.6714043592636523</v>
      </c>
      <c r="AU35" s="50">
        <v>1.7177959245444647</v>
      </c>
      <c r="AV35" s="50">
        <v>1.7651914098843129</v>
      </c>
      <c r="AW35" s="50">
        <v>1.8109262219267688</v>
      </c>
      <c r="AX35" s="50">
        <v>1.8626628218544725</v>
      </c>
      <c r="AY35" s="50">
        <v>1.9149733119946082</v>
      </c>
      <c r="AZ35" s="50">
        <v>1.9673336055935753</v>
      </c>
      <c r="BA35" s="50">
        <v>2.019332320108068</v>
      </c>
      <c r="BB35" s="50">
        <v>2.0703610468819909</v>
      </c>
      <c r="BC35" s="50">
        <v>2.1202840983553202</v>
      </c>
      <c r="BD35" s="50">
        <v>2.169059992780288</v>
      </c>
      <c r="BE35" s="50">
        <v>2.2166725105748162</v>
      </c>
      <c r="BF35" s="50">
        <v>2.2630467087099744</v>
      </c>
      <c r="BG35" s="50">
        <v>2.3082209194810921</v>
      </c>
      <c r="BH35" s="50">
        <v>2.3524020118411166</v>
      </c>
      <c r="BI35" s="50">
        <v>2.3952877767548562</v>
      </c>
      <c r="BJ35" s="50">
        <v>2.4372089433976076</v>
      </c>
      <c r="BK35" s="50">
        <v>2.4782034264693338</v>
      </c>
      <c r="BL35" s="50">
        <v>2.5182675517436621</v>
      </c>
      <c r="BM35" s="50">
        <v>2.5575978089333189</v>
      </c>
      <c r="BN35" s="50">
        <v>2.5963031715880081</v>
      </c>
      <c r="BO35" s="50">
        <v>2.6344774915354621</v>
      </c>
      <c r="BP35" s="50">
        <v>2.672167457300175</v>
      </c>
      <c r="BQ35" s="50">
        <v>2.7094943305119745</v>
      </c>
      <c r="BR35" s="50">
        <v>2.7465106390429224</v>
      </c>
      <c r="BS35" s="50">
        <v>2.7832831710332799</v>
      </c>
      <c r="BT35" s="50">
        <v>2.8198674336392529</v>
      </c>
      <c r="BU35" s="50">
        <v>2.8562914431396744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/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6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1.0036289093387427</v>
      </c>
      <c r="E31" s="50">
        <v>1.005073973135681</v>
      </c>
      <c r="F31" s="50">
        <v>1.006063469761282</v>
      </c>
      <c r="G31" s="50">
        <v>1.0080133659865791</v>
      </c>
      <c r="H31" s="50">
        <v>1.0061061805767431</v>
      </c>
      <c r="I31" s="50">
        <v>1.008614258249964</v>
      </c>
      <c r="J31" s="50">
        <v>1.0125080148584105</v>
      </c>
      <c r="K31" s="50">
        <v>1.0164291205622245</v>
      </c>
      <c r="L31" s="50">
        <v>1.0160261512617195</v>
      </c>
      <c r="M31" s="50">
        <v>1.0145385811485568</v>
      </c>
      <c r="N31" s="50">
        <v>1.0137096623701578</v>
      </c>
      <c r="O31" s="50">
        <v>1.0199591798975016</v>
      </c>
      <c r="P31" s="50">
        <v>1.0261491682382344</v>
      </c>
      <c r="Q31" s="50">
        <v>1.037319296315663</v>
      </c>
      <c r="R31" s="50">
        <v>1.044076802254174</v>
      </c>
      <c r="S31" s="50">
        <v>1.0523334678575769</v>
      </c>
      <c r="T31" s="50">
        <v>1.0572790163450019</v>
      </c>
      <c r="U31" s="50">
        <v>1.0674905851566527</v>
      </c>
      <c r="V31" s="50">
        <v>1.0727767822463004</v>
      </c>
      <c r="W31" s="50">
        <v>1.0787695379584017</v>
      </c>
      <c r="X31" s="50">
        <v>1.0851440847217566</v>
      </c>
      <c r="Y31" s="50">
        <v>1.0936159407506958</v>
      </c>
      <c r="Z31" s="50">
        <v>1.0960055165554567</v>
      </c>
      <c r="AA31" s="50">
        <v>1.0963347890247137</v>
      </c>
      <c r="AB31" s="50">
        <v>1.0975849931044346</v>
      </c>
      <c r="AC31" s="50">
        <v>1.1015776227676517</v>
      </c>
      <c r="AD31" s="50">
        <v>1.1118407891699529</v>
      </c>
      <c r="AE31" s="50">
        <v>1.1250322703764173</v>
      </c>
      <c r="AF31" s="50">
        <v>1.1376159771260197</v>
      </c>
      <c r="AG31" s="50">
        <v>1.1518329230017976</v>
      </c>
      <c r="AH31" s="50">
        <v>1.1701701963277407</v>
      </c>
      <c r="AI31" s="50">
        <v>1.1913915372872026</v>
      </c>
      <c r="AJ31" s="50">
        <v>1.2162074470216804</v>
      </c>
      <c r="AK31" s="50">
        <v>1.243705774531257</v>
      </c>
      <c r="AL31" s="50">
        <v>1.2734069243591259</v>
      </c>
      <c r="AM31" s="50">
        <v>1.3062485347647326</v>
      </c>
      <c r="AN31" s="50">
        <v>1.3420066555544663</v>
      </c>
      <c r="AO31" s="50">
        <v>1.3801466395509976</v>
      </c>
      <c r="AP31" s="50">
        <v>1.4205775002556675</v>
      </c>
      <c r="AQ31" s="50">
        <v>1.4629683625583767</v>
      </c>
      <c r="AR31" s="50">
        <v>1.5065524553613925</v>
      </c>
      <c r="AS31" s="50">
        <v>1.5505660396645864</v>
      </c>
      <c r="AT31" s="50">
        <v>1.5951628578989179</v>
      </c>
      <c r="AU31" s="50">
        <v>1.6408325290694825</v>
      </c>
      <c r="AV31" s="50">
        <v>1.6875741867979366</v>
      </c>
      <c r="AW31" s="50">
        <v>1.732731419237945</v>
      </c>
      <c r="AX31" s="50">
        <v>1.780826118958857</v>
      </c>
      <c r="AY31" s="50">
        <v>1.8299902458452828</v>
      </c>
      <c r="AZ31" s="50">
        <v>1.8792117688032166</v>
      </c>
      <c r="BA31" s="50">
        <v>1.9277958126412911</v>
      </c>
      <c r="BB31" s="50">
        <v>1.9739880458989045</v>
      </c>
      <c r="BC31" s="50">
        <v>2.0194230910884436</v>
      </c>
      <c r="BD31" s="50">
        <v>2.0640206602813564</v>
      </c>
      <c r="BE31" s="50">
        <v>2.1076174051387149</v>
      </c>
      <c r="BF31" s="50">
        <v>2.1501256822588846</v>
      </c>
      <c r="BG31" s="50">
        <v>2.1911044645637783</v>
      </c>
      <c r="BH31" s="50">
        <v>2.2307679686964406</v>
      </c>
      <c r="BI31" s="50">
        <v>2.2687562530880356</v>
      </c>
      <c r="BJ31" s="50">
        <v>2.304788299670272</v>
      </c>
      <c r="BK31" s="50">
        <v>2.3385043595011963</v>
      </c>
      <c r="BL31" s="50">
        <v>2.369859931701308</v>
      </c>
      <c r="BM31" s="50">
        <v>2.3988671471024245</v>
      </c>
      <c r="BN31" s="50">
        <v>2.4254616875170933</v>
      </c>
      <c r="BO31" s="50">
        <v>2.4497914933558005</v>
      </c>
      <c r="BP31" s="50">
        <v>2.4720750303557053</v>
      </c>
      <c r="BQ31" s="50">
        <v>2.492419404205811</v>
      </c>
      <c r="BR31" s="50">
        <v>2.5107578313428625</v>
      </c>
      <c r="BS31" s="50">
        <v>2.5272609109877195</v>
      </c>
      <c r="BT31" s="50">
        <v>2.5420592580189365</v>
      </c>
      <c r="BU31" s="50">
        <v>2.5552893279317783</v>
      </c>
    </row>
    <row r="32" spans="1:73" ht="15.75">
      <c r="B32" s="42" t="s">
        <v>18</v>
      </c>
      <c r="C32" s="50">
        <v>1</v>
      </c>
      <c r="D32" s="50">
        <v>1.0036289093387427</v>
      </c>
      <c r="E32" s="50">
        <v>1.005073973135681</v>
      </c>
      <c r="F32" s="50">
        <v>1.006063469761282</v>
      </c>
      <c r="G32" s="50">
        <v>1.0080133659865791</v>
      </c>
      <c r="H32" s="50">
        <v>1.0061061805767431</v>
      </c>
      <c r="I32" s="50">
        <v>1.008614258249964</v>
      </c>
      <c r="J32" s="50">
        <v>1.0125080148584105</v>
      </c>
      <c r="K32" s="50">
        <v>1.0164291205622245</v>
      </c>
      <c r="L32" s="50">
        <v>1.0160261512617195</v>
      </c>
      <c r="M32" s="50">
        <v>1.0145385811485568</v>
      </c>
      <c r="N32" s="50">
        <v>1.0137096623701578</v>
      </c>
      <c r="O32" s="50">
        <v>1.0199591798975016</v>
      </c>
      <c r="P32" s="50">
        <v>1.0261491682382344</v>
      </c>
      <c r="Q32" s="50">
        <v>1.037319296315663</v>
      </c>
      <c r="R32" s="50">
        <v>1.044076802254174</v>
      </c>
      <c r="S32" s="50">
        <v>1.0523334678575769</v>
      </c>
      <c r="T32" s="50">
        <v>1.0572790163450019</v>
      </c>
      <c r="U32" s="50">
        <v>1.0674905851566527</v>
      </c>
      <c r="V32" s="50">
        <v>1.0727767822463004</v>
      </c>
      <c r="W32" s="50">
        <v>1.0787695379584017</v>
      </c>
      <c r="X32" s="50">
        <v>1.0851440847217566</v>
      </c>
      <c r="Y32" s="50">
        <v>1.0936159407506958</v>
      </c>
      <c r="Z32" s="50">
        <v>1.0960055165554567</v>
      </c>
      <c r="AA32" s="50">
        <v>1.0963347890247137</v>
      </c>
      <c r="AB32" s="50">
        <v>1.0975849931044346</v>
      </c>
      <c r="AC32" s="50">
        <v>1.1015776227676517</v>
      </c>
      <c r="AD32" s="50">
        <v>1.1118407891699529</v>
      </c>
      <c r="AE32" s="50">
        <v>1.1250322703764173</v>
      </c>
      <c r="AF32" s="50">
        <v>1.1376159771260197</v>
      </c>
      <c r="AG32" s="50">
        <v>1.1518329348836551</v>
      </c>
      <c r="AH32" s="50">
        <v>1.170170155968733</v>
      </c>
      <c r="AI32" s="50">
        <v>1.1913915619929212</v>
      </c>
      <c r="AJ32" s="50">
        <v>1.2162074301895993</v>
      </c>
      <c r="AK32" s="50">
        <v>1.2437057616183183</v>
      </c>
      <c r="AL32" s="50">
        <v>1.2734068737046893</v>
      </c>
      <c r="AM32" s="50">
        <v>1.306248525744095</v>
      </c>
      <c r="AN32" s="50">
        <v>1.342006701754169</v>
      </c>
      <c r="AO32" s="50">
        <v>1.3801466797649655</v>
      </c>
      <c r="AP32" s="50">
        <v>1.4205775147826496</v>
      </c>
      <c r="AQ32" s="50">
        <v>1.4629684046466778</v>
      </c>
      <c r="AR32" s="50">
        <v>1.5065525008292791</v>
      </c>
      <c r="AS32" s="50">
        <v>1.5505659856965541</v>
      </c>
      <c r="AT32" s="50">
        <v>1.5951629074345792</v>
      </c>
      <c r="AU32" s="50">
        <v>1.6408325079715624</v>
      </c>
      <c r="AV32" s="50">
        <v>1.6875741495696075</v>
      </c>
      <c r="AW32" s="50">
        <v>1.732731371226355</v>
      </c>
      <c r="AX32" s="50">
        <v>1.7808261242943868</v>
      </c>
      <c r="AY32" s="50">
        <v>1.8299902617830188</v>
      </c>
      <c r="AZ32" s="50">
        <v>1.8792117109290289</v>
      </c>
      <c r="BA32" s="50">
        <v>1.9277958229988568</v>
      </c>
      <c r="BB32" s="50">
        <v>1.973988025608248</v>
      </c>
      <c r="BC32" s="50">
        <v>2.019423120768836</v>
      </c>
      <c r="BD32" s="50">
        <v>2.0640206410768172</v>
      </c>
      <c r="BE32" s="50">
        <v>2.107617395865911</v>
      </c>
      <c r="BF32" s="50">
        <v>2.1501256288227615</v>
      </c>
      <c r="BG32" s="50">
        <v>2.1911044475364676</v>
      </c>
      <c r="BH32" s="50">
        <v>2.2307679524871182</v>
      </c>
      <c r="BI32" s="50">
        <v>2.2687562837688038</v>
      </c>
      <c r="BJ32" s="50">
        <v>2.3047883285489408</v>
      </c>
      <c r="BK32" s="50">
        <v>2.3385043459837034</v>
      </c>
      <c r="BL32" s="50">
        <v>2.3698599065017185</v>
      </c>
      <c r="BM32" s="50">
        <v>2.398867147102425</v>
      </c>
      <c r="BN32" s="50">
        <v>2.4254616875170933</v>
      </c>
      <c r="BO32" s="50">
        <v>2.4497915132883525</v>
      </c>
      <c r="BP32" s="50">
        <v>2.4720750303557057</v>
      </c>
      <c r="BQ32" s="50">
        <v>2.492419404205811</v>
      </c>
      <c r="BR32" s="50">
        <v>2.5107578160432387</v>
      </c>
      <c r="BS32" s="50">
        <v>2.5272609249261793</v>
      </c>
      <c r="BT32" s="50">
        <v>2.542059245339956</v>
      </c>
      <c r="BU32" s="50">
        <v>2.5552893164093136</v>
      </c>
    </row>
    <row r="33" spans="2:73" ht="15.75">
      <c r="B33" s="42" t="s">
        <v>19</v>
      </c>
      <c r="C33" s="50">
        <v>1</v>
      </c>
      <c r="D33" s="50">
        <v>1.0036289093387429</v>
      </c>
      <c r="E33" s="50">
        <v>1.0050739731356815</v>
      </c>
      <c r="F33" s="50">
        <v>1.0060634697612825</v>
      </c>
      <c r="G33" s="50">
        <v>1.0080133659865791</v>
      </c>
      <c r="H33" s="50">
        <v>1.0061061805767431</v>
      </c>
      <c r="I33" s="50">
        <v>1.0086142582499644</v>
      </c>
      <c r="J33" s="50">
        <v>1.0125080148584105</v>
      </c>
      <c r="K33" s="50">
        <v>1.0164291205622249</v>
      </c>
      <c r="L33" s="50">
        <v>1.0160261512617195</v>
      </c>
      <c r="M33" s="50">
        <v>1.0145385811485572</v>
      </c>
      <c r="N33" s="50">
        <v>1.013709662370158</v>
      </c>
      <c r="O33" s="50">
        <v>1.0199591798975021</v>
      </c>
      <c r="P33" s="50">
        <v>1.0261491682382347</v>
      </c>
      <c r="Q33" s="50">
        <v>1.0373192963156632</v>
      </c>
      <c r="R33" s="50">
        <v>1.0440768022541742</v>
      </c>
      <c r="S33" s="50">
        <v>1.0523334678575771</v>
      </c>
      <c r="T33" s="50">
        <v>1.0572790163450019</v>
      </c>
      <c r="U33" s="50">
        <v>1.0674905851566532</v>
      </c>
      <c r="V33" s="50">
        <v>1.0727767822463004</v>
      </c>
      <c r="W33" s="50">
        <v>1.0787695379584017</v>
      </c>
      <c r="X33" s="50">
        <v>1.0851440847217573</v>
      </c>
      <c r="Y33" s="50">
        <v>1.0936159407506956</v>
      </c>
      <c r="Z33" s="50">
        <v>1.0960055165554567</v>
      </c>
      <c r="AA33" s="50">
        <v>1.0963347890247144</v>
      </c>
      <c r="AB33" s="50">
        <v>1.0975849931044346</v>
      </c>
      <c r="AC33" s="50">
        <v>1.1015776227676519</v>
      </c>
      <c r="AD33" s="50">
        <v>1.1118407891699531</v>
      </c>
      <c r="AE33" s="50">
        <v>1.1250322703764175</v>
      </c>
      <c r="AF33" s="50">
        <v>1.1376159771260199</v>
      </c>
      <c r="AG33" s="50">
        <v>1.1517438756655096</v>
      </c>
      <c r="AH33" s="50">
        <v>1.169789367175901</v>
      </c>
      <c r="AI33" s="50">
        <v>1.1905267060070492</v>
      </c>
      <c r="AJ33" s="50">
        <v>1.214657519437047</v>
      </c>
      <c r="AK33" s="50">
        <v>1.241277068668478</v>
      </c>
      <c r="AL33" s="50">
        <v>1.2699065844988426</v>
      </c>
      <c r="AM33" s="50">
        <v>1.3015200029527967</v>
      </c>
      <c r="AN33" s="50">
        <v>1.3359184273442597</v>
      </c>
      <c r="AO33" s="50">
        <v>1.3725820989415369</v>
      </c>
      <c r="AP33" s="50">
        <v>1.4114320553048529</v>
      </c>
      <c r="AQ33" s="50">
        <v>1.4521440978847151</v>
      </c>
      <c r="AR33" s="50">
        <v>1.4939794866704428</v>
      </c>
      <c r="AS33" s="50">
        <v>1.5361862249489886</v>
      </c>
      <c r="AT33" s="50">
        <v>1.5789351599679118</v>
      </c>
      <c r="AU33" s="50">
        <v>1.6227197312093298</v>
      </c>
      <c r="AV33" s="50">
        <v>1.6675566148340981</v>
      </c>
      <c r="AW33" s="50">
        <v>1.7109637277282534</v>
      </c>
      <c r="AX33" s="50">
        <v>1.7574688414138642</v>
      </c>
      <c r="AY33" s="50">
        <v>1.8053081356889749</v>
      </c>
      <c r="AZ33" s="50">
        <v>1.8535559485601478</v>
      </c>
      <c r="BA33" s="50">
        <v>1.9015771656960607</v>
      </c>
      <c r="BB33" s="50">
        <v>1.9476662866997132</v>
      </c>
      <c r="BC33" s="50">
        <v>1.9934457972158237</v>
      </c>
      <c r="BD33" s="50">
        <v>2.0388502913617863</v>
      </c>
      <c r="BE33" s="50">
        <v>2.0837243332292048</v>
      </c>
      <c r="BF33" s="50">
        <v>2.1279687085241332</v>
      </c>
      <c r="BG33" s="50">
        <v>2.1713657712011245</v>
      </c>
      <c r="BH33" s="50">
        <v>2.2141380373536803</v>
      </c>
      <c r="BI33" s="50">
        <v>2.2559593426212543</v>
      </c>
      <c r="BJ33" s="50">
        <v>2.2965256538086112</v>
      </c>
      <c r="BK33" s="50">
        <v>2.3354583701094609</v>
      </c>
      <c r="BL33" s="50">
        <v>2.3723014359364858</v>
      </c>
      <c r="BM33" s="50">
        <v>2.4070172262828464</v>
      </c>
      <c r="BN33" s="50">
        <v>2.439450235337655</v>
      </c>
      <c r="BO33" s="50">
        <v>2.4696903333175126</v>
      </c>
      <c r="BP33" s="50">
        <v>2.4979071718383303</v>
      </c>
      <c r="BQ33" s="50">
        <v>2.5241538709138607</v>
      </c>
      <c r="BR33" s="50">
        <v>2.548307251035562</v>
      </c>
      <c r="BS33" s="50">
        <v>2.5705021055818684</v>
      </c>
      <c r="BT33" s="50">
        <v>2.5908312072775672</v>
      </c>
      <c r="BU33" s="50">
        <v>2.6094043541719141</v>
      </c>
    </row>
    <row r="34" spans="2:73" ht="15.75">
      <c r="B34" s="42" t="s">
        <v>20</v>
      </c>
      <c r="C34" s="50">
        <v>1</v>
      </c>
      <c r="D34" s="50">
        <v>1.0036289093387425</v>
      </c>
      <c r="E34" s="50">
        <v>1.005073973135681</v>
      </c>
      <c r="F34" s="50">
        <v>1.0060634697612822</v>
      </c>
      <c r="G34" s="50">
        <v>1.0080133659865791</v>
      </c>
      <c r="H34" s="50">
        <v>1.0061061805767426</v>
      </c>
      <c r="I34" s="50">
        <v>1.008614258249964</v>
      </c>
      <c r="J34" s="50">
        <v>1.0125080148584102</v>
      </c>
      <c r="K34" s="50">
        <v>1.0164291205622249</v>
      </c>
      <c r="L34" s="50">
        <v>1.0160261512617195</v>
      </c>
      <c r="M34" s="50">
        <v>1.0145385811485568</v>
      </c>
      <c r="N34" s="50">
        <v>1.0137096623701578</v>
      </c>
      <c r="O34" s="50">
        <v>1.0199591798975021</v>
      </c>
      <c r="P34" s="50">
        <v>1.0261491682382344</v>
      </c>
      <c r="Q34" s="50">
        <v>1.037319296315663</v>
      </c>
      <c r="R34" s="50">
        <v>1.044076802254174</v>
      </c>
      <c r="S34" s="50">
        <v>1.0523334678575769</v>
      </c>
      <c r="T34" s="50">
        <v>1.0572790163450019</v>
      </c>
      <c r="U34" s="50">
        <v>1.0674905851566527</v>
      </c>
      <c r="V34" s="50">
        <v>1.0727767822463001</v>
      </c>
      <c r="W34" s="50">
        <v>1.0787695379584021</v>
      </c>
      <c r="X34" s="50">
        <v>1.0851440847217571</v>
      </c>
      <c r="Y34" s="50">
        <v>1.0936159407506958</v>
      </c>
      <c r="Z34" s="50">
        <v>1.0960055165554567</v>
      </c>
      <c r="AA34" s="50">
        <v>1.0963347890247137</v>
      </c>
      <c r="AB34" s="50">
        <v>1.0975849931044346</v>
      </c>
      <c r="AC34" s="50">
        <v>1.1015776227676517</v>
      </c>
      <c r="AD34" s="50">
        <v>1.1118407891699529</v>
      </c>
      <c r="AE34" s="50">
        <v>1.1250322703764173</v>
      </c>
      <c r="AF34" s="50">
        <v>1.1376159771260199</v>
      </c>
      <c r="AG34" s="50">
        <v>1.1517342863282922</v>
      </c>
      <c r="AH34" s="50">
        <v>1.1698527541443065</v>
      </c>
      <c r="AI34" s="50">
        <v>1.1907318604008061</v>
      </c>
      <c r="AJ34" s="50">
        <v>1.2150722748525025</v>
      </c>
      <c r="AK34" s="50">
        <v>1.2419650293322348</v>
      </c>
      <c r="AL34" s="50">
        <v>1.2709218146595604</v>
      </c>
      <c r="AM34" s="50">
        <v>1.3028650325946809</v>
      </c>
      <c r="AN34" s="50">
        <v>1.3375725558018059</v>
      </c>
      <c r="AO34" s="50">
        <v>1.3745024883170143</v>
      </c>
      <c r="AP34" s="50">
        <v>1.4135561364325486</v>
      </c>
      <c r="AQ34" s="50">
        <v>1.4543981149530654</v>
      </c>
      <c r="AR34" s="50">
        <v>1.4962284805715327</v>
      </c>
      <c r="AS34" s="50">
        <v>1.538309927906923</v>
      </c>
      <c r="AT34" s="50">
        <v>1.5807892687346845</v>
      </c>
      <c r="AU34" s="50">
        <v>1.6241488673379132</v>
      </c>
      <c r="AV34" s="50">
        <v>1.6683906282488186</v>
      </c>
      <c r="AW34" s="50">
        <v>1.7107177169241485</v>
      </c>
      <c r="AX34" s="50">
        <v>1.7556008918251871</v>
      </c>
      <c r="AY34" s="50">
        <v>1.8012289941403699</v>
      </c>
      <c r="AZ34" s="50">
        <v>1.8466322263800445</v>
      </c>
      <c r="BA34" s="50">
        <v>1.8911768560635052</v>
      </c>
      <c r="BB34" s="50">
        <v>1.9335378230691012</v>
      </c>
      <c r="BC34" s="50">
        <v>1.9753920723637419</v>
      </c>
      <c r="BD34" s="50">
        <v>2.0167520249930009</v>
      </c>
      <c r="BE34" s="50">
        <v>2.0575599184548157</v>
      </c>
      <c r="BF34" s="50">
        <v>2.0978340713199541</v>
      </c>
      <c r="BG34" s="50">
        <v>2.1374799440406749</v>
      </c>
      <c r="BH34" s="50">
        <v>2.1765944878304495</v>
      </c>
      <c r="BI34" s="50">
        <v>2.2149751267429592</v>
      </c>
      <c r="BJ34" s="50">
        <v>2.2523604431156263</v>
      </c>
      <c r="BK34" s="50">
        <v>2.2884575075128843</v>
      </c>
      <c r="BL34" s="50">
        <v>2.3228691355542419</v>
      </c>
      <c r="BM34" s="50">
        <v>2.3557633698346616</v>
      </c>
      <c r="BN34" s="50">
        <v>2.3869469642921919</v>
      </c>
      <c r="BO34" s="50">
        <v>2.4165379220795797</v>
      </c>
      <c r="BP34" s="50">
        <v>2.4447036661868857</v>
      </c>
      <c r="BQ34" s="50">
        <v>2.4714554599018466</v>
      </c>
      <c r="BR34" s="50">
        <v>2.4966593691805774</v>
      </c>
      <c r="BS34" s="50">
        <v>2.5204194469190058</v>
      </c>
      <c r="BT34" s="50">
        <v>2.5428021602945599</v>
      </c>
      <c r="BU34" s="50">
        <v>2.56387375288937</v>
      </c>
    </row>
    <row r="35" spans="2:73" ht="15.75">
      <c r="B35" s="42" t="s">
        <v>7</v>
      </c>
      <c r="C35" s="50">
        <v>1</v>
      </c>
      <c r="D35" s="50">
        <v>1.0036289093387429</v>
      </c>
      <c r="E35" s="50">
        <v>1.0050739731356815</v>
      </c>
      <c r="F35" s="50">
        <v>1.0060634697612822</v>
      </c>
      <c r="G35" s="50">
        <v>1.0080133659865791</v>
      </c>
      <c r="H35" s="50">
        <v>1.0061061805767431</v>
      </c>
      <c r="I35" s="50">
        <v>1.0086142582499644</v>
      </c>
      <c r="J35" s="50">
        <v>1.0125080148584105</v>
      </c>
      <c r="K35" s="50">
        <v>1.0164291205622247</v>
      </c>
      <c r="L35" s="50">
        <v>1.0160261512617197</v>
      </c>
      <c r="M35" s="50">
        <v>1.014538581148557</v>
      </c>
      <c r="N35" s="50">
        <v>1.013709662370158</v>
      </c>
      <c r="O35" s="50">
        <v>1.0199591798975023</v>
      </c>
      <c r="P35" s="50">
        <v>1.0261491682382347</v>
      </c>
      <c r="Q35" s="50">
        <v>1.0373192963156634</v>
      </c>
      <c r="R35" s="50">
        <v>1.0440768022541742</v>
      </c>
      <c r="S35" s="50">
        <v>1.0523334678575771</v>
      </c>
      <c r="T35" s="50">
        <v>1.0572790163450019</v>
      </c>
      <c r="U35" s="50">
        <v>1.067490585156653</v>
      </c>
      <c r="V35" s="50">
        <v>1.0727767822463004</v>
      </c>
      <c r="W35" s="50">
        <v>1.0787695379584019</v>
      </c>
      <c r="X35" s="50">
        <v>1.0851440847217573</v>
      </c>
      <c r="Y35" s="50">
        <v>1.0936159407506958</v>
      </c>
      <c r="Z35" s="50">
        <v>1.0960055165554565</v>
      </c>
      <c r="AA35" s="50">
        <v>1.0963347890247137</v>
      </c>
      <c r="AB35" s="50">
        <v>1.0975849931044344</v>
      </c>
      <c r="AC35" s="50">
        <v>1.1015776227676517</v>
      </c>
      <c r="AD35" s="50">
        <v>1.1118403661357952</v>
      </c>
      <c r="AE35" s="50">
        <v>1.1250284420123455</v>
      </c>
      <c r="AF35" s="50">
        <v>1.1376073567388343</v>
      </c>
      <c r="AG35" s="50">
        <v>1.1513403172903649</v>
      </c>
      <c r="AH35" s="50">
        <v>1.1678317664154829</v>
      </c>
      <c r="AI35" s="50">
        <v>1.1867339642560073</v>
      </c>
      <c r="AJ35" s="50">
        <v>1.2087588705789039</v>
      </c>
      <c r="AK35" s="50">
        <v>1.2329781767370434</v>
      </c>
      <c r="AL35" s="50">
        <v>1.2586992339363934</v>
      </c>
      <c r="AM35" s="50">
        <v>1.2861830881139487</v>
      </c>
      <c r="AN35" s="50">
        <v>1.3153114967508825</v>
      </c>
      <c r="AO35" s="50">
        <v>1.3455954974240159</v>
      </c>
      <c r="AP35" s="50">
        <v>1.3769275663355525</v>
      </c>
      <c r="AQ35" s="50">
        <v>1.4091535565734408</v>
      </c>
      <c r="AR35" s="50">
        <v>1.441453156336824</v>
      </c>
      <c r="AS35" s="50">
        <v>1.4733505039553614</v>
      </c>
      <c r="AT35" s="50">
        <v>1.5050979279404848</v>
      </c>
      <c r="AU35" s="50">
        <v>1.5371616332138307</v>
      </c>
      <c r="AV35" s="50">
        <v>1.5695255477341103</v>
      </c>
      <c r="AW35" s="50">
        <v>1.599772912271582</v>
      </c>
      <c r="AX35" s="50">
        <v>1.6319136242757335</v>
      </c>
      <c r="AY35" s="50">
        <v>1.6642663131835689</v>
      </c>
      <c r="AZ35" s="50">
        <v>1.6962782592904102</v>
      </c>
      <c r="BA35" s="50">
        <v>1.7276609563708092</v>
      </c>
      <c r="BB35" s="50">
        <v>1.7579762523921374</v>
      </c>
      <c r="BC35" s="50">
        <v>1.787710641041024</v>
      </c>
      <c r="BD35" s="50">
        <v>1.8169103197875747</v>
      </c>
      <c r="BE35" s="50">
        <v>1.8455117676452908</v>
      </c>
      <c r="BF35" s="50">
        <v>1.8735191208450683</v>
      </c>
      <c r="BG35" s="50">
        <v>1.9011010856153081</v>
      </c>
      <c r="BH35" s="50">
        <v>1.9281601815146845</v>
      </c>
      <c r="BI35" s="50">
        <v>1.9553331522509414</v>
      </c>
      <c r="BJ35" s="50">
        <v>1.98237973944087</v>
      </c>
      <c r="BK35" s="50">
        <v>2.0092712424731265</v>
      </c>
      <c r="BL35" s="50">
        <v>2.0360248708752051</v>
      </c>
      <c r="BM35" s="50">
        <v>2.0627085738549815</v>
      </c>
      <c r="BN35" s="50">
        <v>2.0893501818884905</v>
      </c>
      <c r="BO35" s="50">
        <v>2.116024961317319</v>
      </c>
      <c r="BP35" s="50">
        <v>2.1427988317717319</v>
      </c>
      <c r="BQ35" s="50">
        <v>2.1697217894567751</v>
      </c>
      <c r="BR35" s="50">
        <v>2.196787226123702</v>
      </c>
      <c r="BS35" s="50">
        <v>2.2240177863973312</v>
      </c>
      <c r="BT35" s="50">
        <v>2.2514293263731187</v>
      </c>
      <c r="BU35" s="50">
        <v>2.2790254169510109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6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0.99501737956817815</v>
      </c>
      <c r="E31" s="50">
        <v>0.98802363314371955</v>
      </c>
      <c r="F31" s="50">
        <v>0.98489273217249318</v>
      </c>
      <c r="G31" s="50">
        <v>0.96769885541266387</v>
      </c>
      <c r="H31" s="50">
        <v>0.9595128989887467</v>
      </c>
      <c r="I31" s="50">
        <v>0.95770271354439029</v>
      </c>
      <c r="J31" s="50">
        <v>0.95827409084121362</v>
      </c>
      <c r="K31" s="50">
        <v>0.95902574392617979</v>
      </c>
      <c r="L31" s="50">
        <v>0.95675114955289597</v>
      </c>
      <c r="M31" s="50">
        <v>0.9514359629826068</v>
      </c>
      <c r="N31" s="50">
        <v>0.92742955459977738</v>
      </c>
      <c r="O31" s="50">
        <v>0.92023673477831669</v>
      </c>
      <c r="P31" s="50">
        <v>0.91997954281528715</v>
      </c>
      <c r="Q31" s="50">
        <v>0.91985218752036035</v>
      </c>
      <c r="R31" s="50">
        <v>0.90594871762425211</v>
      </c>
      <c r="S31" s="50">
        <v>0.9095534217529665</v>
      </c>
      <c r="T31" s="50">
        <v>0.90870614970335684</v>
      </c>
      <c r="U31" s="50">
        <v>0.91991823432269437</v>
      </c>
      <c r="V31" s="50">
        <v>0.92414833457790213</v>
      </c>
      <c r="W31" s="50">
        <v>0.92577583728605262</v>
      </c>
      <c r="X31" s="50">
        <v>0.93157974807975974</v>
      </c>
      <c r="Y31" s="50">
        <v>0.93763371048433097</v>
      </c>
      <c r="Z31" s="50">
        <v>0.93912382959727225</v>
      </c>
      <c r="AA31" s="50">
        <v>0.94383666293807411</v>
      </c>
      <c r="AB31" s="50">
        <v>0.94983578191447182</v>
      </c>
      <c r="AC31" s="50">
        <v>0.9484007316334081</v>
      </c>
      <c r="AD31" s="50">
        <v>0.95604394592773323</v>
      </c>
      <c r="AE31" s="50">
        <v>0.96192343863429253</v>
      </c>
      <c r="AF31" s="50">
        <v>0.96799405922970805</v>
      </c>
      <c r="AG31" s="50">
        <v>0.974611312282047</v>
      </c>
      <c r="AH31" s="50">
        <v>0.98281682047145902</v>
      </c>
      <c r="AI31" s="50">
        <v>0.99244431807255307</v>
      </c>
      <c r="AJ31" s="50">
        <v>1.0038896218643549</v>
      </c>
      <c r="AK31" s="50">
        <v>1.0171395328996768</v>
      </c>
      <c r="AL31" s="50">
        <v>1.0323048284518126</v>
      </c>
      <c r="AM31" s="50">
        <v>1.0501302438740994</v>
      </c>
      <c r="AN31" s="50">
        <v>1.0694244001768649</v>
      </c>
      <c r="AO31" s="50">
        <v>1.0905869408176914</v>
      </c>
      <c r="AP31" s="50">
        <v>1.1136186004856006</v>
      </c>
      <c r="AQ31" s="50">
        <v>1.1382083250974748</v>
      </c>
      <c r="AR31" s="50">
        <v>1.1637179448698147</v>
      </c>
      <c r="AS31" s="50">
        <v>1.1887821241973715</v>
      </c>
      <c r="AT31" s="50">
        <v>1.2132467288190116</v>
      </c>
      <c r="AU31" s="50">
        <v>1.2368855640762926</v>
      </c>
      <c r="AV31" s="50">
        <v>1.2595202477220817</v>
      </c>
      <c r="AW31" s="50">
        <v>1.2806101861383652</v>
      </c>
      <c r="AX31" s="50">
        <v>1.301141558644243</v>
      </c>
      <c r="AY31" s="50">
        <v>1.3207865611694292</v>
      </c>
      <c r="AZ31" s="50">
        <v>1.3395788762274849</v>
      </c>
      <c r="BA31" s="50">
        <v>1.3574784464424727</v>
      </c>
      <c r="BB31" s="50">
        <v>1.3747033741476073</v>
      </c>
      <c r="BC31" s="50">
        <v>1.3908938890855642</v>
      </c>
      <c r="BD31" s="50">
        <v>1.4061223286691402</v>
      </c>
      <c r="BE31" s="50">
        <v>1.420447018705467</v>
      </c>
      <c r="BF31" s="50">
        <v>1.4340337692818959</v>
      </c>
      <c r="BG31" s="50">
        <v>1.4472666797066658</v>
      </c>
      <c r="BH31" s="50">
        <v>1.4602469663557311</v>
      </c>
      <c r="BI31" s="50">
        <v>1.4729998821921728</v>
      </c>
      <c r="BJ31" s="50">
        <v>1.4855924249106827</v>
      </c>
      <c r="BK31" s="50">
        <v>1.4980699479808421</v>
      </c>
      <c r="BL31" s="50">
        <v>1.5110046210430417</v>
      </c>
      <c r="BM31" s="50">
        <v>1.5242640002285834</v>
      </c>
      <c r="BN31" s="50">
        <v>1.5378956413405038</v>
      </c>
      <c r="BO31" s="50">
        <v>1.5519340365036385</v>
      </c>
      <c r="BP31" s="50">
        <v>1.5664110356523393</v>
      </c>
      <c r="BQ31" s="50">
        <v>1.5819057345076013</v>
      </c>
      <c r="BR31" s="50">
        <v>1.5984393961361736</v>
      </c>
      <c r="BS31" s="50">
        <v>1.6160376674826478</v>
      </c>
      <c r="BT31" s="50">
        <v>1.6347325026468416</v>
      </c>
      <c r="BU31" s="50">
        <v>1.654534324736826</v>
      </c>
    </row>
    <row r="32" spans="1:73" ht="15.75">
      <c r="B32" s="42" t="s">
        <v>18</v>
      </c>
      <c r="C32" s="50">
        <v>1</v>
      </c>
      <c r="D32" s="50">
        <v>0.99501737956817815</v>
      </c>
      <c r="E32" s="50">
        <v>0.98802363314371955</v>
      </c>
      <c r="F32" s="50">
        <v>0.98489273217249307</v>
      </c>
      <c r="G32" s="50">
        <v>0.96769885541266365</v>
      </c>
      <c r="H32" s="50">
        <v>0.95951289898874659</v>
      </c>
      <c r="I32" s="50">
        <v>0.95770271354439029</v>
      </c>
      <c r="J32" s="50">
        <v>0.95827409084121395</v>
      </c>
      <c r="K32" s="50">
        <v>0.95902574392617967</v>
      </c>
      <c r="L32" s="50">
        <v>0.95675114955289642</v>
      </c>
      <c r="M32" s="50">
        <v>0.9514359629826068</v>
      </c>
      <c r="N32" s="50">
        <v>0.92742955459977738</v>
      </c>
      <c r="O32" s="50">
        <v>0.9202367347783168</v>
      </c>
      <c r="P32" s="50">
        <v>0.9199795428152876</v>
      </c>
      <c r="Q32" s="50">
        <v>0.91985218752036046</v>
      </c>
      <c r="R32" s="50">
        <v>0.90594871762425211</v>
      </c>
      <c r="S32" s="50">
        <v>0.90955342175296694</v>
      </c>
      <c r="T32" s="50">
        <v>0.90870614970335717</v>
      </c>
      <c r="U32" s="50">
        <v>0.91991823432269448</v>
      </c>
      <c r="V32" s="50">
        <v>0.92414833457790213</v>
      </c>
      <c r="W32" s="50">
        <v>0.92577583728605295</v>
      </c>
      <c r="X32" s="50">
        <v>0.93157974807975974</v>
      </c>
      <c r="Y32" s="50">
        <v>0.93763371048433097</v>
      </c>
      <c r="Z32" s="50">
        <v>0.93912382959727225</v>
      </c>
      <c r="AA32" s="50">
        <v>0.94383666293807411</v>
      </c>
      <c r="AB32" s="50">
        <v>0.94983578191447182</v>
      </c>
      <c r="AC32" s="50">
        <v>0.9484007316334081</v>
      </c>
      <c r="AD32" s="50">
        <v>0.95604394592773323</v>
      </c>
      <c r="AE32" s="50">
        <v>0.96192343863429253</v>
      </c>
      <c r="AF32" s="50">
        <v>0.96799405922970827</v>
      </c>
      <c r="AG32" s="50">
        <v>0.9749382354467776</v>
      </c>
      <c r="AH32" s="50">
        <v>0.98316168937826443</v>
      </c>
      <c r="AI32" s="50">
        <v>0.993017658450012</v>
      </c>
      <c r="AJ32" s="50">
        <v>1.0047041563546506</v>
      </c>
      <c r="AK32" s="50">
        <v>1.0182180036230968</v>
      </c>
      <c r="AL32" s="50">
        <v>1.0336899106000381</v>
      </c>
      <c r="AM32" s="50">
        <v>1.0545995183905219</v>
      </c>
      <c r="AN32" s="50">
        <v>1.0751433564288571</v>
      </c>
      <c r="AO32" s="50">
        <v>1.0977657581234166</v>
      </c>
      <c r="AP32" s="50">
        <v>1.1224220616685705</v>
      </c>
      <c r="AQ32" s="50">
        <v>1.1487614971754272</v>
      </c>
      <c r="AR32" s="50">
        <v>1.1760026780995263</v>
      </c>
      <c r="AS32" s="50">
        <v>1.2028536008138289</v>
      </c>
      <c r="AT32" s="50">
        <v>1.22917476269279</v>
      </c>
      <c r="AU32" s="50">
        <v>1.2547569510256988</v>
      </c>
      <c r="AV32" s="50">
        <v>1.2794207739060131</v>
      </c>
      <c r="AW32" s="50">
        <v>1.3028522365738602</v>
      </c>
      <c r="AX32" s="50">
        <v>1.3257999585943401</v>
      </c>
      <c r="AY32" s="50">
        <v>1.3481123973917648</v>
      </c>
      <c r="AZ32" s="50">
        <v>1.3698596266732985</v>
      </c>
      <c r="BA32" s="50">
        <v>1.3910250446495407</v>
      </c>
      <c r="BB32" s="50">
        <v>1.4133425225092264</v>
      </c>
      <c r="BC32" s="50">
        <v>1.4361108458064207</v>
      </c>
      <c r="BD32" s="50">
        <v>1.4589990270890645</v>
      </c>
      <c r="BE32" s="50">
        <v>1.4821538145209665</v>
      </c>
      <c r="BF32" s="50">
        <v>1.505920026004804</v>
      </c>
      <c r="BG32" s="50">
        <v>1.5307868296622111</v>
      </c>
      <c r="BH32" s="50">
        <v>1.5569858930821312</v>
      </c>
      <c r="BI32" s="50">
        <v>1.5846774954593026</v>
      </c>
      <c r="BJ32" s="50">
        <v>1.6139988148777455</v>
      </c>
      <c r="BK32" s="50">
        <v>1.6449499305533992</v>
      </c>
      <c r="BL32" s="50">
        <v>1.6764188824162265</v>
      </c>
      <c r="BM32" s="50">
        <v>1.7080032733805814</v>
      </c>
      <c r="BN32" s="50">
        <v>1.7396057639713167</v>
      </c>
      <c r="BO32" s="50">
        <v>1.7710879020969255</v>
      </c>
      <c r="BP32" s="50">
        <v>1.8022836542968435</v>
      </c>
      <c r="BQ32" s="50">
        <v>1.8323280674224078</v>
      </c>
      <c r="BR32" s="50">
        <v>1.8610592420069976</v>
      </c>
      <c r="BS32" s="50">
        <v>1.88831913152071</v>
      </c>
      <c r="BT32" s="50">
        <v>1.9140315140398518</v>
      </c>
      <c r="BU32" s="50">
        <v>1.93828798525018</v>
      </c>
    </row>
    <row r="33" spans="2:73" ht="15.75">
      <c r="B33" s="42" t="s">
        <v>19</v>
      </c>
      <c r="C33" s="50">
        <v>1</v>
      </c>
      <c r="D33" s="50">
        <v>0.99501737956817815</v>
      </c>
      <c r="E33" s="50">
        <v>0.98802363314371955</v>
      </c>
      <c r="F33" s="50">
        <v>0.98489273217249307</v>
      </c>
      <c r="G33" s="50">
        <v>0.96769885541266365</v>
      </c>
      <c r="H33" s="50">
        <v>0.95951289898874659</v>
      </c>
      <c r="I33" s="50">
        <v>0.95770271354439029</v>
      </c>
      <c r="J33" s="50">
        <v>0.95827409084121395</v>
      </c>
      <c r="K33" s="50">
        <v>0.95902574392617967</v>
      </c>
      <c r="L33" s="50">
        <v>0.95675114955289642</v>
      </c>
      <c r="M33" s="50">
        <v>0.9514359629826068</v>
      </c>
      <c r="N33" s="50">
        <v>0.92742955459977738</v>
      </c>
      <c r="O33" s="50">
        <v>0.9202367347783168</v>
      </c>
      <c r="P33" s="50">
        <v>0.9199795428152876</v>
      </c>
      <c r="Q33" s="50">
        <v>0.91985218752036046</v>
      </c>
      <c r="R33" s="50">
        <v>0.90594871762425211</v>
      </c>
      <c r="S33" s="50">
        <v>0.90955342175296705</v>
      </c>
      <c r="T33" s="50">
        <v>0.90870614970335695</v>
      </c>
      <c r="U33" s="50">
        <v>0.91991823432269437</v>
      </c>
      <c r="V33" s="50">
        <v>0.92414833457790213</v>
      </c>
      <c r="W33" s="50">
        <v>0.92577583728605284</v>
      </c>
      <c r="X33" s="50">
        <v>0.93157974807975974</v>
      </c>
      <c r="Y33" s="50">
        <v>0.93763371048433097</v>
      </c>
      <c r="Z33" s="50">
        <v>0.93912382959727225</v>
      </c>
      <c r="AA33" s="50">
        <v>0.94383666293807411</v>
      </c>
      <c r="AB33" s="50">
        <v>0.94983578191447182</v>
      </c>
      <c r="AC33" s="50">
        <v>0.9484007316334081</v>
      </c>
      <c r="AD33" s="50">
        <v>0.95604394592773323</v>
      </c>
      <c r="AE33" s="50">
        <v>0.96192343863429275</v>
      </c>
      <c r="AF33" s="50">
        <v>0.96799405922970827</v>
      </c>
      <c r="AG33" s="50">
        <v>0.97447992427286967</v>
      </c>
      <c r="AH33" s="50">
        <v>0.98213289575159735</v>
      </c>
      <c r="AI33" s="50">
        <v>0.99131404930356948</v>
      </c>
      <c r="AJ33" s="50">
        <v>1.0022253359940279</v>
      </c>
      <c r="AK33" s="50">
        <v>1.0148628005842319</v>
      </c>
      <c r="AL33" s="50">
        <v>1.029351110140577</v>
      </c>
      <c r="AM33" s="50">
        <v>1.0490202890134208</v>
      </c>
      <c r="AN33" s="50">
        <v>1.0680685530235259</v>
      </c>
      <c r="AO33" s="50">
        <v>1.0889570001764555</v>
      </c>
      <c r="AP33" s="50">
        <v>1.1116723702735181</v>
      </c>
      <c r="AQ33" s="50">
        <v>1.1358891194026617</v>
      </c>
      <c r="AR33" s="50">
        <v>1.1617610768613429</v>
      </c>
      <c r="AS33" s="50">
        <v>1.1864910597657012</v>
      </c>
      <c r="AT33" s="50">
        <v>1.2104812054277121</v>
      </c>
      <c r="AU33" s="50">
        <v>1.2335564436299988</v>
      </c>
      <c r="AV33" s="50">
        <v>1.2555612289230811</v>
      </c>
      <c r="AW33" s="50">
        <v>1.2758598913371326</v>
      </c>
      <c r="AX33" s="50">
        <v>1.2954695943404126</v>
      </c>
      <c r="AY33" s="50">
        <v>1.3140787768219488</v>
      </c>
      <c r="AZ33" s="50">
        <v>1.3317259112038855</v>
      </c>
      <c r="BA33" s="50">
        <v>1.3483696087999903</v>
      </c>
      <c r="BB33" s="50">
        <v>1.3647238793913501</v>
      </c>
      <c r="BC33" s="50">
        <v>1.3798573832134959</v>
      </c>
      <c r="BD33" s="50">
        <v>1.3935816836226453</v>
      </c>
      <c r="BE33" s="50">
        <v>1.406102420240517</v>
      </c>
      <c r="BF33" s="50">
        <v>1.417713145057065</v>
      </c>
      <c r="BG33" s="50">
        <v>1.4289289822442734</v>
      </c>
      <c r="BH33" s="50">
        <v>1.4399369652112333</v>
      </c>
      <c r="BI33" s="50">
        <v>1.4508221532358565</v>
      </c>
      <c r="BJ33" s="50">
        <v>1.4616751876934067</v>
      </c>
      <c r="BK33" s="50">
        <v>1.4725482805579801</v>
      </c>
      <c r="BL33" s="50">
        <v>1.4837429859192892</v>
      </c>
      <c r="BM33" s="50">
        <v>1.4951909637090728</v>
      </c>
      <c r="BN33" s="50">
        <v>1.5069425829904095</v>
      </c>
      <c r="BO33" s="50">
        <v>1.5190123240476028</v>
      </c>
      <c r="BP33" s="50">
        <v>1.5313980252790438</v>
      </c>
      <c r="BQ33" s="50">
        <v>1.5442621206932423</v>
      </c>
      <c r="BR33" s="50">
        <v>1.5576125639331526</v>
      </c>
      <c r="BS33" s="50">
        <v>1.5714570729666946</v>
      </c>
      <c r="BT33" s="50">
        <v>1.5858112240559836</v>
      </c>
      <c r="BU33" s="50">
        <v>1.6006798306664911</v>
      </c>
    </row>
    <row r="34" spans="2:73" ht="15.75">
      <c r="B34" s="42" t="s">
        <v>20</v>
      </c>
      <c r="C34" s="50">
        <v>1</v>
      </c>
      <c r="D34" s="50">
        <v>0.99501737956817837</v>
      </c>
      <c r="E34" s="50">
        <v>0.98802363314371922</v>
      </c>
      <c r="F34" s="50">
        <v>0.98489273217249318</v>
      </c>
      <c r="G34" s="50">
        <v>0.96769885541266387</v>
      </c>
      <c r="H34" s="50">
        <v>0.95951289898874659</v>
      </c>
      <c r="I34" s="50">
        <v>0.95770271354439052</v>
      </c>
      <c r="J34" s="50">
        <v>0.95827409084121329</v>
      </c>
      <c r="K34" s="50">
        <v>0.95902574392617979</v>
      </c>
      <c r="L34" s="50">
        <v>0.95675114955289631</v>
      </c>
      <c r="M34" s="50">
        <v>0.9514359629826068</v>
      </c>
      <c r="N34" s="50">
        <v>0.92742955459977738</v>
      </c>
      <c r="O34" s="50">
        <v>0.9202367347783168</v>
      </c>
      <c r="P34" s="50">
        <v>0.9199795428152876</v>
      </c>
      <c r="Q34" s="50">
        <v>0.91985218752036046</v>
      </c>
      <c r="R34" s="50">
        <v>0.90594871762425211</v>
      </c>
      <c r="S34" s="50">
        <v>0.90955342175296683</v>
      </c>
      <c r="T34" s="50">
        <v>0.90870614970335739</v>
      </c>
      <c r="U34" s="50">
        <v>0.91991823432269404</v>
      </c>
      <c r="V34" s="50">
        <v>0.92414833457790213</v>
      </c>
      <c r="W34" s="50">
        <v>0.92577583728605295</v>
      </c>
      <c r="X34" s="50">
        <v>0.93157974807975974</v>
      </c>
      <c r="Y34" s="50">
        <v>0.93763371048433097</v>
      </c>
      <c r="Z34" s="50">
        <v>0.93912382959727225</v>
      </c>
      <c r="AA34" s="50">
        <v>0.94383666293807422</v>
      </c>
      <c r="AB34" s="50">
        <v>0.94983578191447182</v>
      </c>
      <c r="AC34" s="50">
        <v>0.9484007316334081</v>
      </c>
      <c r="AD34" s="50">
        <v>0.95604394592773323</v>
      </c>
      <c r="AE34" s="50">
        <v>0.96192343863429275</v>
      </c>
      <c r="AF34" s="50">
        <v>0.96799405922970827</v>
      </c>
      <c r="AG34" s="50">
        <v>0.97473133864708039</v>
      </c>
      <c r="AH34" s="50">
        <v>0.9827394210929028</v>
      </c>
      <c r="AI34" s="50">
        <v>0.99238725447953213</v>
      </c>
      <c r="AJ34" s="50">
        <v>1.0038792783295412</v>
      </c>
      <c r="AK34" s="50">
        <v>1.0172144650428612</v>
      </c>
      <c r="AL34" s="50">
        <v>1.0325225469495318</v>
      </c>
      <c r="AM34" s="50">
        <v>1.0507926998500199</v>
      </c>
      <c r="AN34" s="50">
        <v>1.0708502597001772</v>
      </c>
      <c r="AO34" s="50">
        <v>1.0930931697007089</v>
      </c>
      <c r="AP34" s="50">
        <v>1.1175366635191173</v>
      </c>
      <c r="AQ34" s="50">
        <v>1.1438608980190677</v>
      </c>
      <c r="AR34" s="50">
        <v>1.1713901525878956</v>
      </c>
      <c r="AS34" s="50">
        <v>1.1986096390430832</v>
      </c>
      <c r="AT34" s="50">
        <v>1.2253136488280842</v>
      </c>
      <c r="AU34" s="50">
        <v>1.2512317151862216</v>
      </c>
      <c r="AV34" s="50">
        <v>1.276149337480438</v>
      </c>
      <c r="AW34" s="50">
        <v>1.2996016744372878</v>
      </c>
      <c r="AX34" s="50">
        <v>1.3224046913145298</v>
      </c>
      <c r="AY34" s="50">
        <v>1.3443928727937331</v>
      </c>
      <c r="AZ34" s="50">
        <v>1.3656205698960395</v>
      </c>
      <c r="BA34" s="50">
        <v>1.386089964554043</v>
      </c>
      <c r="BB34" s="50">
        <v>1.4055552057082614</v>
      </c>
      <c r="BC34" s="50">
        <v>1.4238269311898368</v>
      </c>
      <c r="BD34" s="50">
        <v>1.4410631143207322</v>
      </c>
      <c r="BE34" s="50">
        <v>1.4573627123130399</v>
      </c>
      <c r="BF34" s="50">
        <v>1.4729105511078171</v>
      </c>
      <c r="BG34" s="50">
        <v>1.4874656477740356</v>
      </c>
      <c r="BH34" s="50">
        <v>1.5011471852013543</v>
      </c>
      <c r="BI34" s="50">
        <v>1.5139729235951787</v>
      </c>
      <c r="BJ34" s="50">
        <v>1.5259959663996128</v>
      </c>
      <c r="BK34" s="50">
        <v>1.5372777141028173</v>
      </c>
      <c r="BL34" s="50">
        <v>1.5484793573668687</v>
      </c>
      <c r="BM34" s="50">
        <v>1.5594621479173898</v>
      </c>
      <c r="BN34" s="50">
        <v>1.5702866944170297</v>
      </c>
      <c r="BO34" s="50">
        <v>1.5810007947193969</v>
      </c>
      <c r="BP34" s="50">
        <v>1.5916952518632699</v>
      </c>
      <c r="BQ34" s="50">
        <v>1.6026160302269072</v>
      </c>
      <c r="BR34" s="50">
        <v>1.613866264208546</v>
      </c>
      <c r="BS34" s="50">
        <v>1.6255172286006603</v>
      </c>
      <c r="BT34" s="50">
        <v>1.6376287965739684</v>
      </c>
      <c r="BU34" s="50">
        <v>1.6502331290601289</v>
      </c>
    </row>
    <row r="35" spans="2:73" ht="15.75">
      <c r="B35" s="42" t="s">
        <v>7</v>
      </c>
      <c r="C35" s="50">
        <v>1</v>
      </c>
      <c r="D35" s="50">
        <v>0.99501737956817826</v>
      </c>
      <c r="E35" s="50">
        <v>0.98802363314371955</v>
      </c>
      <c r="F35" s="50">
        <v>0.98489273217249318</v>
      </c>
      <c r="G35" s="50">
        <v>0.96769885541266365</v>
      </c>
      <c r="H35" s="50">
        <v>0.95951289898874648</v>
      </c>
      <c r="I35" s="50">
        <v>0.95770271354439029</v>
      </c>
      <c r="J35" s="50">
        <v>0.9582740908412134</v>
      </c>
      <c r="K35" s="50">
        <v>0.95902574392617979</v>
      </c>
      <c r="L35" s="50">
        <v>0.95675114955289631</v>
      </c>
      <c r="M35" s="50">
        <v>0.95143596298260691</v>
      </c>
      <c r="N35" s="50">
        <v>0.92742955459977738</v>
      </c>
      <c r="O35" s="50">
        <v>0.92023673477831669</v>
      </c>
      <c r="P35" s="50">
        <v>0.91997954281528727</v>
      </c>
      <c r="Q35" s="50">
        <v>0.91985218752036069</v>
      </c>
      <c r="R35" s="50">
        <v>0.90594871762425222</v>
      </c>
      <c r="S35" s="50">
        <v>0.90955342175296627</v>
      </c>
      <c r="T35" s="50">
        <v>0.90870614970335684</v>
      </c>
      <c r="U35" s="50">
        <v>0.91991823432269437</v>
      </c>
      <c r="V35" s="50">
        <v>0.92414833457790213</v>
      </c>
      <c r="W35" s="50">
        <v>0.92577583728605262</v>
      </c>
      <c r="X35" s="50">
        <v>0.93157974807975974</v>
      </c>
      <c r="Y35" s="50">
        <v>0.93763371048433097</v>
      </c>
      <c r="Z35" s="50">
        <v>0.93912382959727225</v>
      </c>
      <c r="AA35" s="50">
        <v>0.94383666293807411</v>
      </c>
      <c r="AB35" s="50">
        <v>0.94983578191447215</v>
      </c>
      <c r="AC35" s="50">
        <v>0.9484007316334081</v>
      </c>
      <c r="AD35" s="50">
        <v>0.95604394592773323</v>
      </c>
      <c r="AE35" s="50">
        <v>0.96192343863429275</v>
      </c>
      <c r="AF35" s="50">
        <v>0.96798913641024154</v>
      </c>
      <c r="AG35" s="50">
        <v>0.97429018185755234</v>
      </c>
      <c r="AH35" s="50">
        <v>0.98111035688455739</v>
      </c>
      <c r="AI35" s="50">
        <v>0.98886215826293711</v>
      </c>
      <c r="AJ35" s="50">
        <v>0.99775755484502626</v>
      </c>
      <c r="AK35" s="50">
        <v>1.0077764002613898</v>
      </c>
      <c r="AL35" s="50">
        <v>1.0202515348921044</v>
      </c>
      <c r="AM35" s="50">
        <v>1.0341431840951227</v>
      </c>
      <c r="AN35" s="50">
        <v>1.0495426315795313</v>
      </c>
      <c r="AO35" s="50">
        <v>1.0669590493106866</v>
      </c>
      <c r="AP35" s="50">
        <v>1.0864997810706365</v>
      </c>
      <c r="AQ35" s="50">
        <v>1.1080746660563261</v>
      </c>
      <c r="AR35" s="50">
        <v>1.1308551322631932</v>
      </c>
      <c r="AS35" s="50">
        <v>1.1537603809792365</v>
      </c>
      <c r="AT35" s="50">
        <v>1.1767134247697122</v>
      </c>
      <c r="AU35" s="50">
        <v>1.1995317225227444</v>
      </c>
      <c r="AV35" s="50">
        <v>1.2220348149225522</v>
      </c>
      <c r="AW35" s="50">
        <v>1.2433182348699436</v>
      </c>
      <c r="AX35" s="50">
        <v>1.2643929838963321</v>
      </c>
      <c r="AY35" s="50">
        <v>1.2849077851595609</v>
      </c>
      <c r="AZ35" s="50">
        <v>1.3048717331887296</v>
      </c>
      <c r="BA35" s="50">
        <v>1.3242592616498323</v>
      </c>
      <c r="BB35" s="50">
        <v>1.3428200512899269</v>
      </c>
      <c r="BC35" s="50">
        <v>1.3599890407086908</v>
      </c>
      <c r="BD35" s="50">
        <v>1.3758440099261779</v>
      </c>
      <c r="BE35" s="50">
        <v>1.3904368585672271</v>
      </c>
      <c r="BF35" s="50">
        <v>1.403903445438609</v>
      </c>
      <c r="BG35" s="50">
        <v>1.416316021316629</v>
      </c>
      <c r="BH35" s="50">
        <v>1.4278229794404913</v>
      </c>
      <c r="BI35" s="50">
        <v>1.4385027682004745</v>
      </c>
      <c r="BJ35" s="50">
        <v>1.4484566986564837</v>
      </c>
      <c r="BK35" s="50">
        <v>1.4577480186397902</v>
      </c>
      <c r="BL35" s="50">
        <v>1.4664806058867295</v>
      </c>
      <c r="BM35" s="50">
        <v>1.4746786435300054</v>
      </c>
      <c r="BN35" s="50">
        <v>1.4824414899499865</v>
      </c>
      <c r="BO35" s="50">
        <v>1.4898303631514975</v>
      </c>
      <c r="BP35" s="50">
        <v>1.4969219488821475</v>
      </c>
      <c r="BQ35" s="50">
        <v>1.503775006570603</v>
      </c>
      <c r="BR35" s="50">
        <v>1.5104314837426724</v>
      </c>
      <c r="BS35" s="50">
        <v>1.51691454095362</v>
      </c>
      <c r="BT35" s="50">
        <v>1.5232476366055565</v>
      </c>
      <c r="BU35" s="50">
        <v>1.529458567859419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9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7.1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0.97112929369038103</v>
      </c>
      <c r="E31" s="50">
        <v>0.92178722268946944</v>
      </c>
      <c r="F31" s="50">
        <v>0.90629531025752885</v>
      </c>
      <c r="G31" s="50">
        <v>0.89598388003552776</v>
      </c>
      <c r="H31" s="50">
        <v>0.89707698267446601</v>
      </c>
      <c r="I31" s="50">
        <v>0.93608386436421065</v>
      </c>
      <c r="J31" s="50">
        <v>0.9878859502156081</v>
      </c>
      <c r="K31" s="50">
        <v>0.99863325718268159</v>
      </c>
      <c r="L31" s="50">
        <v>0.99113394905742092</v>
      </c>
      <c r="M31" s="50">
        <v>1.007480478371684</v>
      </c>
      <c r="N31" s="50">
        <v>0.98905828031521803</v>
      </c>
      <c r="O31" s="50">
        <v>0.97720476335640294</v>
      </c>
      <c r="P31" s="50">
        <v>0.93427538113559738</v>
      </c>
      <c r="Q31" s="50">
        <v>0.92432890029896098</v>
      </c>
      <c r="R31" s="50">
        <v>0.94330217471676536</v>
      </c>
      <c r="S31" s="50">
        <v>0.9596636517959849</v>
      </c>
      <c r="T31" s="50">
        <v>0.97286276556171902</v>
      </c>
      <c r="U31" s="50">
        <v>0.98508072813744352</v>
      </c>
      <c r="V31" s="50">
        <v>0.98388483732853826</v>
      </c>
      <c r="W31" s="50">
        <v>0.99491694678480236</v>
      </c>
      <c r="X31" s="50">
        <v>0.98576799316354524</v>
      </c>
      <c r="Y31" s="50">
        <v>0.984243759026599</v>
      </c>
      <c r="Z31" s="50">
        <v>0.99740962525309407</v>
      </c>
      <c r="AA31" s="50">
        <v>0.96787950861342431</v>
      </c>
      <c r="AB31" s="50">
        <v>0.94624376412221989</v>
      </c>
      <c r="AC31" s="50">
        <v>0.97670715044024814</v>
      </c>
      <c r="AD31" s="50">
        <v>0.97131216677862287</v>
      </c>
      <c r="AE31" s="50">
        <v>0.99382815537713787</v>
      </c>
      <c r="AF31" s="50">
        <v>1.0146036762671686</v>
      </c>
      <c r="AG31" s="50">
        <v>1.0366556675045269</v>
      </c>
      <c r="AH31" s="50">
        <v>1.0587912115782729</v>
      </c>
      <c r="AI31" s="50">
        <v>1.0814905839557079</v>
      </c>
      <c r="AJ31" s="50">
        <v>1.1045171742199378</v>
      </c>
      <c r="AK31" s="50">
        <v>1.128574324276383</v>
      </c>
      <c r="AL31" s="50">
        <v>1.1532423608060556</v>
      </c>
      <c r="AM31" s="50">
        <v>1.1798069161040903</v>
      </c>
      <c r="AN31" s="50">
        <v>1.2055162255255878</v>
      </c>
      <c r="AO31" s="50">
        <v>1.2310549387918535</v>
      </c>
      <c r="AP31" s="50">
        <v>1.2570505334495927</v>
      </c>
      <c r="AQ31" s="50">
        <v>1.2830293719413464</v>
      </c>
      <c r="AR31" s="50">
        <v>1.31016047603647</v>
      </c>
      <c r="AS31" s="50">
        <v>1.3387371333674556</v>
      </c>
      <c r="AT31" s="50">
        <v>1.369144823817068</v>
      </c>
      <c r="AU31" s="50">
        <v>1.4016496212071516</v>
      </c>
      <c r="AV31" s="50">
        <v>1.4361185045295155</v>
      </c>
      <c r="AW31" s="50">
        <v>1.46561264596591</v>
      </c>
      <c r="AX31" s="50">
        <v>1.5069590816171308</v>
      </c>
      <c r="AY31" s="50">
        <v>1.5499275759329192</v>
      </c>
      <c r="AZ31" s="50">
        <v>1.5959721247421808</v>
      </c>
      <c r="BA31" s="50">
        <v>1.6450745225990502</v>
      </c>
      <c r="BB31" s="50">
        <v>1.6976479594029179</v>
      </c>
      <c r="BC31" s="50">
        <v>1.7541679638151595</v>
      </c>
      <c r="BD31" s="50">
        <v>1.8150754196269927</v>
      </c>
      <c r="BE31" s="50">
        <v>1.8809075033512184</v>
      </c>
      <c r="BF31" s="50">
        <v>1.9519919662449881</v>
      </c>
      <c r="BG31" s="50">
        <v>2.0299071890701663</v>
      </c>
      <c r="BH31" s="50">
        <v>2.1337246270889039</v>
      </c>
      <c r="BI31" s="50">
        <v>2.230614505837035</v>
      </c>
      <c r="BJ31" s="50">
        <v>2.3382865653663871</v>
      </c>
      <c r="BK31" s="50">
        <v>2.4577391514442639</v>
      </c>
      <c r="BL31" s="50">
        <v>2.5804964586391019</v>
      </c>
      <c r="BM31" s="50">
        <v>2.7055517533111604</v>
      </c>
      <c r="BN31" s="50">
        <v>2.8315036619527549</v>
      </c>
      <c r="BO31" s="50">
        <v>2.957787108967175</v>
      </c>
      <c r="BP31" s="50">
        <v>3.0832840613837309</v>
      </c>
      <c r="BQ31" s="50">
        <v>3.2067177762549735</v>
      </c>
      <c r="BR31" s="50">
        <v>3.3279433031653189</v>
      </c>
      <c r="BS31" s="50">
        <v>3.4464224837635387</v>
      </c>
      <c r="BT31" s="50">
        <v>3.5623379621561861</v>
      </c>
      <c r="BU31" s="50">
        <v>3.6759219153160032</v>
      </c>
    </row>
    <row r="32" spans="1:73" ht="15.75">
      <c r="B32" s="42" t="s">
        <v>18</v>
      </c>
      <c r="C32" s="50">
        <v>1</v>
      </c>
      <c r="D32" s="50">
        <v>0.97112929369038048</v>
      </c>
      <c r="E32" s="50">
        <v>0.92178722268946911</v>
      </c>
      <c r="F32" s="50">
        <v>0.90629531025752841</v>
      </c>
      <c r="G32" s="50">
        <v>0.89598388003552742</v>
      </c>
      <c r="H32" s="50">
        <v>0.89707698267446578</v>
      </c>
      <c r="I32" s="50">
        <v>0.93608386436421032</v>
      </c>
      <c r="J32" s="50">
        <v>0.98788595021560777</v>
      </c>
      <c r="K32" s="50">
        <v>0.99863325718268126</v>
      </c>
      <c r="L32" s="50">
        <v>0.99113394905742025</v>
      </c>
      <c r="M32" s="50">
        <v>1.0074804783716838</v>
      </c>
      <c r="N32" s="50">
        <v>0.9890582803152177</v>
      </c>
      <c r="O32" s="50">
        <v>0.97720476335640261</v>
      </c>
      <c r="P32" s="50">
        <v>0.93427538113559727</v>
      </c>
      <c r="Q32" s="50">
        <v>0.92432890029896064</v>
      </c>
      <c r="R32" s="50">
        <v>0.94330217471676503</v>
      </c>
      <c r="S32" s="50">
        <v>0.95966365179598478</v>
      </c>
      <c r="T32" s="50">
        <v>0.9728627655617188</v>
      </c>
      <c r="U32" s="50">
        <v>0.98508072813744296</v>
      </c>
      <c r="V32" s="50">
        <v>0.98388483732853793</v>
      </c>
      <c r="W32" s="50">
        <v>0.99491694678480203</v>
      </c>
      <c r="X32" s="50">
        <v>0.98576799316354469</v>
      </c>
      <c r="Y32" s="50">
        <v>0.98424375902659866</v>
      </c>
      <c r="Z32" s="50">
        <v>0.99740962525309373</v>
      </c>
      <c r="AA32" s="50">
        <v>0.96787950861342398</v>
      </c>
      <c r="AB32" s="50">
        <v>0.94624376412221944</v>
      </c>
      <c r="AC32" s="50">
        <v>0.97670715044024747</v>
      </c>
      <c r="AD32" s="50">
        <v>0.97131216677862253</v>
      </c>
      <c r="AE32" s="50">
        <v>0.99382815537713742</v>
      </c>
      <c r="AF32" s="50">
        <v>1.0146036762671682</v>
      </c>
      <c r="AG32" s="50">
        <v>1.0366556675045264</v>
      </c>
      <c r="AH32" s="50">
        <v>1.0587912115782725</v>
      </c>
      <c r="AI32" s="50">
        <v>1.0814905839557072</v>
      </c>
      <c r="AJ32" s="50">
        <v>1.1045171742199378</v>
      </c>
      <c r="AK32" s="50">
        <v>1.1285743242763828</v>
      </c>
      <c r="AL32" s="50">
        <v>1.1532423608060551</v>
      </c>
      <c r="AM32" s="50">
        <v>1.1798069161040898</v>
      </c>
      <c r="AN32" s="50">
        <v>1.2055162255255869</v>
      </c>
      <c r="AO32" s="50">
        <v>1.231054938791853</v>
      </c>
      <c r="AP32" s="50">
        <v>1.2570505334495923</v>
      </c>
      <c r="AQ32" s="50">
        <v>1.2830293719413455</v>
      </c>
      <c r="AR32" s="50">
        <v>1.31016047603647</v>
      </c>
      <c r="AS32" s="50">
        <v>1.3387371333674549</v>
      </c>
      <c r="AT32" s="50">
        <v>1.3691448238170669</v>
      </c>
      <c r="AU32" s="50">
        <v>1.401649621207151</v>
      </c>
      <c r="AV32" s="50">
        <v>1.4361185045295151</v>
      </c>
      <c r="AW32" s="50">
        <v>1.4656126459659093</v>
      </c>
      <c r="AX32" s="50">
        <v>1.5069590816171303</v>
      </c>
      <c r="AY32" s="50">
        <v>1.5499275759329185</v>
      </c>
      <c r="AZ32" s="50">
        <v>1.5959721247421803</v>
      </c>
      <c r="BA32" s="50">
        <v>1.6450745225990495</v>
      </c>
      <c r="BB32" s="50">
        <v>1.697647959402917</v>
      </c>
      <c r="BC32" s="50">
        <v>1.7541679638151593</v>
      </c>
      <c r="BD32" s="50">
        <v>1.815075419626992</v>
      </c>
      <c r="BE32" s="50">
        <v>1.8809075033512184</v>
      </c>
      <c r="BF32" s="50">
        <v>1.9519919662449867</v>
      </c>
      <c r="BG32" s="50">
        <v>2.0299071890701659</v>
      </c>
      <c r="BH32" s="50">
        <v>2.1337246270889034</v>
      </c>
      <c r="BI32" s="50">
        <v>2.2306145058370337</v>
      </c>
      <c r="BJ32" s="50">
        <v>2.3382865653663862</v>
      </c>
      <c r="BK32" s="50">
        <v>2.457739151444263</v>
      </c>
      <c r="BL32" s="50">
        <v>2.580496458639101</v>
      </c>
      <c r="BM32" s="50">
        <v>2.7055517533111595</v>
      </c>
      <c r="BN32" s="50">
        <v>2.831503661952754</v>
      </c>
      <c r="BO32" s="50">
        <v>2.9577871089671737</v>
      </c>
      <c r="BP32" s="50">
        <v>3.0832840613837291</v>
      </c>
      <c r="BQ32" s="50">
        <v>3.2067177762549721</v>
      </c>
      <c r="BR32" s="50">
        <v>3.3279433031653185</v>
      </c>
      <c r="BS32" s="50">
        <v>3.4464224837635378</v>
      </c>
      <c r="BT32" s="50">
        <v>3.5623379621561853</v>
      </c>
      <c r="BU32" s="50">
        <v>3.6759219153160005</v>
      </c>
    </row>
    <row r="33" spans="2:73" ht="15.75">
      <c r="B33" s="42" t="s">
        <v>19</v>
      </c>
      <c r="C33" s="50">
        <v>1</v>
      </c>
      <c r="D33" s="50">
        <v>0.9711292936903807</v>
      </c>
      <c r="E33" s="50">
        <v>0.92178722268946911</v>
      </c>
      <c r="F33" s="50">
        <v>0.90629531025752841</v>
      </c>
      <c r="G33" s="50">
        <v>0.89598388003552754</v>
      </c>
      <c r="H33" s="50">
        <v>0.89707698267446578</v>
      </c>
      <c r="I33" s="50">
        <v>0.93608386436421032</v>
      </c>
      <c r="J33" s="50">
        <v>0.98788595021560777</v>
      </c>
      <c r="K33" s="50">
        <v>0.99863325718268126</v>
      </c>
      <c r="L33" s="50">
        <v>0.99113394905742025</v>
      </c>
      <c r="M33" s="50">
        <v>1.0074804783716838</v>
      </c>
      <c r="N33" s="50">
        <v>0.98905828031521781</v>
      </c>
      <c r="O33" s="50">
        <v>0.97720476335640261</v>
      </c>
      <c r="P33" s="50">
        <v>0.93427538113559727</v>
      </c>
      <c r="Q33" s="50">
        <v>0.92432890029896086</v>
      </c>
      <c r="R33" s="50">
        <v>0.94330217471676514</v>
      </c>
      <c r="S33" s="50">
        <v>0.9596636517959849</v>
      </c>
      <c r="T33" s="50">
        <v>0.9728627655617188</v>
      </c>
      <c r="U33" s="50">
        <v>0.98508072813744296</v>
      </c>
      <c r="V33" s="50">
        <v>0.98388483732853793</v>
      </c>
      <c r="W33" s="50">
        <v>0.99491694678480158</v>
      </c>
      <c r="X33" s="50">
        <v>0.98576799316354491</v>
      </c>
      <c r="Y33" s="50">
        <v>0.98424375902659833</v>
      </c>
      <c r="Z33" s="50">
        <v>0.99740962525309351</v>
      </c>
      <c r="AA33" s="50">
        <v>0.96787950861342398</v>
      </c>
      <c r="AB33" s="50">
        <v>0.94624376412221944</v>
      </c>
      <c r="AC33" s="50">
        <v>0.9767071504402477</v>
      </c>
      <c r="AD33" s="50">
        <v>0.97131216677862264</v>
      </c>
      <c r="AE33" s="50">
        <v>0.99382815537713753</v>
      </c>
      <c r="AF33" s="50">
        <v>1.0146036762671682</v>
      </c>
      <c r="AG33" s="50">
        <v>1.0366556675045264</v>
      </c>
      <c r="AH33" s="50">
        <v>1.0587912115782723</v>
      </c>
      <c r="AI33" s="50">
        <v>1.0814905839557072</v>
      </c>
      <c r="AJ33" s="50">
        <v>1.1045171742199371</v>
      </c>
      <c r="AK33" s="50">
        <v>1.1285743242763826</v>
      </c>
      <c r="AL33" s="50">
        <v>1.1532423608060551</v>
      </c>
      <c r="AM33" s="50">
        <v>1.1798069161040898</v>
      </c>
      <c r="AN33" s="50">
        <v>1.2055162255255876</v>
      </c>
      <c r="AO33" s="50">
        <v>1.231054938791853</v>
      </c>
      <c r="AP33" s="50">
        <v>1.2570505334495923</v>
      </c>
      <c r="AQ33" s="50">
        <v>1.2830293719413459</v>
      </c>
      <c r="AR33" s="50">
        <v>1.31016047603647</v>
      </c>
      <c r="AS33" s="50">
        <v>1.3387371333674551</v>
      </c>
      <c r="AT33" s="50">
        <v>1.3691448238170674</v>
      </c>
      <c r="AU33" s="50">
        <v>1.4016496212071514</v>
      </c>
      <c r="AV33" s="50">
        <v>1.4361185045295151</v>
      </c>
      <c r="AW33" s="50">
        <v>1.4656126459659093</v>
      </c>
      <c r="AX33" s="50">
        <v>1.5069590816171303</v>
      </c>
      <c r="AY33" s="50">
        <v>1.5499275759329185</v>
      </c>
      <c r="AZ33" s="50">
        <v>1.5959721247421799</v>
      </c>
      <c r="BA33" s="50">
        <v>1.6450745225990495</v>
      </c>
      <c r="BB33" s="50">
        <v>1.6976479594029175</v>
      </c>
      <c r="BC33" s="50">
        <v>1.754167963815159</v>
      </c>
      <c r="BD33" s="50">
        <v>1.815075419626992</v>
      </c>
      <c r="BE33" s="50">
        <v>1.8809075033512184</v>
      </c>
      <c r="BF33" s="50">
        <v>1.9519919662449867</v>
      </c>
      <c r="BG33" s="50">
        <v>2.0299071890701659</v>
      </c>
      <c r="BH33" s="50">
        <v>2.1337246270889034</v>
      </c>
      <c r="BI33" s="50">
        <v>2.2306145058370337</v>
      </c>
      <c r="BJ33" s="50">
        <v>2.3382865653663862</v>
      </c>
      <c r="BK33" s="50">
        <v>2.4577391514442635</v>
      </c>
      <c r="BL33" s="50">
        <v>2.580496458639101</v>
      </c>
      <c r="BM33" s="50">
        <v>2.7055517533111604</v>
      </c>
      <c r="BN33" s="50">
        <v>2.831503661952754</v>
      </c>
      <c r="BO33" s="50">
        <v>2.9577871089671737</v>
      </c>
      <c r="BP33" s="50">
        <v>3.0832840613837291</v>
      </c>
      <c r="BQ33" s="50">
        <v>3.2067177762549721</v>
      </c>
      <c r="BR33" s="50">
        <v>3.3279433031653185</v>
      </c>
      <c r="BS33" s="50">
        <v>3.4464224837635378</v>
      </c>
      <c r="BT33" s="50">
        <v>3.5623379621561844</v>
      </c>
      <c r="BU33" s="50">
        <v>3.6759219153160005</v>
      </c>
    </row>
    <row r="34" spans="2:73" ht="15.75">
      <c r="B34" s="42" t="s">
        <v>20</v>
      </c>
      <c r="C34" s="50">
        <v>1</v>
      </c>
      <c r="D34" s="50">
        <v>0.97112929369038081</v>
      </c>
      <c r="E34" s="50">
        <v>0.92178722268946944</v>
      </c>
      <c r="F34" s="50">
        <v>0.90629531025752863</v>
      </c>
      <c r="G34" s="50">
        <v>0.89598388003552776</v>
      </c>
      <c r="H34" s="50">
        <v>0.89707698267446601</v>
      </c>
      <c r="I34" s="50">
        <v>0.93608386436421065</v>
      </c>
      <c r="J34" s="50">
        <v>0.9878859502156081</v>
      </c>
      <c r="K34" s="50">
        <v>0.99863325718268159</v>
      </c>
      <c r="L34" s="50">
        <v>0.99113394905742058</v>
      </c>
      <c r="M34" s="50">
        <v>1.007480478371684</v>
      </c>
      <c r="N34" s="50">
        <v>0.98905828031521803</v>
      </c>
      <c r="O34" s="50">
        <v>0.97720476335640294</v>
      </c>
      <c r="P34" s="50">
        <v>0.93427538113559749</v>
      </c>
      <c r="Q34" s="50">
        <v>0.92432890029896109</v>
      </c>
      <c r="R34" s="50">
        <v>0.94330217471676514</v>
      </c>
      <c r="S34" s="50">
        <v>0.95966365179598512</v>
      </c>
      <c r="T34" s="50">
        <v>0.97286276556171913</v>
      </c>
      <c r="U34" s="50">
        <v>0.9850807281374433</v>
      </c>
      <c r="V34" s="50">
        <v>0.98388483732853826</v>
      </c>
      <c r="W34" s="50">
        <v>0.99491694678480203</v>
      </c>
      <c r="X34" s="50">
        <v>0.98576799316354502</v>
      </c>
      <c r="Y34" s="50">
        <v>0.984243759026599</v>
      </c>
      <c r="Z34" s="50">
        <v>0.99740962525309407</v>
      </c>
      <c r="AA34" s="50">
        <v>0.96787950861342409</v>
      </c>
      <c r="AB34" s="50">
        <v>0.94624376412221967</v>
      </c>
      <c r="AC34" s="50">
        <v>0.97670715044024792</v>
      </c>
      <c r="AD34" s="50">
        <v>0.97131216677862287</v>
      </c>
      <c r="AE34" s="50">
        <v>0.99382815537713787</v>
      </c>
      <c r="AF34" s="50">
        <v>1.0146036762671686</v>
      </c>
      <c r="AG34" s="50">
        <v>1.0366556675045266</v>
      </c>
      <c r="AH34" s="50">
        <v>1.0587912115782727</v>
      </c>
      <c r="AI34" s="50">
        <v>1.0814905839557076</v>
      </c>
      <c r="AJ34" s="50">
        <v>1.1045171742199376</v>
      </c>
      <c r="AK34" s="50">
        <v>1.128574324276383</v>
      </c>
      <c r="AL34" s="50">
        <v>1.1532423608060558</v>
      </c>
      <c r="AM34" s="50">
        <v>1.1798069161040903</v>
      </c>
      <c r="AN34" s="50">
        <v>1.2055162255255873</v>
      </c>
      <c r="AO34" s="50">
        <v>1.231054938791853</v>
      </c>
      <c r="AP34" s="50">
        <v>1.2570505334495925</v>
      </c>
      <c r="AQ34" s="50">
        <v>1.2830293719413459</v>
      </c>
      <c r="AR34" s="50">
        <v>1.3101604760364709</v>
      </c>
      <c r="AS34" s="50">
        <v>1.3387371333674558</v>
      </c>
      <c r="AT34" s="50">
        <v>1.369144823817068</v>
      </c>
      <c r="AU34" s="50">
        <v>1.4016496212071519</v>
      </c>
      <c r="AV34" s="50">
        <v>1.4361185045295155</v>
      </c>
      <c r="AW34" s="50">
        <v>1.46561264596591</v>
      </c>
      <c r="AX34" s="50">
        <v>1.5069590816171308</v>
      </c>
      <c r="AY34" s="50">
        <v>1.5499275759329192</v>
      </c>
      <c r="AZ34" s="50">
        <v>1.5959721247421805</v>
      </c>
      <c r="BA34" s="50">
        <v>1.6450745225990502</v>
      </c>
      <c r="BB34" s="50">
        <v>1.6976479594029179</v>
      </c>
      <c r="BC34" s="50">
        <v>1.7541679638151595</v>
      </c>
      <c r="BD34" s="50">
        <v>1.8150754196269927</v>
      </c>
      <c r="BE34" s="50">
        <v>1.880907503351219</v>
      </c>
      <c r="BF34" s="50">
        <v>1.9519919662449874</v>
      </c>
      <c r="BG34" s="50">
        <v>2.0299071890701663</v>
      </c>
      <c r="BH34" s="50">
        <v>2.1337246270889043</v>
      </c>
      <c r="BI34" s="50">
        <v>2.2306145058370346</v>
      </c>
      <c r="BJ34" s="50">
        <v>2.3382865653663867</v>
      </c>
      <c r="BK34" s="50">
        <v>2.4577391514442644</v>
      </c>
      <c r="BL34" s="50">
        <v>2.5804964586391019</v>
      </c>
      <c r="BM34" s="50">
        <v>2.7055517533111613</v>
      </c>
      <c r="BN34" s="50">
        <v>2.8315036619527549</v>
      </c>
      <c r="BO34" s="50">
        <v>2.957787108967175</v>
      </c>
      <c r="BP34" s="50">
        <v>3.08328406138373</v>
      </c>
      <c r="BQ34" s="50">
        <v>3.2067177762549735</v>
      </c>
      <c r="BR34" s="50">
        <v>3.3279433031653194</v>
      </c>
      <c r="BS34" s="50">
        <v>3.4464224837635387</v>
      </c>
      <c r="BT34" s="50">
        <v>3.5623379621561861</v>
      </c>
      <c r="BU34" s="50">
        <v>3.6759219153160019</v>
      </c>
    </row>
    <row r="35" spans="2:73" ht="15.75">
      <c r="B35" s="42" t="s">
        <v>7</v>
      </c>
      <c r="C35" s="50">
        <v>1</v>
      </c>
      <c r="D35" s="50">
        <v>0.97112929369038081</v>
      </c>
      <c r="E35" s="50">
        <v>0.92178722268946944</v>
      </c>
      <c r="F35" s="50">
        <v>0.90629531025752863</v>
      </c>
      <c r="G35" s="50">
        <v>0.89598388003552776</v>
      </c>
      <c r="H35" s="50">
        <v>0.89707698267446601</v>
      </c>
      <c r="I35" s="50">
        <v>0.93608386436421065</v>
      </c>
      <c r="J35" s="50">
        <v>0.9878859502156081</v>
      </c>
      <c r="K35" s="50">
        <v>0.99863325718268159</v>
      </c>
      <c r="L35" s="50">
        <v>0.99113394905742058</v>
      </c>
      <c r="M35" s="50">
        <v>1.007480478371684</v>
      </c>
      <c r="N35" s="50">
        <v>0.98905828031521803</v>
      </c>
      <c r="O35" s="50">
        <v>0.97720476335640294</v>
      </c>
      <c r="P35" s="50">
        <v>0.93427538113559749</v>
      </c>
      <c r="Q35" s="50">
        <v>0.92432890029896109</v>
      </c>
      <c r="R35" s="50">
        <v>0.94330217471676547</v>
      </c>
      <c r="S35" s="50">
        <v>0.95966365179598523</v>
      </c>
      <c r="T35" s="50">
        <v>0.97286276556171913</v>
      </c>
      <c r="U35" s="50">
        <v>0.98508072813744352</v>
      </c>
      <c r="V35" s="50">
        <v>0.98388483732853804</v>
      </c>
      <c r="W35" s="50">
        <v>0.99491694678480236</v>
      </c>
      <c r="X35" s="50">
        <v>0.98576799316354524</v>
      </c>
      <c r="Y35" s="50">
        <v>0.98424375902659889</v>
      </c>
      <c r="Z35" s="50">
        <v>0.99740962525309385</v>
      </c>
      <c r="AA35" s="50">
        <v>0.96787950861342431</v>
      </c>
      <c r="AB35" s="50">
        <v>0.94624376412221967</v>
      </c>
      <c r="AC35" s="50">
        <v>0.97670715044024814</v>
      </c>
      <c r="AD35" s="50">
        <v>0.97131216677862264</v>
      </c>
      <c r="AE35" s="50">
        <v>0.99382815537713776</v>
      </c>
      <c r="AF35" s="50">
        <v>1.0146036762671686</v>
      </c>
      <c r="AG35" s="50">
        <v>1.0358359822449041</v>
      </c>
      <c r="AH35" s="50">
        <v>1.0563095736340713</v>
      </c>
      <c r="AI35" s="50">
        <v>1.0764216160192666</v>
      </c>
      <c r="AJ35" s="50">
        <v>1.0958510519014912</v>
      </c>
      <c r="AK35" s="50">
        <v>1.1152095018825594</v>
      </c>
      <c r="AL35" s="50">
        <v>1.1340040967792782</v>
      </c>
      <c r="AM35" s="50">
        <v>1.1533585016024399</v>
      </c>
      <c r="AN35" s="50">
        <v>1.1705824984612212</v>
      </c>
      <c r="AO35" s="50">
        <v>1.1863616396302805</v>
      </c>
      <c r="AP35" s="50">
        <v>1.2013231200162791</v>
      </c>
      <c r="AQ35" s="50">
        <v>1.2151048115810368</v>
      </c>
      <c r="AR35" s="50">
        <v>1.2278980101544035</v>
      </c>
      <c r="AS35" s="50">
        <v>1.2399192272421227</v>
      </c>
      <c r="AT35" s="50">
        <v>1.2513885075301876</v>
      </c>
      <c r="AU35" s="50">
        <v>1.262439885371859</v>
      </c>
      <c r="AV35" s="50">
        <v>1.2733634562867349</v>
      </c>
      <c r="AW35" s="50">
        <v>1.2768192417637052</v>
      </c>
      <c r="AX35" s="50">
        <v>1.2880359979790692</v>
      </c>
      <c r="AY35" s="50">
        <v>1.2978608700318512</v>
      </c>
      <c r="AZ35" s="50">
        <v>1.3073925926762551</v>
      </c>
      <c r="BA35" s="50">
        <v>1.3165078571731352</v>
      </c>
      <c r="BB35" s="50">
        <v>1.3252694346499481</v>
      </c>
      <c r="BC35" s="50">
        <v>1.3338259975856874</v>
      </c>
      <c r="BD35" s="50">
        <v>1.3422141357405226</v>
      </c>
      <c r="BE35" s="50">
        <v>1.3504829252494095</v>
      </c>
      <c r="BF35" s="50">
        <v>1.3584590488242814</v>
      </c>
      <c r="BG35" s="50">
        <v>1.3666588360639942</v>
      </c>
      <c r="BH35" s="50">
        <v>1.3780283439426073</v>
      </c>
      <c r="BI35" s="50">
        <v>1.3865070539783038</v>
      </c>
      <c r="BJ35" s="50">
        <v>1.3949209181839139</v>
      </c>
      <c r="BK35" s="50">
        <v>1.4034645090493894</v>
      </c>
      <c r="BL35" s="50">
        <v>1.411420792041298</v>
      </c>
      <c r="BM35" s="50">
        <v>1.4187831422811625</v>
      </c>
      <c r="BN35" s="50">
        <v>1.4254927673411701</v>
      </c>
      <c r="BO35" s="50">
        <v>1.4316235879137544</v>
      </c>
      <c r="BP35" s="50">
        <v>1.4366408229118286</v>
      </c>
      <c r="BQ35" s="50">
        <v>1.4415693612888036</v>
      </c>
      <c r="BR35" s="50">
        <v>1.4459623779105084</v>
      </c>
      <c r="BS35" s="50">
        <v>1.4497956179405838</v>
      </c>
      <c r="BT35" s="50">
        <v>1.4531303997797818</v>
      </c>
      <c r="BU35" s="50">
        <v>1.456083942082677</v>
      </c>
    </row>
    <row r="59" spans="3:3">
      <c r="C59" t="s">
        <v>16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/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5.4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0.99899121593658047</v>
      </c>
      <c r="E31" s="50">
        <v>0.9979864796236777</v>
      </c>
      <c r="F31" s="50">
        <v>1.0016026854416711</v>
      </c>
      <c r="G31" s="50">
        <v>1.0036535771100801</v>
      </c>
      <c r="H31" s="50">
        <v>1.0061330549693124</v>
      </c>
      <c r="I31" s="50">
        <v>1.0091630733496011</v>
      </c>
      <c r="J31" s="50">
        <v>1.0121883745625433</v>
      </c>
      <c r="K31" s="50">
        <v>1.0162818435058429</v>
      </c>
      <c r="L31" s="50">
        <v>1.019730331591588</v>
      </c>
      <c r="M31" s="50">
        <v>1.02643195641053</v>
      </c>
      <c r="N31" s="50">
        <v>1.0330984926303581</v>
      </c>
      <c r="O31" s="50">
        <v>1.0388192155005935</v>
      </c>
      <c r="P31" s="50">
        <v>1.0434534392272361</v>
      </c>
      <c r="Q31" s="50">
        <v>1.046774101255272</v>
      </c>
      <c r="R31" s="50">
        <v>1.0513264048942974</v>
      </c>
      <c r="S31" s="50">
        <v>1.056922275927231</v>
      </c>
      <c r="T31" s="50">
        <v>1.0617684890004619</v>
      </c>
      <c r="U31" s="50">
        <v>1.0733065642446531</v>
      </c>
      <c r="V31" s="50">
        <v>1.0827029528048684</v>
      </c>
      <c r="W31" s="50">
        <v>1.0907790476593364</v>
      </c>
      <c r="X31" s="50">
        <v>1.0776158889956493</v>
      </c>
      <c r="Y31" s="50">
        <v>1.1814658516733685</v>
      </c>
      <c r="Z31" s="50">
        <v>1.1921198794039063</v>
      </c>
      <c r="AA31" s="50">
        <v>1.2022187288246247</v>
      </c>
      <c r="AB31" s="50">
        <v>1.2135073519572936</v>
      </c>
      <c r="AC31" s="50">
        <v>1.216818336764302</v>
      </c>
      <c r="AD31" s="50">
        <v>1.2229325965178413</v>
      </c>
      <c r="AE31" s="50">
        <v>1.2413803446332354</v>
      </c>
      <c r="AF31" s="50">
        <v>1.251591278030932</v>
      </c>
      <c r="AG31" s="50">
        <v>1.2625308921840797</v>
      </c>
      <c r="AH31" s="50">
        <v>1.2730835425764664</v>
      </c>
      <c r="AI31" s="50">
        <v>1.2837793184176101</v>
      </c>
      <c r="AJ31" s="50">
        <v>1.2946205349405484</v>
      </c>
      <c r="AK31" s="50">
        <v>1.3070533912417219</v>
      </c>
      <c r="AL31" s="50">
        <v>1.3207514029895098</v>
      </c>
      <c r="AM31" s="50">
        <v>1.3352461606833785</v>
      </c>
      <c r="AN31" s="50">
        <v>1.3522112269785365</v>
      </c>
      <c r="AO31" s="50">
        <v>1.3702211068241972</v>
      </c>
      <c r="AP31" s="50">
        <v>1.3902604208544687</v>
      </c>
      <c r="AQ31" s="50">
        <v>1.4124565917571688</v>
      </c>
      <c r="AR31" s="50">
        <v>1.437299541245258</v>
      </c>
      <c r="AS31" s="50">
        <v>1.4644593520990019</v>
      </c>
      <c r="AT31" s="50">
        <v>1.4938894643087999</v>
      </c>
      <c r="AU31" s="50">
        <v>1.5250312904776275</v>
      </c>
      <c r="AV31" s="50">
        <v>1.5560848413020694</v>
      </c>
      <c r="AW31" s="50">
        <v>1.5848194346620796</v>
      </c>
      <c r="AX31" s="50">
        <v>1.6156918322527658</v>
      </c>
      <c r="AY31" s="50">
        <v>1.6456799143915735</v>
      </c>
      <c r="AZ31" s="50">
        <v>1.6747230136386817</v>
      </c>
      <c r="BA31" s="50">
        <v>1.7028345740208159</v>
      </c>
      <c r="BB31" s="50">
        <v>1.7296952618299315</v>
      </c>
      <c r="BC31" s="50">
        <v>1.7551681168122288</v>
      </c>
      <c r="BD31" s="50">
        <v>1.7793350597654607</v>
      </c>
      <c r="BE31" s="50">
        <v>1.802246323300031</v>
      </c>
      <c r="BF31" s="50">
        <v>1.8239931245685268</v>
      </c>
      <c r="BG31" s="50">
        <v>1.8450418607349217</v>
      </c>
      <c r="BH31" s="50">
        <v>1.8655344605706619</v>
      </c>
      <c r="BI31" s="50">
        <v>1.8856707797129448</v>
      </c>
      <c r="BJ31" s="50">
        <v>1.9056415215556071</v>
      </c>
      <c r="BK31" s="50">
        <v>1.925266024760321</v>
      </c>
      <c r="BL31" s="50">
        <v>1.9446722594469603</v>
      </c>
      <c r="BM31" s="50">
        <v>1.9637699439672016</v>
      </c>
      <c r="BN31" s="50">
        <v>1.982531158358031</v>
      </c>
      <c r="BO31" s="50">
        <v>2.0009513284151175</v>
      </c>
      <c r="BP31" s="50">
        <v>2.0190444982512066</v>
      </c>
      <c r="BQ31" s="50">
        <v>2.0367128259076743</v>
      </c>
      <c r="BR31" s="50">
        <v>2.0539913435501456</v>
      </c>
      <c r="BS31" s="50">
        <v>2.0708810281395689</v>
      </c>
      <c r="BT31" s="50">
        <v>2.087394970544028</v>
      </c>
      <c r="BU31" s="50">
        <v>2.103520095433828</v>
      </c>
    </row>
    <row r="32" spans="1:73" ht="15.75">
      <c r="B32" s="42" t="s">
        <v>18</v>
      </c>
      <c r="C32" s="50">
        <v>1</v>
      </c>
      <c r="D32" s="50">
        <v>0.99899121593658047</v>
      </c>
      <c r="E32" s="50">
        <v>0.9979864796236777</v>
      </c>
      <c r="F32" s="50">
        <v>1.0016026854416711</v>
      </c>
      <c r="G32" s="50">
        <v>1.0036535771100801</v>
      </c>
      <c r="H32" s="50">
        <v>1.0061330549693124</v>
      </c>
      <c r="I32" s="50">
        <v>1.0091630733496011</v>
      </c>
      <c r="J32" s="50">
        <v>1.0121883745625433</v>
      </c>
      <c r="K32" s="50">
        <v>1.0162818435058429</v>
      </c>
      <c r="L32" s="50">
        <v>1.019730331591588</v>
      </c>
      <c r="M32" s="50">
        <v>1.02643195641053</v>
      </c>
      <c r="N32" s="50">
        <v>1.0330984926303581</v>
      </c>
      <c r="O32" s="50">
        <v>1.0388192155005935</v>
      </c>
      <c r="P32" s="50">
        <v>1.0434534392272361</v>
      </c>
      <c r="Q32" s="50">
        <v>1.046774101255272</v>
      </c>
      <c r="R32" s="50">
        <v>1.0513264048942974</v>
      </c>
      <c r="S32" s="50">
        <v>1.056922275927231</v>
      </c>
      <c r="T32" s="50">
        <v>1.0617684890004619</v>
      </c>
      <c r="U32" s="50">
        <v>1.0733065642446531</v>
      </c>
      <c r="V32" s="50">
        <v>1.0827029528048684</v>
      </c>
      <c r="W32" s="50">
        <v>1.0907790476593364</v>
      </c>
      <c r="X32" s="50">
        <v>1.0776158889956493</v>
      </c>
      <c r="Y32" s="50">
        <v>1.1814658516733685</v>
      </c>
      <c r="Z32" s="50">
        <v>1.1921198794039063</v>
      </c>
      <c r="AA32" s="50">
        <v>1.2022187288246247</v>
      </c>
      <c r="AB32" s="50">
        <v>1.2135073519572936</v>
      </c>
      <c r="AC32" s="50">
        <v>1.216818336764302</v>
      </c>
      <c r="AD32" s="50">
        <v>1.2229325965178413</v>
      </c>
      <c r="AE32" s="50">
        <v>1.2413803446332354</v>
      </c>
      <c r="AF32" s="50">
        <v>1.251591278030932</v>
      </c>
      <c r="AG32" s="50">
        <v>1.2625309062819958</v>
      </c>
      <c r="AH32" s="50">
        <v>1.2730834952989885</v>
      </c>
      <c r="AI32" s="50">
        <v>1.2837793469150027</v>
      </c>
      <c r="AJ32" s="50">
        <v>1.2946205158812893</v>
      </c>
      <c r="AK32" s="50">
        <v>1.3070533769059083</v>
      </c>
      <c r="AL32" s="50">
        <v>1.3207513479081465</v>
      </c>
      <c r="AM32" s="50">
        <v>1.3360327114534183</v>
      </c>
      <c r="AN32" s="50">
        <v>1.3544982593346961</v>
      </c>
      <c r="AO32" s="50">
        <v>1.374721874801752</v>
      </c>
      <c r="AP32" s="50">
        <v>1.3976819818244608</v>
      </c>
      <c r="AQ32" s="50">
        <v>1.4234773219064143</v>
      </c>
      <c r="AR32" s="50">
        <v>1.4533349540433276</v>
      </c>
      <c r="AS32" s="50">
        <v>1.4868312406357267</v>
      </c>
      <c r="AT32" s="50">
        <v>1.5239147022999222</v>
      </c>
      <c r="AU32" s="50">
        <v>1.5642339412408488</v>
      </c>
      <c r="AV32" s="50">
        <v>1.6062173751344198</v>
      </c>
      <c r="AW32" s="50">
        <v>1.6481970955674747</v>
      </c>
      <c r="AX32" s="50">
        <v>1.6952264253810057</v>
      </c>
      <c r="AY32" s="50">
        <v>1.7442485039910387</v>
      </c>
      <c r="AZ32" s="50">
        <v>1.7954660077787279</v>
      </c>
      <c r="BA32" s="50">
        <v>1.8487074966845021</v>
      </c>
      <c r="BB32" s="50">
        <v>1.9061819379588891</v>
      </c>
      <c r="BC32" s="50">
        <v>1.9680257181052718</v>
      </c>
      <c r="BD32" s="50">
        <v>2.0346981603181833</v>
      </c>
      <c r="BE32" s="50">
        <v>2.1069437838334224</v>
      </c>
      <c r="BF32" s="50">
        <v>2.1851602899135227</v>
      </c>
      <c r="BG32" s="50">
        <v>2.263196224643838</v>
      </c>
      <c r="BH32" s="50">
        <v>2.3416891690033781</v>
      </c>
      <c r="BI32" s="50">
        <v>2.4200361171985363</v>
      </c>
      <c r="BJ32" s="50">
        <v>2.4980015167393179</v>
      </c>
      <c r="BK32" s="50">
        <v>2.5752861297750269</v>
      </c>
      <c r="BL32" s="50">
        <v>2.6512269036124532</v>
      </c>
      <c r="BM32" s="50">
        <v>2.7249434828831878</v>
      </c>
      <c r="BN32" s="50">
        <v>2.7958425537851013</v>
      </c>
      <c r="BO32" s="50">
        <v>2.8633946351255424</v>
      </c>
      <c r="BP32" s="50">
        <v>2.9272552993177778</v>
      </c>
      <c r="BQ32" s="50">
        <v>2.9874071298453928</v>
      </c>
      <c r="BR32" s="50">
        <v>3.043580776528755</v>
      </c>
      <c r="BS32" s="50">
        <v>3.0958079041069486</v>
      </c>
      <c r="BT32" s="50">
        <v>3.1442694418921082</v>
      </c>
      <c r="BU32" s="50">
        <v>3.1890970128975149</v>
      </c>
    </row>
    <row r="33" spans="2:73" ht="15.75">
      <c r="B33" s="42" t="s">
        <v>19</v>
      </c>
      <c r="C33" s="50">
        <v>1</v>
      </c>
      <c r="D33" s="50">
        <v>0.99899121593658047</v>
      </c>
      <c r="E33" s="50">
        <v>0.9979864796236777</v>
      </c>
      <c r="F33" s="50">
        <v>1.0016026854416711</v>
      </c>
      <c r="G33" s="50">
        <v>1.0036535771100801</v>
      </c>
      <c r="H33" s="50">
        <v>1.0061330549693124</v>
      </c>
      <c r="I33" s="50">
        <v>1.0091630733496011</v>
      </c>
      <c r="J33" s="50">
        <v>1.0121883745625433</v>
      </c>
      <c r="K33" s="50">
        <v>1.0162818435058429</v>
      </c>
      <c r="L33" s="50">
        <v>1.019730331591588</v>
      </c>
      <c r="M33" s="50">
        <v>1.02643195641053</v>
      </c>
      <c r="N33" s="50">
        <v>1.0330984926303581</v>
      </c>
      <c r="O33" s="50">
        <v>1.0388192155005935</v>
      </c>
      <c r="P33" s="50">
        <v>1.0434534392272361</v>
      </c>
      <c r="Q33" s="50">
        <v>1.046774101255272</v>
      </c>
      <c r="R33" s="50">
        <v>1.0513264048942974</v>
      </c>
      <c r="S33" s="50">
        <v>1.056922275927231</v>
      </c>
      <c r="T33" s="50">
        <v>1.0617684890004619</v>
      </c>
      <c r="U33" s="50">
        <v>1.0733065642446531</v>
      </c>
      <c r="V33" s="50">
        <v>1.0827029528048684</v>
      </c>
      <c r="W33" s="50">
        <v>1.0907790476593364</v>
      </c>
      <c r="X33" s="50">
        <v>1.0776158889956493</v>
      </c>
      <c r="Y33" s="50">
        <v>1.1814658516733685</v>
      </c>
      <c r="Z33" s="50">
        <v>1.1921198794039063</v>
      </c>
      <c r="AA33" s="50">
        <v>1.2022187288246247</v>
      </c>
      <c r="AB33" s="50">
        <v>1.2135073519572936</v>
      </c>
      <c r="AC33" s="50">
        <v>1.216818336764302</v>
      </c>
      <c r="AD33" s="50">
        <v>1.2229325965178413</v>
      </c>
      <c r="AE33" s="50">
        <v>1.2413803446332354</v>
      </c>
      <c r="AF33" s="50">
        <v>1.251591278030932</v>
      </c>
      <c r="AG33" s="50">
        <v>1.2625308827854687</v>
      </c>
      <c r="AH33" s="50">
        <v>1.2730835190565901</v>
      </c>
      <c r="AI33" s="50">
        <v>1.2837792896571363</v>
      </c>
      <c r="AJ33" s="50">
        <v>1.2946205420877694</v>
      </c>
      <c r="AK33" s="50">
        <v>1.3070534120210566</v>
      </c>
      <c r="AL33" s="50">
        <v>1.320751348430141</v>
      </c>
      <c r="AM33" s="50">
        <v>1.3352461127234487</v>
      </c>
      <c r="AN33" s="50">
        <v>1.3522112461903482</v>
      </c>
      <c r="AO33" s="50">
        <v>1.3702210971993907</v>
      </c>
      <c r="AP33" s="50">
        <v>1.3902603992206677</v>
      </c>
      <c r="AQ33" s="50">
        <v>1.412456596566072</v>
      </c>
      <c r="AR33" s="50">
        <v>1.4374516003006439</v>
      </c>
      <c r="AS33" s="50">
        <v>1.4648131532286326</v>
      </c>
      <c r="AT33" s="50">
        <v>1.4944590436824785</v>
      </c>
      <c r="AU33" s="50">
        <v>1.5258298362345051</v>
      </c>
      <c r="AV33" s="50">
        <v>1.5570513568707149</v>
      </c>
      <c r="AW33" s="50">
        <v>1.5860076702789929</v>
      </c>
      <c r="AX33" s="50">
        <v>1.6169433128969968</v>
      </c>
      <c r="AY33" s="50">
        <v>1.6468647443389837</v>
      </c>
      <c r="AZ33" s="50">
        <v>1.6757432308890616</v>
      </c>
      <c r="BA33" s="50">
        <v>1.7032951743478442</v>
      </c>
      <c r="BB33" s="50">
        <v>1.7300102455599842</v>
      </c>
      <c r="BC33" s="50">
        <v>1.755811510736575</v>
      </c>
      <c r="BD33" s="50">
        <v>1.780805723127604</v>
      </c>
      <c r="BE33" s="50">
        <v>1.8050650569321467</v>
      </c>
      <c r="BF33" s="50">
        <v>1.8285427152823595</v>
      </c>
      <c r="BG33" s="50">
        <v>1.8519207637613078</v>
      </c>
      <c r="BH33" s="50">
        <v>1.8757878364563068</v>
      </c>
      <c r="BI33" s="50">
        <v>1.9003164905615944</v>
      </c>
      <c r="BJ33" s="50">
        <v>1.925738967078344</v>
      </c>
      <c r="BK33" s="50">
        <v>1.952287606386917</v>
      </c>
      <c r="BL33" s="50">
        <v>1.9794876087002926</v>
      </c>
      <c r="BM33" s="50">
        <v>2.0073441991490175</v>
      </c>
      <c r="BN33" s="50">
        <v>2.0358236482093202</v>
      </c>
      <c r="BO33" s="50">
        <v>2.0649935029342479</v>
      </c>
      <c r="BP33" s="50">
        <v>2.0949317646183396</v>
      </c>
      <c r="BQ33" s="50">
        <v>2.1243402044484241</v>
      </c>
      <c r="BR33" s="50">
        <v>2.1532079306695544</v>
      </c>
      <c r="BS33" s="50">
        <v>2.1814018139762021</v>
      </c>
      <c r="BT33" s="50">
        <v>2.2088750577338976</v>
      </c>
      <c r="BU33" s="50">
        <v>2.235473637254584</v>
      </c>
    </row>
    <row r="34" spans="2:73" ht="15.75">
      <c r="B34" s="42" t="s">
        <v>20</v>
      </c>
      <c r="C34" s="50">
        <v>1</v>
      </c>
      <c r="D34" s="50">
        <v>0.99899121593658047</v>
      </c>
      <c r="E34" s="50">
        <v>0.9979864796236777</v>
      </c>
      <c r="F34" s="50">
        <v>1.0016026854416713</v>
      </c>
      <c r="G34" s="50">
        <v>1.0036535771100803</v>
      </c>
      <c r="H34" s="50">
        <v>1.0061330549693122</v>
      </c>
      <c r="I34" s="50">
        <v>1.0091630733496006</v>
      </c>
      <c r="J34" s="50">
        <v>1.0121883745625435</v>
      </c>
      <c r="K34" s="50">
        <v>1.0162818435058429</v>
      </c>
      <c r="L34" s="50">
        <v>1.019730331591588</v>
      </c>
      <c r="M34" s="50">
        <v>1.02643195641053</v>
      </c>
      <c r="N34" s="50">
        <v>1.0330984926303579</v>
      </c>
      <c r="O34" s="50">
        <v>1.0388192155005935</v>
      </c>
      <c r="P34" s="50">
        <v>1.0434534392272361</v>
      </c>
      <c r="Q34" s="50">
        <v>1.046774101255272</v>
      </c>
      <c r="R34" s="50">
        <v>1.0513264048942974</v>
      </c>
      <c r="S34" s="50">
        <v>1.0569222759272312</v>
      </c>
      <c r="T34" s="50">
        <v>1.0617684890004619</v>
      </c>
      <c r="U34" s="50">
        <v>1.0733065642446533</v>
      </c>
      <c r="V34" s="50">
        <v>1.0827029528048684</v>
      </c>
      <c r="W34" s="50">
        <v>1.0907790476593366</v>
      </c>
      <c r="X34" s="50">
        <v>1.0776158889956493</v>
      </c>
      <c r="Y34" s="50">
        <v>1.181465851673368</v>
      </c>
      <c r="Z34" s="50">
        <v>1.1921198794039065</v>
      </c>
      <c r="AA34" s="50">
        <v>1.2022187288246242</v>
      </c>
      <c r="AB34" s="50">
        <v>1.2135073519572936</v>
      </c>
      <c r="AC34" s="50">
        <v>1.2168183367643024</v>
      </c>
      <c r="AD34" s="50">
        <v>1.2229325965178417</v>
      </c>
      <c r="AE34" s="50">
        <v>1.2413803446332361</v>
      </c>
      <c r="AF34" s="50">
        <v>1.2515912780309322</v>
      </c>
      <c r="AG34" s="50">
        <v>1.2625309156806082</v>
      </c>
      <c r="AH34" s="50">
        <v>1.2730835236654747</v>
      </c>
      <c r="AI34" s="50">
        <v>1.2837793326663065</v>
      </c>
      <c r="AJ34" s="50">
        <v>1.2946205420877694</v>
      </c>
      <c r="AK34" s="50">
        <v>1.3070534366384692</v>
      </c>
      <c r="AL34" s="50">
        <v>1.3207514053843517</v>
      </c>
      <c r="AM34" s="50">
        <v>1.3352461175194428</v>
      </c>
      <c r="AN34" s="50">
        <v>1.3522112581977308</v>
      </c>
      <c r="AO34" s="50">
        <v>1.3702211476732358</v>
      </c>
      <c r="AP34" s="50">
        <v>1.390260392009401</v>
      </c>
      <c r="AQ34" s="50">
        <v>1.4124565893527168</v>
      </c>
      <c r="AR34" s="50">
        <v>1.4373225178548985</v>
      </c>
      <c r="AS34" s="50">
        <v>1.4645352888736065</v>
      </c>
      <c r="AT34" s="50">
        <v>1.4940505060685354</v>
      </c>
      <c r="AU34" s="50">
        <v>1.5253113003110013</v>
      </c>
      <c r="AV34" s="50">
        <v>1.5563954661593162</v>
      </c>
      <c r="AW34" s="50">
        <v>1.5851919421124434</v>
      </c>
      <c r="AX34" s="50">
        <v>1.616176024367671</v>
      </c>
      <c r="AY34" s="50">
        <v>1.6463294325442466</v>
      </c>
      <c r="AZ34" s="50">
        <v>1.6755983035418338</v>
      </c>
      <c r="BA34" s="50">
        <v>1.703674516904528</v>
      </c>
      <c r="BB34" s="50">
        <v>1.73045722225156</v>
      </c>
      <c r="BC34" s="50">
        <v>1.7558018591220468</v>
      </c>
      <c r="BD34" s="50">
        <v>1.7797754209734113</v>
      </c>
      <c r="BE34" s="50">
        <v>1.8024197218256668</v>
      </c>
      <c r="BF34" s="50">
        <v>1.8237145282888254</v>
      </c>
      <c r="BG34" s="50">
        <v>1.8438981779920052</v>
      </c>
      <c r="BH34" s="50">
        <v>1.8631901967260458</v>
      </c>
      <c r="BI34" s="50">
        <v>1.8817627370660108</v>
      </c>
      <c r="BJ34" s="50">
        <v>1.8997929871893413</v>
      </c>
      <c r="BK34" s="50">
        <v>1.9174782984557535</v>
      </c>
      <c r="BL34" s="50">
        <v>1.9344612697501862</v>
      </c>
      <c r="BM34" s="50">
        <v>1.9508164645655739</v>
      </c>
      <c r="BN34" s="50">
        <v>1.9665818220448326</v>
      </c>
      <c r="BO34" s="50">
        <v>1.9818421874301464</v>
      </c>
      <c r="BP34" s="50">
        <v>1.9966943040080141</v>
      </c>
      <c r="BQ34" s="50">
        <v>2.01115900382863</v>
      </c>
      <c r="BR34" s="50">
        <v>2.0252447081420515</v>
      </c>
      <c r="BS34" s="50">
        <v>2.0389721838026484</v>
      </c>
      <c r="BT34" s="50">
        <v>2.052371331209097</v>
      </c>
      <c r="BU34" s="50">
        <v>2.0654474954879798</v>
      </c>
    </row>
    <row r="35" spans="2:73" ht="15.75">
      <c r="B35" s="42" t="s">
        <v>7</v>
      </c>
      <c r="C35" s="50">
        <v>1</v>
      </c>
      <c r="D35" s="50">
        <v>0.99899121593658047</v>
      </c>
      <c r="E35" s="50">
        <v>0.9979864796236777</v>
      </c>
      <c r="F35" s="50">
        <v>1.0016026854416711</v>
      </c>
      <c r="G35" s="50">
        <v>1.0036535771100803</v>
      </c>
      <c r="H35" s="50">
        <v>1.0061330549693122</v>
      </c>
      <c r="I35" s="50">
        <v>1.0091630733496006</v>
      </c>
      <c r="J35" s="50">
        <v>1.0121883745625433</v>
      </c>
      <c r="K35" s="50">
        <v>1.0162818435058429</v>
      </c>
      <c r="L35" s="50">
        <v>1.019730331591588</v>
      </c>
      <c r="M35" s="50">
        <v>1.0264319564105298</v>
      </c>
      <c r="N35" s="50">
        <v>1.0330984926303581</v>
      </c>
      <c r="O35" s="50">
        <v>1.0388192155005935</v>
      </c>
      <c r="P35" s="50">
        <v>1.0434534392272361</v>
      </c>
      <c r="Q35" s="50">
        <v>1.046774101255272</v>
      </c>
      <c r="R35" s="50">
        <v>1.0513264048942974</v>
      </c>
      <c r="S35" s="50">
        <v>1.0569222759272312</v>
      </c>
      <c r="T35" s="50">
        <v>1.0617684890004619</v>
      </c>
      <c r="U35" s="50">
        <v>1.0733065642446531</v>
      </c>
      <c r="V35" s="50">
        <v>1.0827029528048684</v>
      </c>
      <c r="W35" s="50">
        <v>1.0907790476593362</v>
      </c>
      <c r="X35" s="50">
        <v>1.0776158889956493</v>
      </c>
      <c r="Y35" s="50">
        <v>1.1814658516733683</v>
      </c>
      <c r="Z35" s="50">
        <v>1.1921198794039063</v>
      </c>
      <c r="AA35" s="50">
        <v>1.2022187288246244</v>
      </c>
      <c r="AB35" s="50">
        <v>1.2135073519572936</v>
      </c>
      <c r="AC35" s="50">
        <v>1.216818336764302</v>
      </c>
      <c r="AD35" s="50">
        <v>1.2229325965178413</v>
      </c>
      <c r="AE35" s="50">
        <v>1.2413803446332354</v>
      </c>
      <c r="AF35" s="50">
        <v>1.2515912780309322</v>
      </c>
      <c r="AG35" s="50">
        <v>1.2627007171237903</v>
      </c>
      <c r="AH35" s="50">
        <v>1.2737277434973928</v>
      </c>
      <c r="AI35" s="50">
        <v>1.2852356660943649</v>
      </c>
      <c r="AJ35" s="50">
        <v>1.2972276981979911</v>
      </c>
      <c r="AK35" s="50">
        <v>1.3111683687830991</v>
      </c>
      <c r="AL35" s="50">
        <v>1.3267412782959849</v>
      </c>
      <c r="AM35" s="50">
        <v>1.3434963813244589</v>
      </c>
      <c r="AN35" s="50">
        <v>1.3631389252582011</v>
      </c>
      <c r="AO35" s="50">
        <v>1.3842208759287624</v>
      </c>
      <c r="AP35" s="50">
        <v>1.4077502598311116</v>
      </c>
      <c r="AQ35" s="50">
        <v>1.4338466421838165</v>
      </c>
      <c r="AR35" s="50">
        <v>1.4629340144942682</v>
      </c>
      <c r="AS35" s="50">
        <v>1.4947318972266412</v>
      </c>
      <c r="AT35" s="50">
        <v>1.5292133227548956</v>
      </c>
      <c r="AU35" s="50">
        <v>1.5658301071430429</v>
      </c>
      <c r="AV35" s="50">
        <v>1.6025806759548256</v>
      </c>
      <c r="AW35" s="50">
        <v>1.6369239801151867</v>
      </c>
      <c r="AX35" s="50">
        <v>1.6734888132611005</v>
      </c>
      <c r="AY35" s="50">
        <v>1.7089934296502349</v>
      </c>
      <c r="AZ35" s="50">
        <v>1.7433845328883768</v>
      </c>
      <c r="BA35" s="50">
        <v>1.7763122564812339</v>
      </c>
      <c r="BB35" s="50">
        <v>1.8073476956726722</v>
      </c>
      <c r="BC35" s="50">
        <v>1.83635369850994</v>
      </c>
      <c r="BD35" s="50">
        <v>1.8633766925080311</v>
      </c>
      <c r="BE35" s="50">
        <v>1.8884266756562755</v>
      </c>
      <c r="BF35" s="50">
        <v>1.9114756409640581</v>
      </c>
      <c r="BG35" s="50">
        <v>1.9326941069412844</v>
      </c>
      <c r="BH35" s="50">
        <v>1.9523065680134379</v>
      </c>
      <c r="BI35" s="50">
        <v>1.9705158838641388</v>
      </c>
      <c r="BJ35" s="50">
        <v>1.9875251110589331</v>
      </c>
      <c r="BK35" s="50">
        <v>2.0035712136059667</v>
      </c>
      <c r="BL35" s="50">
        <v>2.0187851231242737</v>
      </c>
      <c r="BM35" s="50">
        <v>2.0332570701004338</v>
      </c>
      <c r="BN35" s="50">
        <v>2.0470850227906956</v>
      </c>
      <c r="BO35" s="50">
        <v>2.0604026301200102</v>
      </c>
      <c r="BP35" s="50">
        <v>2.0733562374882792</v>
      </c>
      <c r="BQ35" s="50">
        <v>2.0860202493884379</v>
      </c>
      <c r="BR35" s="50">
        <v>2.0984504807121693</v>
      </c>
      <c r="BS35" s="50">
        <v>2.1106956026957424</v>
      </c>
      <c r="BT35" s="50">
        <v>2.122808497210769</v>
      </c>
      <c r="BU35" s="50">
        <v>2.1348155826166368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17.25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0.99481682490844503</v>
      </c>
      <c r="E31" s="50">
        <v>0.9911655099424781</v>
      </c>
      <c r="F31" s="50">
        <v>0.98691236189014964</v>
      </c>
      <c r="G31" s="50">
        <v>0.98323663368209158</v>
      </c>
      <c r="H31" s="50">
        <v>0.97814697050092858</v>
      </c>
      <c r="I31" s="50">
        <v>0.97769395548905347</v>
      </c>
      <c r="J31" s="50">
        <v>0.9771272874457394</v>
      </c>
      <c r="K31" s="50">
        <v>0.97525938201734275</v>
      </c>
      <c r="L31" s="50">
        <v>0.97429596271810781</v>
      </c>
      <c r="M31" s="50">
        <v>0.96990434059424302</v>
      </c>
      <c r="N31" s="50">
        <v>0.96508196471099827</v>
      </c>
      <c r="O31" s="50">
        <v>0.96473722121682903</v>
      </c>
      <c r="P31" s="50">
        <v>0.96808024835863937</v>
      </c>
      <c r="Q31" s="50">
        <v>0.96402879854677836</v>
      </c>
      <c r="R31" s="50">
        <v>0.96597535989404326</v>
      </c>
      <c r="S31" s="50">
        <v>0.96953437099081152</v>
      </c>
      <c r="T31" s="50">
        <v>0.96244968487077265</v>
      </c>
      <c r="U31" s="50">
        <v>0.96780063980618369</v>
      </c>
      <c r="V31" s="50">
        <v>0.97611769658510927</v>
      </c>
      <c r="W31" s="50">
        <v>0.98522203210255088</v>
      </c>
      <c r="X31" s="50">
        <v>0.99178892654357176</v>
      </c>
      <c r="Y31" s="50">
        <v>0.9972781979686729</v>
      </c>
      <c r="Z31" s="50">
        <v>1.0003502653926304</v>
      </c>
      <c r="AA31" s="50">
        <v>1.0103857023308893</v>
      </c>
      <c r="AB31" s="50">
        <v>1.0179863421964599</v>
      </c>
      <c r="AC31" s="50">
        <v>1.0221144236272577</v>
      </c>
      <c r="AD31" s="50">
        <v>1.030301398559845</v>
      </c>
      <c r="AE31" s="50">
        <v>1.0328708240629267</v>
      </c>
      <c r="AF31" s="50">
        <v>1.0377637281662622</v>
      </c>
      <c r="AG31" s="50">
        <v>1.0421394728380178</v>
      </c>
      <c r="AH31" s="50">
        <v>1.0470566787588378</v>
      </c>
      <c r="AI31" s="50">
        <v>1.0519202024402525</v>
      </c>
      <c r="AJ31" s="50">
        <v>1.0574313798558956</v>
      </c>
      <c r="AK31" s="50">
        <v>1.0637801557553443</v>
      </c>
      <c r="AL31" s="50">
        <v>1.0710742593842235</v>
      </c>
      <c r="AM31" s="50">
        <v>1.0701218460895274</v>
      </c>
      <c r="AN31" s="50">
        <v>1.0825193252253125</v>
      </c>
      <c r="AO31" s="50">
        <v>1.0976838232826218</v>
      </c>
      <c r="AP31" s="50">
        <v>1.1151026727100073</v>
      </c>
      <c r="AQ31" s="50">
        <v>1.1355973164807618</v>
      </c>
      <c r="AR31" s="50">
        <v>1.1573102314199122</v>
      </c>
      <c r="AS31" s="50">
        <v>1.1806004966248722</v>
      </c>
      <c r="AT31" s="50">
        <v>1.205663180154231</v>
      </c>
      <c r="AU31" s="50">
        <v>1.2319635875007671</v>
      </c>
      <c r="AV31" s="50">
        <v>1.2594482415780448</v>
      </c>
      <c r="AW31" s="50">
        <v>1.2831349000669265</v>
      </c>
      <c r="AX31" s="50">
        <v>1.3107488997421495</v>
      </c>
      <c r="AY31" s="50">
        <v>1.3381380538641692</v>
      </c>
      <c r="AZ31" s="50">
        <v>1.3651723439819545</v>
      </c>
      <c r="BA31" s="50">
        <v>1.3919065537032533</v>
      </c>
      <c r="BB31" s="50">
        <v>1.4189856350106991</v>
      </c>
      <c r="BC31" s="50">
        <v>1.4465354716411942</v>
      </c>
      <c r="BD31" s="50">
        <v>1.4744915998167447</v>
      </c>
      <c r="BE31" s="50">
        <v>1.5029012488358517</v>
      </c>
      <c r="BF31" s="50">
        <v>1.5317474590857609</v>
      </c>
      <c r="BG31" s="50">
        <v>1.5619723305196356</v>
      </c>
      <c r="BH31" s="50">
        <v>1.5936313270589866</v>
      </c>
      <c r="BI31" s="50">
        <v>1.6267473560648094</v>
      </c>
      <c r="BJ31" s="50">
        <v>1.6614222556624287</v>
      </c>
      <c r="BK31" s="50">
        <v>1.6977305246850689</v>
      </c>
      <c r="BL31" s="50">
        <v>1.7331793225096832</v>
      </c>
      <c r="BM31" s="50">
        <v>1.7678237052544206</v>
      </c>
      <c r="BN31" s="50">
        <v>1.8015865715473389</v>
      </c>
      <c r="BO31" s="50">
        <v>1.8345043444725577</v>
      </c>
      <c r="BP31" s="50">
        <v>1.8664466672804774</v>
      </c>
      <c r="BQ31" s="50">
        <v>1.8972954811148344</v>
      </c>
      <c r="BR31" s="50">
        <v>1.9269253417072691</v>
      </c>
      <c r="BS31" s="50">
        <v>1.9553188789072313</v>
      </c>
      <c r="BT31" s="50">
        <v>1.9823189487653154</v>
      </c>
      <c r="BU31" s="50">
        <v>2.0080411461240457</v>
      </c>
    </row>
    <row r="32" spans="1:73" ht="15.75">
      <c r="B32" s="42" t="s">
        <v>18</v>
      </c>
      <c r="C32" s="50">
        <v>1</v>
      </c>
      <c r="D32" s="50">
        <v>0.99481682490844503</v>
      </c>
      <c r="E32" s="50">
        <v>0.9911655099424781</v>
      </c>
      <c r="F32" s="50">
        <v>0.98691236189014941</v>
      </c>
      <c r="G32" s="50">
        <v>0.98323663368209158</v>
      </c>
      <c r="H32" s="50">
        <v>0.97814697050092858</v>
      </c>
      <c r="I32" s="50">
        <v>0.97769395548905347</v>
      </c>
      <c r="J32" s="50">
        <v>0.9771272874457394</v>
      </c>
      <c r="K32" s="50">
        <v>0.97525938201734275</v>
      </c>
      <c r="L32" s="50">
        <v>0.9742959627181077</v>
      </c>
      <c r="M32" s="50">
        <v>0.96990434059424302</v>
      </c>
      <c r="N32" s="50">
        <v>0.96508196471099827</v>
      </c>
      <c r="O32" s="50">
        <v>0.96473722121682903</v>
      </c>
      <c r="P32" s="50">
        <v>0.96808024835863926</v>
      </c>
      <c r="Q32" s="50">
        <v>0.96402879854677814</v>
      </c>
      <c r="R32" s="50">
        <v>0.96597535989404326</v>
      </c>
      <c r="S32" s="50">
        <v>0.96953437099081141</v>
      </c>
      <c r="T32" s="50">
        <v>0.96244968487077276</v>
      </c>
      <c r="U32" s="50">
        <v>0.96780063980618358</v>
      </c>
      <c r="V32" s="50">
        <v>0.9761176965851095</v>
      </c>
      <c r="W32" s="50">
        <v>0.98522203210255088</v>
      </c>
      <c r="X32" s="50">
        <v>0.99178892654357176</v>
      </c>
      <c r="Y32" s="50">
        <v>0.99727819796867312</v>
      </c>
      <c r="Z32" s="50">
        <v>1.0003502653926304</v>
      </c>
      <c r="AA32" s="50">
        <v>1.0103857023308893</v>
      </c>
      <c r="AB32" s="50">
        <v>1.0179863421964599</v>
      </c>
      <c r="AC32" s="50">
        <v>1.0221144236272579</v>
      </c>
      <c r="AD32" s="50">
        <v>1.0303013985598446</v>
      </c>
      <c r="AE32" s="50">
        <v>1.0328708240629267</v>
      </c>
      <c r="AF32" s="50">
        <v>1.0377637281662622</v>
      </c>
      <c r="AG32" s="50">
        <v>1.0426844614636228</v>
      </c>
      <c r="AH32" s="50">
        <v>1.0492897828225163</v>
      </c>
      <c r="AI32" s="50">
        <v>1.0569365035716938</v>
      </c>
      <c r="AJ32" s="50">
        <v>1.0663285428077542</v>
      </c>
      <c r="AK32" s="50">
        <v>1.0776599754241951</v>
      </c>
      <c r="AL32" s="50">
        <v>1.0910927361000033</v>
      </c>
      <c r="AM32" s="50">
        <v>1.0957559803374326</v>
      </c>
      <c r="AN32" s="50">
        <v>1.1136733038971622</v>
      </c>
      <c r="AO32" s="50">
        <v>1.1342265600132082</v>
      </c>
      <c r="AP32" s="50">
        <v>1.1566930187599851</v>
      </c>
      <c r="AQ32" s="50">
        <v>1.1819494296962711</v>
      </c>
      <c r="AR32" s="50">
        <v>1.2091701478283197</v>
      </c>
      <c r="AS32" s="50">
        <v>1.2386490052008656</v>
      </c>
      <c r="AT32" s="50">
        <v>1.2707672610151624</v>
      </c>
      <c r="AU32" s="50">
        <v>1.3048651258592436</v>
      </c>
      <c r="AV32" s="50">
        <v>1.3412696224149854</v>
      </c>
      <c r="AW32" s="50">
        <v>1.3754379017986944</v>
      </c>
      <c r="AX32" s="50">
        <v>1.4161515409570178</v>
      </c>
      <c r="AY32" s="50">
        <v>1.459180024180013</v>
      </c>
      <c r="AZ32" s="50">
        <v>1.5045363934751219</v>
      </c>
      <c r="BA32" s="50">
        <v>1.5524505984378518</v>
      </c>
      <c r="BB32" s="50">
        <v>1.6011027895438346</v>
      </c>
      <c r="BC32" s="50">
        <v>1.6504686987339086</v>
      </c>
      <c r="BD32" s="50">
        <v>1.7002168993070341</v>
      </c>
      <c r="BE32" s="50">
        <v>1.7502606682069235</v>
      </c>
      <c r="BF32" s="50">
        <v>1.8004245133379699</v>
      </c>
      <c r="BG32" s="50">
        <v>1.8495251529498733</v>
      </c>
      <c r="BH32" s="50">
        <v>1.897336330900498</v>
      </c>
      <c r="BI32" s="50">
        <v>1.9435866911244024</v>
      </c>
      <c r="BJ32" s="50">
        <v>1.9879765658361037</v>
      </c>
      <c r="BK32" s="50">
        <v>2.0304031043839736</v>
      </c>
      <c r="BL32" s="50">
        <v>2.0706553382920241</v>
      </c>
      <c r="BM32" s="50">
        <v>2.1087391416479551</v>
      </c>
      <c r="BN32" s="50">
        <v>2.1445941067617276</v>
      </c>
      <c r="BO32" s="50">
        <v>2.1782548829579027</v>
      </c>
      <c r="BP32" s="50">
        <v>2.2097275193995456</v>
      </c>
      <c r="BQ32" s="50">
        <v>2.2391399178934388</v>
      </c>
      <c r="BR32" s="50">
        <v>2.2664924383241418</v>
      </c>
      <c r="BS32" s="50">
        <v>2.2918971105272439</v>
      </c>
      <c r="BT32" s="50">
        <v>2.3155184576203784</v>
      </c>
      <c r="BU32" s="50">
        <v>2.3375222330149281</v>
      </c>
    </row>
    <row r="33" spans="2:73" ht="15.75">
      <c r="B33" s="42" t="s">
        <v>19</v>
      </c>
      <c r="C33" s="50">
        <v>1</v>
      </c>
      <c r="D33" s="50">
        <v>0.99481682490844503</v>
      </c>
      <c r="E33" s="50">
        <v>0.9911655099424781</v>
      </c>
      <c r="F33" s="50">
        <v>0.98691236189014964</v>
      </c>
      <c r="G33" s="50">
        <v>0.98323663368209147</v>
      </c>
      <c r="H33" s="50">
        <v>0.9781469705009288</v>
      </c>
      <c r="I33" s="50">
        <v>0.97769395548905336</v>
      </c>
      <c r="J33" s="50">
        <v>0.97712728744573951</v>
      </c>
      <c r="K33" s="50">
        <v>0.97525938201734275</v>
      </c>
      <c r="L33" s="50">
        <v>0.97429596271810781</v>
      </c>
      <c r="M33" s="50">
        <v>0.96990434059424302</v>
      </c>
      <c r="N33" s="50">
        <v>0.96508196471099827</v>
      </c>
      <c r="O33" s="50">
        <v>0.96473722121682892</v>
      </c>
      <c r="P33" s="50">
        <v>0.96808024835863971</v>
      </c>
      <c r="Q33" s="50">
        <v>0.96402879854677825</v>
      </c>
      <c r="R33" s="50">
        <v>0.96597535989404304</v>
      </c>
      <c r="S33" s="50">
        <v>0.96953437099081163</v>
      </c>
      <c r="T33" s="50">
        <v>0.96244968487077276</v>
      </c>
      <c r="U33" s="50">
        <v>0.9678006398061838</v>
      </c>
      <c r="V33" s="50">
        <v>0.97611769658510927</v>
      </c>
      <c r="W33" s="50">
        <v>0.98522203210255066</v>
      </c>
      <c r="X33" s="50">
        <v>0.99178892654357176</v>
      </c>
      <c r="Y33" s="50">
        <v>0.9972781979686729</v>
      </c>
      <c r="Z33" s="50">
        <v>1.0003502653926306</v>
      </c>
      <c r="AA33" s="50">
        <v>1.0103857023308891</v>
      </c>
      <c r="AB33" s="50">
        <v>1.0179863421964597</v>
      </c>
      <c r="AC33" s="50">
        <v>1.0221144236272579</v>
      </c>
      <c r="AD33" s="50">
        <v>1.0303013985598453</v>
      </c>
      <c r="AE33" s="50">
        <v>1.0328708240629267</v>
      </c>
      <c r="AF33" s="50">
        <v>1.0377637281662622</v>
      </c>
      <c r="AG33" s="50">
        <v>1.0420610742050147</v>
      </c>
      <c r="AH33" s="50">
        <v>1.0465393330532922</v>
      </c>
      <c r="AI33" s="50">
        <v>1.0506232092655374</v>
      </c>
      <c r="AJ33" s="50">
        <v>1.0550226579013717</v>
      </c>
      <c r="AK33" s="50">
        <v>1.059937349956571</v>
      </c>
      <c r="AL33" s="50">
        <v>1.0654721169544497</v>
      </c>
      <c r="AM33" s="50">
        <v>1.0615162525516464</v>
      </c>
      <c r="AN33" s="50">
        <v>1.069531398039594</v>
      </c>
      <c r="AO33" s="50">
        <v>1.078859480322204</v>
      </c>
      <c r="AP33" s="50">
        <v>1.089008267576931</v>
      </c>
      <c r="AQ33" s="50">
        <v>1.1006559665765532</v>
      </c>
      <c r="AR33" s="50">
        <v>1.1135357340617114</v>
      </c>
      <c r="AS33" s="50">
        <v>1.1279697261826296</v>
      </c>
      <c r="AT33" s="50">
        <v>1.1440255422633894</v>
      </c>
      <c r="AU33" s="50">
        <v>1.161303668164726</v>
      </c>
      <c r="AV33" s="50">
        <v>1.179719713190948</v>
      </c>
      <c r="AW33" s="50">
        <v>1.1952582456719125</v>
      </c>
      <c r="AX33" s="50">
        <v>1.2151953429807885</v>
      </c>
      <c r="AY33" s="50">
        <v>1.2357956151855276</v>
      </c>
      <c r="AZ33" s="50">
        <v>1.2571479850380523</v>
      </c>
      <c r="BA33" s="50">
        <v>1.2792657111215517</v>
      </c>
      <c r="BB33" s="50">
        <v>1.3024261314131846</v>
      </c>
      <c r="BC33" s="50">
        <v>1.3266842486498771</v>
      </c>
      <c r="BD33" s="50">
        <v>1.3519815435402052</v>
      </c>
      <c r="BE33" s="50">
        <v>1.3783575643612318</v>
      </c>
      <c r="BF33" s="50">
        <v>1.4058271520309069</v>
      </c>
      <c r="BG33" s="50">
        <v>1.433545206905164</v>
      </c>
      <c r="BH33" s="50">
        <v>1.4615346223937715</v>
      </c>
      <c r="BI33" s="50">
        <v>1.4897071659103389</v>
      </c>
      <c r="BJ33" s="50">
        <v>1.5179628407349437</v>
      </c>
      <c r="BK33" s="50">
        <v>1.5461916239511577</v>
      </c>
      <c r="BL33" s="50">
        <v>1.5737879416679577</v>
      </c>
      <c r="BM33" s="50">
        <v>1.6007139729227757</v>
      </c>
      <c r="BN33" s="50">
        <v>1.6268767076891419</v>
      </c>
      <c r="BO33" s="50">
        <v>1.6522414574384079</v>
      </c>
      <c r="BP33" s="50">
        <v>1.6767911153295785</v>
      </c>
      <c r="BQ33" s="50">
        <v>1.700308262190821</v>
      </c>
      <c r="BR33" s="50">
        <v>1.722818002851451</v>
      </c>
      <c r="BS33" s="50">
        <v>1.7443503842164172</v>
      </c>
      <c r="BT33" s="50">
        <v>1.764890206296849</v>
      </c>
      <c r="BU33" s="50">
        <v>1.7844636973104571</v>
      </c>
    </row>
    <row r="34" spans="2:73" ht="15.75">
      <c r="B34" s="42" t="s">
        <v>20</v>
      </c>
      <c r="C34" s="50">
        <v>1</v>
      </c>
      <c r="D34" s="50">
        <v>0.99481682490844503</v>
      </c>
      <c r="E34" s="50">
        <v>0.9911655099424781</v>
      </c>
      <c r="F34" s="50">
        <v>0.98691236189014964</v>
      </c>
      <c r="G34" s="50">
        <v>0.98323663368209135</v>
      </c>
      <c r="H34" s="50">
        <v>0.9781469705009288</v>
      </c>
      <c r="I34" s="50">
        <v>0.97769395548905336</v>
      </c>
      <c r="J34" s="50">
        <v>0.97712728744573951</v>
      </c>
      <c r="K34" s="50">
        <v>0.97525938201734275</v>
      </c>
      <c r="L34" s="50">
        <v>0.9742959627181077</v>
      </c>
      <c r="M34" s="50">
        <v>0.96990434059424302</v>
      </c>
      <c r="N34" s="50">
        <v>0.96508196471099816</v>
      </c>
      <c r="O34" s="50">
        <v>0.96473722121682903</v>
      </c>
      <c r="P34" s="50">
        <v>0.96808024835863937</v>
      </c>
      <c r="Q34" s="50">
        <v>0.96402879854677825</v>
      </c>
      <c r="R34" s="50">
        <v>0.96597535989404326</v>
      </c>
      <c r="S34" s="50">
        <v>0.96953437099081141</v>
      </c>
      <c r="T34" s="50">
        <v>0.96244968487077276</v>
      </c>
      <c r="U34" s="50">
        <v>0.96780063980618358</v>
      </c>
      <c r="V34" s="50">
        <v>0.97611769658510927</v>
      </c>
      <c r="W34" s="50">
        <v>0.98522203210255088</v>
      </c>
      <c r="X34" s="50">
        <v>0.99178892654357176</v>
      </c>
      <c r="Y34" s="50">
        <v>0.99727819796867312</v>
      </c>
      <c r="Z34" s="50">
        <v>1.0003502653926304</v>
      </c>
      <c r="AA34" s="50">
        <v>1.0103857023308893</v>
      </c>
      <c r="AB34" s="50">
        <v>1.0179863421964603</v>
      </c>
      <c r="AC34" s="50">
        <v>1.0221144236272579</v>
      </c>
      <c r="AD34" s="50">
        <v>1.0303013985598446</v>
      </c>
      <c r="AE34" s="50">
        <v>1.0328708240629267</v>
      </c>
      <c r="AF34" s="50">
        <v>1.0377637281662624</v>
      </c>
      <c r="AG34" s="50">
        <v>1.0421048866877003</v>
      </c>
      <c r="AH34" s="50">
        <v>1.0469899928182578</v>
      </c>
      <c r="AI34" s="50">
        <v>1.051847627421745</v>
      </c>
      <c r="AJ34" s="50">
        <v>1.057393252500372</v>
      </c>
      <c r="AK34" s="50">
        <v>1.0638324581776697</v>
      </c>
      <c r="AL34" s="50">
        <v>1.0712830002790585</v>
      </c>
      <c r="AM34" s="50">
        <v>1.0693397097277739</v>
      </c>
      <c r="AN34" s="50">
        <v>1.0795982959040689</v>
      </c>
      <c r="AO34" s="50">
        <v>1.0913993171554548</v>
      </c>
      <c r="AP34" s="50">
        <v>1.1042178494766508</v>
      </c>
      <c r="AQ34" s="50">
        <v>1.1187759796373506</v>
      </c>
      <c r="AR34" s="50">
        <v>1.1346328913149943</v>
      </c>
      <c r="AS34" s="50">
        <v>1.1520724211014874</v>
      </c>
      <c r="AT34" s="50">
        <v>1.1712029356828251</v>
      </c>
      <c r="AU34" s="50">
        <v>1.1915486457435815</v>
      </c>
      <c r="AV34" s="50">
        <v>1.2130084256559017</v>
      </c>
      <c r="AW34" s="50">
        <v>1.2315989179190585</v>
      </c>
      <c r="AX34" s="50">
        <v>1.2547767519117801</v>
      </c>
      <c r="AY34" s="50">
        <v>1.2787219864872328</v>
      </c>
      <c r="AZ34" s="50">
        <v>1.3035273013876814</v>
      </c>
      <c r="BA34" s="50">
        <v>1.329238113470959</v>
      </c>
      <c r="BB34" s="50">
        <v>1.3556031855842379</v>
      </c>
      <c r="BC34" s="50">
        <v>1.3826545946444295</v>
      </c>
      <c r="BD34" s="50">
        <v>1.410301198335945</v>
      </c>
      <c r="BE34" s="50">
        <v>1.4385721520309898</v>
      </c>
      <c r="BF34" s="50">
        <v>1.4674478381606368</v>
      </c>
      <c r="BG34" s="50">
        <v>1.4973593697263747</v>
      </c>
      <c r="BH34" s="50">
        <v>1.5283487709079697</v>
      </c>
      <c r="BI34" s="50">
        <v>1.5604228060487075</v>
      </c>
      <c r="BJ34" s="50">
        <v>1.5935642637580354</v>
      </c>
      <c r="BK34" s="50">
        <v>1.6277971431312237</v>
      </c>
      <c r="BL34" s="50">
        <v>1.6612762340731029</v>
      </c>
      <c r="BM34" s="50">
        <v>1.694033565432336</v>
      </c>
      <c r="BN34" s="50">
        <v>1.7259457571327717</v>
      </c>
      <c r="BO34" s="50">
        <v>1.7569839654623911</v>
      </c>
      <c r="BP34" s="50">
        <v>1.7870032727513179</v>
      </c>
      <c r="BQ34" s="50">
        <v>1.8158705055070383</v>
      </c>
      <c r="BR34" s="50">
        <v>1.8434468053237623</v>
      </c>
      <c r="BS34" s="50">
        <v>1.8696940697512339</v>
      </c>
      <c r="BT34" s="50">
        <v>1.894524691280099</v>
      </c>
      <c r="BU34" s="50">
        <v>1.918042868924114</v>
      </c>
    </row>
    <row r="35" spans="2:73" ht="15.75">
      <c r="B35" s="42" t="s">
        <v>7</v>
      </c>
      <c r="C35" s="50">
        <v>1</v>
      </c>
      <c r="D35" s="50">
        <v>0.99481682490844503</v>
      </c>
      <c r="E35" s="50">
        <v>0.9911655099424781</v>
      </c>
      <c r="F35" s="50">
        <v>0.9869123618901493</v>
      </c>
      <c r="G35" s="50">
        <v>0.98323663368209158</v>
      </c>
      <c r="H35" s="50">
        <v>0.97814697050092858</v>
      </c>
      <c r="I35" s="50">
        <v>0.97769395548905347</v>
      </c>
      <c r="J35" s="50">
        <v>0.9771272874457394</v>
      </c>
      <c r="K35" s="50">
        <v>0.97525938201734275</v>
      </c>
      <c r="L35" s="50">
        <v>0.9742959627181077</v>
      </c>
      <c r="M35" s="50">
        <v>0.96990434059424302</v>
      </c>
      <c r="N35" s="50">
        <v>0.96508196471099827</v>
      </c>
      <c r="O35" s="50">
        <v>0.96473722121682903</v>
      </c>
      <c r="P35" s="50">
        <v>0.96808024835863926</v>
      </c>
      <c r="Q35" s="50">
        <v>0.96402879854677825</v>
      </c>
      <c r="R35" s="50">
        <v>0.96597535989404326</v>
      </c>
      <c r="S35" s="50">
        <v>0.96953437099081141</v>
      </c>
      <c r="T35" s="50">
        <v>0.96244968487077276</v>
      </c>
      <c r="U35" s="50">
        <v>0.9678006398061838</v>
      </c>
      <c r="V35" s="50">
        <v>0.97611769658510927</v>
      </c>
      <c r="W35" s="50">
        <v>0.98522203210255088</v>
      </c>
      <c r="X35" s="50">
        <v>0.99178892654357176</v>
      </c>
      <c r="Y35" s="50">
        <v>0.99727819796867312</v>
      </c>
      <c r="Z35" s="50">
        <v>1.0003502653926304</v>
      </c>
      <c r="AA35" s="50">
        <v>1.0103857023308893</v>
      </c>
      <c r="AB35" s="50">
        <v>1.0179863421964603</v>
      </c>
      <c r="AC35" s="50">
        <v>1.0221144236272579</v>
      </c>
      <c r="AD35" s="50">
        <v>1.0303013985598446</v>
      </c>
      <c r="AE35" s="50">
        <v>1.0328708240629267</v>
      </c>
      <c r="AF35" s="50">
        <v>1.0377637281662619</v>
      </c>
      <c r="AG35" s="50">
        <v>1.0423897582446764</v>
      </c>
      <c r="AH35" s="50">
        <v>1.0477749316616984</v>
      </c>
      <c r="AI35" s="50">
        <v>1.0533510086119995</v>
      </c>
      <c r="AJ35" s="50">
        <v>1.0598306740229915</v>
      </c>
      <c r="AK35" s="50">
        <v>1.0674186280795315</v>
      </c>
      <c r="AL35" s="50">
        <v>1.0762421908504314</v>
      </c>
      <c r="AM35" s="50">
        <v>1.0752767124858418</v>
      </c>
      <c r="AN35" s="50">
        <v>1.08626222323426</v>
      </c>
      <c r="AO35" s="50">
        <v>1.0985189997577465</v>
      </c>
      <c r="AP35" s="50">
        <v>1.1114781971372236</v>
      </c>
      <c r="AQ35" s="50">
        <v>1.1258661706171174</v>
      </c>
      <c r="AR35" s="50">
        <v>1.1410476047131874</v>
      </c>
      <c r="AS35" s="50">
        <v>1.1572697206989033</v>
      </c>
      <c r="AT35" s="50">
        <v>1.1746072426434551</v>
      </c>
      <c r="AU35" s="50">
        <v>1.1925143193441745</v>
      </c>
      <c r="AV35" s="50">
        <v>1.2107919409435735</v>
      </c>
      <c r="AW35" s="50">
        <v>1.2255920653557484</v>
      </c>
      <c r="AX35" s="50">
        <v>1.2443117081666115</v>
      </c>
      <c r="AY35" s="50">
        <v>1.263124702864052</v>
      </c>
      <c r="AZ35" s="50">
        <v>1.2821366055998513</v>
      </c>
      <c r="BA35" s="50">
        <v>1.3013655921169582</v>
      </c>
      <c r="BB35" s="50">
        <v>1.3207398123651508</v>
      </c>
      <c r="BC35" s="50">
        <v>1.3402095809510448</v>
      </c>
      <c r="BD35" s="50">
        <v>1.3597111270610263</v>
      </c>
      <c r="BE35" s="50">
        <v>1.3793239695750488</v>
      </c>
      <c r="BF35" s="50">
        <v>1.399062135837061</v>
      </c>
      <c r="BG35" s="50">
        <v>1.4189404925685498</v>
      </c>
      <c r="BH35" s="50">
        <v>1.4390234079729565</v>
      </c>
      <c r="BI35" s="50">
        <v>1.4593240786849926</v>
      </c>
      <c r="BJ35" s="50">
        <v>1.4798554463852192</v>
      </c>
      <c r="BK35" s="50">
        <v>1.5006138239109315</v>
      </c>
      <c r="BL35" s="50">
        <v>1.5217935144578374</v>
      </c>
      <c r="BM35" s="50">
        <v>1.543460431566571</v>
      </c>
      <c r="BN35" s="50">
        <v>1.5656449935417656</v>
      </c>
      <c r="BO35" s="50">
        <v>1.5884185420624362</v>
      </c>
      <c r="BP35" s="50">
        <v>1.6118017775931819</v>
      </c>
      <c r="BQ35" s="50">
        <v>1.6358489941667216</v>
      </c>
      <c r="BR35" s="50">
        <v>1.6605753109570476</v>
      </c>
      <c r="BS35" s="50">
        <v>1.6860425135632733</v>
      </c>
      <c r="BT35" s="50">
        <v>1.7122578433012354</v>
      </c>
      <c r="BU35" s="50">
        <v>1.7392672120942372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6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329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5.4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0.98857362323531806</v>
      </c>
      <c r="E31" s="50">
        <v>0.97788200787059176</v>
      </c>
      <c r="F31" s="50">
        <v>0.96785648948952097</v>
      </c>
      <c r="G31" s="50">
        <v>0.95843670091936339</v>
      </c>
      <c r="H31" s="50">
        <v>0.94956935570758583</v>
      </c>
      <c r="I31" s="50">
        <v>0.93342038306500419</v>
      </c>
      <c r="J31" s="50">
        <v>0.91790944790660545</v>
      </c>
      <c r="K31" s="50">
        <v>0.90299946701593259</v>
      </c>
      <c r="L31" s="50">
        <v>0.88838278975936791</v>
      </c>
      <c r="M31" s="50">
        <v>0.87430943859404442</v>
      </c>
      <c r="N31" s="50">
        <v>0.86864761149710068</v>
      </c>
      <c r="O31" s="50">
        <v>0.86317148985838732</v>
      </c>
      <c r="P31" s="50">
        <v>0.85787182048904975</v>
      </c>
      <c r="Q31" s="50">
        <v>0.85273995296933636</v>
      </c>
      <c r="R31" s="50">
        <v>0.84776778550405207</v>
      </c>
      <c r="S31" s="50">
        <v>0.84106578849902935</v>
      </c>
      <c r="T31" s="50">
        <v>0.8345934760930831</v>
      </c>
      <c r="U31" s="50">
        <v>0.82833898233026948</v>
      </c>
      <c r="V31" s="50">
        <v>0.82229125105876044</v>
      </c>
      <c r="W31" s="50">
        <v>0.81643996361392168</v>
      </c>
      <c r="X31" s="50">
        <v>0.81445514547985065</v>
      </c>
      <c r="Y31" s="50">
        <v>0.81250664368844772</v>
      </c>
      <c r="Z31" s="50">
        <v>0.81059337014661015</v>
      </c>
      <c r="AA31" s="50">
        <v>0.80896302773659334</v>
      </c>
      <c r="AB31" s="50">
        <v>0.80736484135178277</v>
      </c>
      <c r="AC31" s="50">
        <v>0.80815678312084838</v>
      </c>
      <c r="AD31" s="50">
        <v>0.8089414949431275</v>
      </c>
      <c r="AE31" s="50">
        <v>0.80971908092536982</v>
      </c>
      <c r="AF31" s="50">
        <v>0.81048963645215566</v>
      </c>
      <c r="AG31" s="50">
        <v>0.81422217441025901</v>
      </c>
      <c r="AH31" s="50">
        <v>0.82118317647971295</v>
      </c>
      <c r="AI31" s="50">
        <v>0.82818769203106912</v>
      </c>
      <c r="AJ31" s="50">
        <v>0.83523614773249755</v>
      </c>
      <c r="AK31" s="50">
        <v>0.84232895314956824</v>
      </c>
      <c r="AL31" s="50">
        <v>0.84946653080508194</v>
      </c>
      <c r="AM31" s="50">
        <v>0.85862019936417533</v>
      </c>
      <c r="AN31" s="50">
        <v>0.86788960894049927</v>
      </c>
      <c r="AO31" s="50">
        <v>0.87727697704462704</v>
      </c>
      <c r="AP31" s="50">
        <v>0.8867845650128765</v>
      </c>
      <c r="AQ31" s="50">
        <v>0.89641469326090595</v>
      </c>
      <c r="AR31" s="50">
        <v>0.90890085470628734</v>
      </c>
      <c r="AS31" s="50">
        <v>0.92164439609239945</v>
      </c>
      <c r="AT31" s="50">
        <v>0.93465334334430239</v>
      </c>
      <c r="AU31" s="50">
        <v>0.94793608972581633</v>
      </c>
      <c r="AV31" s="50">
        <v>0.96150135975728879</v>
      </c>
      <c r="AW31" s="50">
        <v>0.98325796487327755</v>
      </c>
      <c r="AX31" s="50">
        <v>1.0058784288745488</v>
      </c>
      <c r="AY31" s="50">
        <v>1.029415263582715</v>
      </c>
      <c r="AZ31" s="50">
        <v>1.0539252984577054</v>
      </c>
      <c r="BA31" s="50">
        <v>1.0794701516142879</v>
      </c>
      <c r="BB31" s="50">
        <v>1.1045959492910542</v>
      </c>
      <c r="BC31" s="50">
        <v>1.1307800783163227</v>
      </c>
      <c r="BD31" s="50">
        <v>1.1580908644406298</v>
      </c>
      <c r="BE31" s="50">
        <v>1.1866026116043555</v>
      </c>
      <c r="BF31" s="50">
        <v>1.2163963251630565</v>
      </c>
      <c r="BG31" s="50">
        <v>1.2454087193867189</v>
      </c>
      <c r="BH31" s="50">
        <v>1.2757004902397386</v>
      </c>
      <c r="BI31" s="50">
        <v>1.3073581553381024</v>
      </c>
      <c r="BJ31" s="50">
        <v>1.3404762477205889</v>
      </c>
      <c r="BK31" s="50">
        <v>1.3751582087515595</v>
      </c>
      <c r="BL31" s="50">
        <v>1.4095797462651301</v>
      </c>
      <c r="BM31" s="50">
        <v>1.4452574880321847</v>
      </c>
      <c r="BN31" s="50">
        <v>1.4822615118121574</v>
      </c>
      <c r="BO31" s="50">
        <v>1.5206671633537321</v>
      </c>
      <c r="BP31" s="50">
        <v>1.5605556079193204</v>
      </c>
      <c r="BQ31" s="50">
        <v>1.6002239591372269</v>
      </c>
      <c r="BR31" s="50">
        <v>1.641350936198593</v>
      </c>
      <c r="BS31" s="50">
        <v>1.6840184789374284</v>
      </c>
      <c r="BT31" s="50">
        <v>1.7283148474477015</v>
      </c>
      <c r="BU31" s="50">
        <v>1.7743350871610308</v>
      </c>
    </row>
    <row r="32" spans="1:73" ht="15.75">
      <c r="B32" s="42" t="s">
        <v>18</v>
      </c>
      <c r="C32" s="50">
        <v>1</v>
      </c>
      <c r="D32" s="50">
        <v>0.98857362323531806</v>
      </c>
      <c r="E32" s="50">
        <v>0.97788200787059176</v>
      </c>
      <c r="F32" s="50">
        <v>0.96785648948952085</v>
      </c>
      <c r="G32" s="50">
        <v>0.95843670091936328</v>
      </c>
      <c r="H32" s="50">
        <v>0.94956935570758583</v>
      </c>
      <c r="I32" s="50">
        <v>0.93342038306500419</v>
      </c>
      <c r="J32" s="50">
        <v>0.91790944790660534</v>
      </c>
      <c r="K32" s="50">
        <v>0.90299946701593248</v>
      </c>
      <c r="L32" s="50">
        <v>0.88838278975936791</v>
      </c>
      <c r="M32" s="50">
        <v>0.87430943859404431</v>
      </c>
      <c r="N32" s="50">
        <v>0.86864761149710068</v>
      </c>
      <c r="O32" s="50">
        <v>0.86317148985838732</v>
      </c>
      <c r="P32" s="50">
        <v>0.85787182048904975</v>
      </c>
      <c r="Q32" s="50">
        <v>0.85273995296933625</v>
      </c>
      <c r="R32" s="50">
        <v>0.84776778550405207</v>
      </c>
      <c r="S32" s="50">
        <v>0.84106578849902924</v>
      </c>
      <c r="T32" s="50">
        <v>0.8345934760930831</v>
      </c>
      <c r="U32" s="50">
        <v>0.82833898233026948</v>
      </c>
      <c r="V32" s="50">
        <v>0.82229125105876011</v>
      </c>
      <c r="W32" s="50">
        <v>0.81643996361392157</v>
      </c>
      <c r="X32" s="50">
        <v>0.81445514547985043</v>
      </c>
      <c r="Y32" s="50">
        <v>0.81250664368844761</v>
      </c>
      <c r="Z32" s="50">
        <v>0.81059337014661015</v>
      </c>
      <c r="AA32" s="50">
        <v>0.80896302773659334</v>
      </c>
      <c r="AB32" s="50">
        <v>0.80736484135178277</v>
      </c>
      <c r="AC32" s="50">
        <v>0.80898718412591153</v>
      </c>
      <c r="AD32" s="50">
        <v>0.81059801088675665</v>
      </c>
      <c r="AE32" s="50">
        <v>0.81219744939365834</v>
      </c>
      <c r="AF32" s="50">
        <v>0.81378561873823829</v>
      </c>
      <c r="AG32" s="50">
        <v>0.81696352375837344</v>
      </c>
      <c r="AH32" s="50">
        <v>0.8256261451260849</v>
      </c>
      <c r="AI32" s="50">
        <v>0.83437870032864003</v>
      </c>
      <c r="AJ32" s="50">
        <v>0.84322244592555096</v>
      </c>
      <c r="AK32" s="50">
        <v>0.85215892373086033</v>
      </c>
      <c r="AL32" s="50">
        <v>0.8611895385877617</v>
      </c>
      <c r="AM32" s="50">
        <v>0.87133884014227281</v>
      </c>
      <c r="AN32" s="50">
        <v>0.88163715788676256</v>
      </c>
      <c r="AO32" s="50">
        <v>0.89208775513531058</v>
      </c>
      <c r="AP32" s="50">
        <v>0.90269406135619656</v>
      </c>
      <c r="AQ32" s="50">
        <v>0.91345962744842557</v>
      </c>
      <c r="AR32" s="50">
        <v>0.92969849733571575</v>
      </c>
      <c r="AS32" s="50">
        <v>0.94639963448875708</v>
      </c>
      <c r="AT32" s="50">
        <v>0.96358324799855066</v>
      </c>
      <c r="AU32" s="50">
        <v>0.98127031545221721</v>
      </c>
      <c r="AV32" s="50">
        <v>0.99948343485124991</v>
      </c>
      <c r="AW32" s="50">
        <v>1.0307799890482916</v>
      </c>
      <c r="AX32" s="50">
        <v>1.063887931223364</v>
      </c>
      <c r="AY32" s="50">
        <v>1.0989691512565738</v>
      </c>
      <c r="AZ32" s="50">
        <v>1.136205454857909</v>
      </c>
      <c r="BA32" s="50">
        <v>1.1758018612466494</v>
      </c>
      <c r="BB32" s="50">
        <v>1.2155538153295273</v>
      </c>
      <c r="BC32" s="50">
        <v>1.2578604227712706</v>
      </c>
      <c r="BD32" s="50">
        <v>1.3029760060676421</v>
      </c>
      <c r="BE32" s="50">
        <v>1.3511900373912411</v>
      </c>
      <c r="BF32" s="50">
        <v>1.4028329789400413</v>
      </c>
      <c r="BG32" s="50">
        <v>1.4423922620345611</v>
      </c>
      <c r="BH32" s="50">
        <v>1.4840561601432867</v>
      </c>
      <c r="BI32" s="50">
        <v>1.5279972712337397</v>
      </c>
      <c r="BJ32" s="50">
        <v>1.5744074713885219</v>
      </c>
      <c r="BK32" s="50">
        <v>1.6235008975960146</v>
      </c>
      <c r="BL32" s="50">
        <v>1.6727809740659061</v>
      </c>
      <c r="BM32" s="50">
        <v>1.7244026985975154</v>
      </c>
      <c r="BN32" s="50">
        <v>1.7785369948714687</v>
      </c>
      <c r="BO32" s="50">
        <v>1.8353719112584501</v>
      </c>
      <c r="BP32" s="50">
        <v>1.8951146686422826</v>
      </c>
      <c r="BQ32" s="50">
        <v>1.897379887757382</v>
      </c>
      <c r="BR32" s="50">
        <v>1.8996180934705871</v>
      </c>
      <c r="BS32" s="50">
        <v>1.9018298005402401</v>
      </c>
      <c r="BT32" s="50">
        <v>1.9040154185817435</v>
      </c>
      <c r="BU32" s="50">
        <v>1.9061754534903919</v>
      </c>
    </row>
    <row r="33" spans="2:73" ht="15.75">
      <c r="B33" s="42" t="s">
        <v>19</v>
      </c>
      <c r="C33" s="50">
        <v>1</v>
      </c>
      <c r="D33" s="50">
        <v>0.98857362323531806</v>
      </c>
      <c r="E33" s="50">
        <v>0.97788200787059176</v>
      </c>
      <c r="F33" s="50">
        <v>0.96785648948952085</v>
      </c>
      <c r="G33" s="50">
        <v>0.95843670091936328</v>
      </c>
      <c r="H33" s="50">
        <v>0.94956935570758583</v>
      </c>
      <c r="I33" s="50">
        <v>0.93342038306500419</v>
      </c>
      <c r="J33" s="50">
        <v>0.91790944790660534</v>
      </c>
      <c r="K33" s="50">
        <v>0.90299946701593248</v>
      </c>
      <c r="L33" s="50">
        <v>0.88838278975936791</v>
      </c>
      <c r="M33" s="50">
        <v>0.87430943859404431</v>
      </c>
      <c r="N33" s="50">
        <v>0.86864761149710068</v>
      </c>
      <c r="O33" s="50">
        <v>0.86317148985838732</v>
      </c>
      <c r="P33" s="50">
        <v>0.85787182048904975</v>
      </c>
      <c r="Q33" s="50">
        <v>0.85273995296933625</v>
      </c>
      <c r="R33" s="50">
        <v>0.84776778550405207</v>
      </c>
      <c r="S33" s="50">
        <v>0.84106578849902924</v>
      </c>
      <c r="T33" s="50">
        <v>0.8345934760930831</v>
      </c>
      <c r="U33" s="50">
        <v>0.82833898233026948</v>
      </c>
      <c r="V33" s="50">
        <v>0.82229125105876011</v>
      </c>
      <c r="W33" s="50">
        <v>0.81643996361392157</v>
      </c>
      <c r="X33" s="50">
        <v>0.81445514547985043</v>
      </c>
      <c r="Y33" s="50">
        <v>0.81250664368844761</v>
      </c>
      <c r="Z33" s="50">
        <v>0.81059337014661015</v>
      </c>
      <c r="AA33" s="50">
        <v>0.80896302773659334</v>
      </c>
      <c r="AB33" s="50">
        <v>0.80736484135178277</v>
      </c>
      <c r="AC33" s="50">
        <v>0.80815678312084838</v>
      </c>
      <c r="AD33" s="50">
        <v>0.80894149494312784</v>
      </c>
      <c r="AE33" s="50">
        <v>0.80971908092536982</v>
      </c>
      <c r="AF33" s="50">
        <v>0.81048963645215577</v>
      </c>
      <c r="AG33" s="50">
        <v>0.81422216844627338</v>
      </c>
      <c r="AH33" s="50">
        <v>0.82118316147477011</v>
      </c>
      <c r="AI33" s="50">
        <v>0.82818767391111914</v>
      </c>
      <c r="AJ33" s="50">
        <v>0.8352361522909999</v>
      </c>
      <c r="AK33" s="50">
        <v>0.84232896691064452</v>
      </c>
      <c r="AL33" s="50">
        <v>0.84946649541915931</v>
      </c>
      <c r="AM33" s="50">
        <v>0.8579955687550167</v>
      </c>
      <c r="AN33" s="50">
        <v>0.86661988837084869</v>
      </c>
      <c r="AO33" s="50">
        <v>0.87534096309551812</v>
      </c>
      <c r="AP33" s="50">
        <v>0.88416050536636992</v>
      </c>
      <c r="AQ33" s="50">
        <v>0.89308019775145253</v>
      </c>
      <c r="AR33" s="50">
        <v>0.90479317697361994</v>
      </c>
      <c r="AS33" s="50">
        <v>0.91672813460408098</v>
      </c>
      <c r="AT33" s="50">
        <v>0.92889160030551743</v>
      </c>
      <c r="AU33" s="50">
        <v>0.94129010633541643</v>
      </c>
      <c r="AV33" s="50">
        <v>0.95393054324061521</v>
      </c>
      <c r="AW33" s="50">
        <v>0.97377970178363182</v>
      </c>
      <c r="AX33" s="50">
        <v>0.99434224155939466</v>
      </c>
      <c r="AY33" s="50">
        <v>1.0156572523154919</v>
      </c>
      <c r="AZ33" s="50">
        <v>1.037766843913011</v>
      </c>
      <c r="BA33" s="50">
        <v>1.0607163676432549</v>
      </c>
      <c r="BB33" s="50">
        <v>1.0830353234012557</v>
      </c>
      <c r="BC33" s="50">
        <v>1.1061908976933528</v>
      </c>
      <c r="BD33" s="50">
        <v>1.1302310339019159</v>
      </c>
      <c r="BE33" s="50">
        <v>1.1552073957457853</v>
      </c>
      <c r="BF33" s="50">
        <v>1.1811757502082307</v>
      </c>
      <c r="BG33" s="50">
        <v>1.206114858423486</v>
      </c>
      <c r="BH33" s="50">
        <v>1.232011838945607</v>
      </c>
      <c r="BI33" s="50">
        <v>1.2589229053333679</v>
      </c>
      <c r="BJ33" s="50">
        <v>1.2869088511628677</v>
      </c>
      <c r="BK33" s="50">
        <v>1.31603532998365</v>
      </c>
      <c r="BL33" s="50">
        <v>1.3444959907399574</v>
      </c>
      <c r="BM33" s="50">
        <v>1.3737965401739667</v>
      </c>
      <c r="BN33" s="50">
        <v>1.4039746173859506</v>
      </c>
      <c r="BO33" s="50">
        <v>1.4350702406469655</v>
      </c>
      <c r="BP33" s="50">
        <v>1.4671259170678781</v>
      </c>
      <c r="BQ33" s="50">
        <v>1.4983645670115837</v>
      </c>
      <c r="BR33" s="50">
        <v>1.5304874836947691</v>
      </c>
      <c r="BS33" s="50">
        <v>1.5635328237008916</v>
      </c>
      <c r="BT33" s="50">
        <v>1.5975407801669985</v>
      </c>
      <c r="BU33" s="50">
        <v>1.6325541069639757</v>
      </c>
    </row>
    <row r="34" spans="2:73" ht="15.75">
      <c r="B34" s="42" t="s">
        <v>20</v>
      </c>
      <c r="C34" s="50">
        <v>1</v>
      </c>
      <c r="D34" s="50">
        <v>0.98857362323531806</v>
      </c>
      <c r="E34" s="50">
        <v>0.97788200787059176</v>
      </c>
      <c r="F34" s="50">
        <v>0.96785648948952085</v>
      </c>
      <c r="G34" s="50">
        <v>0.95843670091936328</v>
      </c>
      <c r="H34" s="50">
        <v>0.94956935570758583</v>
      </c>
      <c r="I34" s="50">
        <v>0.93342038306500419</v>
      </c>
      <c r="J34" s="50">
        <v>0.91790944790660534</v>
      </c>
      <c r="K34" s="50">
        <v>0.90299946701593248</v>
      </c>
      <c r="L34" s="50">
        <v>0.88838278975936791</v>
      </c>
      <c r="M34" s="50">
        <v>0.87430943859404431</v>
      </c>
      <c r="N34" s="50">
        <v>0.86864761149710068</v>
      </c>
      <c r="O34" s="50">
        <v>0.86317148985838732</v>
      </c>
      <c r="P34" s="50">
        <v>0.85787182048904975</v>
      </c>
      <c r="Q34" s="50">
        <v>0.85273995296933625</v>
      </c>
      <c r="R34" s="50">
        <v>0.84776778550405207</v>
      </c>
      <c r="S34" s="50">
        <v>0.84106578849902924</v>
      </c>
      <c r="T34" s="50">
        <v>0.8345934760930831</v>
      </c>
      <c r="U34" s="50">
        <v>0.82833898233026948</v>
      </c>
      <c r="V34" s="50">
        <v>0.82229125105876011</v>
      </c>
      <c r="W34" s="50">
        <v>0.81643996361392157</v>
      </c>
      <c r="X34" s="50">
        <v>0.81445514547985043</v>
      </c>
      <c r="Y34" s="50">
        <v>0.81250664368844761</v>
      </c>
      <c r="Z34" s="50">
        <v>0.81059337014661015</v>
      </c>
      <c r="AA34" s="50">
        <v>0.80896302773659334</v>
      </c>
      <c r="AB34" s="50">
        <v>0.80736484135178277</v>
      </c>
      <c r="AC34" s="50">
        <v>0.80815678312084838</v>
      </c>
      <c r="AD34" s="50">
        <v>0.80894149494312784</v>
      </c>
      <c r="AE34" s="50">
        <v>0.80971908092536982</v>
      </c>
      <c r="AF34" s="50">
        <v>0.81048963645215577</v>
      </c>
      <c r="AG34" s="50">
        <v>0.81422218932022405</v>
      </c>
      <c r="AH34" s="50">
        <v>0.81937987882438434</v>
      </c>
      <c r="AI34" s="50">
        <v>0.82454703969177479</v>
      </c>
      <c r="AJ34" s="50">
        <v>0.82972364150456246</v>
      </c>
      <c r="AK34" s="50">
        <v>0.83490975974698289</v>
      </c>
      <c r="AL34" s="50">
        <v>0.84010534250382063</v>
      </c>
      <c r="AM34" s="50">
        <v>0.84691836481868932</v>
      </c>
      <c r="AN34" s="50">
        <v>0.85378108192501301</v>
      </c>
      <c r="AO34" s="50">
        <v>0.86069392783668897</v>
      </c>
      <c r="AP34" s="50">
        <v>0.86765743951782703</v>
      </c>
      <c r="AQ34" s="50">
        <v>0.87467228760514026</v>
      </c>
      <c r="AR34" s="50">
        <v>0.88467383806484412</v>
      </c>
      <c r="AS34" s="50">
        <v>0.89483087233691505</v>
      </c>
      <c r="AT34" s="50">
        <v>0.90514716344098345</v>
      </c>
      <c r="AU34" s="50">
        <v>0.91562640722716526</v>
      </c>
      <c r="AV34" s="50">
        <v>0.92627254194025532</v>
      </c>
      <c r="AW34" s="50">
        <v>0.93894789420501812</v>
      </c>
      <c r="AX34" s="50">
        <v>0.95189361196802347</v>
      </c>
      <c r="AY34" s="50">
        <v>0.96511838976614495</v>
      </c>
      <c r="AZ34" s="50">
        <v>0.97863128272910282</v>
      </c>
      <c r="BA34" s="50">
        <v>0.99244197564388081</v>
      </c>
      <c r="BB34" s="50">
        <v>1.0159337969828868</v>
      </c>
      <c r="BC34" s="50">
        <v>1.0404344975545048</v>
      </c>
      <c r="BD34" s="50">
        <v>1.0660104292202697</v>
      </c>
      <c r="BE34" s="50">
        <v>1.0927339373744296</v>
      </c>
      <c r="BF34" s="50">
        <v>1.1206839678514469</v>
      </c>
      <c r="BG34" s="50">
        <v>1.1481858457121727</v>
      </c>
      <c r="BH34" s="50">
        <v>1.1769400124274294</v>
      </c>
      <c r="BI34" s="50">
        <v>1.2070339854017729</v>
      </c>
      <c r="BJ34" s="50">
        <v>1.2385636264701274</v>
      </c>
      <c r="BK34" s="50">
        <v>1.271634223641007</v>
      </c>
      <c r="BL34" s="50">
        <v>1.304877229215653</v>
      </c>
      <c r="BM34" s="50">
        <v>1.339409652932114</v>
      </c>
      <c r="BN34" s="50">
        <v>1.3753079321603463</v>
      </c>
      <c r="BO34" s="50">
        <v>1.4126547105220351</v>
      </c>
      <c r="BP34" s="50">
        <v>1.4515394783870517</v>
      </c>
      <c r="BQ34" s="50">
        <v>1.4908454288842039</v>
      </c>
      <c r="BR34" s="50">
        <v>1.5317311667709954</v>
      </c>
      <c r="BS34" s="50">
        <v>1.5742940117890776</v>
      </c>
      <c r="BT34" s="50">
        <v>1.6186392336419195</v>
      </c>
      <c r="BU34" s="50">
        <v>1.6648812058586022</v>
      </c>
    </row>
    <row r="35" spans="2:73" ht="15.75">
      <c r="B35" s="42" t="s">
        <v>7</v>
      </c>
      <c r="C35" s="50">
        <v>1</v>
      </c>
      <c r="D35" s="50">
        <v>0.98857362323531806</v>
      </c>
      <c r="E35" s="50">
        <v>0.97788200787059176</v>
      </c>
      <c r="F35" s="50">
        <v>0.96785648948952085</v>
      </c>
      <c r="G35" s="50">
        <v>0.95843670091936328</v>
      </c>
      <c r="H35" s="50">
        <v>0.94956935570758583</v>
      </c>
      <c r="I35" s="50">
        <v>0.93342038306500419</v>
      </c>
      <c r="J35" s="50">
        <v>0.91790944790660545</v>
      </c>
      <c r="K35" s="50">
        <v>0.90299946701593248</v>
      </c>
      <c r="L35" s="50">
        <v>0.88838278975936791</v>
      </c>
      <c r="M35" s="50">
        <v>0.87430943859404431</v>
      </c>
      <c r="N35" s="50">
        <v>0.86864761149710068</v>
      </c>
      <c r="O35" s="50">
        <v>0.86317148985838732</v>
      </c>
      <c r="P35" s="50">
        <v>0.85787182048904975</v>
      </c>
      <c r="Q35" s="50">
        <v>0.85273995296933625</v>
      </c>
      <c r="R35" s="50">
        <v>0.84776778550405207</v>
      </c>
      <c r="S35" s="50">
        <v>0.84106578849902924</v>
      </c>
      <c r="T35" s="50">
        <v>0.8345934760930831</v>
      </c>
      <c r="U35" s="50">
        <v>0.82833898233026948</v>
      </c>
      <c r="V35" s="50">
        <v>0.82229125105876033</v>
      </c>
      <c r="W35" s="50">
        <v>0.81643996361392157</v>
      </c>
      <c r="X35" s="50">
        <v>0.81445514547985054</v>
      </c>
      <c r="Y35" s="50">
        <v>0.81250664368844772</v>
      </c>
      <c r="Z35" s="50">
        <v>0.81059337014661015</v>
      </c>
      <c r="AA35" s="50">
        <v>0.80896302773659334</v>
      </c>
      <c r="AB35" s="50">
        <v>0.80736484135178277</v>
      </c>
      <c r="AC35" s="50">
        <v>0.80732808513098775</v>
      </c>
      <c r="AD35" s="50">
        <v>0.80729173561329592</v>
      </c>
      <c r="AE35" s="50">
        <v>0.80725579160913152</v>
      </c>
      <c r="AF35" s="50">
        <v>0.80722024514356316</v>
      </c>
      <c r="AG35" s="50">
        <v>0.81149916083125284</v>
      </c>
      <c r="AH35" s="50">
        <v>0.81200421556687352</v>
      </c>
      <c r="AI35" s="50">
        <v>0.81250453073782947</v>
      </c>
      <c r="AJ35" s="50">
        <v>0.81300005411090748</v>
      </c>
      <c r="AK35" s="50">
        <v>0.81349094704301972</v>
      </c>
      <c r="AL35" s="50">
        <v>0.81397721930695344</v>
      </c>
      <c r="AM35" s="50">
        <v>0.81424334984221469</v>
      </c>
      <c r="AN35" s="50">
        <v>0.81450731560984557</v>
      </c>
      <c r="AO35" s="50">
        <v>0.8147690911552421</v>
      </c>
      <c r="AP35" s="50">
        <v>0.8150287308103753</v>
      </c>
      <c r="AQ35" s="50">
        <v>0.8152862845467479</v>
      </c>
      <c r="AR35" s="50">
        <v>0.81539169882023477</v>
      </c>
      <c r="AS35" s="50">
        <v>0.8154963325489657</v>
      </c>
      <c r="AT35" s="50">
        <v>0.81560026767321903</v>
      </c>
      <c r="AU35" s="50">
        <v>0.8157034435826932</v>
      </c>
      <c r="AV35" s="50">
        <v>0.81580591757335152</v>
      </c>
      <c r="AW35" s="50">
        <v>0.81579084731796758</v>
      </c>
      <c r="AX35" s="50">
        <v>0.81577590306849845</v>
      </c>
      <c r="AY35" s="50">
        <v>0.81576102084308211</v>
      </c>
      <c r="AZ35" s="50">
        <v>0.81574622090476334</v>
      </c>
      <c r="BA35" s="50">
        <v>0.81573154143292415</v>
      </c>
      <c r="BB35" s="50">
        <v>0.81566707542256012</v>
      </c>
      <c r="BC35" s="50">
        <v>0.8156029740918751</v>
      </c>
      <c r="BD35" s="50">
        <v>0.81553919636094518</v>
      </c>
      <c r="BE35" s="50">
        <v>0.81547576142197131</v>
      </c>
      <c r="BF35" s="50">
        <v>0.81541265171785282</v>
      </c>
      <c r="BG35" s="50">
        <v>0.81528378917998434</v>
      </c>
      <c r="BH35" s="50">
        <v>0.81515552665886815</v>
      </c>
      <c r="BI35" s="50">
        <v>0.81502788241261293</v>
      </c>
      <c r="BJ35" s="50">
        <v>0.81490083097939259</v>
      </c>
      <c r="BK35" s="50">
        <v>0.81477437617376192</v>
      </c>
      <c r="BL35" s="50">
        <v>0.8147743638451127</v>
      </c>
      <c r="BM35" s="50">
        <v>0.81477437182368573</v>
      </c>
      <c r="BN35" s="50">
        <v>0.81477437181303047</v>
      </c>
      <c r="BO35" s="50">
        <v>0.81477437180251999</v>
      </c>
      <c r="BP35" s="50">
        <v>0.81477437720255008</v>
      </c>
      <c r="BQ35" s="50">
        <v>0.81477437178118672</v>
      </c>
      <c r="BR35" s="50">
        <v>0.81477436768625866</v>
      </c>
      <c r="BS35" s="50">
        <v>0.81477437519479212</v>
      </c>
      <c r="BT35" s="50">
        <v>0.81477436895407263</v>
      </c>
      <c r="BU35" s="50">
        <v>0.81477436957470017</v>
      </c>
    </row>
    <row r="56" spans="3:3">
      <c r="C56" t="s">
        <v>16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>
      <selection activeCell="A27" sqref="A27"/>
    </sheetView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330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8.4499999999999993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0.98788886647022978</v>
      </c>
      <c r="E31" s="50">
        <v>0.97600004254508022</v>
      </c>
      <c r="F31" s="50">
        <v>0.96432746288404769</v>
      </c>
      <c r="G31" s="50">
        <v>0.95286528080145849</v>
      </c>
      <c r="H31" s="50">
        <v>0.94160785850137363</v>
      </c>
      <c r="I31" s="50">
        <v>0.93203147843113199</v>
      </c>
      <c r="J31" s="50">
        <v>0.92259582480359326</v>
      </c>
      <c r="K31" s="50">
        <v>0.91329781487757944</v>
      </c>
      <c r="L31" s="50">
        <v>0.90387484857855382</v>
      </c>
      <c r="M31" s="50">
        <v>0.89458766088667818</v>
      </c>
      <c r="N31" s="50">
        <v>0.8886000469268992</v>
      </c>
      <c r="O31" s="50">
        <v>0.88250881344211674</v>
      </c>
      <c r="P31" s="50">
        <v>0.87631106341497034</v>
      </c>
      <c r="Q31" s="50">
        <v>0.87000378714436</v>
      </c>
      <c r="R31" s="50">
        <v>0.86358384968551893</v>
      </c>
      <c r="S31" s="50">
        <v>0.8562315858657995</v>
      </c>
      <c r="T31" s="50">
        <v>0.84885358281046719</v>
      </c>
      <c r="U31" s="50">
        <v>0.84144969838481054</v>
      </c>
      <c r="V31" s="50">
        <v>0.83401979847589414</v>
      </c>
      <c r="W31" s="50">
        <v>0.8265637497330367</v>
      </c>
      <c r="X31" s="50">
        <v>0.82206625933019617</v>
      </c>
      <c r="Y31" s="50">
        <v>0.81753927630059609</v>
      </c>
      <c r="Z31" s="50">
        <v>0.81298249047150817</v>
      </c>
      <c r="AA31" s="50">
        <v>0.80863327967014831</v>
      </c>
      <c r="AB31" s="50">
        <v>0.80425175610102528</v>
      </c>
      <c r="AC31" s="50">
        <v>0.80106002102611662</v>
      </c>
      <c r="AD31" s="50">
        <v>0.79784937897695796</v>
      </c>
      <c r="AE31" s="50">
        <v>0.7946196690356705</v>
      </c>
      <c r="AF31" s="50">
        <v>0.79137071899494205</v>
      </c>
      <c r="AG31" s="50">
        <v>0.79094082740038563</v>
      </c>
      <c r="AH31" s="50">
        <v>0.79437924428475581</v>
      </c>
      <c r="AI31" s="50">
        <v>0.79788872483713114</v>
      </c>
      <c r="AJ31" s="50">
        <v>0.80147151845922548</v>
      </c>
      <c r="AK31" s="50">
        <v>0.80512993943932776</v>
      </c>
      <c r="AL31" s="50">
        <v>0.8088664110466669</v>
      </c>
      <c r="AM31" s="50">
        <v>0.8155835507010063</v>
      </c>
      <c r="AN31" s="50">
        <v>0.82247832040628877</v>
      </c>
      <c r="AO31" s="50">
        <v>0.82955787092949296</v>
      </c>
      <c r="AP31" s="50">
        <v>0.83682972518464338</v>
      </c>
      <c r="AQ31" s="50">
        <v>0.84430182184087887</v>
      </c>
      <c r="AR31" s="50">
        <v>0.85404813355845643</v>
      </c>
      <c r="AS31" s="50">
        <v>0.86409826554408065</v>
      </c>
      <c r="AT31" s="50">
        <v>0.87446663136326452</v>
      </c>
      <c r="AU31" s="50">
        <v>0.88516860651756402</v>
      </c>
      <c r="AV31" s="50">
        <v>0.8962205422974201</v>
      </c>
      <c r="AW31" s="50">
        <v>0.91492963210596367</v>
      </c>
      <c r="AX31" s="50">
        <v>0.93456123217317888</v>
      </c>
      <c r="AY31" s="50">
        <v>0.95518531953420105</v>
      </c>
      <c r="AZ31" s="50">
        <v>0.9768791027413114</v>
      </c>
      <c r="BA31" s="50">
        <v>0.99972800273046103</v>
      </c>
      <c r="BB31" s="50">
        <v>1.0214415259157155</v>
      </c>
      <c r="BC31" s="50">
        <v>1.0441983349097059</v>
      </c>
      <c r="BD31" s="50">
        <v>1.0680754919799551</v>
      </c>
      <c r="BE31" s="50">
        <v>1.0931578071856591</v>
      </c>
      <c r="BF31" s="50">
        <v>1.1195388928018288</v>
      </c>
      <c r="BG31" s="50">
        <v>1.1447685859125261</v>
      </c>
      <c r="BH31" s="50">
        <v>1.171264206404417</v>
      </c>
      <c r="BI31" s="50">
        <v>1.1991234695398405</v>
      </c>
      <c r="BJ31" s="50">
        <v>1.2284544456198898</v>
      </c>
      <c r="BK31" s="50">
        <v>1.2593769149485636</v>
      </c>
      <c r="BL31" s="50">
        <v>1.2905789757806343</v>
      </c>
      <c r="BM31" s="50">
        <v>1.3229033546493132</v>
      </c>
      <c r="BN31" s="50">
        <v>1.356411744581389</v>
      </c>
      <c r="BO31" s="50">
        <v>1.3911704040439188</v>
      </c>
      <c r="BP31" s="50">
        <v>1.4272506314825093</v>
      </c>
      <c r="BQ31" s="50">
        <v>1.4631099751430083</v>
      </c>
      <c r="BR31" s="50">
        <v>1.5002661363873375</v>
      </c>
      <c r="BS31" s="50">
        <v>1.5387907407649541</v>
      </c>
      <c r="BT31" s="50">
        <v>1.5787608477041355</v>
      </c>
      <c r="BU31" s="50">
        <v>1.6202593325620993</v>
      </c>
    </row>
    <row r="32" spans="1:73" ht="15.75">
      <c r="B32" s="42" t="s">
        <v>18</v>
      </c>
      <c r="C32" s="50">
        <v>1</v>
      </c>
      <c r="D32" s="50">
        <v>0.98788886647022989</v>
      </c>
      <c r="E32" s="50">
        <v>0.97600004254508044</v>
      </c>
      <c r="F32" s="50">
        <v>0.9643274628840478</v>
      </c>
      <c r="G32" s="50">
        <v>0.95286528080145871</v>
      </c>
      <c r="H32" s="50">
        <v>0.94160785850137363</v>
      </c>
      <c r="I32" s="50">
        <v>0.93203147843113221</v>
      </c>
      <c r="J32" s="50">
        <v>0.92259582480359337</v>
      </c>
      <c r="K32" s="50">
        <v>0.91329781487757966</v>
      </c>
      <c r="L32" s="50">
        <v>0.90387484857855394</v>
      </c>
      <c r="M32" s="50">
        <v>0.8945876608866784</v>
      </c>
      <c r="N32" s="50">
        <v>0.88860004692689942</v>
      </c>
      <c r="O32" s="50">
        <v>0.88250881344211696</v>
      </c>
      <c r="P32" s="50">
        <v>0.87631106341497034</v>
      </c>
      <c r="Q32" s="50">
        <v>0.87000378714436022</v>
      </c>
      <c r="R32" s="50">
        <v>0.86358384968551916</v>
      </c>
      <c r="S32" s="50">
        <v>0.85623158586579962</v>
      </c>
      <c r="T32" s="50">
        <v>0.8488535828104673</v>
      </c>
      <c r="U32" s="50">
        <v>0.84144969838481065</v>
      </c>
      <c r="V32" s="50">
        <v>0.83401979847589436</v>
      </c>
      <c r="W32" s="50">
        <v>0.82656374973303692</v>
      </c>
      <c r="X32" s="50">
        <v>0.82206625933019617</v>
      </c>
      <c r="Y32" s="50">
        <v>0.81753927630059609</v>
      </c>
      <c r="Z32" s="50">
        <v>0.81298249047150828</v>
      </c>
      <c r="AA32" s="50">
        <v>0.80863327967014853</v>
      </c>
      <c r="AB32" s="50">
        <v>0.80425175610102539</v>
      </c>
      <c r="AC32" s="50">
        <v>0.80184287526794618</v>
      </c>
      <c r="AD32" s="50">
        <v>0.79941496902374254</v>
      </c>
      <c r="AE32" s="50">
        <v>0.79696781869369016</v>
      </c>
      <c r="AF32" s="50">
        <v>0.79450119271465391</v>
      </c>
      <c r="AG32" s="50">
        <v>0.79355003685503855</v>
      </c>
      <c r="AH32" s="50">
        <v>0.79853544371509355</v>
      </c>
      <c r="AI32" s="50">
        <v>0.80364382340955309</v>
      </c>
      <c r="AJ32" s="50">
        <v>0.80887965152430674</v>
      </c>
      <c r="AK32" s="50">
        <v>0.81424785621876727</v>
      </c>
      <c r="AL32" s="50">
        <v>0.81975346667417504</v>
      </c>
      <c r="AM32" s="50">
        <v>0.82741708984078344</v>
      </c>
      <c r="AN32" s="50">
        <v>0.83529990622940853</v>
      </c>
      <c r="AO32" s="50">
        <v>0.84341142080020259</v>
      </c>
      <c r="AP32" s="50">
        <v>0.85176175606452187</v>
      </c>
      <c r="AQ32" s="50">
        <v>0.86036165597153935</v>
      </c>
      <c r="AR32" s="50">
        <v>0.87354424220947502</v>
      </c>
      <c r="AS32" s="50">
        <v>0.8872412417303297</v>
      </c>
      <c r="AT32" s="50">
        <v>0.90148352623636052</v>
      </c>
      <c r="AU32" s="50">
        <v>0.91630410946543406</v>
      </c>
      <c r="AV32" s="50">
        <v>0.93173907136721057</v>
      </c>
      <c r="AW32" s="50">
        <v>0.95908419784289678</v>
      </c>
      <c r="AX32" s="50">
        <v>0.9882700271490269</v>
      </c>
      <c r="AY32" s="50">
        <v>1.0194888425545874</v>
      </c>
      <c r="AZ32" s="50">
        <v>1.0529606997307723</v>
      </c>
      <c r="BA32" s="50">
        <v>1.0889387548520286</v>
      </c>
      <c r="BB32" s="50">
        <v>1.1237997982889347</v>
      </c>
      <c r="BC32" s="50">
        <v>1.1610978668194605</v>
      </c>
      <c r="BD32" s="50">
        <v>1.2010976639208308</v>
      </c>
      <c r="BE32" s="50">
        <v>1.2441038720221935</v>
      </c>
      <c r="BF32" s="50">
        <v>1.2904685999214422</v>
      </c>
      <c r="BG32" s="50">
        <v>1.3250098137925321</v>
      </c>
      <c r="BH32" s="50">
        <v>1.3615931749319585</v>
      </c>
      <c r="BI32" s="50">
        <v>1.400405351833552</v>
      </c>
      <c r="BJ32" s="50">
        <v>1.4416563692984175</v>
      </c>
      <c r="BK32" s="50">
        <v>1.4855835695346833</v>
      </c>
      <c r="BL32" s="50">
        <v>1.5301785688001521</v>
      </c>
      <c r="BM32" s="50">
        <v>1.5768614401721801</v>
      </c>
      <c r="BN32" s="50">
        <v>1.6257822918062177</v>
      </c>
      <c r="BO32" s="50">
        <v>1.6771060366733406</v>
      </c>
      <c r="BP32" s="50">
        <v>1.7310141351429789</v>
      </c>
      <c r="BQ32" s="50">
        <v>1.7330577876787869</v>
      </c>
      <c r="BR32" s="50">
        <v>1.7350770102963842</v>
      </c>
      <c r="BS32" s="50">
        <v>1.7370722675733397</v>
      </c>
      <c r="BT32" s="50">
        <v>1.7390439350332767</v>
      </c>
      <c r="BU32" s="50">
        <v>1.7409924678144535</v>
      </c>
    </row>
    <row r="33" spans="2:73" ht="15.75">
      <c r="B33" s="42" t="s">
        <v>19</v>
      </c>
      <c r="C33" s="50">
        <v>1</v>
      </c>
      <c r="D33" s="50">
        <v>0.98788886647022989</v>
      </c>
      <c r="E33" s="50">
        <v>0.97600004254508044</v>
      </c>
      <c r="F33" s="50">
        <v>0.9643274628840478</v>
      </c>
      <c r="G33" s="50">
        <v>0.95286528080145871</v>
      </c>
      <c r="H33" s="50">
        <v>0.94160785850137363</v>
      </c>
      <c r="I33" s="50">
        <v>0.93203147843113221</v>
      </c>
      <c r="J33" s="50">
        <v>0.92259582480359337</v>
      </c>
      <c r="K33" s="50">
        <v>0.91329781487757966</v>
      </c>
      <c r="L33" s="50">
        <v>0.90387484857855394</v>
      </c>
      <c r="M33" s="50">
        <v>0.8945876608866784</v>
      </c>
      <c r="N33" s="50">
        <v>0.88860004692689942</v>
      </c>
      <c r="O33" s="50">
        <v>0.88250881344211696</v>
      </c>
      <c r="P33" s="50">
        <v>0.87631106341497034</v>
      </c>
      <c r="Q33" s="50">
        <v>0.87000378714436022</v>
      </c>
      <c r="R33" s="50">
        <v>0.86358384968551916</v>
      </c>
      <c r="S33" s="50">
        <v>0.85623158586579962</v>
      </c>
      <c r="T33" s="50">
        <v>0.8488535828104673</v>
      </c>
      <c r="U33" s="50">
        <v>0.84144969838481065</v>
      </c>
      <c r="V33" s="50">
        <v>0.83401979847589436</v>
      </c>
      <c r="W33" s="50">
        <v>0.82656374973303692</v>
      </c>
      <c r="X33" s="50">
        <v>0.82206625933019617</v>
      </c>
      <c r="Y33" s="50">
        <v>0.81753927630059609</v>
      </c>
      <c r="Z33" s="50">
        <v>0.81298249047150828</v>
      </c>
      <c r="AA33" s="50">
        <v>0.80863327967014853</v>
      </c>
      <c r="AB33" s="50">
        <v>0.80425175610102539</v>
      </c>
      <c r="AC33" s="50">
        <v>0.80106002102611662</v>
      </c>
      <c r="AD33" s="50">
        <v>0.79784937897695829</v>
      </c>
      <c r="AE33" s="50">
        <v>0.79461966903567072</v>
      </c>
      <c r="AF33" s="50">
        <v>0.79137071899494205</v>
      </c>
      <c r="AG33" s="50">
        <v>0.79094082203912719</v>
      </c>
      <c r="AH33" s="50">
        <v>0.7943792308225186</v>
      </c>
      <c r="AI33" s="50">
        <v>0.79788870861006511</v>
      </c>
      <c r="AJ33" s="50">
        <v>0.80147152253446829</v>
      </c>
      <c r="AK33" s="50">
        <v>0.8051299517216598</v>
      </c>
      <c r="AL33" s="50">
        <v>0.80886637951072382</v>
      </c>
      <c r="AM33" s="50">
        <v>0.81493724992928118</v>
      </c>
      <c r="AN33" s="50">
        <v>0.82115869645128159</v>
      </c>
      <c r="AO33" s="50">
        <v>0.82753630787393762</v>
      </c>
      <c r="AP33" s="50">
        <v>0.83407610609387184</v>
      </c>
      <c r="AQ33" s="50">
        <v>0.84078436071527829</v>
      </c>
      <c r="AR33" s="50">
        <v>0.84981689800729276</v>
      </c>
      <c r="AS33" s="50">
        <v>0.85911595995560541</v>
      </c>
      <c r="AT33" s="50">
        <v>0.86869365973597457</v>
      </c>
      <c r="AU33" s="50">
        <v>0.87856262987989753</v>
      </c>
      <c r="AV33" s="50">
        <v>0.88873637044377907</v>
      </c>
      <c r="AW33" s="50">
        <v>0.90567991336263443</v>
      </c>
      <c r="AX33" s="50">
        <v>0.923394435719192</v>
      </c>
      <c r="AY33" s="50">
        <v>0.94193372403640474</v>
      </c>
      <c r="AZ33" s="50">
        <v>0.96135678291806015</v>
      </c>
      <c r="BA33" s="50">
        <v>0.98172841557110513</v>
      </c>
      <c r="BB33" s="50">
        <v>1.000891661124214</v>
      </c>
      <c r="BC33" s="50">
        <v>1.0208873121352355</v>
      </c>
      <c r="BD33" s="50">
        <v>1.0417708155476064</v>
      </c>
      <c r="BE33" s="50">
        <v>1.0636026379917216</v>
      </c>
      <c r="BF33" s="50">
        <v>1.0864488665354604</v>
      </c>
      <c r="BG33" s="50">
        <v>1.1080130300263782</v>
      </c>
      <c r="BH33" s="50">
        <v>1.1305375287859576</v>
      </c>
      <c r="BI33" s="50">
        <v>1.1540879273877085</v>
      </c>
      <c r="BJ33" s="50">
        <v>1.1787359831104256</v>
      </c>
      <c r="BK33" s="50">
        <v>1.2045602174977539</v>
      </c>
      <c r="BL33" s="50">
        <v>1.2303291757821198</v>
      </c>
      <c r="BM33" s="50">
        <v>1.2568462970179848</v>
      </c>
      <c r="BN33" s="50">
        <v>1.2841445617673437</v>
      </c>
      <c r="BO33" s="50">
        <v>1.3122589994080209</v>
      </c>
      <c r="BP33" s="50">
        <v>1.3412267814960155</v>
      </c>
      <c r="BQ33" s="50">
        <v>1.3694406581373784</v>
      </c>
      <c r="BR33" s="50">
        <v>1.3984384021888889</v>
      </c>
      <c r="BS33" s="50">
        <v>1.4282532027500068</v>
      </c>
      <c r="BT33" s="50">
        <v>1.4589199855893866</v>
      </c>
      <c r="BU33" s="50">
        <v>1.4904758590042715</v>
      </c>
    </row>
    <row r="34" spans="2:73" ht="15.75">
      <c r="B34" s="42" t="s">
        <v>20</v>
      </c>
      <c r="C34" s="50">
        <v>1</v>
      </c>
      <c r="D34" s="50">
        <v>0.98788886647022989</v>
      </c>
      <c r="E34" s="50">
        <v>0.97600004254508044</v>
      </c>
      <c r="F34" s="50">
        <v>0.9643274628840478</v>
      </c>
      <c r="G34" s="50">
        <v>0.95286528080145871</v>
      </c>
      <c r="H34" s="50">
        <v>0.94160785850137363</v>
      </c>
      <c r="I34" s="50">
        <v>0.93203147843113221</v>
      </c>
      <c r="J34" s="50">
        <v>0.92259582480359337</v>
      </c>
      <c r="K34" s="50">
        <v>0.91329781487757966</v>
      </c>
      <c r="L34" s="50">
        <v>0.90387484857855394</v>
      </c>
      <c r="M34" s="50">
        <v>0.8945876608866784</v>
      </c>
      <c r="N34" s="50">
        <v>0.88860004692689942</v>
      </c>
      <c r="O34" s="50">
        <v>0.88250881344211696</v>
      </c>
      <c r="P34" s="50">
        <v>0.87631106341497034</v>
      </c>
      <c r="Q34" s="50">
        <v>0.87000378714436022</v>
      </c>
      <c r="R34" s="50">
        <v>0.86358384968551916</v>
      </c>
      <c r="S34" s="50">
        <v>0.85623158586579962</v>
      </c>
      <c r="T34" s="50">
        <v>0.8488535828104673</v>
      </c>
      <c r="U34" s="50">
        <v>0.84144969838481065</v>
      </c>
      <c r="V34" s="50">
        <v>0.83401979847589436</v>
      </c>
      <c r="W34" s="50">
        <v>0.82656374973303692</v>
      </c>
      <c r="X34" s="50">
        <v>0.82206625933019617</v>
      </c>
      <c r="Y34" s="50">
        <v>0.81753927630059609</v>
      </c>
      <c r="Z34" s="50">
        <v>0.81298249047150828</v>
      </c>
      <c r="AA34" s="50">
        <v>0.80863327967014853</v>
      </c>
      <c r="AB34" s="50">
        <v>0.80425175610102539</v>
      </c>
      <c r="AC34" s="50">
        <v>0.80106002102611662</v>
      </c>
      <c r="AD34" s="50">
        <v>0.79784937897695829</v>
      </c>
      <c r="AE34" s="50">
        <v>0.79461966903567072</v>
      </c>
      <c r="AF34" s="50">
        <v>0.79137071899494205</v>
      </c>
      <c r="AG34" s="50">
        <v>0.79094084080353333</v>
      </c>
      <c r="AH34" s="50">
        <v>0.79271757083482042</v>
      </c>
      <c r="AI34" s="50">
        <v>0.79452340915551256</v>
      </c>
      <c r="AJ34" s="50">
        <v>0.79635903201600244</v>
      </c>
      <c r="AK34" s="50">
        <v>0.79822522529579198</v>
      </c>
      <c r="AL34" s="50">
        <v>0.80012268891919314</v>
      </c>
      <c r="AM34" s="50">
        <v>0.80475382338042578</v>
      </c>
      <c r="AN34" s="50">
        <v>0.80948351462088342</v>
      </c>
      <c r="AO34" s="50">
        <v>0.81431484296834045</v>
      </c>
      <c r="AP34" s="50">
        <v>0.81925110703627679</v>
      </c>
      <c r="AQ34" s="50">
        <v>0.8242958635925175</v>
      </c>
      <c r="AR34" s="50">
        <v>0.83182895697242043</v>
      </c>
      <c r="AS34" s="50">
        <v>0.83955940194994461</v>
      </c>
      <c r="AT34" s="50">
        <v>0.84749516045677198</v>
      </c>
      <c r="AU34" s="50">
        <v>0.85564445332452721</v>
      </c>
      <c r="AV34" s="50">
        <v>0.86401605602874332</v>
      </c>
      <c r="AW34" s="50">
        <v>0.87456865094043978</v>
      </c>
      <c r="AX34" s="50">
        <v>0.88545077827090424</v>
      </c>
      <c r="AY34" s="50">
        <v>0.89667807735185134</v>
      </c>
      <c r="AZ34" s="50">
        <v>0.90826717558818348</v>
      </c>
      <c r="BA34" s="50">
        <v>0.92023599469547013</v>
      </c>
      <c r="BB34" s="50">
        <v>0.94060566293484837</v>
      </c>
      <c r="BC34" s="50">
        <v>0.96197192371122398</v>
      </c>
      <c r="BD34" s="50">
        <v>0.98440969218365437</v>
      </c>
      <c r="BE34" s="50">
        <v>1.0080016224206161</v>
      </c>
      <c r="BF34" s="50">
        <v>1.0328390623468746</v>
      </c>
      <c r="BG34" s="50">
        <v>1.0568468221112879</v>
      </c>
      <c r="BH34" s="50">
        <v>1.0820950338578146</v>
      </c>
      <c r="BI34" s="50">
        <v>1.1086823771168388</v>
      </c>
      <c r="BJ34" s="50">
        <v>1.1367182813562813</v>
      </c>
      <c r="BK34" s="50">
        <v>1.166324482895672</v>
      </c>
      <c r="BL34" s="50">
        <v>1.1965515779689087</v>
      </c>
      <c r="BM34" s="50">
        <v>1.2279370482576013</v>
      </c>
      <c r="BN34" s="50">
        <v>1.2605487256814862</v>
      </c>
      <c r="BO34" s="50">
        <v>1.2944598786235926</v>
      </c>
      <c r="BP34" s="50">
        <v>1.3297497685831317</v>
      </c>
      <c r="BQ34" s="50">
        <v>1.3654026542986741</v>
      </c>
      <c r="BR34" s="50">
        <v>1.4024688352757415</v>
      </c>
      <c r="BS34" s="50">
        <v>1.4410341542188834</v>
      </c>
      <c r="BT34" s="50">
        <v>1.4811913673621062</v>
      </c>
      <c r="BU34" s="50">
        <v>1.5230411326636921</v>
      </c>
    </row>
    <row r="35" spans="2:73" ht="15.75">
      <c r="B35" s="42" t="s">
        <v>7</v>
      </c>
      <c r="C35" s="50">
        <v>1</v>
      </c>
      <c r="D35" s="50">
        <v>0.98788886647022989</v>
      </c>
      <c r="E35" s="50">
        <v>0.97600004254508044</v>
      </c>
      <c r="F35" s="50">
        <v>0.9643274628840478</v>
      </c>
      <c r="G35" s="50">
        <v>0.95286528080145871</v>
      </c>
      <c r="H35" s="50">
        <v>0.94160785850137363</v>
      </c>
      <c r="I35" s="50">
        <v>0.93203147843113221</v>
      </c>
      <c r="J35" s="50">
        <v>0.92259582480359337</v>
      </c>
      <c r="K35" s="50">
        <v>0.91329781487757966</v>
      </c>
      <c r="L35" s="50">
        <v>0.90387484857855394</v>
      </c>
      <c r="M35" s="50">
        <v>0.8945876608866784</v>
      </c>
      <c r="N35" s="50">
        <v>0.88860004692689942</v>
      </c>
      <c r="O35" s="50">
        <v>0.88250881344211696</v>
      </c>
      <c r="P35" s="50">
        <v>0.87631106341497034</v>
      </c>
      <c r="Q35" s="50">
        <v>0.87000378714436022</v>
      </c>
      <c r="R35" s="50">
        <v>0.86358384968551916</v>
      </c>
      <c r="S35" s="50">
        <v>0.85623158586579962</v>
      </c>
      <c r="T35" s="50">
        <v>0.8488535828104673</v>
      </c>
      <c r="U35" s="50">
        <v>0.84144969838481065</v>
      </c>
      <c r="V35" s="50">
        <v>0.83401979847589436</v>
      </c>
      <c r="W35" s="50">
        <v>0.82656374973303692</v>
      </c>
      <c r="X35" s="50">
        <v>0.82206625933019628</v>
      </c>
      <c r="Y35" s="50">
        <v>0.8175392763005962</v>
      </c>
      <c r="Z35" s="50">
        <v>0.81298249047150828</v>
      </c>
      <c r="AA35" s="50">
        <v>0.80863327967014853</v>
      </c>
      <c r="AB35" s="50">
        <v>0.80425175610102539</v>
      </c>
      <c r="AC35" s="50">
        <v>0.8002516364502914</v>
      </c>
      <c r="AD35" s="50">
        <v>0.79623595920231216</v>
      </c>
      <c r="AE35" s="50">
        <v>0.79220464096317944</v>
      </c>
      <c r="AF35" s="50">
        <v>0.78815758835387117</v>
      </c>
      <c r="AG35" s="50">
        <v>0.78825955841856499</v>
      </c>
      <c r="AH35" s="50">
        <v>0.78550933829985869</v>
      </c>
      <c r="AI35" s="50">
        <v>0.78274621187257809</v>
      </c>
      <c r="AJ35" s="50">
        <v>0.77996999283029411</v>
      </c>
      <c r="AK35" s="50">
        <v>0.7771806706490848</v>
      </c>
      <c r="AL35" s="50">
        <v>0.77437810193490531</v>
      </c>
      <c r="AM35" s="50">
        <v>0.77233064996582645</v>
      </c>
      <c r="AN35" s="50">
        <v>0.77027480232925061</v>
      </c>
      <c r="AO35" s="50">
        <v>0.76821046337805232</v>
      </c>
      <c r="AP35" s="50">
        <v>0.76613760377746554</v>
      </c>
      <c r="AQ35" s="50">
        <v>0.76405619122716106</v>
      </c>
      <c r="AR35" s="50">
        <v>0.76259730517155644</v>
      </c>
      <c r="AS35" s="50">
        <v>0.76113300156630526</v>
      </c>
      <c r="AT35" s="50">
        <v>0.75966331262138553</v>
      </c>
      <c r="AU35" s="50">
        <v>0.75818815089355729</v>
      </c>
      <c r="AV35" s="50">
        <v>0.75670752762511229</v>
      </c>
      <c r="AW35" s="50">
        <v>0.75560987506313393</v>
      </c>
      <c r="AX35" s="50">
        <v>0.75450858773117779</v>
      </c>
      <c r="AY35" s="50">
        <v>0.75340359444824745</v>
      </c>
      <c r="AZ35" s="50">
        <v>0.75229489442040909</v>
      </c>
      <c r="BA35" s="50">
        <v>0.75118250166781286</v>
      </c>
      <c r="BB35" s="50">
        <v>0.75033576958068249</v>
      </c>
      <c r="BC35" s="50">
        <v>0.74948808136723122</v>
      </c>
      <c r="BD35" s="50">
        <v>0.74863940329958123</v>
      </c>
      <c r="BE35" s="50">
        <v>0.7477897519901201</v>
      </c>
      <c r="BF35" s="50">
        <v>0.74693911238857602</v>
      </c>
      <c r="BG35" s="50">
        <v>0.74624963330160365</v>
      </c>
      <c r="BH35" s="50">
        <v>0.74555880301500321</v>
      </c>
      <c r="BI35" s="50">
        <v>0.7448666374419578</v>
      </c>
      <c r="BJ35" s="50">
        <v>0.74417311429227284</v>
      </c>
      <c r="BK35" s="50">
        <v>0.74347823846615846</v>
      </c>
      <c r="BL35" s="50">
        <v>0.74347822816606579</v>
      </c>
      <c r="BM35" s="50">
        <v>0.74347823481199993</v>
      </c>
      <c r="BN35" s="50">
        <v>0.74347823479129049</v>
      </c>
      <c r="BO35" s="50">
        <v>0.74347823477086283</v>
      </c>
      <c r="BP35" s="50">
        <v>0.74347823926555057</v>
      </c>
      <c r="BQ35" s="50">
        <v>0.74347823472940033</v>
      </c>
      <c r="BR35" s="50">
        <v>0.7434782313003</v>
      </c>
      <c r="BS35" s="50">
        <v>0.74347823755416254</v>
      </c>
      <c r="BT35" s="50">
        <v>0.74347823233478971</v>
      </c>
      <c r="BU35" s="50">
        <v>0.74347823284119929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5"/>
  <sheetViews>
    <sheetView showGridLines="0" zoomScale="80" zoomScaleNormal="80" workbookViewId="0"/>
  </sheetViews>
  <sheetFormatPr baseColWidth="10" defaultRowHeight="15" outlineLevelCol="1"/>
  <cols>
    <col min="2" max="2" width="26.7109375" customWidth="1"/>
    <col min="3" max="3" width="9.7109375" customWidth="1"/>
    <col min="4" max="12" width="9.7109375" hidden="1" customWidth="1" outlineLevel="1"/>
    <col min="13" max="13" width="9.7109375" customWidth="1" collapsed="1"/>
    <col min="14" max="31" width="9.7109375" hidden="1" customWidth="1" outlineLevel="1"/>
    <col min="32" max="32" width="9.7109375" customWidth="1" collapsed="1"/>
    <col min="33" max="37" width="9.7109375" hidden="1" customWidth="1" outlineLevel="1"/>
    <col min="38" max="38" width="9.7109375" customWidth="1" collapsed="1"/>
    <col min="39" max="42" width="9.7109375" hidden="1" customWidth="1" outlineLevel="1"/>
    <col min="43" max="43" width="9.7109375" customWidth="1" collapsed="1"/>
    <col min="44" max="47" width="9.7109375" hidden="1" customWidth="1" outlineLevel="1"/>
    <col min="48" max="48" width="9.7109375" customWidth="1" collapsed="1"/>
    <col min="49" max="52" width="9.7109375" hidden="1" customWidth="1" outlineLevel="1"/>
    <col min="53" max="53" width="9.7109375" customWidth="1" collapsed="1"/>
    <col min="54" max="57" width="9.7109375" hidden="1" customWidth="1" outlineLevel="1"/>
    <col min="58" max="58" width="9.7109375" customWidth="1" collapsed="1"/>
    <col min="59" max="62" width="9.7109375" hidden="1" customWidth="1" outlineLevel="1"/>
    <col min="63" max="63" width="9.7109375" customWidth="1" collapsed="1"/>
    <col min="64" max="67" width="9.7109375" hidden="1" customWidth="1" outlineLevel="1"/>
    <col min="68" max="68" width="9.7109375" customWidth="1" collapsed="1"/>
    <col min="69" max="72" width="9.7109375" hidden="1" customWidth="1" outlineLevel="1"/>
    <col min="73" max="73" width="9.7109375" customWidth="1" collapsed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G7" s="38"/>
      <c r="BH7" s="38"/>
      <c r="BI7" s="38"/>
      <c r="BJ7" s="38"/>
    </row>
    <row r="8" spans="1:62" ht="16.5">
      <c r="B8" s="8" t="s">
        <v>331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62" ht="5.45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</row>
    <row r="11" spans="1:62" ht="15.75">
      <c r="BG11" s="38"/>
      <c r="BH11" s="38"/>
      <c r="BI11" s="38"/>
      <c r="BJ11" s="38"/>
    </row>
    <row r="13" spans="1:62" ht="15.75">
      <c r="BG13" s="38"/>
      <c r="BH13" s="38"/>
      <c r="BI13" s="38"/>
      <c r="BJ13" s="38"/>
    </row>
    <row r="15" spans="1:62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G15" s="38"/>
      <c r="BH15" s="38"/>
      <c r="BI15" s="38"/>
      <c r="BJ15" s="38"/>
    </row>
    <row r="16" spans="1:6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7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G17" s="38"/>
      <c r="BH17" s="38"/>
      <c r="BI17" s="38"/>
      <c r="BJ17" s="38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7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G19" s="38"/>
      <c r="BH19" s="38"/>
      <c r="BI19" s="38"/>
      <c r="BJ19" s="38"/>
    </row>
    <row r="20" spans="1:7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G21" s="38"/>
      <c r="BH21" s="38"/>
      <c r="BI21" s="38"/>
      <c r="BJ21" s="38"/>
    </row>
    <row r="22" spans="1:7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</row>
    <row r="23" spans="1:73" ht="15.75">
      <c r="B23" s="15"/>
      <c r="BG23" s="38"/>
      <c r="BH23" s="38"/>
      <c r="BI23" s="38"/>
      <c r="BJ23" s="38"/>
    </row>
    <row r="24" spans="1:73">
      <c r="B24" s="15"/>
    </row>
    <row r="25" spans="1:73" ht="15.75">
      <c r="BG25" s="38"/>
      <c r="BH25" s="38"/>
      <c r="BI25" s="38"/>
      <c r="BJ25" s="38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</row>
    <row r="27" spans="1:73" ht="15.75">
      <c r="B27" s="3" t="s">
        <v>16</v>
      </c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G27" s="38"/>
      <c r="BH27" s="38"/>
      <c r="BI27" s="38"/>
      <c r="BJ27" s="38"/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1</v>
      </c>
      <c r="C31" s="50">
        <v>1</v>
      </c>
      <c r="D31" s="50">
        <v>1.0056389731130835</v>
      </c>
      <c r="E31" s="50">
        <v>1.0108596262918297</v>
      </c>
      <c r="F31" s="50">
        <v>1.0157068434928112</v>
      </c>
      <c r="G31" s="50">
        <v>1.0202193092519594</v>
      </c>
      <c r="H31" s="50">
        <v>1.0244305432974619</v>
      </c>
      <c r="I31" s="50">
        <v>1.0326567764434922</v>
      </c>
      <c r="J31" s="50">
        <v>1.0404127873652897</v>
      </c>
      <c r="K31" s="50">
        <v>1.0477377735473352</v>
      </c>
      <c r="L31" s="50">
        <v>1.0545012816483754</v>
      </c>
      <c r="M31" s="50">
        <v>1.0608979944973767</v>
      </c>
      <c r="N31" s="50">
        <v>1.0696466208898709</v>
      </c>
      <c r="O31" s="50">
        <v>1.0783883726406223</v>
      </c>
      <c r="P31" s="50">
        <v>1.0871232558538453</v>
      </c>
      <c r="Q31" s="50">
        <v>1.0958512766272681</v>
      </c>
      <c r="R31" s="50">
        <v>1.1045724410521403</v>
      </c>
      <c r="S31" s="50">
        <v>1.1180826686646923</v>
      </c>
      <c r="T31" s="50">
        <v>1.1317229345916295</v>
      </c>
      <c r="U31" s="50">
        <v>1.1454951638336879</v>
      </c>
      <c r="V31" s="50">
        <v>1.1594013195504507</v>
      </c>
      <c r="W31" s="50">
        <v>1.1734434040105928</v>
      </c>
      <c r="X31" s="50">
        <v>1.1965613779621849</v>
      </c>
      <c r="Y31" s="50">
        <v>1.2204964971716381</v>
      </c>
      <c r="Z31" s="50">
        <v>1.2452929142556597</v>
      </c>
      <c r="AA31" s="50">
        <v>1.2711969252876725</v>
      </c>
      <c r="AB31" s="50">
        <v>1.2980689054852872</v>
      </c>
      <c r="AC31" s="50">
        <v>1.3021516459203948</v>
      </c>
      <c r="AD31" s="50">
        <v>1.3062737517353733</v>
      </c>
      <c r="AE31" s="50">
        <v>1.3104357950239138</v>
      </c>
      <c r="AF31" s="50">
        <v>1.3146383590192523</v>
      </c>
      <c r="AG31" s="50">
        <v>1.3292930520902957</v>
      </c>
      <c r="AH31" s="50">
        <v>1.3583580955692007</v>
      </c>
      <c r="AI31" s="50">
        <v>1.3886398073994675</v>
      </c>
      <c r="AJ31" s="50">
        <v>1.4202162107690146</v>
      </c>
      <c r="AK31" s="50">
        <v>1.4531721530518633</v>
      </c>
      <c r="AL31" s="50">
        <v>1.4876000592762706</v>
      </c>
      <c r="AM31" s="50">
        <v>1.5421225718974818</v>
      </c>
      <c r="AN31" s="50">
        <v>1.6007137997231142</v>
      </c>
      <c r="AO31" s="50">
        <v>1.6638468325514679</v>
      </c>
      <c r="AP31" s="50">
        <v>1.7320710656587901</v>
      </c>
      <c r="AQ31" s="50">
        <v>1.8060282232127802</v>
      </c>
      <c r="AR31" s="50">
        <v>1.849611013649072</v>
      </c>
      <c r="AS31" s="50">
        <v>1.8953185628194926</v>
      </c>
      <c r="AT31" s="50">
        <v>1.9433101330488196</v>
      </c>
      <c r="AU31" s="50">
        <v>1.993761311316028</v>
      </c>
      <c r="AV31" s="50">
        <v>2.0468661558931909</v>
      </c>
      <c r="AW31" s="50">
        <v>2.198077629493953</v>
      </c>
      <c r="AX31" s="50">
        <v>2.373349238559511</v>
      </c>
      <c r="AY31" s="50">
        <v>2.5789198565403777</v>
      </c>
      <c r="AZ31" s="50">
        <v>2.8233894510378175</v>
      </c>
      <c r="BA31" s="50">
        <v>3.1189527447275367</v>
      </c>
      <c r="BB31" s="50">
        <v>3.2118856530665889</v>
      </c>
      <c r="BC31" s="50">
        <v>3.3105103145039547</v>
      </c>
      <c r="BD31" s="50">
        <v>3.4153661416391294</v>
      </c>
      <c r="BE31" s="50">
        <v>3.5270629313604398</v>
      </c>
      <c r="BF31" s="50">
        <v>3.6462927437710975</v>
      </c>
      <c r="BG31" s="50">
        <v>3.7242837280438694</v>
      </c>
      <c r="BH31" s="50">
        <v>3.8056774342882069</v>
      </c>
      <c r="BI31" s="50">
        <v>3.8907015048127125</v>
      </c>
      <c r="BJ31" s="50">
        <v>3.979604367853836</v>
      </c>
      <c r="BK31" s="50">
        <v>4.0726576351838188</v>
      </c>
      <c r="BL31" s="50">
        <v>4.0726576351838188</v>
      </c>
      <c r="BM31" s="50">
        <v>4.0726576351838171</v>
      </c>
      <c r="BN31" s="50">
        <v>4.072657635183818</v>
      </c>
      <c r="BO31" s="50">
        <v>4.072657635183818</v>
      </c>
      <c r="BP31" s="50">
        <v>4.072657635183818</v>
      </c>
      <c r="BQ31" s="50">
        <v>4.0726576351838188</v>
      </c>
      <c r="BR31" s="50">
        <v>4.072657635183818</v>
      </c>
      <c r="BS31" s="50">
        <v>4.0726576351838188</v>
      </c>
      <c r="BT31" s="50">
        <v>4.0726576351838188</v>
      </c>
      <c r="BU31" s="50">
        <v>4.0726576351838188</v>
      </c>
    </row>
    <row r="32" spans="1:73" ht="15.75">
      <c r="B32" s="42" t="s">
        <v>18</v>
      </c>
      <c r="C32" s="50">
        <v>1</v>
      </c>
      <c r="D32" s="50">
        <v>1.0056389731130835</v>
      </c>
      <c r="E32" s="50">
        <v>1.0108596262918297</v>
      </c>
      <c r="F32" s="50">
        <v>1.0157068434928109</v>
      </c>
      <c r="G32" s="50">
        <v>1.0202193092519591</v>
      </c>
      <c r="H32" s="50">
        <v>1.0244305432974619</v>
      </c>
      <c r="I32" s="50">
        <v>1.0326567764434922</v>
      </c>
      <c r="J32" s="50">
        <v>1.0404127873652897</v>
      </c>
      <c r="K32" s="50">
        <v>1.047737773547335</v>
      </c>
      <c r="L32" s="50">
        <v>1.0545012816483754</v>
      </c>
      <c r="M32" s="50">
        <v>1.0608979944973767</v>
      </c>
      <c r="N32" s="50">
        <v>1.0696466208898707</v>
      </c>
      <c r="O32" s="50">
        <v>1.0783883726406223</v>
      </c>
      <c r="P32" s="50">
        <v>1.0871232558538453</v>
      </c>
      <c r="Q32" s="50">
        <v>1.0958512766272681</v>
      </c>
      <c r="R32" s="50">
        <v>1.1045724410521403</v>
      </c>
      <c r="S32" s="50">
        <v>1.1180826686646921</v>
      </c>
      <c r="T32" s="50">
        <v>1.1317229345916295</v>
      </c>
      <c r="U32" s="50">
        <v>1.1454951638336879</v>
      </c>
      <c r="V32" s="50">
        <v>1.1594013195504507</v>
      </c>
      <c r="W32" s="50">
        <v>1.1734434040105928</v>
      </c>
      <c r="X32" s="50">
        <v>1.1965613779621849</v>
      </c>
      <c r="Y32" s="50">
        <v>1.2204964971716381</v>
      </c>
      <c r="Z32" s="50">
        <v>1.2452929142556597</v>
      </c>
      <c r="AA32" s="50">
        <v>1.2711969252876723</v>
      </c>
      <c r="AB32" s="50">
        <v>1.2980689054852872</v>
      </c>
      <c r="AC32" s="50">
        <v>1.3030768051032788</v>
      </c>
      <c r="AD32" s="50">
        <v>1.3081402149013741</v>
      </c>
      <c r="AE32" s="50">
        <v>1.3132600629791726</v>
      </c>
      <c r="AF32" s="50">
        <v>1.3184372982419774</v>
      </c>
      <c r="AG32" s="50">
        <v>1.3324845427679779</v>
      </c>
      <c r="AH32" s="50">
        <v>1.3642097744928994</v>
      </c>
      <c r="AI32" s="50">
        <v>1.3973916813121667</v>
      </c>
      <c r="AJ32" s="50">
        <v>1.4321329417519961</v>
      </c>
      <c r="AK32" s="50">
        <v>1.4685461231883963</v>
      </c>
      <c r="AL32" s="50">
        <v>1.5067548932029695</v>
      </c>
      <c r="AM32" s="50">
        <v>1.5713870519335125</v>
      </c>
      <c r="AN32" s="50">
        <v>1.6417158640706706</v>
      </c>
      <c r="AO32" s="50">
        <v>1.718529201319877</v>
      </c>
      <c r="AP32" s="50">
        <v>1.8027672483864181</v>
      </c>
      <c r="AQ32" s="50">
        <v>1.89556117209316</v>
      </c>
      <c r="AR32" s="50">
        <v>2.0544011059720111</v>
      </c>
      <c r="AS32" s="50">
        <v>2.2421615072384506</v>
      </c>
      <c r="AT32" s="50">
        <v>2.4675318949125811</v>
      </c>
      <c r="AU32" s="50">
        <v>2.7430704146063758</v>
      </c>
      <c r="AV32" s="50">
        <v>3.0876263924951921</v>
      </c>
      <c r="AW32" s="50">
        <v>3.1826673991295844</v>
      </c>
      <c r="AX32" s="50">
        <v>3.2837102846121509</v>
      </c>
      <c r="AY32" s="50">
        <v>3.3913421174468565</v>
      </c>
      <c r="AZ32" s="50">
        <v>3.5062291114330937</v>
      </c>
      <c r="BA32" s="50">
        <v>3.6291304282713441</v>
      </c>
      <c r="BB32" s="50">
        <v>3.7099940515785841</v>
      </c>
      <c r="BC32" s="50">
        <v>3.7945294083078602</v>
      </c>
      <c r="BD32" s="50">
        <v>3.8829923887989062</v>
      </c>
      <c r="BE32" s="50">
        <v>3.9756632269102923</v>
      </c>
      <c r="BF32" s="50">
        <v>4.0728494579689611</v>
      </c>
      <c r="BG32" s="50">
        <v>4.0728110918671714</v>
      </c>
      <c r="BH32" s="50">
        <v>4.0727727220956709</v>
      </c>
      <c r="BI32" s="50">
        <v>4.0727343560583096</v>
      </c>
      <c r="BJ32" s="50">
        <v>4.0726959922739487</v>
      </c>
      <c r="BK32" s="50">
        <v>4.0726576351838188</v>
      </c>
      <c r="BL32" s="50">
        <v>4.0726576351838188</v>
      </c>
      <c r="BM32" s="50">
        <v>4.072657635183818</v>
      </c>
      <c r="BN32" s="50">
        <v>4.072657635183818</v>
      </c>
      <c r="BO32" s="50">
        <v>4.072657635183818</v>
      </c>
      <c r="BP32" s="50">
        <v>4.072657635183818</v>
      </c>
      <c r="BQ32" s="50">
        <v>4.0726576351838188</v>
      </c>
      <c r="BR32" s="50">
        <v>4.072657635183818</v>
      </c>
      <c r="BS32" s="50">
        <v>4.0726576351838188</v>
      </c>
      <c r="BT32" s="50">
        <v>4.0726576351838188</v>
      </c>
      <c r="BU32" s="50">
        <v>4.0726576351838188</v>
      </c>
    </row>
    <row r="33" spans="2:73" ht="15.75">
      <c r="B33" s="42" t="s">
        <v>19</v>
      </c>
      <c r="C33" s="50">
        <v>1</v>
      </c>
      <c r="D33" s="50">
        <v>1.0056389731130835</v>
      </c>
      <c r="E33" s="50">
        <v>1.0108596262918297</v>
      </c>
      <c r="F33" s="50">
        <v>1.0157068434928109</v>
      </c>
      <c r="G33" s="50">
        <v>1.0202193092519591</v>
      </c>
      <c r="H33" s="50">
        <v>1.0244305432974619</v>
      </c>
      <c r="I33" s="50">
        <v>1.0326567764434922</v>
      </c>
      <c r="J33" s="50">
        <v>1.0404127873652897</v>
      </c>
      <c r="K33" s="50">
        <v>1.047737773547335</v>
      </c>
      <c r="L33" s="50">
        <v>1.0545012816483754</v>
      </c>
      <c r="M33" s="50">
        <v>1.0608979944973767</v>
      </c>
      <c r="N33" s="50">
        <v>1.0696466208898707</v>
      </c>
      <c r="O33" s="50">
        <v>1.0783883726406223</v>
      </c>
      <c r="P33" s="50">
        <v>1.0871232558538453</v>
      </c>
      <c r="Q33" s="50">
        <v>1.0958512766272681</v>
      </c>
      <c r="R33" s="50">
        <v>1.1045724410521403</v>
      </c>
      <c r="S33" s="50">
        <v>1.1180826686646921</v>
      </c>
      <c r="T33" s="50">
        <v>1.1317229345916295</v>
      </c>
      <c r="U33" s="50">
        <v>1.1454951638336879</v>
      </c>
      <c r="V33" s="50">
        <v>1.1594013195504507</v>
      </c>
      <c r="W33" s="50">
        <v>1.1734434040105928</v>
      </c>
      <c r="X33" s="50">
        <v>1.1965613779621849</v>
      </c>
      <c r="Y33" s="50">
        <v>1.2204964971716381</v>
      </c>
      <c r="Z33" s="50">
        <v>1.2452929142556597</v>
      </c>
      <c r="AA33" s="50">
        <v>1.2711969252876723</v>
      </c>
      <c r="AB33" s="50">
        <v>1.2980689054852872</v>
      </c>
      <c r="AC33" s="50">
        <v>1.3021516459203948</v>
      </c>
      <c r="AD33" s="50">
        <v>1.3062737517353733</v>
      </c>
      <c r="AE33" s="50">
        <v>1.3104357950239136</v>
      </c>
      <c r="AF33" s="50">
        <v>1.3146383590192523</v>
      </c>
      <c r="AG33" s="50">
        <v>1.3292930520902955</v>
      </c>
      <c r="AH33" s="50">
        <v>1.3583580955692005</v>
      </c>
      <c r="AI33" s="50">
        <v>1.3886398073994672</v>
      </c>
      <c r="AJ33" s="50">
        <v>1.4202162107690144</v>
      </c>
      <c r="AK33" s="50">
        <v>1.4531721530518631</v>
      </c>
      <c r="AL33" s="50">
        <v>1.4876000592762706</v>
      </c>
      <c r="AM33" s="50">
        <v>1.5421225718974816</v>
      </c>
      <c r="AN33" s="50">
        <v>1.6007137997231142</v>
      </c>
      <c r="AO33" s="50">
        <v>1.6638468325514677</v>
      </c>
      <c r="AP33" s="50">
        <v>1.7320710656587901</v>
      </c>
      <c r="AQ33" s="50">
        <v>1.8060282232127802</v>
      </c>
      <c r="AR33" s="50">
        <v>1.8496110136490718</v>
      </c>
      <c r="AS33" s="50">
        <v>1.8953185628194924</v>
      </c>
      <c r="AT33" s="50">
        <v>1.9433101330488198</v>
      </c>
      <c r="AU33" s="50">
        <v>1.9937613113160282</v>
      </c>
      <c r="AV33" s="50">
        <v>2.0468661558931913</v>
      </c>
      <c r="AW33" s="50">
        <v>2.198077629493953</v>
      </c>
      <c r="AX33" s="50">
        <v>2.373349238559511</v>
      </c>
      <c r="AY33" s="50">
        <v>2.5789198565403768</v>
      </c>
      <c r="AZ33" s="50">
        <v>2.823389451037817</v>
      </c>
      <c r="BA33" s="50">
        <v>3.1189527447275371</v>
      </c>
      <c r="BB33" s="50">
        <v>3.2118856530665885</v>
      </c>
      <c r="BC33" s="50">
        <v>3.3105103145039547</v>
      </c>
      <c r="BD33" s="50">
        <v>3.4153661416391294</v>
      </c>
      <c r="BE33" s="50">
        <v>3.5270629313604394</v>
      </c>
      <c r="BF33" s="50">
        <v>3.6462927437710979</v>
      </c>
      <c r="BG33" s="50">
        <v>3.724283728043869</v>
      </c>
      <c r="BH33" s="50">
        <v>3.8056774342882069</v>
      </c>
      <c r="BI33" s="50">
        <v>3.8907015048127138</v>
      </c>
      <c r="BJ33" s="50">
        <v>3.9796043678538355</v>
      </c>
      <c r="BK33" s="50">
        <v>4.0726576351838188</v>
      </c>
      <c r="BL33" s="50">
        <v>4.0726576351838188</v>
      </c>
      <c r="BM33" s="50">
        <v>4.072657635183818</v>
      </c>
      <c r="BN33" s="50">
        <v>4.072657635183818</v>
      </c>
      <c r="BO33" s="50">
        <v>4.072657635183818</v>
      </c>
      <c r="BP33" s="50">
        <v>4.072657635183818</v>
      </c>
      <c r="BQ33" s="50">
        <v>4.0726576351838188</v>
      </c>
      <c r="BR33" s="50">
        <v>4.072657635183818</v>
      </c>
      <c r="BS33" s="50">
        <v>4.0726576351838188</v>
      </c>
      <c r="BT33" s="50">
        <v>4.0726576351838188</v>
      </c>
      <c r="BU33" s="50">
        <v>4.0726576351838188</v>
      </c>
    </row>
    <row r="34" spans="2:73" ht="15.75">
      <c r="B34" s="42" t="s">
        <v>20</v>
      </c>
      <c r="C34" s="50">
        <v>1</v>
      </c>
      <c r="D34" s="50">
        <v>1.0056389731130835</v>
      </c>
      <c r="E34" s="50">
        <v>1.0108596262918297</v>
      </c>
      <c r="F34" s="50">
        <v>1.0157068434928109</v>
      </c>
      <c r="G34" s="50">
        <v>1.0202193092519591</v>
      </c>
      <c r="H34" s="50">
        <v>1.0244305432974619</v>
      </c>
      <c r="I34" s="50">
        <v>1.0326567764434922</v>
      </c>
      <c r="J34" s="50">
        <v>1.0404127873652897</v>
      </c>
      <c r="K34" s="50">
        <v>1.047737773547335</v>
      </c>
      <c r="L34" s="50">
        <v>1.0545012816483754</v>
      </c>
      <c r="M34" s="50">
        <v>1.0608979944973767</v>
      </c>
      <c r="N34" s="50">
        <v>1.0696466208898707</v>
      </c>
      <c r="O34" s="50">
        <v>1.0783883726406223</v>
      </c>
      <c r="P34" s="50">
        <v>1.0871232558538453</v>
      </c>
      <c r="Q34" s="50">
        <v>1.0958512766272681</v>
      </c>
      <c r="R34" s="50">
        <v>1.1045724410521403</v>
      </c>
      <c r="S34" s="50">
        <v>1.1180826686646921</v>
      </c>
      <c r="T34" s="50">
        <v>1.1317229345916295</v>
      </c>
      <c r="U34" s="50">
        <v>1.1454951638336879</v>
      </c>
      <c r="V34" s="50">
        <v>1.1594013195504507</v>
      </c>
      <c r="W34" s="50">
        <v>1.1734434040105928</v>
      </c>
      <c r="X34" s="50">
        <v>1.1965613779621849</v>
      </c>
      <c r="Y34" s="50">
        <v>1.2204964971716381</v>
      </c>
      <c r="Z34" s="50">
        <v>1.2452929142556597</v>
      </c>
      <c r="AA34" s="50">
        <v>1.2711969252876723</v>
      </c>
      <c r="AB34" s="50">
        <v>1.2980689054852872</v>
      </c>
      <c r="AC34" s="50">
        <v>1.3021516459203948</v>
      </c>
      <c r="AD34" s="50">
        <v>1.3062737517353733</v>
      </c>
      <c r="AE34" s="50">
        <v>1.3104357950239136</v>
      </c>
      <c r="AF34" s="50">
        <v>1.3146383590192523</v>
      </c>
      <c r="AG34" s="50">
        <v>1.3292930520902955</v>
      </c>
      <c r="AH34" s="50">
        <v>1.3501646472008442</v>
      </c>
      <c r="AI34" s="50">
        <v>1.3716437848292247</v>
      </c>
      <c r="AJ34" s="50">
        <v>1.3937573781943864</v>
      </c>
      <c r="AK34" s="50">
        <v>1.416533961931552</v>
      </c>
      <c r="AL34" s="50">
        <v>1.4400038058406817</v>
      </c>
      <c r="AM34" s="50">
        <v>1.4907370022418551</v>
      </c>
      <c r="AN34" s="50">
        <v>1.5451014292552037</v>
      </c>
      <c r="AO34" s="50">
        <v>1.6035014138615904</v>
      </c>
      <c r="AP34" s="50">
        <v>1.6664036281548689</v>
      </c>
      <c r="AQ34" s="50">
        <v>1.734349579843697</v>
      </c>
      <c r="AR34" s="50">
        <v>1.7740985545451</v>
      </c>
      <c r="AS34" s="50">
        <v>1.8156843350433496</v>
      </c>
      <c r="AT34" s="50">
        <v>1.8592372512065891</v>
      </c>
      <c r="AU34" s="50">
        <v>1.904900261600512</v>
      </c>
      <c r="AV34" s="50">
        <v>1.9528305210811883</v>
      </c>
      <c r="AW34" s="50">
        <v>1.9800753167358183</v>
      </c>
      <c r="AX34" s="50">
        <v>2.0080815675716761</v>
      </c>
      <c r="AY34" s="50">
        <v>2.0368816484691212</v>
      </c>
      <c r="AZ34" s="50">
        <v>2.0665097960087313</v>
      </c>
      <c r="BA34" s="50">
        <v>2.0970022442432774</v>
      </c>
      <c r="BB34" s="50">
        <v>2.2474246688372261</v>
      </c>
      <c r="BC34" s="50">
        <v>2.4210647327441372</v>
      </c>
      <c r="BD34" s="50">
        <v>2.6237474281415789</v>
      </c>
      <c r="BE34" s="50">
        <v>2.8634241226745281</v>
      </c>
      <c r="BF34" s="50">
        <v>3.1512403032371137</v>
      </c>
      <c r="BG34" s="50">
        <v>3.2419794808540696</v>
      </c>
      <c r="BH34" s="50">
        <v>3.338091478999095</v>
      </c>
      <c r="BI34" s="50">
        <v>3.4400680230619378</v>
      </c>
      <c r="BJ34" s="50">
        <v>3.5484627883287918</v>
      </c>
      <c r="BK34" s="50">
        <v>3.6639013220003731</v>
      </c>
      <c r="BL34" s="50">
        <v>3.7410804156582147</v>
      </c>
      <c r="BM34" s="50">
        <v>3.8204483422671003</v>
      </c>
      <c r="BN34" s="50">
        <v>3.9020995555961409</v>
      </c>
      <c r="BO34" s="50">
        <v>3.9861340232910507</v>
      </c>
      <c r="BP34" s="50">
        <v>4.072657635183818</v>
      </c>
      <c r="BQ34" s="50">
        <v>4.0726576351838188</v>
      </c>
      <c r="BR34" s="50">
        <v>4.072657635183818</v>
      </c>
      <c r="BS34" s="50">
        <v>4.0726576351838188</v>
      </c>
      <c r="BT34" s="50">
        <v>4.0726576351838188</v>
      </c>
      <c r="BU34" s="50">
        <v>4.0726576351838188</v>
      </c>
    </row>
    <row r="35" spans="2:73" ht="15.75">
      <c r="B35" s="42" t="s">
        <v>7</v>
      </c>
      <c r="C35" s="50">
        <v>1</v>
      </c>
      <c r="D35" s="50">
        <v>1.0056389731130835</v>
      </c>
      <c r="E35" s="50">
        <v>1.0108596262918297</v>
      </c>
      <c r="F35" s="50">
        <v>1.0157068434928109</v>
      </c>
      <c r="G35" s="50">
        <v>1.0202193092519591</v>
      </c>
      <c r="H35" s="50">
        <v>1.0244305432974619</v>
      </c>
      <c r="I35" s="50">
        <v>1.032656776443492</v>
      </c>
      <c r="J35" s="50">
        <v>1.0404127873652897</v>
      </c>
      <c r="K35" s="50">
        <v>1.047737773547335</v>
      </c>
      <c r="L35" s="50">
        <v>1.0545012816483754</v>
      </c>
      <c r="M35" s="50">
        <v>1.0608979944973767</v>
      </c>
      <c r="N35" s="50">
        <v>1.0696466208898707</v>
      </c>
      <c r="O35" s="50">
        <v>1.0783883726406223</v>
      </c>
      <c r="P35" s="50">
        <v>1.0871232558538453</v>
      </c>
      <c r="Q35" s="50">
        <v>1.0958512766272681</v>
      </c>
      <c r="R35" s="50">
        <v>1.1045724410521403</v>
      </c>
      <c r="S35" s="50">
        <v>1.1180826686646921</v>
      </c>
      <c r="T35" s="50">
        <v>1.1317229345916295</v>
      </c>
      <c r="U35" s="50">
        <v>1.1454951638336879</v>
      </c>
      <c r="V35" s="50">
        <v>1.1594013195504507</v>
      </c>
      <c r="W35" s="50">
        <v>1.1734434040105928</v>
      </c>
      <c r="X35" s="50">
        <v>1.1965613779621849</v>
      </c>
      <c r="Y35" s="50">
        <v>1.2204964971716381</v>
      </c>
      <c r="Z35" s="50">
        <v>1.2452929142556595</v>
      </c>
      <c r="AA35" s="50">
        <v>1.2711969252876723</v>
      </c>
      <c r="AB35" s="50">
        <v>1.2980689054852872</v>
      </c>
      <c r="AC35" s="50">
        <v>1.2997732025682363</v>
      </c>
      <c r="AD35" s="50">
        <v>1.3014876276443721</v>
      </c>
      <c r="AE35" s="50">
        <v>1.303212271262997</v>
      </c>
      <c r="AF35" s="50">
        <v>1.3049472250560457</v>
      </c>
      <c r="AG35" s="50">
        <v>1.3211374096987596</v>
      </c>
      <c r="AH35" s="50">
        <v>1.3287178272980191</v>
      </c>
      <c r="AI35" s="50">
        <v>1.3363650785569812</v>
      </c>
      <c r="AJ35" s="50">
        <v>1.3440801883885534</v>
      </c>
      <c r="AK35" s="50">
        <v>1.3518640510327393</v>
      </c>
      <c r="AL35" s="50">
        <v>1.3597175592480835</v>
      </c>
      <c r="AM35" s="50">
        <v>1.3616428104967724</v>
      </c>
      <c r="AN35" s="50">
        <v>1.3635709815848565</v>
      </c>
      <c r="AO35" s="50">
        <v>1.3655020828599664</v>
      </c>
      <c r="AP35" s="50">
        <v>1.3674361133131216</v>
      </c>
      <c r="AQ35" s="50">
        <v>1.3693730836119593</v>
      </c>
      <c r="AR35" s="50">
        <v>1.3694114649987899</v>
      </c>
      <c r="AS35" s="50">
        <v>1.3694498233754226</v>
      </c>
      <c r="AT35" s="50">
        <v>1.3694881587625432</v>
      </c>
      <c r="AU35" s="50">
        <v>1.3695264711808142</v>
      </c>
      <c r="AV35" s="50">
        <v>1.3695647606508707</v>
      </c>
      <c r="AW35" s="50">
        <v>1.3695147841846913</v>
      </c>
      <c r="AX35" s="50">
        <v>1.3694648280902915</v>
      </c>
      <c r="AY35" s="50">
        <v>1.369414892355219</v>
      </c>
      <c r="AZ35" s="50">
        <v>1.3693649769670302</v>
      </c>
      <c r="BA35" s="50">
        <v>1.3693150819132911</v>
      </c>
      <c r="BB35" s="50">
        <v>1.3692833115380425</v>
      </c>
      <c r="BC35" s="50">
        <v>1.369251547768269</v>
      </c>
      <c r="BD35" s="50">
        <v>1.3692197906019117</v>
      </c>
      <c r="BE35" s="50">
        <v>1.369188040036911</v>
      </c>
      <c r="BF35" s="50">
        <v>1.3691562935820987</v>
      </c>
      <c r="BG35" s="50">
        <v>1.3691433961769117</v>
      </c>
      <c r="BH35" s="50">
        <v>1.3691304975380902</v>
      </c>
      <c r="BI35" s="50">
        <v>1.3691176001545617</v>
      </c>
      <c r="BJ35" s="50">
        <v>1.369104703528417</v>
      </c>
      <c r="BK35" s="50">
        <v>1.3690918091526496</v>
      </c>
      <c r="BL35" s="50">
        <v>1.3690918091526496</v>
      </c>
      <c r="BM35" s="50">
        <v>1.3690918091526487</v>
      </c>
      <c r="BN35" s="50">
        <v>1.3690918091526494</v>
      </c>
      <c r="BO35" s="50">
        <v>1.3690918091526494</v>
      </c>
      <c r="BP35" s="50">
        <v>1.3690918091526489</v>
      </c>
      <c r="BQ35" s="50">
        <v>1.3690918091526487</v>
      </c>
      <c r="BR35" s="50">
        <v>1.3690918091526496</v>
      </c>
      <c r="BS35" s="50">
        <v>1.3690918091526494</v>
      </c>
      <c r="BT35" s="50">
        <v>1.3690918091526494</v>
      </c>
      <c r="BU35" s="50">
        <v>1.3690918091526489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4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332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333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B22" s="15"/>
      <c r="W22" s="3"/>
    </row>
    <row r="23" spans="1:63" ht="15.75">
      <c r="B23" s="15"/>
      <c r="W23" s="3"/>
    </row>
    <row r="24" spans="1:63" ht="15.75"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60</v>
      </c>
      <c r="C31" s="44">
        <v>16.656625413041869</v>
      </c>
      <c r="D31" s="44">
        <v>20.187188721392051</v>
      </c>
      <c r="E31" s="44">
        <v>15.73604246086045</v>
      </c>
      <c r="F31" s="44">
        <v>19.514449187424365</v>
      </c>
      <c r="G31" s="44">
        <v>18.429268947571501</v>
      </c>
      <c r="H31" s="44">
        <v>18.96044119577893</v>
      </c>
      <c r="I31" s="44">
        <v>18.601921731804413</v>
      </c>
      <c r="J31" s="44">
        <v>14.136687133149048</v>
      </c>
      <c r="K31" s="44">
        <v>17.090156102113713</v>
      </c>
      <c r="L31" s="44">
        <v>18.305691487006353</v>
      </c>
      <c r="M31" s="44">
        <v>21.578133856068156</v>
      </c>
      <c r="N31" s="44">
        <v>13.864938246507045</v>
      </c>
      <c r="O31" s="44">
        <v>16.247824072699181</v>
      </c>
      <c r="P31" s="44">
        <v>19.955490181304221</v>
      </c>
      <c r="Q31" s="44">
        <v>11.661742332129062</v>
      </c>
      <c r="R31" s="44">
        <v>14.389983861723783</v>
      </c>
      <c r="S31" s="44">
        <v>16.354946916675633</v>
      </c>
      <c r="T31" s="44">
        <v>15.817522102532349</v>
      </c>
      <c r="U31" s="44">
        <v>12.58113270944998</v>
      </c>
      <c r="V31" s="44">
        <v>13.945994328499665</v>
      </c>
      <c r="W31" s="44">
        <v>13.843744372639991</v>
      </c>
      <c r="X31" s="44">
        <v>13.263387442472769</v>
      </c>
      <c r="Y31" s="44">
        <v>12.732610289129546</v>
      </c>
      <c r="Z31" s="44">
        <v>12.247205135227984</v>
      </c>
      <c r="AA31" s="44">
        <v>11.79632111066479</v>
      </c>
      <c r="AB31" s="44">
        <v>11.376937855138058</v>
      </c>
      <c r="AC31" s="44">
        <v>10.982709433822881</v>
      </c>
      <c r="AD31" s="44">
        <v>10.610889414170805</v>
      </c>
      <c r="AE31" s="44">
        <v>10.258163876684463</v>
      </c>
      <c r="AF31" s="44">
        <v>9.921869397944306</v>
      </c>
      <c r="AG31" s="44">
        <v>9.6028901083295963</v>
      </c>
      <c r="AH31" s="44">
        <v>9.2950457378202636</v>
      </c>
      <c r="AI31" s="44">
        <v>8.9969535581820974</v>
      </c>
      <c r="AJ31" s="44">
        <v>8.7083032917349943</v>
      </c>
      <c r="AK31" s="44">
        <v>8.4305075539921752</v>
      </c>
      <c r="AL31" s="44">
        <v>8.1636945878063223</v>
      </c>
      <c r="AM31" s="44">
        <v>7.9050100699101407</v>
      </c>
      <c r="AN31" s="44">
        <v>7.6634237413688995</v>
      </c>
      <c r="AO31" s="44">
        <v>7.4342817608817091</v>
      </c>
      <c r="AP31" s="44">
        <v>7.2160862403863835</v>
      </c>
      <c r="AQ31" s="44">
        <v>7.0089396359602407</v>
      </c>
      <c r="AR31" s="44">
        <v>6.8086773730581358</v>
      </c>
      <c r="AS31" s="44">
        <v>6.6170573169664149</v>
      </c>
      <c r="AT31" s="44">
        <v>6.4330838278499067</v>
      </c>
      <c r="AU31" s="44">
        <v>6.2559790374181317</v>
      </c>
      <c r="AV31" s="44">
        <v>6.0855711142139821</v>
      </c>
      <c r="AW31" s="44">
        <v>5.9203644988846653</v>
      </c>
      <c r="AX31" s="44">
        <v>5.7610982016131258</v>
      </c>
      <c r="AY31" s="44">
        <v>5.6070998398059082</v>
      </c>
      <c r="AZ31" s="44">
        <v>5.4577089776827341</v>
      </c>
      <c r="BA31" s="44">
        <v>5.3131442666604283</v>
      </c>
      <c r="BB31" s="44">
        <v>5.1740610769220785</v>
      </c>
      <c r="BC31" s="44">
        <v>5.0418698665407007</v>
      </c>
      <c r="BD31" s="44">
        <v>4.9152189285419992</v>
      </c>
      <c r="BE31" s="44">
        <v>4.7933720983405799</v>
      </c>
      <c r="BF31" s="44">
        <v>4.6751753652903316</v>
      </c>
      <c r="BG31" s="44">
        <v>4.5598516857041211</v>
      </c>
      <c r="BH31" s="44">
        <v>4.4463800407356153</v>
      </c>
      <c r="BI31" s="44">
        <v>4.3342303349027658</v>
      </c>
      <c r="BJ31" s="44">
        <v>4.2225816644630561</v>
      </c>
      <c r="BK31" s="44">
        <v>4.1108796744441438</v>
      </c>
    </row>
    <row r="32" spans="1:63" ht="15.75">
      <c r="B32" s="42" t="s">
        <v>61</v>
      </c>
      <c r="C32" s="44">
        <v>2.1041243144807344</v>
      </c>
      <c r="D32" s="44">
        <v>2.4321830938422928</v>
      </c>
      <c r="E32" s="44">
        <v>2.1932784332089388</v>
      </c>
      <c r="F32" s="44">
        <v>2.5480594684519478</v>
      </c>
      <c r="G32" s="44">
        <v>2.5861511577660514</v>
      </c>
      <c r="H32" s="44">
        <v>2.6787530300362916</v>
      </c>
      <c r="I32" s="44">
        <v>2.8567422935818616</v>
      </c>
      <c r="J32" s="44">
        <v>2.4813455151431554</v>
      </c>
      <c r="K32" s="44">
        <v>2.8844111437900799</v>
      </c>
      <c r="L32" s="44">
        <v>3.2154044007371771</v>
      </c>
      <c r="M32" s="44">
        <v>3.6563595606219872</v>
      </c>
      <c r="N32" s="44">
        <v>2.3493783036660947</v>
      </c>
      <c r="O32" s="44">
        <v>2.7531522087954339</v>
      </c>
      <c r="P32" s="44">
        <v>3.3814067424922767</v>
      </c>
      <c r="Q32" s="44">
        <v>1.9760523942435</v>
      </c>
      <c r="R32" s="44">
        <v>2.4383459395036353</v>
      </c>
      <c r="S32" s="44">
        <v>2.7713039005657727</v>
      </c>
      <c r="T32" s="44">
        <v>2.6802386411501282</v>
      </c>
      <c r="U32" s="44">
        <v>2.131840740839368</v>
      </c>
      <c r="V32" s="44">
        <v>2.3631130493265475</v>
      </c>
      <c r="W32" s="44">
        <v>2.3457870559772371</v>
      </c>
      <c r="X32" s="44">
        <v>2.2474470593702844</v>
      </c>
      <c r="Y32" s="44">
        <v>2.1575082290649732</v>
      </c>
      <c r="Z32" s="44">
        <v>2.0752575679521268</v>
      </c>
      <c r="AA32" s="44">
        <v>1.9988564238615447</v>
      </c>
      <c r="AB32" s="44">
        <v>1.9277930044695659</v>
      </c>
      <c r="AC32" s="44">
        <v>1.8609920073602031</v>
      </c>
      <c r="AD32" s="44">
        <v>1.797988056566606</v>
      </c>
      <c r="AE32" s="44">
        <v>1.7382196169106847</v>
      </c>
      <c r="AF32" s="44">
        <v>1.6812353781100644</v>
      </c>
      <c r="AG32" s="44">
        <v>1.6271851537949</v>
      </c>
      <c r="AH32" s="44">
        <v>1.5750217130264115</v>
      </c>
      <c r="AI32" s="44">
        <v>1.5245107560439055</v>
      </c>
      <c r="AJ32" s="44">
        <v>1.4755997070885218</v>
      </c>
      <c r="AK32" s="44">
        <v>1.4285279302439111</v>
      </c>
      <c r="AL32" s="44">
        <v>1.383317155933268</v>
      </c>
      <c r="AM32" s="44">
        <v>1.339483726383538</v>
      </c>
      <c r="AN32" s="44">
        <v>1.2985475412634848</v>
      </c>
      <c r="AO32" s="44">
        <v>1.2597200190744606</v>
      </c>
      <c r="AP32" s="44">
        <v>1.2227473465176264</v>
      </c>
      <c r="AQ32" s="44">
        <v>1.1876468845130812</v>
      </c>
      <c r="AR32" s="44">
        <v>1.1537129565618451</v>
      </c>
      <c r="AS32" s="44">
        <v>1.1212434284380841</v>
      </c>
      <c r="AT32" s="44">
        <v>1.0900695915197021</v>
      </c>
      <c r="AU32" s="44">
        <v>1.0600596380155385</v>
      </c>
      <c r="AV32" s="44">
        <v>1.0311844515249344</v>
      </c>
      <c r="AW32" s="44">
        <v>1.0031906133428869</v>
      </c>
      <c r="AX32" s="44">
        <v>0.97620334685367127</v>
      </c>
      <c r="AY32" s="44">
        <v>0.95010871854754309</v>
      </c>
      <c r="AZ32" s="44">
        <v>0.92479481927168306</v>
      </c>
      <c r="BA32" s="44">
        <v>0.90029869894910175</v>
      </c>
      <c r="BB32" s="44">
        <v>0.87673140838015129</v>
      </c>
      <c r="BC32" s="44">
        <v>0.85433194607576179</v>
      </c>
      <c r="BD32" s="44">
        <v>0.8328712687483244</v>
      </c>
      <c r="BE32" s="44">
        <v>0.8122246351927932</v>
      </c>
      <c r="BF32" s="44">
        <v>0.79219650125844721</v>
      </c>
      <c r="BG32" s="44">
        <v>0.77265519888106216</v>
      </c>
      <c r="BH32" s="44">
        <v>0.75342771903004535</v>
      </c>
      <c r="BI32" s="44">
        <v>0.734424238382548</v>
      </c>
      <c r="BJ32" s="44">
        <v>0.71550565690020296</v>
      </c>
      <c r="BK32" s="44">
        <v>0.69657804055161554</v>
      </c>
    </row>
    <row r="33" spans="2:63" ht="15.75">
      <c r="B33" s="42" t="s">
        <v>364</v>
      </c>
      <c r="C33" s="44">
        <v>4.235636754035581</v>
      </c>
      <c r="D33" s="44">
        <v>4.3585874497937009</v>
      </c>
      <c r="E33" s="44">
        <v>4.5641263890161063</v>
      </c>
      <c r="F33" s="44">
        <v>4.6978188941597292</v>
      </c>
      <c r="G33" s="44">
        <v>4.7594426726627423</v>
      </c>
      <c r="H33" s="44">
        <v>4.7857860608179497</v>
      </c>
      <c r="I33" s="44">
        <v>4.9650034895874766</v>
      </c>
      <c r="J33" s="44">
        <v>4.9510771564938043</v>
      </c>
      <c r="K33" s="44">
        <v>5.1855865364121509</v>
      </c>
      <c r="L33" s="44">
        <v>5.3661988665413158</v>
      </c>
      <c r="M33" s="44">
        <v>5.4731762129895216</v>
      </c>
      <c r="N33" s="44">
        <v>5.3636401228294535</v>
      </c>
      <c r="O33" s="44">
        <v>5.2020838063625128</v>
      </c>
      <c r="P33" s="44">
        <v>4.9892864502442826</v>
      </c>
      <c r="Q33" s="44">
        <v>4.9701435169811106</v>
      </c>
      <c r="R33" s="44">
        <v>5.0197875089527244</v>
      </c>
      <c r="S33" s="44">
        <v>5.277067385804596</v>
      </c>
      <c r="T33" s="44">
        <v>5.0161001137467984</v>
      </c>
      <c r="U33" s="44">
        <v>5.0484370155216887</v>
      </c>
      <c r="V33" s="44">
        <v>5.0721406713578485</v>
      </c>
      <c r="W33" s="44">
        <v>5.0307494140157818</v>
      </c>
      <c r="X33" s="44">
        <v>5.0363782780532764</v>
      </c>
      <c r="Y33" s="44">
        <v>5.041108463811045</v>
      </c>
      <c r="Z33" s="44">
        <v>5.0459542626471139</v>
      </c>
      <c r="AA33" s="44">
        <v>5.0495512611200768</v>
      </c>
      <c r="AB33" s="44">
        <v>5.0521182865697591</v>
      </c>
      <c r="AC33" s="44">
        <v>5.053353258771816</v>
      </c>
      <c r="AD33" s="44">
        <v>5.0533026626843771</v>
      </c>
      <c r="AE33" s="44">
        <v>5.051708362280797</v>
      </c>
      <c r="AF33" s="44">
        <v>5.0480789263558821</v>
      </c>
      <c r="AG33" s="44">
        <v>5.0430614815476984</v>
      </c>
      <c r="AH33" s="44">
        <v>5.0355903278530958</v>
      </c>
      <c r="AI33" s="44">
        <v>5.0260112973365683</v>
      </c>
      <c r="AJ33" s="44">
        <v>5.0143736195388664</v>
      </c>
      <c r="AK33" s="44">
        <v>5.0010887446238259</v>
      </c>
      <c r="AL33" s="44">
        <v>4.9861118500849235</v>
      </c>
      <c r="AM33" s="44">
        <v>4.9657643006139338</v>
      </c>
      <c r="AN33" s="44">
        <v>4.9469742496316069</v>
      </c>
      <c r="AO33" s="44">
        <v>4.9267325145703156</v>
      </c>
      <c r="AP33" s="44">
        <v>4.904983106157343</v>
      </c>
      <c r="AQ33" s="44">
        <v>4.8820304641644476</v>
      </c>
      <c r="AR33" s="44">
        <v>4.8566528139706566</v>
      </c>
      <c r="AS33" s="44">
        <v>4.8301737248357339</v>
      </c>
      <c r="AT33" s="44">
        <v>4.8023511921992172</v>
      </c>
      <c r="AU33" s="44">
        <v>4.7731564912168656</v>
      </c>
      <c r="AV33" s="44">
        <v>4.7429713654335366</v>
      </c>
      <c r="AW33" s="44">
        <v>4.7107511986979027</v>
      </c>
      <c r="AX33" s="44">
        <v>4.6774501767447463</v>
      </c>
      <c r="AY33" s="44">
        <v>4.6428105107975624</v>
      </c>
      <c r="AZ33" s="44">
        <v>4.6068723568830112</v>
      </c>
      <c r="BA33" s="44">
        <v>4.5699950095848143</v>
      </c>
      <c r="BB33" s="44">
        <v>4.531876215610275</v>
      </c>
      <c r="BC33" s="44">
        <v>4.4924207552951421</v>
      </c>
      <c r="BD33" s="44">
        <v>4.4517770955593532</v>
      </c>
      <c r="BE33" s="44">
        <v>4.4099561689396474</v>
      </c>
      <c r="BF33" s="44">
        <v>4.3669549809279253</v>
      </c>
      <c r="BG33" s="44">
        <v>4.3228203057086674</v>
      </c>
      <c r="BH33" s="44">
        <v>4.2773223129705853</v>
      </c>
      <c r="BI33" s="44">
        <v>4.2306494443137277</v>
      </c>
      <c r="BJ33" s="44">
        <v>4.1828183722630063</v>
      </c>
      <c r="BK33" s="44">
        <v>4.1339140551769002</v>
      </c>
    </row>
    <row r="34" spans="2:63" ht="15.75">
      <c r="B34" s="42" t="s">
        <v>64</v>
      </c>
      <c r="C34" s="44">
        <v>5.7248103317865811</v>
      </c>
      <c r="D34" s="44">
        <v>5.7955296827305363</v>
      </c>
      <c r="E34" s="44">
        <v>5.8426409994863056</v>
      </c>
      <c r="F34" s="44">
        <v>5.9136266993645155</v>
      </c>
      <c r="G34" s="44">
        <v>5.8442257057109943</v>
      </c>
      <c r="H34" s="44">
        <v>5.819496208568812</v>
      </c>
      <c r="I34" s="44">
        <v>5.9942055754464558</v>
      </c>
      <c r="J34" s="44">
        <v>5.8445153014798423</v>
      </c>
      <c r="K34" s="44">
        <v>6.06628334868069</v>
      </c>
      <c r="L34" s="44">
        <v>6.1652878432641227</v>
      </c>
      <c r="M34" s="44">
        <v>6.2366099575215754</v>
      </c>
      <c r="N34" s="44">
        <v>6.0099586854360751</v>
      </c>
      <c r="O34" s="44">
        <v>5.853996330314855</v>
      </c>
      <c r="P34" s="44">
        <v>5.6665643711602991</v>
      </c>
      <c r="Q34" s="44">
        <v>5.4892269932958282</v>
      </c>
      <c r="R34" s="44">
        <v>5.5726094319218644</v>
      </c>
      <c r="S34" s="44">
        <v>5.6875249605444962</v>
      </c>
      <c r="T34" s="44">
        <v>5.4608365605253777</v>
      </c>
      <c r="U34" s="44">
        <v>5.1470245691175709</v>
      </c>
      <c r="V34" s="44">
        <v>5.1226614950335154</v>
      </c>
      <c r="W34" s="44">
        <v>5.0227306559919933</v>
      </c>
      <c r="X34" s="44">
        <v>4.9317890240626214</v>
      </c>
      <c r="Y34" s="44">
        <v>4.83850213237577</v>
      </c>
      <c r="Z34" s="44">
        <v>4.7437937152289011</v>
      </c>
      <c r="AA34" s="44">
        <v>4.6475948394160911</v>
      </c>
      <c r="AB34" s="44">
        <v>4.5501207266737245</v>
      </c>
      <c r="AC34" s="44">
        <v>4.4513352742640473</v>
      </c>
      <c r="AD34" s="44">
        <v>4.3513266689528001</v>
      </c>
      <c r="AE34" s="44">
        <v>4.2501437146957199</v>
      </c>
      <c r="AF34" s="44">
        <v>4.1478095133111648</v>
      </c>
      <c r="AG34" s="44">
        <v>4.0451823398998146</v>
      </c>
      <c r="AH34" s="44">
        <v>3.9416080906957163</v>
      </c>
      <c r="AI34" s="44">
        <v>3.8374430543254165</v>
      </c>
      <c r="AJ34" s="44">
        <v>3.7326608087442694</v>
      </c>
      <c r="AK34" s="44">
        <v>3.6273024969791998</v>
      </c>
      <c r="AL34" s="44">
        <v>3.5215958371126406</v>
      </c>
      <c r="AM34" s="44">
        <v>3.4158263926908585</v>
      </c>
      <c r="AN34" s="44">
        <v>3.3095602016530301</v>
      </c>
      <c r="AO34" s="44">
        <v>3.2033205069628492</v>
      </c>
      <c r="AP34" s="44">
        <v>3.0970958134030839</v>
      </c>
      <c r="AQ34" s="44">
        <v>2.991152215874251</v>
      </c>
      <c r="AR34" s="44">
        <v>2.8849847299242306</v>
      </c>
      <c r="AS34" s="44">
        <v>2.7791936505969104</v>
      </c>
      <c r="AT34" s="44">
        <v>2.6737399831827546</v>
      </c>
      <c r="AU34" s="44">
        <v>2.5686314186227945</v>
      </c>
      <c r="AV34" s="44">
        <v>2.4640493779486157</v>
      </c>
      <c r="AW34" s="44">
        <v>2.3597444040465474</v>
      </c>
      <c r="AX34" s="44">
        <v>2.2560726872900099</v>
      </c>
      <c r="AY34" s="44">
        <v>2.1530867319415252</v>
      </c>
      <c r="AZ34" s="44">
        <v>2.0507817146857859</v>
      </c>
      <c r="BA34" s="44">
        <v>1.9493565070368422</v>
      </c>
      <c r="BB34" s="44">
        <v>1.8487265204190946</v>
      </c>
      <c r="BC34" s="44">
        <v>1.7489178755505059</v>
      </c>
      <c r="BD34" s="44">
        <v>1.6500223817877324</v>
      </c>
      <c r="BE34" s="44">
        <v>1.5521489519235525</v>
      </c>
      <c r="BF34" s="44">
        <v>1.4553327845275181</v>
      </c>
      <c r="BG34" s="44">
        <v>1.3596537459233342</v>
      </c>
      <c r="BH34" s="44">
        <v>1.2650905234786316</v>
      </c>
      <c r="BI34" s="44">
        <v>1.1717688335154133</v>
      </c>
      <c r="BJ34" s="44">
        <v>1.0796871775182317</v>
      </c>
      <c r="BK34" s="44">
        <v>0.98887932429607051</v>
      </c>
    </row>
    <row r="35" spans="2:63" ht="15.75">
      <c r="B35" s="42" t="s">
        <v>365</v>
      </c>
      <c r="C35" s="44">
        <v>1.3909836174314072</v>
      </c>
      <c r="D35" s="44">
        <v>1.4153479701841263</v>
      </c>
      <c r="E35" s="44">
        <v>1.4601457262812585</v>
      </c>
      <c r="F35" s="44">
        <v>1.4859665641624904</v>
      </c>
      <c r="G35" s="44">
        <v>1.4806859434577357</v>
      </c>
      <c r="H35" s="44">
        <v>1.4822624877392572</v>
      </c>
      <c r="I35" s="44">
        <v>1.5124046718266264</v>
      </c>
      <c r="J35" s="44">
        <v>1.4850941919717116</v>
      </c>
      <c r="K35" s="44">
        <v>1.5302715888371796</v>
      </c>
      <c r="L35" s="44">
        <v>1.5599063002844087</v>
      </c>
      <c r="M35" s="44">
        <v>1.5748374895608257</v>
      </c>
      <c r="N35" s="44">
        <v>1.5358497182655844</v>
      </c>
      <c r="O35" s="44">
        <v>1.470461088183439</v>
      </c>
      <c r="P35" s="44">
        <v>1.4008206372803012</v>
      </c>
      <c r="Q35" s="44">
        <v>1.3740212899113116</v>
      </c>
      <c r="R35" s="44">
        <v>1.3859946662788403</v>
      </c>
      <c r="S35" s="44">
        <v>1.4355110940170679</v>
      </c>
      <c r="T35" s="44">
        <v>1.3575597837079412</v>
      </c>
      <c r="U35" s="44">
        <v>1.3372876746190885</v>
      </c>
      <c r="V35" s="44">
        <v>1.329773535662288</v>
      </c>
      <c r="W35" s="44">
        <v>1.3063893338113874</v>
      </c>
      <c r="X35" s="44">
        <v>1.2897142150060166</v>
      </c>
      <c r="Y35" s="44">
        <v>1.2733329539785849</v>
      </c>
      <c r="Z35" s="44">
        <v>1.2576237208185717</v>
      </c>
      <c r="AA35" s="44">
        <v>1.2420921424010358</v>
      </c>
      <c r="AB35" s="44">
        <v>1.2268539162623773</v>
      </c>
      <c r="AC35" s="44">
        <v>1.211768406551855</v>
      </c>
      <c r="AD35" s="44">
        <v>1.1968777472334911</v>
      </c>
      <c r="AE35" s="44">
        <v>1.1820972574515911</v>
      </c>
      <c r="AF35" s="44">
        <v>1.1672661375526441</v>
      </c>
      <c r="AG35" s="44">
        <v>1.1525234885822964</v>
      </c>
      <c r="AH35" s="44">
        <v>1.1376345397657421</v>
      </c>
      <c r="AI35" s="44">
        <v>1.1226672534225735</v>
      </c>
      <c r="AJ35" s="44">
        <v>1.1076287901985387</v>
      </c>
      <c r="AK35" s="44">
        <v>1.0926569203286107</v>
      </c>
      <c r="AL35" s="44">
        <v>1.0776855457339405</v>
      </c>
      <c r="AM35" s="44">
        <v>1.0613559955590999</v>
      </c>
      <c r="AN35" s="44">
        <v>1.0464322438290894</v>
      </c>
      <c r="AO35" s="44">
        <v>1.0315756195843742</v>
      </c>
      <c r="AP35" s="44">
        <v>1.0167685727272893</v>
      </c>
      <c r="AQ35" s="44">
        <v>1.0020713251195628</v>
      </c>
      <c r="AR35" s="44">
        <v>0.98720776919429443</v>
      </c>
      <c r="AS35" s="44">
        <v>0.97247291136232628</v>
      </c>
      <c r="AT35" s="44">
        <v>0.95781100657964813</v>
      </c>
      <c r="AU35" s="44">
        <v>0.94321553430051941</v>
      </c>
      <c r="AV35" s="44">
        <v>0.92876533674264872</v>
      </c>
      <c r="AW35" s="44">
        <v>0.91422965978211268</v>
      </c>
      <c r="AX35" s="44">
        <v>0.89981196733153124</v>
      </c>
      <c r="AY35" s="44">
        <v>0.88545087476214168</v>
      </c>
      <c r="AZ35" s="44">
        <v>0.87115606815430546</v>
      </c>
      <c r="BA35" s="44">
        <v>0.85699520963078879</v>
      </c>
      <c r="BB35" s="44">
        <v>0.84290451380472398</v>
      </c>
      <c r="BC35" s="44">
        <v>0.82886271446135074</v>
      </c>
      <c r="BD35" s="44">
        <v>0.81489559451487936</v>
      </c>
      <c r="BE35" s="44">
        <v>0.80099700090110315</v>
      </c>
      <c r="BF35" s="44">
        <v>0.78716171445007677</v>
      </c>
      <c r="BG35" s="44">
        <v>0.77339173943306849</v>
      </c>
      <c r="BH35" s="44">
        <v>0.75963727621790034</v>
      </c>
      <c r="BI35" s="44">
        <v>0.74592693111355546</v>
      </c>
      <c r="BJ35" s="44">
        <v>0.73226343476407618</v>
      </c>
      <c r="BK35" s="44">
        <v>0.71866057929388227</v>
      </c>
    </row>
    <row r="36" spans="2:63" ht="15.75">
      <c r="B36" s="42" t="s">
        <v>92</v>
      </c>
      <c r="C36" s="44">
        <v>85.713584684468302</v>
      </c>
      <c r="D36" s="44">
        <v>86.75632263762661</v>
      </c>
      <c r="E36" s="44">
        <v>84.315533181468652</v>
      </c>
      <c r="F36" s="44">
        <v>83.40658207855877</v>
      </c>
      <c r="G36" s="44">
        <v>85.572573819212494</v>
      </c>
      <c r="H36" s="44">
        <v>86.308754179188924</v>
      </c>
      <c r="I36" s="44">
        <v>89.847215629834068</v>
      </c>
      <c r="J36" s="44">
        <v>92.958878066917009</v>
      </c>
      <c r="K36" s="44">
        <v>91.590298953836751</v>
      </c>
      <c r="L36" s="44">
        <v>82.794048051649497</v>
      </c>
      <c r="M36" s="44">
        <v>84.108064915480909</v>
      </c>
      <c r="N36" s="44">
        <v>86.597555109775996</v>
      </c>
      <c r="O36" s="44">
        <v>86.661873648741221</v>
      </c>
      <c r="P36" s="44">
        <v>84.102760658977942</v>
      </c>
      <c r="Q36" s="44">
        <v>87.603406575266092</v>
      </c>
      <c r="R36" s="44">
        <v>81.960277624776666</v>
      </c>
      <c r="S36" s="44">
        <v>80.351519530566733</v>
      </c>
      <c r="T36" s="44">
        <v>81.939275742176349</v>
      </c>
      <c r="U36" s="44">
        <v>81.984676523913549</v>
      </c>
      <c r="V36" s="44">
        <v>80.319918484814139</v>
      </c>
      <c r="W36" s="44">
        <v>80.945698988233431</v>
      </c>
      <c r="X36" s="44">
        <v>80.129770317999075</v>
      </c>
      <c r="Y36" s="44">
        <v>79.329820769786906</v>
      </c>
      <c r="Z36" s="44">
        <v>78.547934218765548</v>
      </c>
      <c r="AA36" s="44">
        <v>77.784701669508976</v>
      </c>
      <c r="AB36" s="44">
        <v>77.035636541344985</v>
      </c>
      <c r="AC36" s="44">
        <v>76.23451575851999</v>
      </c>
      <c r="AD36" s="44">
        <v>75.443374386030925</v>
      </c>
      <c r="AE36" s="44">
        <v>74.666140363370275</v>
      </c>
      <c r="AF36" s="44">
        <v>73.909258978958974</v>
      </c>
      <c r="AG36" s="44">
        <v>73.177542520631746</v>
      </c>
      <c r="AH36" s="44">
        <v>72.461639619421646</v>
      </c>
      <c r="AI36" s="44">
        <v>71.773637662864161</v>
      </c>
      <c r="AJ36" s="44">
        <v>71.112079080241529</v>
      </c>
      <c r="AK36" s="44">
        <v>70.476740875572489</v>
      </c>
      <c r="AL36" s="44">
        <v>69.866355399539756</v>
      </c>
      <c r="AM36" s="44">
        <v>69.211002515606012</v>
      </c>
      <c r="AN36" s="44">
        <v>68.566567595128234</v>
      </c>
      <c r="AO36" s="44">
        <v>67.937779466358762</v>
      </c>
      <c r="AP36" s="44">
        <v>67.320159321056508</v>
      </c>
      <c r="AQ36" s="44">
        <v>66.711400993918943</v>
      </c>
      <c r="AR36" s="44">
        <v>66.064159095022703</v>
      </c>
      <c r="AS36" s="44">
        <v>65.427194521330861</v>
      </c>
      <c r="AT36" s="44">
        <v>64.802460467022328</v>
      </c>
      <c r="AU36" s="44">
        <v>64.192583988762976</v>
      </c>
      <c r="AV36" s="44">
        <v>63.599731635139626</v>
      </c>
      <c r="AW36" s="44">
        <v>62.985786606855008</v>
      </c>
      <c r="AX36" s="44">
        <v>62.391728476802207</v>
      </c>
      <c r="AY36" s="44">
        <v>61.817497509699493</v>
      </c>
      <c r="AZ36" s="44">
        <v>61.263284080079565</v>
      </c>
      <c r="BA36" s="44">
        <v>60.729272460132663</v>
      </c>
      <c r="BB36" s="44">
        <v>60.189587884079081</v>
      </c>
      <c r="BC36" s="44">
        <v>59.670530206315149</v>
      </c>
      <c r="BD36" s="44">
        <v>59.17118337208629</v>
      </c>
      <c r="BE36" s="44">
        <v>58.690626270608909</v>
      </c>
      <c r="BF36" s="44">
        <v>58.227273074559186</v>
      </c>
      <c r="BG36" s="44">
        <v>57.789407876257165</v>
      </c>
      <c r="BH36" s="44">
        <v>57.364453409278354</v>
      </c>
      <c r="BI36" s="44">
        <v>56.951067046687079</v>
      </c>
      <c r="BJ36" s="44">
        <v>56.547880091844434</v>
      </c>
      <c r="BK36" s="44">
        <v>56.15324402192342</v>
      </c>
    </row>
    <row r="37" spans="2:63" ht="15.75">
      <c r="B37" s="42" t="s">
        <v>366</v>
      </c>
      <c r="C37" s="44">
        <v>3.3024723392742623</v>
      </c>
      <c r="D37" s="44">
        <v>3.4204698959113724</v>
      </c>
      <c r="E37" s="44">
        <v>3.2369051333474004</v>
      </c>
      <c r="F37" s="44">
        <v>3.3358806545251052</v>
      </c>
      <c r="G37" s="44">
        <v>3.7635056043747666</v>
      </c>
      <c r="H37" s="44">
        <v>3.4885315896304396</v>
      </c>
      <c r="I37" s="44">
        <v>1.711451304378971</v>
      </c>
      <c r="J37" s="44">
        <v>1.3180808001318869</v>
      </c>
      <c r="K37" s="44">
        <v>1.3915335379101534</v>
      </c>
      <c r="L37" s="44">
        <v>1.1955060946926992</v>
      </c>
      <c r="M37" s="44">
        <v>1.2938144817440036</v>
      </c>
      <c r="N37" s="44">
        <v>1.38170901169355</v>
      </c>
      <c r="O37" s="44">
        <v>1.342948656981092</v>
      </c>
      <c r="P37" s="44">
        <v>1.2634155147948918</v>
      </c>
      <c r="Q37" s="44">
        <v>1.2770923453706404</v>
      </c>
      <c r="R37" s="44">
        <v>1.3570334239471651</v>
      </c>
      <c r="S37" s="44">
        <v>1.339210615001428</v>
      </c>
      <c r="T37" s="44">
        <v>1.4032214732895301</v>
      </c>
      <c r="U37" s="44">
        <v>1.3170706641720593</v>
      </c>
      <c r="V37" s="44">
        <v>1.2796046007776214</v>
      </c>
      <c r="W37" s="44">
        <v>1.2780970880639875</v>
      </c>
      <c r="X37" s="44">
        <v>1.284903642970838</v>
      </c>
      <c r="Y37" s="44">
        <v>1.2919956241879627</v>
      </c>
      <c r="Z37" s="44">
        <v>1.2992537444644652</v>
      </c>
      <c r="AA37" s="44">
        <v>1.3067304530498398</v>
      </c>
      <c r="AB37" s="44">
        <v>1.3143000902787336</v>
      </c>
      <c r="AC37" s="44">
        <v>1.3157384619243553</v>
      </c>
      <c r="AD37" s="44">
        <v>1.3172385126889967</v>
      </c>
      <c r="AE37" s="44">
        <v>1.3188140591316588</v>
      </c>
      <c r="AF37" s="44">
        <v>1.320517021829785</v>
      </c>
      <c r="AG37" s="44">
        <v>1.322365571108628</v>
      </c>
      <c r="AH37" s="44">
        <v>1.322397730165207</v>
      </c>
      <c r="AI37" s="44">
        <v>1.3225104071073477</v>
      </c>
      <c r="AJ37" s="44">
        <v>1.3227115108216467</v>
      </c>
      <c r="AK37" s="44">
        <v>1.3229477168677288</v>
      </c>
      <c r="AL37" s="44">
        <v>1.3232754720759448</v>
      </c>
      <c r="AM37" s="44">
        <v>1.3200740190806826</v>
      </c>
      <c r="AN37" s="44">
        <v>1.3164338128854085</v>
      </c>
      <c r="AO37" s="44">
        <v>1.3127804994111318</v>
      </c>
      <c r="AP37" s="44">
        <v>1.3091160112809253</v>
      </c>
      <c r="AQ37" s="44">
        <v>1.3054499872554326</v>
      </c>
      <c r="AR37" s="44">
        <v>1.2989191391937012</v>
      </c>
      <c r="AS37" s="44">
        <v>1.2923889238052997</v>
      </c>
      <c r="AT37" s="44">
        <v>1.2858599192580784</v>
      </c>
      <c r="AU37" s="44">
        <v>1.2793293902567853</v>
      </c>
      <c r="AV37" s="44">
        <v>1.2728007997763684</v>
      </c>
      <c r="AW37" s="44">
        <v>1.2637819842296052</v>
      </c>
      <c r="AX37" s="44">
        <v>1.2547505750100232</v>
      </c>
      <c r="AY37" s="44">
        <v>1.2457219795926573</v>
      </c>
      <c r="AZ37" s="44">
        <v>1.2366878243122492</v>
      </c>
      <c r="BA37" s="44">
        <v>1.2276547809917286</v>
      </c>
      <c r="BB37" s="44">
        <v>1.2169220016334901</v>
      </c>
      <c r="BC37" s="44">
        <v>1.2061786725102521</v>
      </c>
      <c r="BD37" s="44">
        <v>1.195434241994392</v>
      </c>
      <c r="BE37" s="44">
        <v>1.184688921381275</v>
      </c>
      <c r="BF37" s="44">
        <v>1.1739423015536561</v>
      </c>
      <c r="BG37" s="44">
        <v>1.1634851669992265</v>
      </c>
      <c r="BH37" s="44">
        <v>1.1530089588713974</v>
      </c>
      <c r="BI37" s="44">
        <v>1.1425298131359913</v>
      </c>
      <c r="BJ37" s="44">
        <v>1.1320415943385131</v>
      </c>
      <c r="BK37" s="44">
        <v>1.1215482794930336</v>
      </c>
    </row>
    <row r="38" spans="2:63" ht="15.75">
      <c r="B38" s="42" t="s">
        <v>62</v>
      </c>
      <c r="C38" s="44">
        <v>36.474743691182937</v>
      </c>
      <c r="D38" s="44">
        <v>36.57348980396258</v>
      </c>
      <c r="E38" s="44">
        <v>36.217658808410498</v>
      </c>
      <c r="F38" s="44">
        <v>35.987037939064578</v>
      </c>
      <c r="G38" s="44">
        <v>36.859229166505159</v>
      </c>
      <c r="H38" s="44">
        <v>37.577351154736412</v>
      </c>
      <c r="I38" s="44">
        <v>39.077366533899898</v>
      </c>
      <c r="J38" s="44">
        <v>39.609922486604411</v>
      </c>
      <c r="K38" s="44">
        <v>39.613969051891672</v>
      </c>
      <c r="L38" s="44">
        <v>37.520914978416492</v>
      </c>
      <c r="M38" s="44">
        <v>39.301124450793118</v>
      </c>
      <c r="N38" s="44">
        <v>39.32965634931837</v>
      </c>
      <c r="O38" s="44">
        <v>38.407853601180399</v>
      </c>
      <c r="P38" s="44">
        <v>38.317944023711256</v>
      </c>
      <c r="Q38" s="44">
        <v>37.320596418133476</v>
      </c>
      <c r="R38" s="44">
        <v>37.138432340217541</v>
      </c>
      <c r="S38" s="44">
        <v>36.334533443122439</v>
      </c>
      <c r="T38" s="44">
        <v>36.817262284081053</v>
      </c>
      <c r="U38" s="44">
        <v>35.600070224568292</v>
      </c>
      <c r="V38" s="44">
        <v>35.355171205346288</v>
      </c>
      <c r="W38" s="44">
        <v>34.305121397810503</v>
      </c>
      <c r="X38" s="44">
        <v>33.865167479305121</v>
      </c>
      <c r="Y38" s="44">
        <v>33.430478797537212</v>
      </c>
      <c r="Z38" s="44">
        <v>33.003783414038857</v>
      </c>
      <c r="AA38" s="44">
        <v>32.587032221795432</v>
      </c>
      <c r="AB38" s="44">
        <v>32.179025472965733</v>
      </c>
      <c r="AC38" s="44">
        <v>31.753691000990806</v>
      </c>
      <c r="AD38" s="44">
        <v>31.334197679798887</v>
      </c>
      <c r="AE38" s="44">
        <v>30.922655377146871</v>
      </c>
      <c r="AF38" s="44">
        <v>30.523448365709257</v>
      </c>
      <c r="AG38" s="44">
        <v>30.139430061731897</v>
      </c>
      <c r="AH38" s="44">
        <v>29.758884800128083</v>
      </c>
      <c r="AI38" s="44">
        <v>29.389321137817959</v>
      </c>
      <c r="AJ38" s="44">
        <v>29.027530652364486</v>
      </c>
      <c r="AK38" s="44">
        <v>28.672018844797243</v>
      </c>
      <c r="AL38" s="44">
        <v>28.322209178047125</v>
      </c>
      <c r="AM38" s="44">
        <v>27.946968614466652</v>
      </c>
      <c r="AN38" s="44">
        <v>27.576298742822086</v>
      </c>
      <c r="AO38" s="44">
        <v>27.207317192750473</v>
      </c>
      <c r="AP38" s="44">
        <v>26.840207477938591</v>
      </c>
      <c r="AQ38" s="44">
        <v>26.476604998311316</v>
      </c>
      <c r="AR38" s="44">
        <v>26.100533979498255</v>
      </c>
      <c r="AS38" s="44">
        <v>25.732625258520802</v>
      </c>
      <c r="AT38" s="44">
        <v>25.373904124722198</v>
      </c>
      <c r="AU38" s="44">
        <v>25.024680262438284</v>
      </c>
      <c r="AV38" s="44">
        <v>24.684602889278359</v>
      </c>
      <c r="AW38" s="44">
        <v>24.338240648642046</v>
      </c>
      <c r="AX38" s="44">
        <v>24.000446795267901</v>
      </c>
      <c r="AY38" s="44">
        <v>23.670316026407281</v>
      </c>
      <c r="AZ38" s="44">
        <v>23.347123892607527</v>
      </c>
      <c r="BA38" s="44">
        <v>23.030218352662377</v>
      </c>
      <c r="BB38" s="44">
        <v>22.709388159231171</v>
      </c>
      <c r="BC38" s="44">
        <v>22.394471479430411</v>
      </c>
      <c r="BD38" s="44">
        <v>22.085017891583615</v>
      </c>
      <c r="BE38" s="44">
        <v>21.780988896133113</v>
      </c>
      <c r="BF38" s="44">
        <v>21.482210488459632</v>
      </c>
      <c r="BG38" s="44">
        <v>21.189218925771375</v>
      </c>
      <c r="BH38" s="44">
        <v>20.901315623997316</v>
      </c>
      <c r="BI38" s="44">
        <v>20.618299917665713</v>
      </c>
      <c r="BJ38" s="44">
        <v>20.340147774125612</v>
      </c>
      <c r="BK38" s="44">
        <v>20.066745603648531</v>
      </c>
    </row>
    <row r="39" spans="2:63" ht="15.75">
      <c r="B39" s="42" t="s">
        <v>367</v>
      </c>
      <c r="C39" s="44">
        <v>0.77518039459361565</v>
      </c>
      <c r="D39" s="44">
        <v>0.81390448081724776</v>
      </c>
      <c r="E39" s="44">
        <v>0.97119373783073948</v>
      </c>
      <c r="F39" s="44">
        <v>1.1156549780085265</v>
      </c>
      <c r="G39" s="44">
        <v>1.1251977549908234</v>
      </c>
      <c r="H39" s="44">
        <v>1.0244466564593664</v>
      </c>
      <c r="I39" s="44">
        <v>1.2019625870974322</v>
      </c>
      <c r="J39" s="44">
        <v>1.1927706621934158</v>
      </c>
      <c r="K39" s="44">
        <v>1.2711179025432007</v>
      </c>
      <c r="L39" s="44">
        <v>0.84323601351734467</v>
      </c>
      <c r="M39" s="44">
        <v>1.0710094131517744</v>
      </c>
      <c r="N39" s="44">
        <v>1.1832934922768854</v>
      </c>
      <c r="O39" s="44">
        <v>0.94608642043003244</v>
      </c>
      <c r="P39" s="44">
        <v>0.93152138782101912</v>
      </c>
      <c r="Q39" s="44">
        <v>1.0224838077188445</v>
      </c>
      <c r="R39" s="44">
        <v>1.0438223840289704</v>
      </c>
      <c r="S39" s="44">
        <v>0.97345607840047754</v>
      </c>
      <c r="T39" s="44">
        <v>1.0394789861515465</v>
      </c>
      <c r="U39" s="44">
        <v>0.99593417676506468</v>
      </c>
      <c r="V39" s="44">
        <v>0.99738993096160644</v>
      </c>
      <c r="W39" s="44">
        <v>0.98496576130504476</v>
      </c>
      <c r="X39" s="44">
        <v>0.97474452879224982</v>
      </c>
      <c r="Y39" s="44">
        <v>0.9648441135291087</v>
      </c>
      <c r="Z39" s="44">
        <v>0.95528499275166978</v>
      </c>
      <c r="AA39" s="44">
        <v>0.94610048758347076</v>
      </c>
      <c r="AB39" s="44">
        <v>0.93729439020736383</v>
      </c>
      <c r="AC39" s="44">
        <v>0.92441223227495872</v>
      </c>
      <c r="AD39" s="44">
        <v>0.91196891785840972</v>
      </c>
      <c r="AE39" s="44">
        <v>0.89997134708392867</v>
      </c>
      <c r="AF39" s="44">
        <v>0.8884272609357674</v>
      </c>
      <c r="AG39" s="44">
        <v>0.87733743326415348</v>
      </c>
      <c r="AH39" s="44">
        <v>0.86578545586403954</v>
      </c>
      <c r="AI39" s="44">
        <v>0.85505595824276526</v>
      </c>
      <c r="AJ39" s="44">
        <v>0.84537602474707296</v>
      </c>
      <c r="AK39" s="44">
        <v>0.83712161738068425</v>
      </c>
      <c r="AL39" s="44">
        <v>0.83040617686273854</v>
      </c>
      <c r="AM39" s="44">
        <v>0.81956241542756991</v>
      </c>
      <c r="AN39" s="44">
        <v>0.81023806540531151</v>
      </c>
      <c r="AO39" s="44">
        <v>0.80235365009910531</v>
      </c>
      <c r="AP39" s="44">
        <v>0.7955232017956686</v>
      </c>
      <c r="AQ39" s="44">
        <v>0.78949302628123608</v>
      </c>
      <c r="AR39" s="44">
        <v>0.78013395000273067</v>
      </c>
      <c r="AS39" s="44">
        <v>0.7712368271016885</v>
      </c>
      <c r="AT39" s="44">
        <v>0.76275422161568374</v>
      </c>
      <c r="AU39" s="44">
        <v>0.75466702204585667</v>
      </c>
      <c r="AV39" s="44">
        <v>0.7469508779836691</v>
      </c>
      <c r="AW39" s="44">
        <v>0.73637812285231685</v>
      </c>
      <c r="AX39" s="44">
        <v>0.72617086286749855</v>
      </c>
      <c r="AY39" s="44">
        <v>0.7163119117933564</v>
      </c>
      <c r="AZ39" s="44">
        <v>0.70680656490601568</v>
      </c>
      <c r="BA39" s="44">
        <v>0.69764984707166411</v>
      </c>
      <c r="BB39" s="44">
        <v>0.68663751411721863</v>
      </c>
      <c r="BC39" s="44">
        <v>0.67598999818580618</v>
      </c>
      <c r="BD39" s="44">
        <v>0.66568215503162542</v>
      </c>
      <c r="BE39" s="44">
        <v>0.65572071724017922</v>
      </c>
      <c r="BF39" s="44">
        <v>0.64610676308946435</v>
      </c>
      <c r="BG39" s="44">
        <v>0.6373227823313502</v>
      </c>
      <c r="BH39" s="44">
        <v>0.62886130732538881</v>
      </c>
      <c r="BI39" s="44">
        <v>0.62069186868281612</v>
      </c>
      <c r="BJ39" s="44">
        <v>0.6128047167683135</v>
      </c>
      <c r="BK39" s="44">
        <v>0.60517999320538396</v>
      </c>
    </row>
    <row r="40" spans="2:63" ht="15.75">
      <c r="B40" s="42" t="s">
        <v>368</v>
      </c>
      <c r="C40" s="44">
        <v>4.3937601954819483</v>
      </c>
      <c r="D40" s="44">
        <v>4.4959819728582007</v>
      </c>
      <c r="E40" s="44">
        <v>4.2939577808864549</v>
      </c>
      <c r="F40" s="44">
        <v>4.5563796509361723</v>
      </c>
      <c r="G40" s="44">
        <v>4.5788724583550291</v>
      </c>
      <c r="H40" s="44">
        <v>4.7664497905422847</v>
      </c>
      <c r="I40" s="44">
        <v>4.7197844605392838</v>
      </c>
      <c r="J40" s="44">
        <v>4.5434758508315749</v>
      </c>
      <c r="K40" s="44">
        <v>4.6284775173513202</v>
      </c>
      <c r="L40" s="44">
        <v>4.1905164416144327</v>
      </c>
      <c r="M40" s="44">
        <v>4.3068523275947221</v>
      </c>
      <c r="N40" s="44">
        <v>4.6493617707092891</v>
      </c>
      <c r="O40" s="44">
        <v>5.008126545583222</v>
      </c>
      <c r="P40" s="44">
        <v>4.8221297981527034</v>
      </c>
      <c r="Q40" s="44">
        <v>4.6516472885506355</v>
      </c>
      <c r="R40" s="44">
        <v>4.5176163004393768</v>
      </c>
      <c r="S40" s="44">
        <v>4.654598951409632</v>
      </c>
      <c r="T40" s="44">
        <v>4.5618143259082915</v>
      </c>
      <c r="U40" s="44">
        <v>4.5767347343867302</v>
      </c>
      <c r="V40" s="44">
        <v>4.538292469547379</v>
      </c>
      <c r="W40" s="44">
        <v>4.4796542055584707</v>
      </c>
      <c r="X40" s="44">
        <v>4.4600790922932658</v>
      </c>
      <c r="Y40" s="44">
        <v>4.4418378133612544</v>
      </c>
      <c r="Z40" s="44">
        <v>4.424887861276626</v>
      </c>
      <c r="AA40" s="44">
        <v>4.4090926663395447</v>
      </c>
      <c r="AB40" s="44">
        <v>4.3942306045520594</v>
      </c>
      <c r="AC40" s="44">
        <v>4.3765767742269945</v>
      </c>
      <c r="AD40" s="44">
        <v>4.359659868215541</v>
      </c>
      <c r="AE40" s="44">
        <v>4.3436310403323564</v>
      </c>
      <c r="AF40" s="44">
        <v>4.3287243678198815</v>
      </c>
      <c r="AG40" s="44">
        <v>4.3150333391367051</v>
      </c>
      <c r="AH40" s="44">
        <v>4.3024330759811509</v>
      </c>
      <c r="AI40" s="44">
        <v>4.2908915823228062</v>
      </c>
      <c r="AJ40" s="44">
        <v>4.2804213198459342</v>
      </c>
      <c r="AK40" s="44">
        <v>4.27114447785371</v>
      </c>
      <c r="AL40" s="44">
        <v>4.2631496997262834</v>
      </c>
      <c r="AM40" s="44">
        <v>4.2526062088686025</v>
      </c>
      <c r="AN40" s="44">
        <v>4.2434004650473591</v>
      </c>
      <c r="AO40" s="44">
        <v>4.2354772703343349</v>
      </c>
      <c r="AP40" s="44">
        <v>4.2287247016785079</v>
      </c>
      <c r="AQ40" s="44">
        <v>4.2230403651085293</v>
      </c>
      <c r="AR40" s="44">
        <v>4.2157228126569404</v>
      </c>
      <c r="AS40" s="44">
        <v>4.2093690641115531</v>
      </c>
      <c r="AT40" s="44">
        <v>4.2039723105935192</v>
      </c>
      <c r="AU40" s="44">
        <v>4.1995875622497207</v>
      </c>
      <c r="AV40" s="44">
        <v>4.1962517966622306</v>
      </c>
      <c r="AW40" s="44">
        <v>4.1916778616571522</v>
      </c>
      <c r="AX40" s="44">
        <v>4.1882015635331857</v>
      </c>
      <c r="AY40" s="44">
        <v>4.1858141841644612</v>
      </c>
      <c r="AZ40" s="44">
        <v>4.1845075285136932</v>
      </c>
      <c r="BA40" s="44">
        <v>4.1842972571327568</v>
      </c>
      <c r="BB40" s="44">
        <v>4.1836308682921262</v>
      </c>
      <c r="BC40" s="44">
        <v>4.1840915097955982</v>
      </c>
      <c r="BD40" s="44">
        <v>4.1857023107246709</v>
      </c>
      <c r="BE40" s="44">
        <v>4.1884551239605861</v>
      </c>
      <c r="BF40" s="44">
        <v>4.1923421999252568</v>
      </c>
      <c r="BG40" s="44">
        <v>4.1982183896590533</v>
      </c>
      <c r="BH40" s="44">
        <v>4.2051835131630764</v>
      </c>
      <c r="BI40" s="44">
        <v>4.2132167708584349</v>
      </c>
      <c r="BJ40" s="44">
        <v>4.2223409931809455</v>
      </c>
      <c r="BK40" s="44">
        <v>4.2325318734878659</v>
      </c>
    </row>
    <row r="41" spans="2:63" ht="15.75">
      <c r="B41" s="55" t="s">
        <v>369</v>
      </c>
      <c r="C41" s="63">
        <v>0</v>
      </c>
      <c r="D41" s="63">
        <v>0</v>
      </c>
      <c r="E41" s="63">
        <v>0</v>
      </c>
      <c r="F41" s="63">
        <v>0</v>
      </c>
      <c r="G41" s="63">
        <v>0</v>
      </c>
      <c r="H41" s="63">
        <v>0</v>
      </c>
      <c r="I41" s="63">
        <v>0</v>
      </c>
      <c r="J41" s="63">
        <v>0</v>
      </c>
      <c r="K41" s="63">
        <v>0</v>
      </c>
      <c r="L41" s="63">
        <v>0</v>
      </c>
      <c r="M41" s="63">
        <v>0</v>
      </c>
      <c r="N41" s="63">
        <v>0</v>
      </c>
      <c r="O41" s="63">
        <v>0</v>
      </c>
      <c r="P41" s="63">
        <v>0</v>
      </c>
      <c r="Q41" s="63">
        <v>0</v>
      </c>
      <c r="R41" s="63">
        <v>0</v>
      </c>
      <c r="S41" s="63">
        <v>0</v>
      </c>
      <c r="T41" s="63">
        <v>0</v>
      </c>
      <c r="U41" s="63">
        <v>0</v>
      </c>
      <c r="V41" s="63">
        <v>0</v>
      </c>
      <c r="W41" s="63">
        <v>0</v>
      </c>
      <c r="X41" s="63">
        <v>0</v>
      </c>
      <c r="Y41" s="63">
        <v>0</v>
      </c>
      <c r="Z41" s="63">
        <v>0</v>
      </c>
      <c r="AA41" s="63">
        <v>0</v>
      </c>
      <c r="AB41" s="63">
        <v>0</v>
      </c>
      <c r="AC41" s="63">
        <v>0</v>
      </c>
      <c r="AD41" s="63">
        <v>0</v>
      </c>
      <c r="AE41" s="63">
        <v>0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0</v>
      </c>
      <c r="AL41" s="63">
        <v>0</v>
      </c>
      <c r="AM41" s="63">
        <v>0</v>
      </c>
      <c r="AN41" s="63">
        <v>0</v>
      </c>
      <c r="AO41" s="63">
        <v>0</v>
      </c>
      <c r="AP41" s="63">
        <v>0.32380411861953806</v>
      </c>
      <c r="AQ41" s="63">
        <v>0.32277007378184408</v>
      </c>
      <c r="AR41" s="63">
        <v>0.32598712160391319</v>
      </c>
      <c r="AS41" s="63">
        <v>0.8137392264284723</v>
      </c>
      <c r="AT41" s="63">
        <v>0.87553243714404028</v>
      </c>
      <c r="AU41" s="63">
        <v>1.6049717926271792</v>
      </c>
      <c r="AV41" s="63">
        <v>2.2329137110146635</v>
      </c>
      <c r="AW41" s="63">
        <v>2.3126129094029948</v>
      </c>
      <c r="AX41" s="63">
        <v>2.3075343838448656</v>
      </c>
      <c r="AY41" s="63">
        <v>2.5414930854612865</v>
      </c>
      <c r="AZ41" s="63">
        <v>3.2426320918117404</v>
      </c>
      <c r="BA41" s="63">
        <v>3.2359174053382982</v>
      </c>
      <c r="BB41" s="63">
        <v>3.2287032933097999</v>
      </c>
      <c r="BC41" s="63">
        <v>3.2213906057438098</v>
      </c>
      <c r="BD41" s="63">
        <v>3.213861796384069</v>
      </c>
      <c r="BE41" s="63">
        <v>3.2061054163304159</v>
      </c>
      <c r="BF41" s="63">
        <v>3.1982005304748946</v>
      </c>
      <c r="BG41" s="63">
        <v>3.1903523519513532</v>
      </c>
      <c r="BH41" s="63">
        <v>3.1822875814664675</v>
      </c>
      <c r="BI41" s="63">
        <v>3.1741090030430885</v>
      </c>
      <c r="BJ41" s="63">
        <v>3.1659104464813783</v>
      </c>
      <c r="BK41" s="63">
        <v>3.1576809442120801</v>
      </c>
    </row>
    <row r="42" spans="2:63" ht="15.75">
      <c r="B42" s="115" t="s">
        <v>370</v>
      </c>
      <c r="C42" s="116">
        <v>0</v>
      </c>
      <c r="D42" s="116">
        <v>0</v>
      </c>
      <c r="E42" s="116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16">
        <v>0</v>
      </c>
      <c r="U42" s="116">
        <v>0</v>
      </c>
      <c r="V42" s="116">
        <v>0</v>
      </c>
      <c r="W42" s="116">
        <v>-0.59526000000000001</v>
      </c>
      <c r="X42" s="116">
        <v>-0.59526000000000001</v>
      </c>
      <c r="Y42" s="116">
        <v>-0.59526000000000001</v>
      </c>
      <c r="Z42" s="116">
        <v>-0.59526000000000001</v>
      </c>
      <c r="AA42" s="116">
        <v>-0.59526000000000001</v>
      </c>
      <c r="AB42" s="116">
        <v>-0.59526000000000001</v>
      </c>
      <c r="AC42" s="116">
        <v>-0.59526000000000001</v>
      </c>
      <c r="AD42" s="116">
        <v>-0.59526000000000001</v>
      </c>
      <c r="AE42" s="116">
        <v>-0.59526000000000001</v>
      </c>
      <c r="AF42" s="116">
        <v>-0.59526000000000001</v>
      </c>
      <c r="AG42" s="116">
        <v>-0.59526000000000001</v>
      </c>
      <c r="AH42" s="116">
        <v>-0.59526000000000001</v>
      </c>
      <c r="AI42" s="116">
        <v>-0.59526000000000001</v>
      </c>
      <c r="AJ42" s="116">
        <v>-0.59526000000000001</v>
      </c>
      <c r="AK42" s="116">
        <v>-0.59526000000000001</v>
      </c>
      <c r="AL42" s="116">
        <v>-0.59526000000000001</v>
      </c>
      <c r="AM42" s="116">
        <v>-0.59526000000000001</v>
      </c>
      <c r="AN42" s="116">
        <v>-0.59526000000000001</v>
      </c>
      <c r="AO42" s="116">
        <v>-0.59526000000000001</v>
      </c>
      <c r="AP42" s="116">
        <v>-0.59526000000000001</v>
      </c>
      <c r="AQ42" s="116">
        <v>-0.59526000000000001</v>
      </c>
      <c r="AR42" s="116">
        <v>-0.59526000000000001</v>
      </c>
      <c r="AS42" s="116">
        <v>-0.59526000000000001</v>
      </c>
      <c r="AT42" s="116">
        <v>-0.59526000000000001</v>
      </c>
      <c r="AU42" s="116">
        <v>-0.59526000000000001</v>
      </c>
      <c r="AV42" s="116">
        <v>-0.59526000000000001</v>
      </c>
      <c r="AW42" s="116">
        <v>-0.59526000000000001</v>
      </c>
      <c r="AX42" s="116">
        <v>-0.59526000000000001</v>
      </c>
      <c r="AY42" s="116">
        <v>-0.59526000000000001</v>
      </c>
      <c r="AZ42" s="116">
        <v>-0.59526000000000001</v>
      </c>
      <c r="BA42" s="116">
        <v>-0.59526000000000001</v>
      </c>
      <c r="BB42" s="116">
        <v>-0.59526000000000001</v>
      </c>
      <c r="BC42" s="116">
        <v>-0.59526000000000001</v>
      </c>
      <c r="BD42" s="116">
        <v>-0.59526000000000001</v>
      </c>
      <c r="BE42" s="116">
        <v>-0.59526000000000001</v>
      </c>
      <c r="BF42" s="116">
        <v>-0.59526000000000001</v>
      </c>
      <c r="BG42" s="116">
        <v>-0.59526000000000001</v>
      </c>
      <c r="BH42" s="116">
        <v>-0.59526000000000001</v>
      </c>
      <c r="BI42" s="116">
        <v>-0.59526000000000001</v>
      </c>
      <c r="BJ42" s="116">
        <v>-0.59526000000000001</v>
      </c>
      <c r="BK42" s="116">
        <v>-0.59526000000000001</v>
      </c>
    </row>
    <row r="43" spans="2:63" ht="15.75">
      <c r="B43" s="42" t="s">
        <v>471</v>
      </c>
      <c r="C43" s="44">
        <v>160.77192173577723</v>
      </c>
      <c r="D43" s="44">
        <v>166.24900570911876</v>
      </c>
      <c r="E43" s="44">
        <v>158.83148265079683</v>
      </c>
      <c r="F43" s="44">
        <v>162.56145611465621</v>
      </c>
      <c r="G43" s="44">
        <v>164.99915323060731</v>
      </c>
      <c r="H43" s="44">
        <v>166.89227235349867</v>
      </c>
      <c r="I43" s="44">
        <v>170.48805827799649</v>
      </c>
      <c r="J43" s="44">
        <v>168.5218471649159</v>
      </c>
      <c r="K43" s="44">
        <v>171.25210568336692</v>
      </c>
      <c r="L43" s="44">
        <v>161.15671047772386</v>
      </c>
      <c r="M43" s="44">
        <v>168.5999826655266</v>
      </c>
      <c r="N43" s="44">
        <v>162.26534081047834</v>
      </c>
      <c r="O43" s="44">
        <v>163.8944063792714</v>
      </c>
      <c r="P43" s="44">
        <v>164.83133976593919</v>
      </c>
      <c r="Q43" s="44">
        <v>157.34641296160052</v>
      </c>
      <c r="R43" s="44">
        <v>154.82390348179058</v>
      </c>
      <c r="S43" s="44">
        <v>155.1796728761083</v>
      </c>
      <c r="T43" s="44">
        <v>156.09331001326939</v>
      </c>
      <c r="U43" s="44">
        <v>150.7202090333534</v>
      </c>
      <c r="V43" s="44">
        <v>150.32405977132694</v>
      </c>
      <c r="W43" s="44">
        <v>148.94767827340783</v>
      </c>
      <c r="X43" s="44">
        <v>146.88812108032553</v>
      </c>
      <c r="Y43" s="44">
        <v>144.90677918676235</v>
      </c>
      <c r="Z43" s="44">
        <v>143.00571863317188</v>
      </c>
      <c r="AA43" s="44">
        <v>141.17281327574079</v>
      </c>
      <c r="AB43" s="44">
        <v>139.39905088846243</v>
      </c>
      <c r="AC43" s="44">
        <v>137.56983260870791</v>
      </c>
      <c r="AD43" s="44">
        <v>135.7815639142008</v>
      </c>
      <c r="AE43" s="44">
        <v>134.03628501508837</v>
      </c>
      <c r="AF43" s="44">
        <v>132.34137534852775</v>
      </c>
      <c r="AG43" s="44">
        <v>130.70729149802747</v>
      </c>
      <c r="AH43" s="44">
        <v>129.10078109072134</v>
      </c>
      <c r="AI43" s="44">
        <v>127.54374266766558</v>
      </c>
      <c r="AJ43" s="44">
        <v>126.03142480532586</v>
      </c>
      <c r="AK43" s="44">
        <v>124.56479717863958</v>
      </c>
      <c r="AL43" s="44">
        <v>123.14254090292293</v>
      </c>
      <c r="AM43" s="44">
        <v>121.6423942586071</v>
      </c>
      <c r="AN43" s="44">
        <v>120.18261665903455</v>
      </c>
      <c r="AO43" s="44">
        <v>118.75607850002753</v>
      </c>
      <c r="AP43" s="44">
        <v>117.67995591156146</v>
      </c>
      <c r="AQ43" s="44">
        <v>116.30533997028888</v>
      </c>
      <c r="AR43" s="44">
        <v>114.88143174068743</v>
      </c>
      <c r="AS43" s="44">
        <v>113.97143485349814</v>
      </c>
      <c r="AT43" s="44">
        <v>112.66627908168708</v>
      </c>
      <c r="AU43" s="44">
        <v>112.06160213795465</v>
      </c>
      <c r="AV43" s="44">
        <v>111.39053335571863</v>
      </c>
      <c r="AW43" s="44">
        <v>110.14149850839324</v>
      </c>
      <c r="AX43" s="44">
        <v>108.84420903715876</v>
      </c>
      <c r="AY43" s="44">
        <v>107.82045137297322</v>
      </c>
      <c r="AZ43" s="44">
        <v>107.2970959189083</v>
      </c>
      <c r="BA43" s="44">
        <v>106.09953979519145</v>
      </c>
      <c r="BB43" s="44">
        <v>104.89390945579923</v>
      </c>
      <c r="BC43" s="44">
        <v>103.72379562990447</v>
      </c>
      <c r="BD43" s="44">
        <v>102.58640703695696</v>
      </c>
      <c r="BE43" s="44">
        <v>101.48002420095216</v>
      </c>
      <c r="BF43" s="44">
        <v>100.40163670451639</v>
      </c>
      <c r="BG43" s="44">
        <v>99.361118168619797</v>
      </c>
      <c r="BH43" s="44">
        <v>98.341708266534809</v>
      </c>
      <c r="BI43" s="44">
        <v>97.341654202301129</v>
      </c>
      <c r="BJ43" s="44">
        <v>96.358721922647774</v>
      </c>
      <c r="BK43" s="44">
        <v>95.390582389732913</v>
      </c>
    </row>
    <row r="44" spans="2:63" ht="15.75">
      <c r="B44" s="42" t="s">
        <v>472</v>
      </c>
      <c r="C44" s="44">
        <v>160.7719217357772</v>
      </c>
      <c r="D44" s="44">
        <v>166.24900570911876</v>
      </c>
      <c r="E44" s="44">
        <v>158.83148265079683</v>
      </c>
      <c r="F44" s="44">
        <v>162.56145611465618</v>
      </c>
      <c r="G44" s="44">
        <v>164.99915323060736</v>
      </c>
      <c r="H44" s="44">
        <v>166.89227235349864</v>
      </c>
      <c r="I44" s="44">
        <v>170.48805827799649</v>
      </c>
      <c r="J44" s="44">
        <v>168.52184716491578</v>
      </c>
      <c r="K44" s="44">
        <v>171.25210568336692</v>
      </c>
      <c r="L44" s="44">
        <v>161.15671047772381</v>
      </c>
      <c r="M44" s="44">
        <v>168.59998266552662</v>
      </c>
      <c r="N44" s="44">
        <v>162.26534081047839</v>
      </c>
      <c r="O44" s="44">
        <v>163.89440637927132</v>
      </c>
      <c r="P44" s="44">
        <v>164.83133976593922</v>
      </c>
      <c r="Q44" s="44">
        <v>157.34641296160061</v>
      </c>
      <c r="R44" s="44">
        <v>154.82390348179058</v>
      </c>
      <c r="S44" s="44">
        <v>155.17967287610833</v>
      </c>
      <c r="T44" s="44">
        <v>156.09331001326942</v>
      </c>
      <c r="U44" s="44">
        <v>150.72020903335343</v>
      </c>
      <c r="V44" s="44">
        <v>150.32405977132694</v>
      </c>
      <c r="W44" s="44">
        <v>150.02943945110272</v>
      </c>
      <c r="X44" s="44">
        <v>149.24212468187386</v>
      </c>
      <c r="Y44" s="44">
        <v>148.5094317581721</v>
      </c>
      <c r="Z44" s="44">
        <v>147.83531143262664</v>
      </c>
      <c r="AA44" s="44">
        <v>147.20930243539627</v>
      </c>
      <c r="AB44" s="44">
        <v>146.62387345497299</v>
      </c>
      <c r="AC44" s="44">
        <v>145.96060530062175</v>
      </c>
      <c r="AD44" s="44">
        <v>145.32005679793426</v>
      </c>
      <c r="AE44" s="44">
        <v>144.70566109146159</v>
      </c>
      <c r="AF44" s="44">
        <v>144.12683298868569</v>
      </c>
      <c r="AG44" s="44">
        <v>143.59670194874511</v>
      </c>
      <c r="AH44" s="44">
        <v>143.08068161514362</v>
      </c>
      <c r="AI44" s="44">
        <v>142.60409261479049</v>
      </c>
      <c r="AJ44" s="44">
        <v>142.16299892369923</v>
      </c>
      <c r="AK44" s="44">
        <v>141.75937748404931</v>
      </c>
      <c r="AL44" s="44">
        <v>141.39256906428429</v>
      </c>
      <c r="AM44" s="44">
        <v>140.92400985690639</v>
      </c>
      <c r="AN44" s="44">
        <v>140.48639398889549</v>
      </c>
      <c r="AO44" s="44">
        <v>140.07088611700576</v>
      </c>
      <c r="AP44" s="44">
        <v>139.66888809286257</v>
      </c>
      <c r="AQ44" s="44">
        <v>139.27870897776546</v>
      </c>
      <c r="AR44" s="44">
        <v>138.80454520355394</v>
      </c>
      <c r="AS44" s="44">
        <v>138.34134907204199</v>
      </c>
      <c r="AT44" s="44">
        <v>137.88981653006479</v>
      </c>
      <c r="AU44" s="44">
        <v>137.45174748223346</v>
      </c>
      <c r="AV44" s="44">
        <v>137.02952198550778</v>
      </c>
      <c r="AW44" s="44">
        <v>136.54379342168687</v>
      </c>
      <c r="AX44" s="44">
        <v>136.07513241530185</v>
      </c>
      <c r="AY44" s="44">
        <v>135.6217245922613</v>
      </c>
      <c r="AZ44" s="44">
        <v>135.18302419625255</v>
      </c>
      <c r="BA44" s="44">
        <v>134.76090830516125</v>
      </c>
      <c r="BB44" s="44">
        <v>134.30446572040103</v>
      </c>
      <c r="BC44" s="44">
        <v>133.86979557500396</v>
      </c>
      <c r="BD44" s="44">
        <v>133.45518932934081</v>
      </c>
      <c r="BE44" s="44">
        <v>133.06010384690725</v>
      </c>
      <c r="BF44" s="44">
        <v>132.68190354553391</v>
      </c>
      <c r="BG44" s="44">
        <v>132.33461789162945</v>
      </c>
      <c r="BH44" s="44">
        <v>131.99849687373714</v>
      </c>
      <c r="BI44" s="44">
        <v>131.67087442305458</v>
      </c>
      <c r="BJ44" s="44">
        <v>131.34921031408751</v>
      </c>
      <c r="BK44" s="44">
        <v>131.03079745433237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72"/>
  <sheetViews>
    <sheetView showGridLines="0" zoomScale="80" zoomScaleNormal="80" workbookViewId="0">
      <selection activeCell="A26" sqref="A26"/>
    </sheetView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  <col min="64" max="67" width="10.7109375" hidden="1" customWidth="1" outlineLevel="1"/>
    <col min="68" max="68" width="10.7109375" customWidth="1" collapsed="1"/>
    <col min="69" max="72" width="10.7109375" hidden="1" customWidth="1" outlineLevel="1"/>
    <col min="73" max="73" width="10.7109375" customWidth="1" collapsed="1"/>
  </cols>
  <sheetData>
    <row r="1" spans="1:73" ht="15.75">
      <c r="A1" s="26" t="s">
        <v>459</v>
      </c>
    </row>
    <row r="2" spans="1:73">
      <c r="B2" s="1"/>
    </row>
    <row r="7" spans="1:7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73" ht="16.5">
      <c r="B8" s="8" t="s">
        <v>334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73" ht="17.25" thickBot="1">
      <c r="B9" s="39" t="s">
        <v>335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7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7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</row>
    <row r="16" spans="1:7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</row>
    <row r="17" spans="1:7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</row>
    <row r="19" spans="1:7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</row>
    <row r="20" spans="1:7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</row>
    <row r="22" spans="1:73" ht="15.75">
      <c r="B22" s="15"/>
      <c r="W22" s="3"/>
      <c r="BL22" s="21"/>
      <c r="BM22" s="21"/>
      <c r="BN22" s="21"/>
      <c r="BO22" s="21"/>
      <c r="BP22" s="21"/>
      <c r="BQ22" s="21"/>
      <c r="BR22" s="21"/>
      <c r="BS22" s="21"/>
      <c r="BT22" s="21"/>
      <c r="BU22" s="21"/>
    </row>
    <row r="23" spans="1:73" ht="15.75">
      <c r="B23" s="15"/>
      <c r="W23" s="3"/>
    </row>
    <row r="24" spans="1:73" ht="15.75">
      <c r="W24" s="3"/>
    </row>
    <row r="25" spans="1:73" ht="15.75">
      <c r="W25" s="3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73" ht="15.75">
      <c r="B27" s="3" t="s">
        <v>389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73" ht="15.75">
      <c r="B28" s="3" t="s">
        <v>159</v>
      </c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42" t="s">
        <v>2</v>
      </c>
      <c r="C31" s="44">
        <v>13.700000000000008</v>
      </c>
      <c r="D31" s="44">
        <v>11.760000000000003</v>
      </c>
      <c r="E31" s="44">
        <v>8.02</v>
      </c>
      <c r="F31" s="44">
        <v>6.7300000000000013</v>
      </c>
      <c r="G31" s="44">
        <v>6.8500000000000023</v>
      </c>
      <c r="H31" s="44">
        <v>7.4400000000000013</v>
      </c>
      <c r="I31" s="44">
        <v>5.6700000000000017</v>
      </c>
      <c r="J31" s="44">
        <v>4.3500000000000023</v>
      </c>
      <c r="K31" s="44">
        <v>3.6599999999999993</v>
      </c>
      <c r="L31" s="44">
        <v>3.59</v>
      </c>
      <c r="M31" s="44">
        <v>5.5499999999999989</v>
      </c>
      <c r="N31" s="44">
        <v>5.9000000000000012</v>
      </c>
      <c r="O31" s="44">
        <v>5.4299999999999988</v>
      </c>
      <c r="P31" s="44">
        <v>5.58</v>
      </c>
      <c r="Q31" s="44">
        <v>5.0200000000000005</v>
      </c>
      <c r="R31" s="44">
        <v>5.6400000000000023</v>
      </c>
      <c r="S31" s="44">
        <v>6.12</v>
      </c>
      <c r="T31" s="44">
        <v>6.8999999999999968</v>
      </c>
      <c r="U31" s="44">
        <v>6.1599999999999975</v>
      </c>
      <c r="V31" s="44">
        <v>5.7900000000000018</v>
      </c>
      <c r="W31" s="44">
        <v>5.8100000000000005</v>
      </c>
      <c r="X31" s="44">
        <v>5.4399999999999995</v>
      </c>
      <c r="Y31" s="44">
        <v>4.870000000000001</v>
      </c>
      <c r="Z31" s="44">
        <v>5.2700000000000022</v>
      </c>
      <c r="AA31" s="44">
        <v>5.5000000000000009</v>
      </c>
      <c r="AB31" s="44">
        <v>5.0100000000000016</v>
      </c>
      <c r="AC31" s="44">
        <v>4.5900000000000016</v>
      </c>
      <c r="AD31" s="44">
        <v>4.5099999999999989</v>
      </c>
      <c r="AE31" s="44">
        <v>4.1899999999999986</v>
      </c>
      <c r="AF31" s="44">
        <v>3.7099999999999991</v>
      </c>
      <c r="AG31" s="44">
        <v>4.1464628369153802</v>
      </c>
      <c r="AH31" s="44">
        <v>3.9675208894668996</v>
      </c>
      <c r="AI31" s="44">
        <v>3.7816766565678575</v>
      </c>
      <c r="AJ31" s="44">
        <v>3.5887813771297297</v>
      </c>
      <c r="AK31" s="44">
        <v>3.3889589170884156</v>
      </c>
      <c r="AL31" s="44">
        <v>3.1827201403078966</v>
      </c>
      <c r="AM31" s="44">
        <v>2.9691902837751156</v>
      </c>
      <c r="AN31" s="44">
        <v>2.7515766902951491</v>
      </c>
      <c r="AO31" s="44">
        <v>2.5317016404785577</v>
      </c>
      <c r="AP31" s="44">
        <v>2.3117466229800789</v>
      </c>
      <c r="AQ31" s="44">
        <v>2.0941313878200472</v>
      </c>
      <c r="AR31" s="44">
        <v>1.8811629572253021</v>
      </c>
      <c r="AS31" s="44">
        <v>1.6756312387363561</v>
      </c>
      <c r="AT31" s="44">
        <v>1.4798825504978188</v>
      </c>
      <c r="AU31" s="44">
        <v>1.2960229593285404</v>
      </c>
      <c r="AV31" s="44">
        <v>1.1256620043226813</v>
      </c>
      <c r="AW31" s="44">
        <v>0.96749521210246292</v>
      </c>
      <c r="AX31" s="44">
        <v>0.82450346278187847</v>
      </c>
      <c r="AY31" s="44">
        <v>0.69718011602066898</v>
      </c>
      <c r="AZ31" s="44">
        <v>0.58522510354244872</v>
      </c>
      <c r="BA31" s="44">
        <v>0.48804265806179065</v>
      </c>
      <c r="BB31" s="44">
        <v>0.40362596556015917</v>
      </c>
      <c r="BC31" s="44">
        <v>0.33212456255151929</v>
      </c>
      <c r="BD31" s="44">
        <v>0.27233737147539033</v>
      </c>
      <c r="BE31" s="44">
        <v>0.22297952099805396</v>
      </c>
      <c r="BF31" s="44">
        <v>0.18273426573722906</v>
      </c>
      <c r="BG31" s="44">
        <v>0.1494990914270509</v>
      </c>
      <c r="BH31" s="44">
        <v>0.12289560492628734</v>
      </c>
      <c r="BI31" s="44">
        <v>0.10178340072038525</v>
      </c>
      <c r="BJ31" s="44">
        <v>8.5144868118484915E-2</v>
      </c>
      <c r="BK31" s="44">
        <v>7.2090406796297996E-2</v>
      </c>
      <c r="BL31" s="52">
        <v>6.24665117657923E-2</v>
      </c>
      <c r="BM31" s="52">
        <v>5.4757753599448435E-2</v>
      </c>
      <c r="BN31" s="52">
        <v>4.8509011324132739E-2</v>
      </c>
      <c r="BO31" s="52">
        <v>4.3369680418977145E-2</v>
      </c>
      <c r="BP31" s="52">
        <v>3.9086536509133747E-2</v>
      </c>
      <c r="BQ31" s="52">
        <v>3.5538342609114773E-2</v>
      </c>
      <c r="BR31" s="52">
        <v>3.2454735089897165E-2</v>
      </c>
      <c r="BS31" s="52">
        <v>2.972211612460637E-2</v>
      </c>
      <c r="BT31" s="52">
        <v>2.7259763862944989E-2</v>
      </c>
      <c r="BU31" s="52">
        <v>2.5006049913973153E-2</v>
      </c>
    </row>
    <row r="32" spans="1:73" ht="15.75">
      <c r="B32" s="42" t="s">
        <v>80</v>
      </c>
      <c r="C32" s="44">
        <v>8.6800000000000015</v>
      </c>
      <c r="D32" s="44">
        <v>10.740000000000002</v>
      </c>
      <c r="E32" s="44">
        <v>10.72</v>
      </c>
      <c r="F32" s="44">
        <v>11.959999999999996</v>
      </c>
      <c r="G32" s="44">
        <v>10.11</v>
      </c>
      <c r="H32" s="44">
        <v>10.439999999999998</v>
      </c>
      <c r="I32" s="44">
        <v>11.110000000000003</v>
      </c>
      <c r="J32" s="44">
        <v>10.090000000000005</v>
      </c>
      <c r="K32" s="44">
        <v>10.319999999999995</v>
      </c>
      <c r="L32" s="44">
        <v>8.93</v>
      </c>
      <c r="M32" s="44">
        <v>10.44</v>
      </c>
      <c r="N32" s="44">
        <v>10.450000000000001</v>
      </c>
      <c r="O32" s="44">
        <v>10.19</v>
      </c>
      <c r="P32" s="44">
        <v>11.06</v>
      </c>
      <c r="Q32" s="44">
        <v>10.980000000000006</v>
      </c>
      <c r="R32" s="44">
        <v>10.88</v>
      </c>
      <c r="S32" s="44">
        <v>10.990000000000002</v>
      </c>
      <c r="T32" s="44">
        <v>10.599999999999993</v>
      </c>
      <c r="U32" s="44">
        <v>11.130000000000003</v>
      </c>
      <c r="V32" s="44">
        <v>9.5099999999999962</v>
      </c>
      <c r="W32" s="44">
        <v>10.039999999999996</v>
      </c>
      <c r="X32" s="44">
        <v>10.509999999999996</v>
      </c>
      <c r="Y32" s="44">
        <v>10.649999999999997</v>
      </c>
      <c r="Z32" s="44">
        <v>10.800000000000004</v>
      </c>
      <c r="AA32" s="44">
        <v>12.319999999999997</v>
      </c>
      <c r="AB32" s="44">
        <v>10.610000000000003</v>
      </c>
      <c r="AC32" s="44">
        <v>11.210000000000003</v>
      </c>
      <c r="AD32" s="44">
        <v>11.22</v>
      </c>
      <c r="AE32" s="44">
        <v>11.070000000000004</v>
      </c>
      <c r="AF32" s="44">
        <v>11.67</v>
      </c>
      <c r="AG32" s="44">
        <v>10.968271307439263</v>
      </c>
      <c r="AH32" s="44">
        <v>11.05064835321256</v>
      </c>
      <c r="AI32" s="44">
        <v>11.143482108274153</v>
      </c>
      <c r="AJ32" s="44">
        <v>11.249285132301177</v>
      </c>
      <c r="AK32" s="44">
        <v>11.368991329185338</v>
      </c>
      <c r="AL32" s="44">
        <v>11.503092895910275</v>
      </c>
      <c r="AM32" s="44">
        <v>11.646443655328341</v>
      </c>
      <c r="AN32" s="44">
        <v>11.803967898366983</v>
      </c>
      <c r="AO32" s="44">
        <v>11.974979804593113</v>
      </c>
      <c r="AP32" s="44">
        <v>12.15835522725898</v>
      </c>
      <c r="AQ32" s="44">
        <v>12.352543917147322</v>
      </c>
      <c r="AR32" s="44">
        <v>12.55467091283565</v>
      </c>
      <c r="AS32" s="44">
        <v>12.763228706453306</v>
      </c>
      <c r="AT32" s="44">
        <v>12.975648230588215</v>
      </c>
      <c r="AU32" s="44">
        <v>13.189229870409882</v>
      </c>
      <c r="AV32" s="44">
        <v>13.401112208567547</v>
      </c>
      <c r="AW32" s="44">
        <v>13.602079124525952</v>
      </c>
      <c r="AX32" s="44">
        <v>13.795685226459367</v>
      </c>
      <c r="AY32" s="44">
        <v>13.97913020092963</v>
      </c>
      <c r="AZ32" s="44">
        <v>14.150056910210754</v>
      </c>
      <c r="BA32" s="44">
        <v>14.306548143328911</v>
      </c>
      <c r="BB32" s="44">
        <v>14.442801160899542</v>
      </c>
      <c r="BC32" s="44">
        <v>14.562290211364605</v>
      </c>
      <c r="BD32" s="44">
        <v>14.66442624554454</v>
      </c>
      <c r="BE32" s="44">
        <v>14.749223171612467</v>
      </c>
      <c r="BF32" s="44">
        <v>14.817208346655308</v>
      </c>
      <c r="BG32" s="44">
        <v>14.865321247688946</v>
      </c>
      <c r="BH32" s="44">
        <v>14.898302746012666</v>
      </c>
      <c r="BI32" s="44">
        <v>14.917317001579459</v>
      </c>
      <c r="BJ32" s="44">
        <v>14.923654074309342</v>
      </c>
      <c r="BK32" s="44">
        <v>14.918703068309028</v>
      </c>
      <c r="BL32" s="52">
        <v>14.901297889932392</v>
      </c>
      <c r="BM32" s="52">
        <v>14.874996890406379</v>
      </c>
      <c r="BN32" s="52">
        <v>14.839694690312051</v>
      </c>
      <c r="BO32" s="52">
        <v>14.79852065220585</v>
      </c>
      <c r="BP32" s="52">
        <v>14.75254268514464</v>
      </c>
      <c r="BQ32" s="52">
        <v>14.704155325966504</v>
      </c>
      <c r="BR32" s="52">
        <v>14.653457880341961</v>
      </c>
      <c r="BS32" s="52">
        <v>14.600295762495811</v>
      </c>
      <c r="BT32" s="52">
        <v>14.545243102217086</v>
      </c>
      <c r="BU32" s="52">
        <v>14.488706442170255</v>
      </c>
    </row>
    <row r="33" spans="2:73" ht="15.75">
      <c r="B33" s="42" t="s">
        <v>176</v>
      </c>
      <c r="C33" s="44">
        <v>4.5500000000000034</v>
      </c>
      <c r="D33" s="44">
        <v>5.0099999999999971</v>
      </c>
      <c r="E33" s="44">
        <v>5.1199999999999992</v>
      </c>
      <c r="F33" s="44">
        <v>5.3700000000000028</v>
      </c>
      <c r="G33" s="44">
        <v>5.37</v>
      </c>
      <c r="H33" s="44">
        <v>5.72</v>
      </c>
      <c r="I33" s="44">
        <v>6.6199999999999983</v>
      </c>
      <c r="J33" s="44">
        <v>5.7300000000000031</v>
      </c>
      <c r="K33" s="44">
        <v>5.6700000000000008</v>
      </c>
      <c r="L33" s="44">
        <v>5.4899999999999975</v>
      </c>
      <c r="M33" s="44">
        <v>5.5700000000000029</v>
      </c>
      <c r="N33" s="44">
        <v>5.9400000000000013</v>
      </c>
      <c r="O33" s="44">
        <v>5.9200000000000008</v>
      </c>
      <c r="P33" s="44">
        <v>6.370000000000001</v>
      </c>
      <c r="Q33" s="44">
        <v>6.33</v>
      </c>
      <c r="R33" s="44">
        <v>6.5300000000000038</v>
      </c>
      <c r="S33" s="44">
        <v>6.8600000000000021</v>
      </c>
      <c r="T33" s="44">
        <v>7.7800000000000011</v>
      </c>
      <c r="U33" s="44">
        <v>8.8300000000000054</v>
      </c>
      <c r="V33" s="44">
        <v>9.2999999999999972</v>
      </c>
      <c r="W33" s="44">
        <v>10.129999999999995</v>
      </c>
      <c r="X33" s="44">
        <v>9.7100000000000097</v>
      </c>
      <c r="Y33" s="44">
        <v>10.409999999999993</v>
      </c>
      <c r="Z33" s="44">
        <v>11.250000000000011</v>
      </c>
      <c r="AA33" s="44">
        <v>10.599999999999998</v>
      </c>
      <c r="AB33" s="44">
        <v>10.600000000000005</v>
      </c>
      <c r="AC33" s="44">
        <v>11.190000000000003</v>
      </c>
      <c r="AD33" s="44">
        <v>11.750000000000002</v>
      </c>
      <c r="AE33" s="44">
        <v>11.070000000000004</v>
      </c>
      <c r="AF33" s="44">
        <v>11.329999999999997</v>
      </c>
      <c r="AG33" s="44">
        <v>10.031346763334371</v>
      </c>
      <c r="AH33" s="44">
        <v>10.142900371359792</v>
      </c>
      <c r="AI33" s="44">
        <v>10.102916808506144</v>
      </c>
      <c r="AJ33" s="44">
        <v>10.028872674284399</v>
      </c>
      <c r="AK33" s="44">
        <v>9.9635332907111778</v>
      </c>
      <c r="AL33" s="44">
        <v>9.9071056152938546</v>
      </c>
      <c r="AM33" s="44">
        <v>9.8410964405683572</v>
      </c>
      <c r="AN33" s="44">
        <v>9.78254900566772</v>
      </c>
      <c r="AO33" s="44">
        <v>9.7327837636397057</v>
      </c>
      <c r="AP33" s="44">
        <v>9.6921043870563803</v>
      </c>
      <c r="AQ33" s="44">
        <v>9.6618432738353022</v>
      </c>
      <c r="AR33" s="44">
        <v>9.6325483113543537</v>
      </c>
      <c r="AS33" s="44">
        <v>9.6158664691667912</v>
      </c>
      <c r="AT33" s="44">
        <v>9.6131179842342327</v>
      </c>
      <c r="AU33" s="44">
        <v>9.6257328635807138</v>
      </c>
      <c r="AV33" s="44">
        <v>9.652966389348709</v>
      </c>
      <c r="AW33" s="44">
        <v>9.6796934506484984</v>
      </c>
      <c r="AX33" s="44">
        <v>9.7198993213982607</v>
      </c>
      <c r="AY33" s="44">
        <v>9.7687410553122653</v>
      </c>
      <c r="AZ33" s="44">
        <v>9.8225628580803388</v>
      </c>
      <c r="BA33" s="44">
        <v>9.8776968354642936</v>
      </c>
      <c r="BB33" s="44">
        <v>9.9214796951385491</v>
      </c>
      <c r="BC33" s="44">
        <v>9.9600667444354158</v>
      </c>
      <c r="BD33" s="44">
        <v>9.9906319825212435</v>
      </c>
      <c r="BE33" s="44">
        <v>10.011746135347016</v>
      </c>
      <c r="BF33" s="44">
        <v>10.023025486155209</v>
      </c>
      <c r="BG33" s="44">
        <v>10.016457863672501</v>
      </c>
      <c r="BH33" s="44">
        <v>9.9999130462892314</v>
      </c>
      <c r="BI33" s="44">
        <v>9.9731320041565432</v>
      </c>
      <c r="BJ33" s="44">
        <v>9.9371862195822924</v>
      </c>
      <c r="BK33" s="44">
        <v>9.8931118350949099</v>
      </c>
      <c r="BL33" s="52">
        <v>9.8374150712358528</v>
      </c>
      <c r="BM33" s="52">
        <v>9.7761307395841719</v>
      </c>
      <c r="BN33" s="52">
        <v>9.7097789884312533</v>
      </c>
      <c r="BO33" s="52">
        <v>9.639477320058214</v>
      </c>
      <c r="BP33" s="52">
        <v>9.5658555174420083</v>
      </c>
      <c r="BQ33" s="52">
        <v>9.4863367890455166</v>
      </c>
      <c r="BR33" s="52">
        <v>9.4007036205385077</v>
      </c>
      <c r="BS33" s="52">
        <v>9.3135535394708988</v>
      </c>
      <c r="BT33" s="52">
        <v>9.225492667646666</v>
      </c>
      <c r="BU33" s="52">
        <v>9.1367944517488588</v>
      </c>
    </row>
    <row r="34" spans="2:73" ht="15.75">
      <c r="B34" s="42" t="s">
        <v>79</v>
      </c>
      <c r="C34" s="44">
        <v>46.45</v>
      </c>
      <c r="D34" s="44">
        <v>50.300000000000011</v>
      </c>
      <c r="E34" s="44">
        <v>47.749999999999993</v>
      </c>
      <c r="F34" s="44">
        <v>44.440000000000012</v>
      </c>
      <c r="G34" s="44">
        <v>43.09</v>
      </c>
      <c r="H34" s="44">
        <v>42.76</v>
      </c>
      <c r="I34" s="44">
        <v>41.370000000000019</v>
      </c>
      <c r="J34" s="44">
        <v>41.37</v>
      </c>
      <c r="K34" s="44">
        <v>43.63</v>
      </c>
      <c r="L34" s="44">
        <v>40.990000000000016</v>
      </c>
      <c r="M34" s="44">
        <v>36.249999999999993</v>
      </c>
      <c r="N34" s="44">
        <v>38.86999999999999</v>
      </c>
      <c r="O34" s="44">
        <v>34.400000000000006</v>
      </c>
      <c r="P34" s="44">
        <v>34.61999999999999</v>
      </c>
      <c r="Q34" s="44">
        <v>35.460000000000036</v>
      </c>
      <c r="R34" s="44">
        <v>34.29</v>
      </c>
      <c r="S34" s="44">
        <v>34.580000000000005</v>
      </c>
      <c r="T34" s="44">
        <v>30.39</v>
      </c>
      <c r="U34" s="44">
        <v>29.720000000000002</v>
      </c>
      <c r="V34" s="44">
        <v>28.7</v>
      </c>
      <c r="W34" s="44">
        <v>27.789999999999978</v>
      </c>
      <c r="X34" s="44">
        <v>22.940000000000005</v>
      </c>
      <c r="Y34" s="44">
        <v>23.22</v>
      </c>
      <c r="Z34" s="44">
        <v>22.730000000000011</v>
      </c>
      <c r="AA34" s="44">
        <v>16.509999999999991</v>
      </c>
      <c r="AB34" s="44">
        <v>16.270000000000003</v>
      </c>
      <c r="AC34" s="44">
        <v>15.910000000000005</v>
      </c>
      <c r="AD34" s="44">
        <v>14.670000000000014</v>
      </c>
      <c r="AE34" s="44">
        <v>14.249999999999995</v>
      </c>
      <c r="AF34" s="44">
        <v>12.769999999999996</v>
      </c>
      <c r="AG34" s="44">
        <v>14.516465147362641</v>
      </c>
      <c r="AH34" s="44">
        <v>13.909628039613661</v>
      </c>
      <c r="AI34" s="44">
        <v>13.345309284990808</v>
      </c>
      <c r="AJ34" s="44">
        <v>12.803135408023161</v>
      </c>
      <c r="AK34" s="44">
        <v>12.273432494014997</v>
      </c>
      <c r="AL34" s="44">
        <v>11.748674773526917</v>
      </c>
      <c r="AM34" s="44">
        <v>11.217495467431977</v>
      </c>
      <c r="AN34" s="44">
        <v>10.680723051826924</v>
      </c>
      <c r="AO34" s="44">
        <v>10.133827749019201</v>
      </c>
      <c r="AP34" s="44">
        <v>9.5744350897893007</v>
      </c>
      <c r="AQ34" s="44">
        <v>9.0008902597942129</v>
      </c>
      <c r="AR34" s="44">
        <v>8.4105972248138254</v>
      </c>
      <c r="AS34" s="44">
        <v>7.8033516107687539</v>
      </c>
      <c r="AT34" s="44">
        <v>7.1814601358173151</v>
      </c>
      <c r="AU34" s="44">
        <v>6.5477516209797528</v>
      </c>
      <c r="AV34" s="44">
        <v>5.9085600571132106</v>
      </c>
      <c r="AW34" s="44">
        <v>5.2738338184346913</v>
      </c>
      <c r="AX34" s="44">
        <v>4.6513827479955605</v>
      </c>
      <c r="AY34" s="44">
        <v>4.0511374008133529</v>
      </c>
      <c r="AZ34" s="44">
        <v>3.4827311968978014</v>
      </c>
      <c r="BA34" s="44">
        <v>2.9548183086656099</v>
      </c>
      <c r="BB34" s="44">
        <v>2.4721375505679544</v>
      </c>
      <c r="BC34" s="44">
        <v>2.0413511982840582</v>
      </c>
      <c r="BD34" s="44">
        <v>1.6644189730168748</v>
      </c>
      <c r="BE34" s="44">
        <v>1.3406620403171767</v>
      </c>
      <c r="BF34" s="44">
        <v>1.0673279756503589</v>
      </c>
      <c r="BG34" s="44">
        <v>0.83940920094626725</v>
      </c>
      <c r="BH34" s="44">
        <v>0.65308038061835894</v>
      </c>
      <c r="BI34" s="44">
        <v>0.50269564673985789</v>
      </c>
      <c r="BJ34" s="44">
        <v>0.38255699835565155</v>
      </c>
      <c r="BK34" s="44">
        <v>0.28729048352663888</v>
      </c>
      <c r="BL34" s="52">
        <v>0.22025222291591229</v>
      </c>
      <c r="BM34" s="52">
        <v>0.17547688859520394</v>
      </c>
      <c r="BN34" s="52">
        <v>0.14178626893561136</v>
      </c>
      <c r="BO34" s="52">
        <v>0.11652222261186419</v>
      </c>
      <c r="BP34" s="52">
        <v>9.7460846923274835E-2</v>
      </c>
      <c r="BQ34" s="52">
        <v>8.3025609613260221E-2</v>
      </c>
      <c r="BR34" s="52">
        <v>7.1802814237538731E-2</v>
      </c>
      <c r="BS34" s="52">
        <v>6.2851278590992779E-2</v>
      </c>
      <c r="BT34" s="52">
        <v>5.5504647504128417E-2</v>
      </c>
      <c r="BU34" s="52">
        <v>4.9288666481263725E-2</v>
      </c>
    </row>
    <row r="35" spans="2:73" ht="15.75">
      <c r="B35" s="42" t="s">
        <v>371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44">
        <v>0</v>
      </c>
      <c r="AC35" s="44">
        <v>0</v>
      </c>
      <c r="AD35" s="44">
        <v>0</v>
      </c>
      <c r="AE35" s="44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4">
        <v>0</v>
      </c>
      <c r="AM35" s="44">
        <v>0</v>
      </c>
      <c r="AN35" s="44">
        <v>0</v>
      </c>
      <c r="AO35" s="44">
        <v>0</v>
      </c>
      <c r="AP35" s="44">
        <v>0</v>
      </c>
      <c r="AQ35" s="44">
        <v>0</v>
      </c>
      <c r="AR35" s="44">
        <v>0</v>
      </c>
      <c r="AS35" s="44">
        <v>0</v>
      </c>
      <c r="AT35" s="44">
        <v>0</v>
      </c>
      <c r="AU35" s="44">
        <v>0</v>
      </c>
      <c r="AV35" s="44">
        <v>0</v>
      </c>
      <c r="AW35" s="44">
        <v>0</v>
      </c>
      <c r="AX35" s="44">
        <v>0</v>
      </c>
      <c r="AY35" s="44">
        <v>0</v>
      </c>
      <c r="AZ35" s="44">
        <v>0</v>
      </c>
      <c r="BA35" s="44">
        <v>0</v>
      </c>
      <c r="BB35" s="44">
        <v>0</v>
      </c>
      <c r="BC35" s="44">
        <v>0</v>
      </c>
      <c r="BD35" s="44">
        <v>0</v>
      </c>
      <c r="BE35" s="44">
        <v>0</v>
      </c>
      <c r="BF35" s="44">
        <v>0</v>
      </c>
      <c r="BG35" s="44">
        <v>0</v>
      </c>
      <c r="BH35" s="44">
        <v>0</v>
      </c>
      <c r="BI35" s="44">
        <v>0</v>
      </c>
      <c r="BJ35" s="44">
        <v>0</v>
      </c>
      <c r="BK35" s="44">
        <v>0</v>
      </c>
      <c r="BL35" s="52">
        <v>0</v>
      </c>
      <c r="BM35" s="52">
        <v>0</v>
      </c>
      <c r="BN35" s="52">
        <v>0</v>
      </c>
      <c r="BO35" s="52">
        <v>0</v>
      </c>
      <c r="BP35" s="52">
        <v>0</v>
      </c>
      <c r="BQ35" s="52">
        <v>0</v>
      </c>
      <c r="BR35" s="52">
        <v>0</v>
      </c>
      <c r="BS35" s="52">
        <v>0</v>
      </c>
      <c r="BT35" s="52">
        <v>0</v>
      </c>
      <c r="BU35" s="52">
        <v>0</v>
      </c>
    </row>
    <row r="36" spans="2:73" ht="15.75">
      <c r="B36" s="42" t="s">
        <v>3</v>
      </c>
      <c r="C36" s="44">
        <v>19.450000000000003</v>
      </c>
      <c r="D36" s="44">
        <v>22.100000000000005</v>
      </c>
      <c r="E36" s="44">
        <v>23.5</v>
      </c>
      <c r="F36" s="44">
        <v>26.060000000000016</v>
      </c>
      <c r="G36" s="44">
        <v>26.609999999999989</v>
      </c>
      <c r="H36" s="44">
        <v>28.500000000000036</v>
      </c>
      <c r="I36" s="44">
        <v>28.989999999999991</v>
      </c>
      <c r="J36" s="44">
        <v>29.56999999999999</v>
      </c>
      <c r="K36" s="44">
        <v>30.20000000000001</v>
      </c>
      <c r="L36" s="44">
        <v>30.92</v>
      </c>
      <c r="M36" s="44">
        <v>31.85</v>
      </c>
      <c r="N36" s="44">
        <v>32.719999999999978</v>
      </c>
      <c r="O36" s="44">
        <v>31.040000000000013</v>
      </c>
      <c r="P36" s="44">
        <v>32.419999999999973</v>
      </c>
      <c r="Q36" s="44">
        <v>33.649999999999977</v>
      </c>
      <c r="R36" s="44">
        <v>34.759999999999991</v>
      </c>
      <c r="S36" s="44">
        <v>36.170000000000016</v>
      </c>
      <c r="T36" s="44">
        <v>37.28000000000003</v>
      </c>
      <c r="U36" s="44">
        <v>39.040000000000013</v>
      </c>
      <c r="V36" s="44">
        <v>35.46</v>
      </c>
      <c r="W36" s="44">
        <v>38.330000000000005</v>
      </c>
      <c r="X36" s="44">
        <v>37.249999999999979</v>
      </c>
      <c r="Y36" s="44">
        <v>38.279999999999994</v>
      </c>
      <c r="Z36" s="44">
        <v>39.619999999999983</v>
      </c>
      <c r="AA36" s="44">
        <v>40.20000000000001</v>
      </c>
      <c r="AB36" s="44">
        <v>39.360000000000014</v>
      </c>
      <c r="AC36" s="44">
        <v>39.869999999999997</v>
      </c>
      <c r="AD36" s="44">
        <v>40.910000000000004</v>
      </c>
      <c r="AE36" s="44">
        <v>39.229999999999976</v>
      </c>
      <c r="AF36" s="44">
        <v>39.470000000000006</v>
      </c>
      <c r="AG36" s="44">
        <v>40.308462928416361</v>
      </c>
      <c r="AH36" s="44">
        <v>39.431587902026557</v>
      </c>
      <c r="AI36" s="44">
        <v>38.70332125907543</v>
      </c>
      <c r="AJ36" s="44">
        <v>38.005632171990577</v>
      </c>
      <c r="AK36" s="44">
        <v>37.278368275211179</v>
      </c>
      <c r="AL36" s="44">
        <v>36.504462984629861</v>
      </c>
      <c r="AM36" s="44">
        <v>35.634031724831331</v>
      </c>
      <c r="AN36" s="44">
        <v>34.678757149561406</v>
      </c>
      <c r="AO36" s="44">
        <v>33.623426793864652</v>
      </c>
      <c r="AP36" s="44">
        <v>32.456091819979882</v>
      </c>
      <c r="AQ36" s="44">
        <v>31.168658397182877</v>
      </c>
      <c r="AR36" s="44">
        <v>29.748857000287988</v>
      </c>
      <c r="AS36" s="44">
        <v>28.19758207960524</v>
      </c>
      <c r="AT36" s="44">
        <v>26.519574414699548</v>
      </c>
      <c r="AU36" s="44">
        <v>24.730516319603908</v>
      </c>
      <c r="AV36" s="44">
        <v>22.853914533165071</v>
      </c>
      <c r="AW36" s="44">
        <v>20.890553022195157</v>
      </c>
      <c r="AX36" s="44">
        <v>18.906590120980415</v>
      </c>
      <c r="AY36" s="44">
        <v>16.945760224308497</v>
      </c>
      <c r="AZ36" s="44">
        <v>15.047515669534878</v>
      </c>
      <c r="BA36" s="44">
        <v>13.249261753215588</v>
      </c>
      <c r="BB36" s="44">
        <v>11.565172608277901</v>
      </c>
      <c r="BC36" s="44">
        <v>10.036466396296417</v>
      </c>
      <c r="BD36" s="44">
        <v>8.6767773324867363</v>
      </c>
      <c r="BE36" s="44">
        <v>7.4905503164347014</v>
      </c>
      <c r="BF36" s="44">
        <v>6.4739472013093566</v>
      </c>
      <c r="BG36" s="44">
        <v>5.6043515363114969</v>
      </c>
      <c r="BH36" s="44">
        <v>4.8795232773639343</v>
      </c>
      <c r="BI36" s="44">
        <v>4.2818333738262222</v>
      </c>
      <c r="BJ36" s="44">
        <v>3.792734347869954</v>
      </c>
      <c r="BK36" s="44">
        <v>3.3941008837709927</v>
      </c>
      <c r="BL36" s="52">
        <v>3.1149177860762784</v>
      </c>
      <c r="BM36" s="52">
        <v>2.8791627289738835</v>
      </c>
      <c r="BN36" s="52">
        <v>2.6721463920393824</v>
      </c>
      <c r="BO36" s="52">
        <v>2.492248330810916</v>
      </c>
      <c r="BP36" s="52">
        <v>2.3331286845529644</v>
      </c>
      <c r="BQ36" s="52">
        <v>2.1924467784089687</v>
      </c>
      <c r="BR36" s="52">
        <v>2.0636843872030037</v>
      </c>
      <c r="BS36" s="52">
        <v>1.943765586138227</v>
      </c>
      <c r="BT36" s="52">
        <v>1.830580878426769</v>
      </c>
      <c r="BU36" s="52">
        <v>1.7224875618888844</v>
      </c>
    </row>
    <row r="37" spans="2:73" ht="15.75">
      <c r="B37" s="42" t="s">
        <v>158</v>
      </c>
      <c r="C37" s="44">
        <v>4.0258219972045116E-2</v>
      </c>
      <c r="D37" s="44">
        <v>3.2876261005104782E-2</v>
      </c>
      <c r="E37" s="44">
        <v>7.2783659867016529E-2</v>
      </c>
      <c r="F37" s="44">
        <v>8.5722474841671892E-2</v>
      </c>
      <c r="G37" s="44">
        <v>8.617179979774317E-2</v>
      </c>
      <c r="H37" s="44">
        <v>9.2400328066070403E-2</v>
      </c>
      <c r="I37" s="44">
        <v>0.10336423519248082</v>
      </c>
      <c r="J37" s="44">
        <v>0.10761602360397048</v>
      </c>
      <c r="K37" s="44">
        <v>0.13145885893969916</v>
      </c>
      <c r="L37" s="44">
        <v>0.14053034709524989</v>
      </c>
      <c r="M37" s="44">
        <v>0.14826200029710759</v>
      </c>
      <c r="N37" s="44">
        <v>0.1374215366245376</v>
      </c>
      <c r="O37" s="44">
        <v>0.15084905531774334</v>
      </c>
      <c r="P37" s="44">
        <v>0.15616819270168525</v>
      </c>
      <c r="Q37" s="44">
        <v>0.16340938021598933</v>
      </c>
      <c r="R37" s="44">
        <v>0.1629041596563513</v>
      </c>
      <c r="S37" s="44">
        <v>0.18938617246622388</v>
      </c>
      <c r="T37" s="44">
        <v>0.20315000934876098</v>
      </c>
      <c r="U37" s="44">
        <v>0.21425445461122844</v>
      </c>
      <c r="V37" s="44">
        <v>0.23415256762151368</v>
      </c>
      <c r="W37" s="44">
        <v>0.28336589052483252</v>
      </c>
      <c r="X37" s="44">
        <v>0.37282360213755039</v>
      </c>
      <c r="Y37" s="44">
        <v>0.43801532995608899</v>
      </c>
      <c r="Z37" s="44">
        <v>0.43465898071974934</v>
      </c>
      <c r="AA37" s="44">
        <v>0.4579708649614781</v>
      </c>
      <c r="AB37" s="44">
        <v>0.45186449941169499</v>
      </c>
      <c r="AC37" s="44">
        <v>0.47348678817550321</v>
      </c>
      <c r="AD37" s="44">
        <v>0.47801548801575922</v>
      </c>
      <c r="AE37" s="44">
        <v>0.42856011035263331</v>
      </c>
      <c r="AF37" s="44">
        <v>0.43101420145639074</v>
      </c>
      <c r="AG37" s="44">
        <v>0.85058769834401327</v>
      </c>
      <c r="AH37" s="44">
        <v>0.8945158908571873</v>
      </c>
      <c r="AI37" s="44">
        <v>0.95461096426719749</v>
      </c>
      <c r="AJ37" s="44">
        <v>1.0364545174676656</v>
      </c>
      <c r="AK37" s="44">
        <v>1.1465045584538789</v>
      </c>
      <c r="AL37" s="44">
        <v>1.2923773902147506</v>
      </c>
      <c r="AM37" s="44">
        <v>1.4814066951397651</v>
      </c>
      <c r="AN37" s="44">
        <v>1.7236260701026165</v>
      </c>
      <c r="AO37" s="44">
        <v>2.0283332075851717</v>
      </c>
      <c r="AP37" s="44">
        <v>2.4045256145083838</v>
      </c>
      <c r="AQ37" s="44">
        <v>2.8601820855682338</v>
      </c>
      <c r="AR37" s="44">
        <v>3.4006721408090583</v>
      </c>
      <c r="AS37" s="44">
        <v>4.028646172706952</v>
      </c>
      <c r="AT37" s="44">
        <v>4.742649607739958</v>
      </c>
      <c r="AU37" s="44">
        <v>5.536767553765233</v>
      </c>
      <c r="AV37" s="44">
        <v>6.4004826050471868</v>
      </c>
      <c r="AW37" s="44">
        <v>7.3157151550456527</v>
      </c>
      <c r="AX37" s="44">
        <v>8.2651654890734978</v>
      </c>
      <c r="AY37" s="44">
        <v>9.2285376715977083</v>
      </c>
      <c r="AZ37" s="44">
        <v>10.183477945264496</v>
      </c>
      <c r="BA37" s="44">
        <v>11.108926776943559</v>
      </c>
      <c r="BB37" s="44">
        <v>11.980995182444033</v>
      </c>
      <c r="BC37" s="44">
        <v>12.788865520921885</v>
      </c>
      <c r="BD37" s="44">
        <v>13.522219874752318</v>
      </c>
      <c r="BE37" s="44">
        <v>14.175122150859167</v>
      </c>
      <c r="BF37" s="44">
        <v>14.745671497558202</v>
      </c>
      <c r="BG37" s="44">
        <v>15.229384541019284</v>
      </c>
      <c r="BH37" s="44">
        <v>15.636199534775306</v>
      </c>
      <c r="BI37" s="44">
        <v>15.972251674569327</v>
      </c>
      <c r="BJ37" s="44">
        <v>16.244462056240529</v>
      </c>
      <c r="BK37" s="44">
        <v>16.460554265351277</v>
      </c>
      <c r="BL37" s="52">
        <v>16.56017219314953</v>
      </c>
      <c r="BM37" s="52">
        <v>16.628780483875556</v>
      </c>
      <c r="BN37" s="52">
        <v>16.684727599370152</v>
      </c>
      <c r="BO37" s="52">
        <v>16.719437821122366</v>
      </c>
      <c r="BP37" s="52">
        <v>16.734784032899977</v>
      </c>
      <c r="BQ37" s="52">
        <v>16.737454265124637</v>
      </c>
      <c r="BR37" s="52">
        <v>16.725510707941261</v>
      </c>
      <c r="BS37" s="52">
        <v>16.699728623298473</v>
      </c>
      <c r="BT37" s="52">
        <v>16.661776515938183</v>
      </c>
      <c r="BU37" s="52">
        <v>16.61337147927529</v>
      </c>
    </row>
    <row r="38" spans="2:73" ht="15.75">
      <c r="B38" s="42" t="s">
        <v>372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44">
        <v>0</v>
      </c>
      <c r="AC38" s="44">
        <v>0</v>
      </c>
      <c r="AD38" s="44">
        <v>0</v>
      </c>
      <c r="AE38" s="44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4">
        <v>0</v>
      </c>
      <c r="AM38" s="44">
        <v>0</v>
      </c>
      <c r="AN38" s="44">
        <v>0</v>
      </c>
      <c r="AO38" s="44">
        <v>0</v>
      </c>
      <c r="AP38" s="44">
        <v>0</v>
      </c>
      <c r="AQ38" s="44">
        <v>0</v>
      </c>
      <c r="AR38" s="44">
        <v>0</v>
      </c>
      <c r="AS38" s="44">
        <v>0</v>
      </c>
      <c r="AT38" s="44">
        <v>0</v>
      </c>
      <c r="AU38" s="44">
        <v>0</v>
      </c>
      <c r="AV38" s="44">
        <v>0</v>
      </c>
      <c r="AW38" s="44">
        <v>0</v>
      </c>
      <c r="AX38" s="44">
        <v>0</v>
      </c>
      <c r="AY38" s="44">
        <v>0</v>
      </c>
      <c r="AZ38" s="44">
        <v>0</v>
      </c>
      <c r="BA38" s="44">
        <v>0</v>
      </c>
      <c r="BB38" s="44">
        <v>0</v>
      </c>
      <c r="BC38" s="44">
        <v>0</v>
      </c>
      <c r="BD38" s="44">
        <v>0</v>
      </c>
      <c r="BE38" s="44">
        <v>0</v>
      </c>
      <c r="BF38" s="44">
        <v>0</v>
      </c>
      <c r="BG38" s="44">
        <v>0</v>
      </c>
      <c r="BH38" s="44">
        <v>0</v>
      </c>
      <c r="BI38" s="44">
        <v>0</v>
      </c>
      <c r="BJ38" s="44">
        <v>0</v>
      </c>
      <c r="BK38" s="44">
        <v>0</v>
      </c>
      <c r="BL38" s="52">
        <v>0</v>
      </c>
      <c r="BM38" s="52">
        <v>0</v>
      </c>
      <c r="BN38" s="52">
        <v>0</v>
      </c>
      <c r="BO38" s="52">
        <v>0</v>
      </c>
      <c r="BP38" s="52">
        <v>0</v>
      </c>
      <c r="BQ38" s="52">
        <v>0</v>
      </c>
      <c r="BR38" s="52">
        <v>0</v>
      </c>
      <c r="BS38" s="52">
        <v>0</v>
      </c>
      <c r="BT38" s="52">
        <v>0</v>
      </c>
      <c r="BU38" s="52">
        <v>0</v>
      </c>
    </row>
    <row r="39" spans="2:73" ht="15.75">
      <c r="B39" s="42" t="s">
        <v>5</v>
      </c>
      <c r="C39" s="44">
        <v>2.1879884180397369</v>
      </c>
      <c r="D39" s="44">
        <v>2.5416326151237465</v>
      </c>
      <c r="E39" s="44">
        <v>2.5189485405524281</v>
      </c>
      <c r="F39" s="44">
        <v>2.6581398225216728</v>
      </c>
      <c r="G39" s="44">
        <v>2.9421942132431331</v>
      </c>
      <c r="H39" s="44">
        <v>3.0905852457175071</v>
      </c>
      <c r="I39" s="44">
        <v>3.1609088585297527</v>
      </c>
      <c r="J39" s="44">
        <v>3.2984956363202009</v>
      </c>
      <c r="K39" s="44">
        <v>3.4112760575676093</v>
      </c>
      <c r="L39" s="44">
        <v>6.0040726316779907</v>
      </c>
      <c r="M39" s="44">
        <v>5.8836597354801672</v>
      </c>
      <c r="N39" s="44">
        <v>6.1715841724941995</v>
      </c>
      <c r="O39" s="44">
        <v>6.2506335954790861</v>
      </c>
      <c r="P39" s="44">
        <v>6.5052879219544932</v>
      </c>
      <c r="Q39" s="44">
        <v>6.2857438503913361</v>
      </c>
      <c r="R39" s="44">
        <v>6.5993681938423228</v>
      </c>
      <c r="S39" s="44">
        <v>7.1886721055302454</v>
      </c>
      <c r="T39" s="44">
        <v>6.9886971555670749</v>
      </c>
      <c r="U39" s="44">
        <v>6.7478512287556907</v>
      </c>
      <c r="V39" s="44">
        <v>6.6125579101022858</v>
      </c>
      <c r="W39" s="44">
        <v>6.8466167750017837</v>
      </c>
      <c r="X39" s="44">
        <v>6.9025172083408117</v>
      </c>
      <c r="Y39" s="44">
        <v>7.5263910493152473</v>
      </c>
      <c r="Z39" s="44">
        <v>7.1666807852194481</v>
      </c>
      <c r="AA39" s="44">
        <v>6.8884420966390758</v>
      </c>
      <c r="AB39" s="44">
        <v>7.7620389823789004</v>
      </c>
      <c r="AC39" s="44">
        <v>7.9961860879328137</v>
      </c>
      <c r="AD39" s="44">
        <v>8.1252945252536275</v>
      </c>
      <c r="AE39" s="44">
        <v>8.1616489230007403</v>
      </c>
      <c r="AF39" s="44">
        <v>8.7730455698705061</v>
      </c>
      <c r="AG39" s="44">
        <v>6.8591074968682824</v>
      </c>
      <c r="AH39" s="44">
        <v>6.8591904055411526</v>
      </c>
      <c r="AI39" s="44">
        <v>6.8556807898202115</v>
      </c>
      <c r="AJ39" s="44">
        <v>6.8543970189479442</v>
      </c>
      <c r="AK39" s="44">
        <v>6.8582164033181421</v>
      </c>
      <c r="AL39" s="44">
        <v>6.8693726930418268</v>
      </c>
      <c r="AM39" s="44">
        <v>6.8851888494624705</v>
      </c>
      <c r="AN39" s="44">
        <v>6.9120469339264821</v>
      </c>
      <c r="AO39" s="44">
        <v>6.9523156339099685</v>
      </c>
      <c r="AP39" s="44">
        <v>7.0087707993013213</v>
      </c>
      <c r="AQ39" s="44">
        <v>7.0842640954653557</v>
      </c>
      <c r="AR39" s="44">
        <v>7.1796144419040626</v>
      </c>
      <c r="AS39" s="44">
        <v>7.2959869276784595</v>
      </c>
      <c r="AT39" s="44">
        <v>7.43321949664276</v>
      </c>
      <c r="AU39" s="44">
        <v>7.5918381797579659</v>
      </c>
      <c r="AV39" s="44">
        <v>7.7705583090970372</v>
      </c>
      <c r="AW39" s="44">
        <v>7.9627488312498986</v>
      </c>
      <c r="AX39" s="44">
        <v>8.1695914228501785</v>
      </c>
      <c r="AY39" s="44">
        <v>8.3860247571943152</v>
      </c>
      <c r="AZ39" s="44">
        <v>8.6065264158129242</v>
      </c>
      <c r="BA39" s="44">
        <v>8.8255487671479109</v>
      </c>
      <c r="BB39" s="44">
        <v>9.0339857296707908</v>
      </c>
      <c r="BC39" s="44">
        <v>9.2296350134872647</v>
      </c>
      <c r="BD39" s="44">
        <v>9.4076957656722637</v>
      </c>
      <c r="BE39" s="44">
        <v>9.5646706195832571</v>
      </c>
      <c r="BF39" s="44">
        <v>9.6985995989259468</v>
      </c>
      <c r="BG39" s="44">
        <v>9.8056197050807903</v>
      </c>
      <c r="BH39" s="44">
        <v>9.8877171525274736</v>
      </c>
      <c r="BI39" s="44">
        <v>9.9454383800679693</v>
      </c>
      <c r="BJ39" s="44">
        <v>9.979965512160355</v>
      </c>
      <c r="BK39" s="44">
        <v>9.9935569163405944</v>
      </c>
      <c r="BL39" s="52">
        <v>9.9876694550844931</v>
      </c>
      <c r="BM39" s="52">
        <v>9.9671561799766337</v>
      </c>
      <c r="BN39" s="52">
        <v>9.9327070867191534</v>
      </c>
      <c r="BO39" s="52">
        <v>9.8891256167848312</v>
      </c>
      <c r="BP39" s="52">
        <v>9.8382606846055598</v>
      </c>
      <c r="BQ39" s="52">
        <v>9.7834338395641076</v>
      </c>
      <c r="BR39" s="52">
        <v>9.7254572285497112</v>
      </c>
      <c r="BS39" s="52">
        <v>9.6643077650390161</v>
      </c>
      <c r="BT39" s="52">
        <v>9.6007017069718348</v>
      </c>
      <c r="BU39" s="52">
        <v>9.5352392191568747</v>
      </c>
    </row>
    <row r="40" spans="2:73" ht="15.75">
      <c r="B40" s="115" t="s">
        <v>4</v>
      </c>
      <c r="C40" s="116">
        <v>11.88874059760634</v>
      </c>
      <c r="D40" s="116">
        <v>11.567597346158912</v>
      </c>
      <c r="E40" s="116">
        <v>11.516043073654268</v>
      </c>
      <c r="F40" s="116">
        <v>11.208625594791915</v>
      </c>
      <c r="G40" s="116">
        <v>11.246536338508308</v>
      </c>
      <c r="H40" s="116">
        <v>10.693690188618742</v>
      </c>
      <c r="I40" s="116">
        <v>11.438546182241314</v>
      </c>
      <c r="J40" s="116">
        <v>11.330544366935717</v>
      </c>
      <c r="K40" s="116">
        <v>11.765844644986903</v>
      </c>
      <c r="L40" s="116">
        <v>11.537845961882223</v>
      </c>
      <c r="M40" s="116">
        <v>12.292322376710937</v>
      </c>
      <c r="N40" s="116">
        <v>12.694935083320747</v>
      </c>
      <c r="O40" s="116">
        <v>12.184336566397528</v>
      </c>
      <c r="P40" s="116">
        <v>12.340812213903293</v>
      </c>
      <c r="Q40" s="116">
        <v>12.469917706163505</v>
      </c>
      <c r="R40" s="116">
        <v>12.970984517223792</v>
      </c>
      <c r="S40" s="116">
        <v>13.198009613340794</v>
      </c>
      <c r="T40" s="116">
        <v>13.265550912622606</v>
      </c>
      <c r="U40" s="116">
        <v>13.613229561255588</v>
      </c>
      <c r="V40" s="116">
        <v>12.208402074396101</v>
      </c>
      <c r="W40" s="116">
        <v>13.71826817290952</v>
      </c>
      <c r="X40" s="116">
        <v>13.622861376578836</v>
      </c>
      <c r="Y40" s="116">
        <v>14.399812305193707</v>
      </c>
      <c r="Z40" s="116">
        <v>14.200571741050815</v>
      </c>
      <c r="AA40" s="116">
        <v>12.879042800495096</v>
      </c>
      <c r="AB40" s="116">
        <v>12.609205077975783</v>
      </c>
      <c r="AC40" s="116">
        <v>12.748422956254169</v>
      </c>
      <c r="AD40" s="116">
        <v>12.763396957967489</v>
      </c>
      <c r="AE40" s="116">
        <v>12.312253602008589</v>
      </c>
      <c r="AF40" s="116">
        <v>12.360141437108574</v>
      </c>
      <c r="AG40" s="116">
        <v>12.206359975182302</v>
      </c>
      <c r="AH40" s="116">
        <v>12.120475978188775</v>
      </c>
      <c r="AI40" s="116">
        <v>12.053347326235013</v>
      </c>
      <c r="AJ40" s="116">
        <v>12.009182675462515</v>
      </c>
      <c r="AK40" s="116">
        <v>11.99233977102314</v>
      </c>
      <c r="AL40" s="116">
        <v>12.008067889285758</v>
      </c>
      <c r="AM40" s="116">
        <v>12.060998467761147</v>
      </c>
      <c r="AN40" s="116">
        <v>12.158240510909408</v>
      </c>
      <c r="AO40" s="116">
        <v>12.305324084262109</v>
      </c>
      <c r="AP40" s="116">
        <v>12.506680829919533</v>
      </c>
      <c r="AQ40" s="116">
        <v>12.764767171765124</v>
      </c>
      <c r="AR40" s="116">
        <v>13.081503760558759</v>
      </c>
      <c r="AS40" s="116">
        <v>13.449900722900422</v>
      </c>
      <c r="AT40" s="116">
        <v>13.861650949976267</v>
      </c>
      <c r="AU40" s="116">
        <v>14.30444805775093</v>
      </c>
      <c r="AV40" s="116">
        <v>14.761497566449854</v>
      </c>
      <c r="AW40" s="116">
        <v>15.196983129722524</v>
      </c>
      <c r="AX40" s="116">
        <v>15.602168646109739</v>
      </c>
      <c r="AY40" s="116">
        <v>15.955812134898094</v>
      </c>
      <c r="AZ40" s="116">
        <v>16.237449387366212</v>
      </c>
      <c r="BA40" s="116">
        <v>16.432269213731459</v>
      </c>
      <c r="BB40" s="116">
        <v>16.521423820775631</v>
      </c>
      <c r="BC40" s="116">
        <v>16.513374015438867</v>
      </c>
      <c r="BD40" s="116">
        <v>16.41337353705768</v>
      </c>
      <c r="BE40" s="116">
        <v>16.231684303496138</v>
      </c>
      <c r="BF40" s="116">
        <v>15.981871891910885</v>
      </c>
      <c r="BG40" s="116">
        <v>15.67146503399155</v>
      </c>
      <c r="BH40" s="116">
        <v>15.325414619037748</v>
      </c>
      <c r="BI40" s="116">
        <v>14.959210746653739</v>
      </c>
      <c r="BJ40" s="116">
        <v>14.586510888951421</v>
      </c>
      <c r="BK40" s="116">
        <v>14.21917435197496</v>
      </c>
      <c r="BL40" s="122">
        <v>13.861881357017143</v>
      </c>
      <c r="BM40" s="122">
        <v>13.526746240874713</v>
      </c>
      <c r="BN40" s="122">
        <v>13.217763696539823</v>
      </c>
      <c r="BO40" s="122">
        <v>12.937008107217348</v>
      </c>
      <c r="BP40" s="122">
        <v>12.684747875728224</v>
      </c>
      <c r="BQ40" s="122">
        <v>12.463008875695598</v>
      </c>
      <c r="BR40" s="122">
        <v>12.266876228528728</v>
      </c>
      <c r="BS40" s="122">
        <v>12.093337252044314</v>
      </c>
      <c r="BT40" s="122">
        <v>11.93943912941533</v>
      </c>
      <c r="BU40" s="122">
        <v>11.802135537526599</v>
      </c>
    </row>
    <row r="41" spans="2:73" ht="15.75">
      <c r="B41" s="42" t="s">
        <v>35</v>
      </c>
      <c r="C41" s="44">
        <v>106.94698723561815</v>
      </c>
      <c r="D41" s="44">
        <v>114.05210622228779</v>
      </c>
      <c r="E41" s="44">
        <v>109.2177752740737</v>
      </c>
      <c r="F41" s="44">
        <v>108.51248789215529</v>
      </c>
      <c r="G41" s="44">
        <v>106.30490235154916</v>
      </c>
      <c r="H41" s="44">
        <v>108.73667576240237</v>
      </c>
      <c r="I41" s="44">
        <v>108.46281927596357</v>
      </c>
      <c r="J41" s="44">
        <v>105.84665602685988</v>
      </c>
      <c r="K41" s="44">
        <v>108.78857956149422</v>
      </c>
      <c r="L41" s="44">
        <v>107.60244894065548</v>
      </c>
      <c r="M41" s="44">
        <v>107.98424411248821</v>
      </c>
      <c r="N41" s="44">
        <v>112.88394079243945</v>
      </c>
      <c r="O41" s="44">
        <v>105.56581921719439</v>
      </c>
      <c r="P41" s="44">
        <v>109.05226832855944</v>
      </c>
      <c r="Q41" s="44">
        <v>110.35907093677086</v>
      </c>
      <c r="R41" s="44">
        <v>111.83325687072247</v>
      </c>
      <c r="S41" s="44">
        <v>115.29606789133729</v>
      </c>
      <c r="T41" s="44">
        <v>113.40739807753846</v>
      </c>
      <c r="U41" s="44">
        <v>115.45533524462253</v>
      </c>
      <c r="V41" s="44">
        <v>107.81511255211988</v>
      </c>
      <c r="W41" s="44">
        <v>112.9482508384361</v>
      </c>
      <c r="X41" s="44">
        <v>106.74820218705719</v>
      </c>
      <c r="Y41" s="44">
        <v>109.79421868446502</v>
      </c>
      <c r="Z41" s="44">
        <v>111.47191150699004</v>
      </c>
      <c r="AA41" s="44">
        <v>105.35545576209566</v>
      </c>
      <c r="AB41" s="44">
        <v>102.6731085597664</v>
      </c>
      <c r="AC41" s="44">
        <v>103.9880958323625</v>
      </c>
      <c r="AD41" s="44">
        <v>104.4267069712369</v>
      </c>
      <c r="AE41" s="44">
        <v>100.71246263536193</v>
      </c>
      <c r="AF41" s="44">
        <v>100.51420120843545</v>
      </c>
      <c r="AG41" s="44">
        <v>99.88706415386261</v>
      </c>
      <c r="AH41" s="44">
        <v>98.376467830266591</v>
      </c>
      <c r="AI41" s="44">
        <v>96.940345197736832</v>
      </c>
      <c r="AJ41" s="44">
        <v>95.575740975607161</v>
      </c>
      <c r="AK41" s="44">
        <v>94.270345039006273</v>
      </c>
      <c r="AL41" s="44">
        <v>93.015874382211138</v>
      </c>
      <c r="AM41" s="44">
        <v>91.735851584298501</v>
      </c>
      <c r="AN41" s="44">
        <v>90.49148731065668</v>
      </c>
      <c r="AO41" s="44">
        <v>89.282692677352486</v>
      </c>
      <c r="AP41" s="44">
        <v>88.11271039079385</v>
      </c>
      <c r="AQ41" s="44">
        <v>86.987280588578486</v>
      </c>
      <c r="AR41" s="44">
        <v>85.889626749789002</v>
      </c>
      <c r="AS41" s="44">
        <v>84.830193928016286</v>
      </c>
      <c r="AT41" s="44">
        <v>83.807203370196106</v>
      </c>
      <c r="AU41" s="44">
        <v>82.82230742517693</v>
      </c>
      <c r="AV41" s="44">
        <v>81.874753673111286</v>
      </c>
      <c r="AW41" s="44">
        <v>80.88910174392484</v>
      </c>
      <c r="AX41" s="44">
        <v>79.934986437648888</v>
      </c>
      <c r="AY41" s="44">
        <v>79.012323561074524</v>
      </c>
      <c r="AZ41" s="44">
        <v>78.115545486709848</v>
      </c>
      <c r="BA41" s="44">
        <v>77.243112456559118</v>
      </c>
      <c r="BB41" s="44">
        <v>76.341621713334561</v>
      </c>
      <c r="BC41" s="44">
        <v>75.464173662780041</v>
      </c>
      <c r="BD41" s="44">
        <v>74.611881082527049</v>
      </c>
      <c r="BE41" s="44">
        <v>73.786638258647983</v>
      </c>
      <c r="BF41" s="44">
        <v>72.990386263902479</v>
      </c>
      <c r="BG41" s="44">
        <v>72.181508220137886</v>
      </c>
      <c r="BH41" s="44">
        <v>71.403046361551006</v>
      </c>
      <c r="BI41" s="44">
        <v>70.653662228313507</v>
      </c>
      <c r="BJ41" s="44">
        <v>69.932214965588017</v>
      </c>
      <c r="BK41" s="44">
        <v>69.238582211164697</v>
      </c>
      <c r="BL41" s="52">
        <v>68.546072487177398</v>
      </c>
      <c r="BM41" s="52">
        <v>67.883207905885982</v>
      </c>
      <c r="BN41" s="52">
        <v>67.247113733671569</v>
      </c>
      <c r="BO41" s="52">
        <v>66.635709751230365</v>
      </c>
      <c r="BP41" s="52">
        <v>66.045866863805784</v>
      </c>
      <c r="BQ41" s="52">
        <v>65.485399826027702</v>
      </c>
      <c r="BR41" s="52">
        <v>64.939947602430621</v>
      </c>
      <c r="BS41" s="52">
        <v>64.407561923202337</v>
      </c>
      <c r="BT41" s="52">
        <v>63.885998411982939</v>
      </c>
      <c r="BU41" s="52">
        <v>63.373029408161997</v>
      </c>
    </row>
    <row r="42" spans="2:73" ht="15.75">
      <c r="B42" s="42" t="s">
        <v>374</v>
      </c>
      <c r="C42" s="50">
        <v>0.78487484472161206</v>
      </c>
      <c r="D42" s="50">
        <v>0.78499207919497671</v>
      </c>
      <c r="E42" s="50">
        <v>0.7748738681741818</v>
      </c>
      <c r="F42" s="50">
        <v>0.76682418416853526</v>
      </c>
      <c r="G42" s="50">
        <v>0.76765039236039312</v>
      </c>
      <c r="H42" s="50">
        <v>0.77177271984451146</v>
      </c>
      <c r="I42" s="50">
        <v>0.75219324506421037</v>
      </c>
      <c r="J42" s="50">
        <v>0.75897532350586505</v>
      </c>
      <c r="K42" s="50">
        <v>0.75973048212547878</v>
      </c>
      <c r="L42" s="50">
        <v>0.74315223108074457</v>
      </c>
      <c r="M42" s="50">
        <v>0.73038433197569419</v>
      </c>
      <c r="N42" s="50">
        <v>0.73274373147628369</v>
      </c>
      <c r="O42" s="50">
        <v>0.71959845112088106</v>
      </c>
      <c r="P42" s="50">
        <v>0.71662883494128515</v>
      </c>
      <c r="Q42" s="50">
        <v>0.72146312327708451</v>
      </c>
      <c r="R42" s="50">
        <v>0.71651315755409906</v>
      </c>
      <c r="S42" s="50">
        <v>0.7143782221404662</v>
      </c>
      <c r="T42" s="50">
        <v>0.70427504161052723</v>
      </c>
      <c r="U42" s="50">
        <v>0.69710940451102887</v>
      </c>
      <c r="V42" s="50">
        <v>0.69289915144211511</v>
      </c>
      <c r="W42" s="50">
        <v>0.68128545089264914</v>
      </c>
      <c r="X42" s="50">
        <v>0.66403928635525544</v>
      </c>
      <c r="Y42" s="50">
        <v>0.65299430934558167</v>
      </c>
      <c r="Z42" s="50">
        <v>0.65505290985721698</v>
      </c>
      <c r="AA42" s="50">
        <v>0.64894598486087962</v>
      </c>
      <c r="AB42" s="50">
        <v>0.64228112818472993</v>
      </c>
      <c r="AC42" s="50">
        <v>0.63444762087342399</v>
      </c>
      <c r="AD42" s="50">
        <v>0.62914939966551187</v>
      </c>
      <c r="AE42" s="50">
        <v>0.62757873599853353</v>
      </c>
      <c r="AF42" s="50">
        <v>0.61468926039492633</v>
      </c>
      <c r="AG42" s="50">
        <v>0.64528402263509244</v>
      </c>
      <c r="AH42" s="50">
        <v>0.63871027689389981</v>
      </c>
      <c r="AI42" s="50">
        <v>0.63340034667221989</v>
      </c>
      <c r="AJ42" s="50">
        <v>0.62800655177356068</v>
      </c>
      <c r="AK42" s="50">
        <v>0.62188438290588488</v>
      </c>
      <c r="AL42" s="50">
        <v>0.61481338240644057</v>
      </c>
      <c r="AM42" s="50">
        <v>0.60656698927103658</v>
      </c>
      <c r="AN42" s="50">
        <v>0.59688532530624183</v>
      </c>
      <c r="AO42" s="50">
        <v>0.58551601120022501</v>
      </c>
      <c r="AP42" s="50">
        <v>0.57223811323873275</v>
      </c>
      <c r="AQ42" s="50">
        <v>0.55686247087635732</v>
      </c>
      <c r="AR42" s="50">
        <v>0.53927295287563604</v>
      </c>
      <c r="AS42" s="50">
        <v>0.5193690741733199</v>
      </c>
      <c r="AT42" s="50">
        <v>0.49719760999836943</v>
      </c>
      <c r="AU42" s="50">
        <v>0.47292700545083211</v>
      </c>
      <c r="AV42" s="50">
        <v>0.44688614081169359</v>
      </c>
      <c r="AW42" s="50">
        <v>0.4194993006897102</v>
      </c>
      <c r="AX42" s="50">
        <v>0.39132200227977648</v>
      </c>
      <c r="AY42" s="50">
        <v>0.3630274563364233</v>
      </c>
      <c r="AZ42" s="50">
        <v>0.335278980155575</v>
      </c>
      <c r="BA42" s="50">
        <v>0.3087057995626199</v>
      </c>
      <c r="BB42" s="50">
        <v>0.28375525982665933</v>
      </c>
      <c r="BC42" s="50">
        <v>0.26093292097527082</v>
      </c>
      <c r="BD42" s="50">
        <v>0.24052130222935617</v>
      </c>
      <c r="BE42" s="50">
        <v>0.2226528251086255</v>
      </c>
      <c r="BF42" s="50">
        <v>0.20732338038754097</v>
      </c>
      <c r="BG42" s="50">
        <v>0.19431459383964775</v>
      </c>
      <c r="BH42" s="50">
        <v>0.18353069376843123</v>
      </c>
      <c r="BI42" s="50">
        <v>0.17472513855239499</v>
      </c>
      <c r="BJ42" s="50">
        <v>0.16762322282036982</v>
      </c>
      <c r="BK42" s="50">
        <v>0.16194487163315105</v>
      </c>
      <c r="BL42" s="50">
        <v>0.15826268482054195</v>
      </c>
      <c r="BM42" s="50">
        <v>0.15536825883352562</v>
      </c>
      <c r="BN42" s="50">
        <v>0.15290305332921175</v>
      </c>
      <c r="BO42" s="50">
        <v>0.15084105200453862</v>
      </c>
      <c r="BP42" s="50">
        <v>0.14907741964930488</v>
      </c>
      <c r="BQ42" s="50">
        <v>0.14756095892040233</v>
      </c>
      <c r="BR42" s="50">
        <v>0.14620693775161048</v>
      </c>
      <c r="BS42" s="50">
        <v>0.14495948275816251</v>
      </c>
      <c r="BT42" s="50">
        <v>0.14378685579373204</v>
      </c>
      <c r="BU42" s="50">
        <v>0.14266535123543919</v>
      </c>
    </row>
    <row r="52" spans="3:75">
      <c r="AF52" t="s">
        <v>377</v>
      </c>
      <c r="BM52" t="s">
        <v>378</v>
      </c>
    </row>
    <row r="53" spans="3:75">
      <c r="AF53" t="s">
        <v>379</v>
      </c>
      <c r="BM53" t="s">
        <v>380</v>
      </c>
    </row>
    <row r="54" spans="3:75">
      <c r="AF54" t="s">
        <v>381</v>
      </c>
      <c r="BM54" t="s">
        <v>382</v>
      </c>
    </row>
    <row r="55" spans="3:75">
      <c r="AF55" t="s">
        <v>383</v>
      </c>
      <c r="BM55" t="s">
        <v>384</v>
      </c>
    </row>
    <row r="56" spans="3:75">
      <c r="AF56" t="s">
        <v>385</v>
      </c>
      <c r="BM56" t="s">
        <v>386</v>
      </c>
    </row>
    <row r="57" spans="3:75">
      <c r="AF57" t="s">
        <v>387</v>
      </c>
      <c r="BM57" t="s">
        <v>388</v>
      </c>
    </row>
    <row r="59" spans="3:75">
      <c r="C59" t="s">
        <v>2</v>
      </c>
      <c r="D59" t="s">
        <v>2</v>
      </c>
      <c r="E59">
        <v>0.1281008502821788</v>
      </c>
      <c r="F59">
        <v>0.10311076568002821</v>
      </c>
      <c r="G59">
        <v>7.3431270504040386E-2</v>
      </c>
      <c r="H59">
        <v>6.2020511470427121E-2</v>
      </c>
      <c r="I59">
        <v>6.4437291681498629E-2</v>
      </c>
      <c r="J59">
        <v>6.8422176306520061E-2</v>
      </c>
      <c r="K59">
        <v>5.2275978421450917E-2</v>
      </c>
      <c r="L59">
        <v>4.1097188737791931E-2</v>
      </c>
      <c r="M59">
        <v>3.364323732098308E-2</v>
      </c>
      <c r="N59">
        <v>3.3363552924152717E-2</v>
      </c>
      <c r="O59">
        <v>5.1396386997148505E-2</v>
      </c>
      <c r="P59">
        <v>5.2266070431119832E-2</v>
      </c>
      <c r="Q59">
        <v>5.1437103792356768E-2</v>
      </c>
      <c r="R59">
        <v>5.1168124107132097E-2</v>
      </c>
      <c r="S59">
        <v>4.5487878408075395E-2</v>
      </c>
      <c r="T59">
        <v>5.0432225241546495E-2</v>
      </c>
      <c r="U59">
        <v>5.3080734772047014E-2</v>
      </c>
      <c r="V59">
        <v>6.0842591550176961E-2</v>
      </c>
      <c r="W59">
        <v>5.3353965730110399E-2</v>
      </c>
      <c r="X59">
        <v>5.3703046474129545E-2</v>
      </c>
      <c r="Y59">
        <v>5.1439486285721807E-2</v>
      </c>
      <c r="Z59">
        <v>5.0961045605876991E-2</v>
      </c>
      <c r="AA59">
        <v>4.4355705230671366E-2</v>
      </c>
      <c r="AB59">
        <v>4.727648363390214E-2</v>
      </c>
      <c r="AC59">
        <v>5.2204225782285188E-2</v>
      </c>
      <c r="AD59">
        <v>4.8795639581552766E-2</v>
      </c>
      <c r="AE59">
        <v>4.4139667750041939E-2</v>
      </c>
      <c r="AF59">
        <v>4.3188185578256579E-2</v>
      </c>
      <c r="AG59">
        <v>4.1603589966519354E-2</v>
      </c>
      <c r="AH59">
        <v>3.6910207268190921E-2</v>
      </c>
      <c r="AI59">
        <v>4.1511509743927512E-2</v>
      </c>
      <c r="AJ59">
        <v>4.0329979079064361E-2</v>
      </c>
      <c r="AK59">
        <v>3.9010348569051147E-2</v>
      </c>
      <c r="AL59">
        <v>3.7549082439713007E-2</v>
      </c>
      <c r="AM59">
        <v>3.5949363669838745E-2</v>
      </c>
      <c r="AN59">
        <v>3.421695663720576E-2</v>
      </c>
      <c r="AO59">
        <v>3.2366738112706656E-2</v>
      </c>
      <c r="AP59">
        <v>3.0407022495375774E-2</v>
      </c>
      <c r="AQ59">
        <v>2.8356017998108059E-2</v>
      </c>
      <c r="AR59">
        <v>2.623624460905942E-2</v>
      </c>
      <c r="AS59">
        <v>2.4073995343349183E-2</v>
      </c>
      <c r="AT59">
        <v>2.1902097242842231E-2</v>
      </c>
      <c r="AU59">
        <v>1.9752769163279692E-2</v>
      </c>
      <c r="AV59">
        <v>1.7658178426033736E-2</v>
      </c>
      <c r="AW59">
        <v>1.5648235356149544E-2</v>
      </c>
      <c r="AX59">
        <v>1.3748584927863582E-2</v>
      </c>
      <c r="AY59">
        <v>1.1960760983170721E-2</v>
      </c>
      <c r="AZ59">
        <v>1.0314675707426434E-2</v>
      </c>
      <c r="BA59">
        <v>8.823688313402989E-3</v>
      </c>
      <c r="BB59">
        <v>7.4917879648170125E-3</v>
      </c>
      <c r="BC59">
        <v>6.3182676427786591E-3</v>
      </c>
      <c r="BD59">
        <v>5.2871023237597526E-3</v>
      </c>
      <c r="BE59">
        <v>4.4010892378634455E-3</v>
      </c>
      <c r="BF59">
        <v>3.6500536848033918E-3</v>
      </c>
      <c r="BG59">
        <v>3.0219498578649526E-3</v>
      </c>
      <c r="BH59">
        <v>2.5035388232710395E-3</v>
      </c>
      <c r="BI59">
        <v>2.0711549968048773E-3</v>
      </c>
      <c r="BJ59">
        <v>1.7211535247950425E-3</v>
      </c>
      <c r="BK59">
        <v>1.4405962480964916E-3</v>
      </c>
      <c r="BL59">
        <v>1.2175342674385858E-3</v>
      </c>
      <c r="BM59">
        <v>1.0411883735059128E-3</v>
      </c>
      <c r="BN59">
        <v>9.1130694289563599E-4</v>
      </c>
      <c r="BO59">
        <v>8.0664652258869644E-4</v>
      </c>
      <c r="BP59">
        <v>7.2135454788810663E-4</v>
      </c>
      <c r="BQ59">
        <v>6.5084742971731259E-4</v>
      </c>
      <c r="BR59">
        <v>5.9180897102516206E-4</v>
      </c>
      <c r="BS59">
        <v>5.4269108386797646E-4</v>
      </c>
      <c r="BT59">
        <v>4.9976534149039607E-4</v>
      </c>
      <c r="BU59">
        <v>4.614693560368911E-4</v>
      </c>
      <c r="BV59">
        <v>4.266938694008411E-4</v>
      </c>
      <c r="BW59">
        <v>3.945850489948734E-4</v>
      </c>
    </row>
    <row r="60" spans="3:75">
      <c r="C60" t="s">
        <v>80</v>
      </c>
      <c r="D60" t="s">
        <v>80</v>
      </c>
      <c r="E60">
        <v>8.1161706602139533E-2</v>
      </c>
      <c r="F60">
        <v>9.4167484983291055E-2</v>
      </c>
      <c r="G60">
        <v>9.8152521172482923E-2</v>
      </c>
      <c r="H60">
        <v>0.11021772915101158</v>
      </c>
      <c r="I60">
        <v>9.5103798379554863E-2</v>
      </c>
      <c r="J60">
        <v>9.6011763526891017E-2</v>
      </c>
      <c r="K60">
        <v>0.10243141450834561</v>
      </c>
      <c r="L60">
        <v>9.5326582612487498E-2</v>
      </c>
      <c r="M60">
        <v>9.4862898675558818E-2</v>
      </c>
      <c r="N60">
        <v>8.2990676215232262E-2</v>
      </c>
      <c r="O60">
        <v>9.6680771216257733E-2</v>
      </c>
      <c r="P60">
        <v>9.2572955255119022E-2</v>
      </c>
      <c r="Q60">
        <v>9.6527456288050748E-2</v>
      </c>
      <c r="R60">
        <v>0.10141925674281022</v>
      </c>
      <c r="S60">
        <v>9.9493407354714763E-2</v>
      </c>
      <c r="T60">
        <v>9.7287696919862707E-2</v>
      </c>
      <c r="U60">
        <v>9.5319816200130192E-2</v>
      </c>
      <c r="V60">
        <v>9.3468329048097917E-2</v>
      </c>
      <c r="W60">
        <v>9.640091535326771E-2</v>
      </c>
      <c r="X60">
        <v>8.8206558198440699E-2</v>
      </c>
      <c r="Y60">
        <v>8.88902654575984E-2</v>
      </c>
      <c r="Z60">
        <v>9.8455990683413055E-2</v>
      </c>
      <c r="AA60">
        <v>9.6999642855574914E-2</v>
      </c>
      <c r="AB60">
        <v>9.6885393405340248E-2</v>
      </c>
      <c r="AC60">
        <v>0.11693746575231877</v>
      </c>
      <c r="AD60">
        <v>0.10333767184835825</v>
      </c>
      <c r="AE60">
        <v>0.10780080075772769</v>
      </c>
      <c r="AF60">
        <v>0.10744377875566273</v>
      </c>
      <c r="AG60">
        <v>0.10991688327669917</v>
      </c>
      <c r="AH60">
        <v>0.11610299698646581</v>
      </c>
      <c r="AI60">
        <v>0.10980672422751472</v>
      </c>
      <c r="AJ60">
        <v>0.11233020047313294</v>
      </c>
      <c r="AK60">
        <v>0.11495195406560517</v>
      </c>
      <c r="AL60">
        <v>0.11770021364701969</v>
      </c>
      <c r="AM60">
        <v>0.12059986970962275</v>
      </c>
      <c r="AN60">
        <v>0.12366806174011721</v>
      </c>
      <c r="AO60">
        <v>0.1269562930325677</v>
      </c>
      <c r="AP60">
        <v>0.13044285434102812</v>
      </c>
      <c r="AQ60">
        <v>0.13412431284826937</v>
      </c>
      <c r="AR60">
        <v>0.13798639462269116</v>
      </c>
      <c r="AS60">
        <v>0.14200402442249957</v>
      </c>
      <c r="AT60">
        <v>0.14617214427313241</v>
      </c>
      <c r="AU60">
        <v>0.15045620097584242</v>
      </c>
      <c r="AV60">
        <v>0.15482736219310086</v>
      </c>
      <c r="AW60">
        <v>0.15924731247466456</v>
      </c>
      <c r="AX60">
        <v>0.16367819880194209</v>
      </c>
      <c r="AY60">
        <v>0.16815712909740074</v>
      </c>
      <c r="AZ60">
        <v>0.1725863209749878</v>
      </c>
      <c r="BA60">
        <v>0.17692341613171414</v>
      </c>
      <c r="BB60">
        <v>0.18114264993026474</v>
      </c>
      <c r="BC60">
        <v>0.18521454778734861</v>
      </c>
      <c r="BD60">
        <v>0.18918645997766148</v>
      </c>
      <c r="BE60">
        <v>0.19296958416900978</v>
      </c>
      <c r="BF60">
        <v>0.19654277620107774</v>
      </c>
      <c r="BG60">
        <v>0.19989016330993803</v>
      </c>
      <c r="BH60">
        <v>0.20300219118011686</v>
      </c>
      <c r="BI60">
        <v>0.20594362204725555</v>
      </c>
      <c r="BJ60">
        <v>0.20865080000333261</v>
      </c>
      <c r="BK60">
        <v>0.21113296227129674</v>
      </c>
      <c r="BL60">
        <v>0.21340170737696379</v>
      </c>
      <c r="BM60">
        <v>0.21546806118602749</v>
      </c>
      <c r="BN60">
        <v>0.21739098024500106</v>
      </c>
      <c r="BO60">
        <v>0.21912631045706085</v>
      </c>
      <c r="BP60">
        <v>0.22067407605155862</v>
      </c>
      <c r="BQ60">
        <v>0.22208093389344608</v>
      </c>
      <c r="BR60">
        <v>0.22336814377145037</v>
      </c>
      <c r="BS60">
        <v>0.22454097195757242</v>
      </c>
      <c r="BT60">
        <v>0.22564628431873726</v>
      </c>
      <c r="BU60">
        <v>0.22668604937887216</v>
      </c>
      <c r="BV60">
        <v>0.22767497517091118</v>
      </c>
      <c r="BW60">
        <v>0.22862575100921737</v>
      </c>
    </row>
    <row r="61" spans="3:75">
      <c r="C61" t="s">
        <v>176</v>
      </c>
      <c r="D61" t="s">
        <v>176</v>
      </c>
      <c r="E61">
        <v>4.2544442976927999E-2</v>
      </c>
      <c r="F61">
        <v>4.3927290481032388E-2</v>
      </c>
      <c r="G61">
        <v>4.6878816082379891E-2</v>
      </c>
      <c r="H61">
        <v>4.9487391767636515E-2</v>
      </c>
      <c r="I61">
        <v>5.0515073916736861E-2</v>
      </c>
      <c r="J61">
        <v>5.2604146300174008E-2</v>
      </c>
      <c r="K61">
        <v>6.1034740238096095E-2</v>
      </c>
      <c r="L61">
        <v>5.4134917578746618E-2</v>
      </c>
      <c r="M61">
        <v>5.2119441423490197E-2</v>
      </c>
      <c r="N61">
        <v>5.1021143608244668E-2</v>
      </c>
      <c r="O61">
        <v>5.1581599202543668E-2</v>
      </c>
      <c r="P61">
        <v>5.2620416671330814E-2</v>
      </c>
      <c r="Q61">
        <v>5.6078757725737054E-2</v>
      </c>
      <c r="R61">
        <v>5.8412356731618549E-2</v>
      </c>
      <c r="S61">
        <v>5.7358221179903836E-2</v>
      </c>
      <c r="T61">
        <v>5.8390501919733807E-2</v>
      </c>
      <c r="U61">
        <v>5.949899355167363E-2</v>
      </c>
      <c r="V61">
        <v>6.8602226414547399E-2</v>
      </c>
      <c r="W61">
        <v>7.647979178520703E-2</v>
      </c>
      <c r="X61">
        <v>8.6258779310777967E-2</v>
      </c>
      <c r="Y61">
        <v>8.9687090546361731E-2</v>
      </c>
      <c r="Z61">
        <v>9.0961719270784211E-2</v>
      </c>
      <c r="AA61">
        <v>9.4813735410942207E-2</v>
      </c>
      <c r="AB61">
        <v>0.10092228479722948</v>
      </c>
      <c r="AC61">
        <v>0.10061178059858597</v>
      </c>
      <c r="AD61">
        <v>0.10324027536216754</v>
      </c>
      <c r="AE61">
        <v>0.10760847105075583</v>
      </c>
      <c r="AF61">
        <v>0.11251910876818513</v>
      </c>
      <c r="AG61">
        <v>0.10991688327669917</v>
      </c>
      <c r="AH61">
        <v>0.11272039039045907</v>
      </c>
      <c r="AI61">
        <v>0.10042688558633006</v>
      </c>
      <c r="AJ61">
        <v>0.10310291266870651</v>
      </c>
      <c r="AK61">
        <v>0.10421787531185732</v>
      </c>
      <c r="AL61">
        <v>0.10493115273721987</v>
      </c>
      <c r="AM61">
        <v>0.10569106633256262</v>
      </c>
      <c r="AN61">
        <v>0.10650983696164172</v>
      </c>
      <c r="AO61">
        <v>0.10727644939912193</v>
      </c>
      <c r="AP61">
        <v>0.10810463278257648</v>
      </c>
      <c r="AQ61">
        <v>0.1090108673000241</v>
      </c>
      <c r="AR61">
        <v>0.10999666613443576</v>
      </c>
      <c r="AS61">
        <v>0.1110719085418094</v>
      </c>
      <c r="AT61">
        <v>0.11215031053069534</v>
      </c>
      <c r="AU61">
        <v>0.1133542907767776</v>
      </c>
      <c r="AV61">
        <v>0.11470515179668783</v>
      </c>
      <c r="AW61">
        <v>0.11622150073851496</v>
      </c>
      <c r="AX61">
        <v>0.11789918083770512</v>
      </c>
      <c r="AY61">
        <v>0.11966622501622093</v>
      </c>
      <c r="AZ61">
        <v>0.12159756014945976</v>
      </c>
      <c r="BA61">
        <v>0.12363566359064578</v>
      </c>
      <c r="BB61">
        <v>0.12574402184455713</v>
      </c>
      <c r="BC61">
        <v>0.12787802719652744</v>
      </c>
      <c r="BD61">
        <v>0.12996160511750784</v>
      </c>
      <c r="BE61">
        <v>0.13198404303667419</v>
      </c>
      <c r="BF61">
        <v>0.13390135508674228</v>
      </c>
      <c r="BG61">
        <v>0.13568508298551754</v>
      </c>
      <c r="BH61">
        <v>0.13731980332199054</v>
      </c>
      <c r="BI61">
        <v>0.13876764438233247</v>
      </c>
      <c r="BJ61">
        <v>0.14004882922857992</v>
      </c>
      <c r="BK61">
        <v>0.14115520257009331</v>
      </c>
      <c r="BL61">
        <v>0.14209740424312522</v>
      </c>
      <c r="BM61">
        <v>0.14288437918793273</v>
      </c>
      <c r="BN61">
        <v>0.1435153716950901</v>
      </c>
      <c r="BO61">
        <v>0.14401397696375673</v>
      </c>
      <c r="BP61">
        <v>0.14438952765893107</v>
      </c>
      <c r="BQ61">
        <v>0.14465933290190897</v>
      </c>
      <c r="BR61">
        <v>0.14483655028963294</v>
      </c>
      <c r="BS61">
        <v>0.14486185950223204</v>
      </c>
      <c r="BT61">
        <v>0.14475995081010276</v>
      </c>
      <c r="BU61">
        <v>0.14460341707354338</v>
      </c>
      <c r="BV61">
        <v>0.14440554889905677</v>
      </c>
      <c r="BW61">
        <v>0.14417480964815774</v>
      </c>
    </row>
    <row r="62" spans="3:75">
      <c r="C62" t="s">
        <v>79</v>
      </c>
      <c r="D62" t="s">
        <v>79</v>
      </c>
      <c r="E62">
        <v>0.43432733544578117</v>
      </c>
      <c r="F62">
        <v>0.44102648926066484</v>
      </c>
      <c r="G62">
        <v>0.43719989608078902</v>
      </c>
      <c r="H62">
        <v>0.40953811734707007</v>
      </c>
      <c r="I62">
        <v>0.40534348884025911</v>
      </c>
      <c r="J62">
        <v>0.39324358318102109</v>
      </c>
      <c r="K62">
        <v>0.38142102774169745</v>
      </c>
      <c r="L62">
        <v>0.39084843634079341</v>
      </c>
      <c r="M62">
        <v>0.4010531268618831</v>
      </c>
      <c r="N62">
        <v>0.38093928533733162</v>
      </c>
      <c r="O62">
        <v>0.33569712227867265</v>
      </c>
      <c r="P62">
        <v>0.3443359589250215</v>
      </c>
      <c r="Q62">
        <v>0.32586305164955315</v>
      </c>
      <c r="R62">
        <v>0.31746244741736784</v>
      </c>
      <c r="S62">
        <v>0.32131477457178387</v>
      </c>
      <c r="T62">
        <v>0.30661719920791286</v>
      </c>
      <c r="U62">
        <v>0.29992349810741598</v>
      </c>
      <c r="V62">
        <v>0.26797193582751866</v>
      </c>
      <c r="W62">
        <v>0.25741556193163667</v>
      </c>
      <c r="X62">
        <v>0.26619644798057296</v>
      </c>
      <c r="Y62">
        <v>0.24604188018592218</v>
      </c>
      <c r="Z62">
        <v>0.21489823275713577</v>
      </c>
      <c r="AA62">
        <v>0.21148654526821126</v>
      </c>
      <c r="AB62">
        <v>0.20390786963920221</v>
      </c>
      <c r="AC62">
        <v>0.15670759412100507</v>
      </c>
      <c r="AD62">
        <v>0.15846408303230805</v>
      </c>
      <c r="AE62">
        <v>0.15299828189611486</v>
      </c>
      <c r="AF62">
        <v>0.14048130430887468</v>
      </c>
      <c r="AG62">
        <v>0.14149192291716009</v>
      </c>
      <c r="AH62">
        <v>0.12704672420884044</v>
      </c>
      <c r="AI62">
        <v>0.14532877976073033</v>
      </c>
      <c r="AJ62">
        <v>0.14139182211352189</v>
      </c>
      <c r="AK62">
        <v>0.13766517189276903</v>
      </c>
      <c r="AL62">
        <v>0.13395800312226486</v>
      </c>
      <c r="AM62">
        <v>0.13019399142897606</v>
      </c>
      <c r="AN62">
        <v>0.12630827642656442</v>
      </c>
      <c r="AO62">
        <v>0.12228038736985969</v>
      </c>
      <c r="AP62">
        <v>0.11803014150005151</v>
      </c>
      <c r="AQ62">
        <v>0.11350271194934239</v>
      </c>
      <c r="AR62">
        <v>0.10866122546140236</v>
      </c>
      <c r="AS62">
        <v>0.10347363659252085</v>
      </c>
      <c r="AT62">
        <v>9.7923317903282042E-2</v>
      </c>
      <c r="AU62">
        <v>9.1987902531383878E-2</v>
      </c>
      <c r="AV62">
        <v>8.5690249131630356E-2</v>
      </c>
      <c r="AW62">
        <v>7.9057826623522925E-2</v>
      </c>
      <c r="AX62">
        <v>7.2165836134340119E-2</v>
      </c>
      <c r="AY62">
        <v>6.5198323442017717E-2</v>
      </c>
      <c r="AZ62">
        <v>5.8189573243047271E-2</v>
      </c>
      <c r="BA62">
        <v>5.1272222081684846E-2</v>
      </c>
      <c r="BB62">
        <v>4.4584354819494083E-2</v>
      </c>
      <c r="BC62">
        <v>3.8253485840920448E-2</v>
      </c>
      <c r="BD62">
        <v>3.2382565304296479E-2</v>
      </c>
      <c r="BE62">
        <v>2.7050600294201331E-2</v>
      </c>
      <c r="BF62">
        <v>2.2307693478145749E-2</v>
      </c>
      <c r="BG62">
        <v>1.8169441947167821E-2</v>
      </c>
      <c r="BH62">
        <v>1.4622856930655917E-2</v>
      </c>
      <c r="BI62">
        <v>1.1629144661070977E-2</v>
      </c>
      <c r="BJ62">
        <v>9.1463938010637683E-3</v>
      </c>
      <c r="BK62">
        <v>7.1149269674857614E-3</v>
      </c>
      <c r="BL62">
        <v>5.4703972774764647E-3</v>
      </c>
      <c r="BM62">
        <v>4.1492831648466859E-3</v>
      </c>
      <c r="BN62">
        <v>3.2131997490755415E-3</v>
      </c>
      <c r="BO62">
        <v>2.5849822659896539E-3</v>
      </c>
      <c r="BP62">
        <v>2.108436497321624E-3</v>
      </c>
      <c r="BQ62">
        <v>1.7486453291617071E-3</v>
      </c>
      <c r="BR62">
        <v>1.4756539894351054E-3</v>
      </c>
      <c r="BS62">
        <v>1.2678491668956875E-3</v>
      </c>
      <c r="BT62">
        <v>1.1056801997612212E-3</v>
      </c>
      <c r="BU62">
        <v>9.758369470021979E-4</v>
      </c>
      <c r="BV62">
        <v>8.6880770252966018E-4</v>
      </c>
      <c r="BW62">
        <v>7.7775462119403899E-4</v>
      </c>
    </row>
    <row r="63" spans="3:75">
      <c r="C63" t="s">
        <v>371</v>
      </c>
      <c r="D63" t="s">
        <v>371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</row>
    <row r="64" spans="3:75">
      <c r="C64" t="s">
        <v>3</v>
      </c>
      <c r="D64" t="s">
        <v>3</v>
      </c>
      <c r="E64">
        <v>0.18186580569258223</v>
      </c>
      <c r="F64">
        <v>0.19377108176263802</v>
      </c>
      <c r="G64">
        <v>0.21516644100311086</v>
      </c>
      <c r="H64">
        <v>0.24015669077553217</v>
      </c>
      <c r="I64">
        <v>0.25031771264885799</v>
      </c>
      <c r="J64">
        <v>0.26210107859352472</v>
      </c>
      <c r="K64">
        <v>0.26728053164688909</v>
      </c>
      <c r="L64">
        <v>0.27936640712103594</v>
      </c>
      <c r="M64">
        <v>0.27760266860483318</v>
      </c>
      <c r="N64">
        <v>0.28735405471164405</v>
      </c>
      <c r="O64">
        <v>0.29495043709174418</v>
      </c>
      <c r="P64">
        <v>0.28985522449258294</v>
      </c>
      <c r="Q64">
        <v>0.29403456753494572</v>
      </c>
      <c r="R64">
        <v>0.29728863504538017</v>
      </c>
      <c r="S64">
        <v>0.30491376661986774</v>
      </c>
      <c r="T64">
        <v>0.31081988464470833</v>
      </c>
      <c r="U64">
        <v>0.31371408116093813</v>
      </c>
      <c r="V64">
        <v>0.32872634970878262</v>
      </c>
      <c r="W64">
        <v>0.33813941917264795</v>
      </c>
      <c r="X64">
        <v>0.32889637788819226</v>
      </c>
      <c r="Y64">
        <v>0.33935895169220603</v>
      </c>
      <c r="Z64">
        <v>0.34895201265053621</v>
      </c>
      <c r="AA64">
        <v>0.34865223741891155</v>
      </c>
      <c r="AB64">
        <v>0.35542585988144237</v>
      </c>
      <c r="AC64">
        <v>0.38156543208142996</v>
      </c>
      <c r="AD64">
        <v>0.38335256964669001</v>
      </c>
      <c r="AE64">
        <v>0.38340927084840332</v>
      </c>
      <c r="AF64">
        <v>0.39175802040054925</v>
      </c>
      <c r="AG64">
        <v>0.38952478147650443</v>
      </c>
      <c r="AH64">
        <v>0.39268083042466206</v>
      </c>
      <c r="AI64">
        <v>0.40354037101667728</v>
      </c>
      <c r="AJ64">
        <v>0.40082337546474706</v>
      </c>
      <c r="AK64">
        <v>0.39924884917759706</v>
      </c>
      <c r="AL64">
        <v>0.39764935938807289</v>
      </c>
      <c r="AM64">
        <v>0.39544109295225871</v>
      </c>
      <c r="AN64">
        <v>0.39245411847261175</v>
      </c>
      <c r="AO64">
        <v>0.3884417172721864</v>
      </c>
      <c r="AP64">
        <v>0.38322673414030051</v>
      </c>
      <c r="AQ64">
        <v>0.37659512482863988</v>
      </c>
      <c r="AR64">
        <v>0.36834744585692536</v>
      </c>
      <c r="AS64">
        <v>0.35831282672923737</v>
      </c>
      <c r="AT64">
        <v>0.34636146559294567</v>
      </c>
      <c r="AU64">
        <v>0.33240030199073517</v>
      </c>
      <c r="AV64">
        <v>0.31643550134415482</v>
      </c>
      <c r="AW64">
        <v>0.29859728723382734</v>
      </c>
      <c r="AX64">
        <v>0.27913262034851882</v>
      </c>
      <c r="AY64">
        <v>0.25826165171582138</v>
      </c>
      <c r="AZ64">
        <v>0.23652459284180882</v>
      </c>
      <c r="BA64">
        <v>0.21446983787547841</v>
      </c>
      <c r="BB64">
        <v>0.19263151240613149</v>
      </c>
      <c r="BC64">
        <v>0.17152677218524645</v>
      </c>
      <c r="BD64">
        <v>0.15149236220977236</v>
      </c>
      <c r="BE64">
        <v>0.13299643935870115</v>
      </c>
      <c r="BF64">
        <v>0.11629216696586817</v>
      </c>
      <c r="BG64">
        <v>0.10151635164862373</v>
      </c>
      <c r="BH64">
        <v>8.8695889043555562E-2</v>
      </c>
      <c r="BI64">
        <v>7.7642483158144121E-2</v>
      </c>
      <c r="BJ64">
        <v>6.833774644090608E-2</v>
      </c>
      <c r="BK64">
        <v>6.060313420116438E-2</v>
      </c>
      <c r="BL64">
        <v>5.4234437586972876E-2</v>
      </c>
      <c r="BM64">
        <v>4.9020369501784733E-2</v>
      </c>
      <c r="BN64">
        <v>4.544268800607025E-2</v>
      </c>
      <c r="BO64">
        <v>4.2413474816416837E-2</v>
      </c>
      <c r="BP64">
        <v>3.9736224258222722E-2</v>
      </c>
      <c r="BQ64">
        <v>3.7401092298936595E-2</v>
      </c>
      <c r="BR64">
        <v>3.5325884803119406E-2</v>
      </c>
      <c r="BS64">
        <v>3.3479932690852456E-2</v>
      </c>
      <c r="BT64">
        <v>3.1778350050990223E-2</v>
      </c>
      <c r="BU64">
        <v>3.0179151765687317E-2</v>
      </c>
      <c r="BV64">
        <v>2.8653866636345962E-2</v>
      </c>
      <c r="BW64">
        <v>2.71801360606416E-2</v>
      </c>
    </row>
    <row r="65" spans="3:75">
      <c r="C65" t="s">
        <v>158</v>
      </c>
      <c r="D65" t="s">
        <v>158</v>
      </c>
      <c r="E65">
        <v>3.7643154812160354E-4</v>
      </c>
      <c r="F65">
        <v>2.8825650041945633E-4</v>
      </c>
      <c r="G65">
        <v>6.6640855560710216E-4</v>
      </c>
      <c r="H65">
        <v>7.8997796941921404E-4</v>
      </c>
      <c r="I65">
        <v>8.1060983916596773E-4</v>
      </c>
      <c r="J65">
        <v>8.4976230345658083E-4</v>
      </c>
      <c r="K65">
        <v>9.5299233306382766E-4</v>
      </c>
      <c r="L65">
        <v>1.0167163294857572E-3</v>
      </c>
      <c r="M65">
        <v>1.2083884123644639E-3</v>
      </c>
      <c r="N65">
        <v>1.3060143935269975E-3</v>
      </c>
      <c r="O65">
        <v>1.3729966025660342E-3</v>
      </c>
      <c r="P65">
        <v>1.217370120673016E-3</v>
      </c>
      <c r="Q65">
        <v>1.4289573693108165E-3</v>
      </c>
      <c r="R65">
        <v>1.432049008198271E-3</v>
      </c>
      <c r="S65">
        <v>1.480706378088423E-3</v>
      </c>
      <c r="T65">
        <v>1.4566700837897086E-3</v>
      </c>
      <c r="U65">
        <v>1.6426073840151605E-3</v>
      </c>
      <c r="V65">
        <v>1.7913294264088845E-3</v>
      </c>
      <c r="W65">
        <v>1.8557345501381461E-3</v>
      </c>
      <c r="X65">
        <v>2.1717972747866848E-3</v>
      </c>
      <c r="Y65">
        <v>2.5088116763327829E-3</v>
      </c>
      <c r="Z65">
        <v>3.492551579316001E-3</v>
      </c>
      <c r="AA65">
        <v>3.9894207108927184E-3</v>
      </c>
      <c r="AB65">
        <v>3.8992691059441761E-3</v>
      </c>
      <c r="AC65">
        <v>4.3469117156649893E-3</v>
      </c>
      <c r="AD65">
        <v>4.4010014477029588E-3</v>
      </c>
      <c r="AE65">
        <v>4.5532787612420893E-3</v>
      </c>
      <c r="AF65">
        <v>4.5775214203338131E-3</v>
      </c>
      <c r="AG65">
        <v>4.2552837964480303E-3</v>
      </c>
      <c r="AH65">
        <v>4.2880925906439854E-3</v>
      </c>
      <c r="AI65">
        <v>8.5154940286741952E-3</v>
      </c>
      <c r="AJ65">
        <v>9.0927831684355278E-3</v>
      </c>
      <c r="AK65">
        <v>9.8474062818736888E-3</v>
      </c>
      <c r="AL65">
        <v>1.0844326257770678E-2</v>
      </c>
      <c r="AM65">
        <v>1.2161879305517438E-2</v>
      </c>
      <c r="AN65">
        <v>1.3894159451796884E-2</v>
      </c>
      <c r="AO65">
        <v>1.6148612233445735E-2</v>
      </c>
      <c r="AP65">
        <v>1.9047383586319223E-2</v>
      </c>
      <c r="AQ65">
        <v>2.2718100751229698E-2</v>
      </c>
      <c r="AR65">
        <v>2.7289202702356234E-2</v>
      </c>
      <c r="AS65">
        <v>3.2880463284005436E-2</v>
      </c>
      <c r="AT65">
        <v>3.9593514019053672E-2</v>
      </c>
      <c r="AU65">
        <v>4.7490710396412741E-2</v>
      </c>
      <c r="AV65">
        <v>5.6589999630348727E-2</v>
      </c>
      <c r="AW65">
        <v>6.68511627591062E-2</v>
      </c>
      <c r="AX65">
        <v>7.8174068536455171E-2</v>
      </c>
      <c r="AY65">
        <v>9.0441295518467024E-2</v>
      </c>
      <c r="AZ65">
        <v>0.10339859750299095</v>
      </c>
      <c r="BA65">
        <v>0.1167987126016397</v>
      </c>
      <c r="BB65">
        <v>0.13036429409555947</v>
      </c>
      <c r="BC65">
        <v>0.14381770003365835</v>
      </c>
      <c r="BD65">
        <v>0.15693922808495064</v>
      </c>
      <c r="BE65">
        <v>0.16946936407294852</v>
      </c>
      <c r="BF65">
        <v>0.18123413695729773</v>
      </c>
      <c r="BG65">
        <v>0.1921096079912247</v>
      </c>
      <c r="BH65">
        <v>0.20202210527074166</v>
      </c>
      <c r="BI65">
        <v>0.21098734172432332</v>
      </c>
      <c r="BJ65">
        <v>0.21898504799922741</v>
      </c>
      <c r="BK65">
        <v>0.22606403080644077</v>
      </c>
      <c r="BL65">
        <v>0.2322886821793653</v>
      </c>
      <c r="BM65">
        <v>0.23773673203113363</v>
      </c>
      <c r="BN65">
        <v>0.24159184607181347</v>
      </c>
      <c r="BO65">
        <v>0.24496161859247839</v>
      </c>
      <c r="BP65">
        <v>0.24811068718055443</v>
      </c>
      <c r="BQ65">
        <v>0.25090807741885962</v>
      </c>
      <c r="BR65">
        <v>0.253381245906107</v>
      </c>
      <c r="BS65">
        <v>0.25559062492693524</v>
      </c>
      <c r="BT65">
        <v>0.25755349866212773</v>
      </c>
      <c r="BU65">
        <v>0.25928211105414506</v>
      </c>
      <c r="BV65">
        <v>0.26080482312401293</v>
      </c>
      <c r="BW65">
        <v>0.26215208006350421</v>
      </c>
    </row>
    <row r="66" spans="3:75">
      <c r="C66" t="s">
        <v>372</v>
      </c>
      <c r="D66" t="s">
        <v>372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</row>
    <row r="67" spans="3:75">
      <c r="C67" t="s">
        <v>373</v>
      </c>
      <c r="D67" t="s">
        <v>5</v>
      </c>
      <c r="E67">
        <v>2.0458626040762731E-2</v>
      </c>
      <c r="F67">
        <v>2.2284837161797778E-2</v>
      </c>
      <c r="G67">
        <v>2.3063540108112606E-2</v>
      </c>
      <c r="H67">
        <v>2.4496165134131425E-2</v>
      </c>
      <c r="I67">
        <v>2.7676938204724829E-2</v>
      </c>
      <c r="J67">
        <v>2.8422657066238286E-2</v>
      </c>
      <c r="K67">
        <v>2.9142787174722105E-2</v>
      </c>
      <c r="L67">
        <v>3.116296499232973E-2</v>
      </c>
      <c r="M67">
        <v>3.1356931686375586E-2</v>
      </c>
      <c r="N67">
        <v>5.5798661561962552E-2</v>
      </c>
      <c r="O67">
        <v>5.4486279770140381E-2</v>
      </c>
      <c r="P67">
        <v>5.4671941191723084E-2</v>
      </c>
      <c r="Q67">
        <v>5.9210771458314923E-2</v>
      </c>
      <c r="R67">
        <v>5.965293543784856E-2</v>
      </c>
      <c r="S67">
        <v>5.6957201587830429E-2</v>
      </c>
      <c r="T67">
        <v>5.9010784255984709E-2</v>
      </c>
      <c r="U67">
        <v>6.2349672777265309E-2</v>
      </c>
      <c r="V67">
        <v>6.1624702391891495E-2</v>
      </c>
      <c r="W67">
        <v>5.8445555716057564E-2</v>
      </c>
      <c r="X67">
        <v>6.1332384241640045E-2</v>
      </c>
      <c r="Y67">
        <v>6.0617289105214647E-2</v>
      </c>
      <c r="Z67">
        <v>6.4661671737060084E-2</v>
      </c>
      <c r="AA67">
        <v>6.8549975941312194E-2</v>
      </c>
      <c r="AB67">
        <v>6.4291359933933215E-2</v>
      </c>
      <c r="AC67">
        <v>6.5382870272935309E-2</v>
      </c>
      <c r="AD67">
        <v>7.559953225591283E-2</v>
      </c>
      <c r="AE67">
        <v>7.6895206359229168E-2</v>
      </c>
      <c r="AF67">
        <v>7.7808587103025698E-2</v>
      </c>
      <c r="AG67">
        <v>8.1039115809834653E-2</v>
      </c>
      <c r="AH67">
        <v>8.7281652387386693E-2</v>
      </c>
      <c r="AI67">
        <v>6.8668626463009752E-2</v>
      </c>
      <c r="AJ67">
        <v>6.9723893902916154E-2</v>
      </c>
      <c r="AK67">
        <v>7.0720614578338267E-2</v>
      </c>
      <c r="AL67">
        <v>7.1716912147166328E-2</v>
      </c>
      <c r="AM67">
        <v>7.2750517678495982E-2</v>
      </c>
      <c r="AN67">
        <v>7.3851616604870218E-2</v>
      </c>
      <c r="AO67">
        <v>7.5054504106668571E-2</v>
      </c>
      <c r="AP67">
        <v>7.6383394055591886E-2</v>
      </c>
      <c r="AQ67">
        <v>7.7868570329011802E-2</v>
      </c>
      <c r="AR67">
        <v>7.9543243741071079E-2</v>
      </c>
      <c r="AS67">
        <v>8.1440229508629183E-2</v>
      </c>
      <c r="AT67">
        <v>8.3591170594086911E-2</v>
      </c>
      <c r="AU67">
        <v>8.6006958016264345E-2</v>
      </c>
      <c r="AV67">
        <v>8.8694279223332187E-2</v>
      </c>
      <c r="AW67">
        <v>9.166417135403479E-2</v>
      </c>
      <c r="AX67">
        <v>9.4907867938404403E-2</v>
      </c>
      <c r="AY67">
        <v>9.8440317169771752E-2</v>
      </c>
      <c r="AZ67">
        <v>0.10220295000891313</v>
      </c>
      <c r="BA67">
        <v>0.10613565554381059</v>
      </c>
      <c r="BB67">
        <v>0.11017687148171028</v>
      </c>
      <c r="BC67">
        <v>0.1142567730179351</v>
      </c>
      <c r="BD67">
        <v>0.11833630890883771</v>
      </c>
      <c r="BE67">
        <v>0.12230485759681016</v>
      </c>
      <c r="BF67">
        <v>0.1260884409986468</v>
      </c>
      <c r="BG67">
        <v>0.1296260521594132</v>
      </c>
      <c r="BH67">
        <v>0.13287502773118501</v>
      </c>
      <c r="BI67">
        <v>0.13584670017112671</v>
      </c>
      <c r="BJ67">
        <v>0.13847752520894957</v>
      </c>
      <c r="BK67">
        <v>0.14076323953215364</v>
      </c>
      <c r="BL67">
        <v>0.14270912936293037</v>
      </c>
      <c r="BM67">
        <v>0.14433508886507987</v>
      </c>
      <c r="BN67">
        <v>0.14570739201655705</v>
      </c>
      <c r="BO67">
        <v>0.14682800780121069</v>
      </c>
      <c r="BP67">
        <v>0.14770458589579152</v>
      </c>
      <c r="BQ67">
        <v>0.14840579703740964</v>
      </c>
      <c r="BR67">
        <v>0.14896103498638591</v>
      </c>
      <c r="BS67">
        <v>0.14939870361264257</v>
      </c>
      <c r="BT67">
        <v>0.1497607803457128</v>
      </c>
      <c r="BU67">
        <v>0.1500492718007623</v>
      </c>
      <c r="BV67">
        <v>0.15027865174869137</v>
      </c>
      <c r="BW67">
        <v>0.15046210206780494</v>
      </c>
    </row>
    <row r="68" spans="3:75">
      <c r="C68" t="s">
        <v>4</v>
      </c>
      <c r="D68" t="s">
        <v>4</v>
      </c>
      <c r="E68">
        <v>0.11116480141150582</v>
      </c>
      <c r="F68">
        <v>0.10142379417012819</v>
      </c>
      <c r="G68">
        <v>0.10544110649347722</v>
      </c>
      <c r="H68">
        <v>0.10329341638477189</v>
      </c>
      <c r="I68">
        <v>0.10579508648920193</v>
      </c>
      <c r="J68">
        <v>9.8344832722174078E-2</v>
      </c>
      <c r="K68">
        <v>0.10546052793573484</v>
      </c>
      <c r="L68">
        <v>0.10704678628732922</v>
      </c>
      <c r="M68">
        <v>0.10815330701451158</v>
      </c>
      <c r="N68">
        <v>0.1072266112479051</v>
      </c>
      <c r="O68">
        <v>0.11383440684092679</v>
      </c>
      <c r="P68">
        <v>0.11246006291242985</v>
      </c>
      <c r="Q68">
        <v>0.1154193341817307</v>
      </c>
      <c r="R68">
        <v>0.11316419550964432</v>
      </c>
      <c r="S68">
        <v>0.11299404389973544</v>
      </c>
      <c r="T68">
        <v>0.11598503772646139</v>
      </c>
      <c r="U68">
        <v>0.11447059604651461</v>
      </c>
      <c r="V68">
        <v>0.11697253563257606</v>
      </c>
      <c r="W68">
        <v>0.11790905576093454</v>
      </c>
      <c r="X68">
        <v>0.11323460863145995</v>
      </c>
      <c r="Y68">
        <v>0.12145622505064255</v>
      </c>
      <c r="Z68">
        <v>0.12761677571587765</v>
      </c>
      <c r="AA68">
        <v>0.13115273716348383</v>
      </c>
      <c r="AB68">
        <v>0.12739147960300604</v>
      </c>
      <c r="AC68">
        <v>0.12224371967577462</v>
      </c>
      <c r="AD68">
        <v>0.12280922682530759</v>
      </c>
      <c r="AE68">
        <v>0.12259502257648502</v>
      </c>
      <c r="AF68">
        <v>0.12222349366511208</v>
      </c>
      <c r="AG68">
        <v>0.12225153948013519</v>
      </c>
      <c r="AH68">
        <v>0.12296910574335115</v>
      </c>
      <c r="AI68">
        <v>0.1222016091731362</v>
      </c>
      <c r="AJ68">
        <v>0.12320503312947549</v>
      </c>
      <c r="AK68">
        <v>0.12433778012290811</v>
      </c>
      <c r="AL68">
        <v>0.12565095026077275</v>
      </c>
      <c r="AM68">
        <v>0.12721221892272766</v>
      </c>
      <c r="AN68">
        <v>0.12909697370519205</v>
      </c>
      <c r="AO68">
        <v>0.13147529847344336</v>
      </c>
      <c r="AP68">
        <v>0.13435783709875657</v>
      </c>
      <c r="AQ68">
        <v>0.1378242939953746</v>
      </c>
      <c r="AR68">
        <v>0.14193957687205874</v>
      </c>
      <c r="AS68">
        <v>0.14674291557794888</v>
      </c>
      <c r="AT68">
        <v>0.15230597984396171</v>
      </c>
      <c r="AU68">
        <v>0.15855086614930414</v>
      </c>
      <c r="AV68">
        <v>0.16539927825471157</v>
      </c>
      <c r="AW68">
        <v>0.17271250346017961</v>
      </c>
      <c r="AX68">
        <v>0.18029364247477081</v>
      </c>
      <c r="AY68">
        <v>0.18787429705712971</v>
      </c>
      <c r="AZ68">
        <v>0.19518572957136593</v>
      </c>
      <c r="BA68">
        <v>0.20194080386162364</v>
      </c>
      <c r="BB68">
        <v>0.20786450745746585</v>
      </c>
      <c r="BC68">
        <v>0.21273442629558501</v>
      </c>
      <c r="BD68">
        <v>0.21641436807321374</v>
      </c>
      <c r="BE68">
        <v>0.2188240222337913</v>
      </c>
      <c r="BF68">
        <v>0.2199833766274181</v>
      </c>
      <c r="BG68">
        <v>0.21998135010024994</v>
      </c>
      <c r="BH68">
        <v>0.21895858769848361</v>
      </c>
      <c r="BI68">
        <v>0.21711190885894202</v>
      </c>
      <c r="BJ68">
        <v>0.21463250379314561</v>
      </c>
      <c r="BK68">
        <v>0.21172590740326883</v>
      </c>
      <c r="BL68">
        <v>0.20858070770572756</v>
      </c>
      <c r="BM68">
        <v>0.20536489768968902</v>
      </c>
      <c r="BN68">
        <v>0.20222721527349685</v>
      </c>
      <c r="BO68">
        <v>0.19926498258049827</v>
      </c>
      <c r="BP68">
        <v>0.1965551079097318</v>
      </c>
      <c r="BQ68">
        <v>0.19414527369056017</v>
      </c>
      <c r="BR68">
        <v>0.19205967728284407</v>
      </c>
      <c r="BS68">
        <v>0.19031736705900168</v>
      </c>
      <c r="BT68">
        <v>0.18889569027107736</v>
      </c>
      <c r="BU68">
        <v>0.18776269262395073</v>
      </c>
      <c r="BV68">
        <v>0.1868866328490513</v>
      </c>
      <c r="BW68">
        <v>0.18623278148048525</v>
      </c>
    </row>
    <row r="69" spans="3:75">
      <c r="C69" t="s">
        <v>374</v>
      </c>
      <c r="D69" t="s">
        <v>375</v>
      </c>
      <c r="E69">
        <v>0.78487484472161206</v>
      </c>
      <c r="F69">
        <v>0.78499207919497671</v>
      </c>
      <c r="G69">
        <v>0.7748738681741818</v>
      </c>
      <c r="H69">
        <v>0.76682418416853526</v>
      </c>
      <c r="I69">
        <v>0.76765039236039312</v>
      </c>
      <c r="J69">
        <v>0.77177271984451146</v>
      </c>
      <c r="K69">
        <v>0.75219324506421037</v>
      </c>
      <c r="L69">
        <v>0.75897532350586505</v>
      </c>
      <c r="M69">
        <v>0.75973048212547878</v>
      </c>
      <c r="N69">
        <v>0.74315223108074457</v>
      </c>
      <c r="O69">
        <v>0.73038433197569419</v>
      </c>
      <c r="P69">
        <v>0.73274373147628369</v>
      </c>
      <c r="Q69">
        <v>0.71959845112088106</v>
      </c>
      <c r="R69">
        <v>0.71662883494128515</v>
      </c>
      <c r="S69">
        <v>0.72146312327708451</v>
      </c>
      <c r="T69">
        <v>0.71651315755409906</v>
      </c>
      <c r="U69">
        <v>0.7143782221404662</v>
      </c>
      <c r="V69">
        <v>0.70427504161052723</v>
      </c>
      <c r="W69">
        <v>0.69710940451102887</v>
      </c>
      <c r="X69">
        <v>0.69289915144211511</v>
      </c>
      <c r="Y69">
        <v>0.68128545089264914</v>
      </c>
      <c r="Z69">
        <v>0.66403928635525544</v>
      </c>
      <c r="AA69">
        <v>0.65299430934558167</v>
      </c>
      <c r="AB69">
        <v>0.65505290985721698</v>
      </c>
      <c r="AC69">
        <v>0.64894598486087962</v>
      </c>
      <c r="AD69">
        <v>0.64228112818472993</v>
      </c>
      <c r="AE69">
        <v>0.63444762087342399</v>
      </c>
      <c r="AF69">
        <v>0.62914939966551187</v>
      </c>
      <c r="AG69">
        <v>0.62757873599853353</v>
      </c>
      <c r="AH69">
        <v>0.61468926039492633</v>
      </c>
      <c r="AI69">
        <v>0.64528402263509244</v>
      </c>
      <c r="AJ69">
        <v>0.63871027689389981</v>
      </c>
      <c r="AK69">
        <v>0.63340034667221989</v>
      </c>
      <c r="AL69">
        <v>0.62800655177356068</v>
      </c>
      <c r="AM69">
        <v>0.62188438290588488</v>
      </c>
      <c r="AN69">
        <v>0.61481338240644057</v>
      </c>
      <c r="AO69">
        <v>0.60656698927103658</v>
      </c>
      <c r="AP69">
        <v>0.59688532530624183</v>
      </c>
      <c r="AQ69">
        <v>0.58551601120022501</v>
      </c>
      <c r="AR69">
        <v>0.57223811323873275</v>
      </c>
      <c r="AS69">
        <v>0.55686247087635732</v>
      </c>
      <c r="AT69">
        <v>0.53927295287563604</v>
      </c>
      <c r="AU69">
        <v>0.5193690741733199</v>
      </c>
      <c r="AV69">
        <v>0.49719760999836943</v>
      </c>
      <c r="AW69">
        <v>0.47292700545083211</v>
      </c>
      <c r="AX69">
        <v>0.44688614081169359</v>
      </c>
      <c r="AY69">
        <v>0.4194993006897102</v>
      </c>
      <c r="AZ69">
        <v>0.39132200227977648</v>
      </c>
      <c r="BA69">
        <v>0.3630274563364233</v>
      </c>
      <c r="BB69">
        <v>0.335278980155575</v>
      </c>
      <c r="BC69">
        <v>0.3087057995626199</v>
      </c>
      <c r="BD69">
        <v>0.28375525982665933</v>
      </c>
      <c r="BE69">
        <v>0.26093292097527082</v>
      </c>
      <c r="BF69">
        <v>0.24052130222935617</v>
      </c>
      <c r="BG69">
        <v>0.2226528251086255</v>
      </c>
      <c r="BH69">
        <v>0.20732338038754097</v>
      </c>
      <c r="BI69">
        <v>0.19431459383964775</v>
      </c>
      <c r="BJ69">
        <v>0.18353069376843123</v>
      </c>
      <c r="BK69">
        <v>0.17472513855239499</v>
      </c>
      <c r="BL69">
        <v>0.16762322282036982</v>
      </c>
      <c r="BM69">
        <v>0.16194487163315105</v>
      </c>
      <c r="BN69">
        <v>0.15826268482054195</v>
      </c>
      <c r="BO69">
        <v>0.15536825883352562</v>
      </c>
      <c r="BP69">
        <v>0.15290305332921175</v>
      </c>
      <c r="BQ69">
        <v>0.15084105200453862</v>
      </c>
      <c r="BR69">
        <v>0.14907741964930488</v>
      </c>
      <c r="BS69">
        <v>0.14756095892040233</v>
      </c>
      <c r="BT69">
        <v>0.14620693775161048</v>
      </c>
      <c r="BU69">
        <v>0.14495948275816251</v>
      </c>
      <c r="BV69">
        <v>0.14378685579373204</v>
      </c>
      <c r="BW69">
        <v>0.14266535123543919</v>
      </c>
    </row>
    <row r="70" spans="3:75">
      <c r="C70" t="s">
        <v>376</v>
      </c>
      <c r="D70" t="s">
        <v>376</v>
      </c>
      <c r="E70">
        <v>0.21512515527838794</v>
      </c>
      <c r="F70">
        <v>0.21500792080502332</v>
      </c>
      <c r="G70">
        <v>0.22512613182581823</v>
      </c>
      <c r="H70">
        <v>0.23317581583146479</v>
      </c>
      <c r="I70">
        <v>0.23234960763960688</v>
      </c>
      <c r="J70">
        <v>0.22822728015548854</v>
      </c>
      <c r="K70">
        <v>0.24780675493578966</v>
      </c>
      <c r="L70">
        <v>0.24102467649413495</v>
      </c>
      <c r="M70">
        <v>0.24026951787452125</v>
      </c>
      <c r="N70">
        <v>0.25684776891925543</v>
      </c>
      <c r="O70">
        <v>0.26961566802430581</v>
      </c>
      <c r="P70">
        <v>0.26725626852371626</v>
      </c>
      <c r="Q70">
        <v>0.280401548879119</v>
      </c>
      <c r="R70">
        <v>0.28337116505871479</v>
      </c>
      <c r="S70">
        <v>0.27853687672291549</v>
      </c>
      <c r="T70">
        <v>0.28348684244590094</v>
      </c>
      <c r="U70">
        <v>0.2856217778595338</v>
      </c>
      <c r="V70">
        <v>0.29572495838947283</v>
      </c>
      <c r="W70">
        <v>0.30289059548897118</v>
      </c>
      <c r="X70">
        <v>0.30710084855788494</v>
      </c>
      <c r="Y70">
        <v>0.31871454910735081</v>
      </c>
      <c r="Z70">
        <v>0.3359607136447445</v>
      </c>
      <c r="AA70">
        <v>0.34700569065441833</v>
      </c>
      <c r="AB70">
        <v>0.34494709014278307</v>
      </c>
      <c r="AC70">
        <v>0.35105401513912038</v>
      </c>
      <c r="AD70">
        <v>0.35771887181527001</v>
      </c>
      <c r="AE70">
        <v>0.36555237912657601</v>
      </c>
      <c r="AF70">
        <v>0.37085060033448813</v>
      </c>
      <c r="AG70">
        <v>0.37242126400146647</v>
      </c>
      <c r="AH70">
        <v>0.38531073960507362</v>
      </c>
      <c r="AI70">
        <v>0.35471597736490762</v>
      </c>
      <c r="AJ70">
        <v>0.36128972310610019</v>
      </c>
      <c r="AK70">
        <v>0.36659965332778016</v>
      </c>
      <c r="AL70">
        <v>0.37199344822643932</v>
      </c>
      <c r="AM70">
        <v>0.37811561709411512</v>
      </c>
      <c r="AN70">
        <v>0.38518661759355949</v>
      </c>
      <c r="AO70">
        <v>0.39343301072896342</v>
      </c>
      <c r="AP70">
        <v>0.40311467469375822</v>
      </c>
      <c r="AQ70">
        <v>0.41448398879977494</v>
      </c>
      <c r="AR70">
        <v>0.42776188676126731</v>
      </c>
      <c r="AS70">
        <v>0.44313752912364274</v>
      </c>
      <c r="AT70">
        <v>0.46072704712436396</v>
      </c>
      <c r="AU70">
        <v>0.4806309258266801</v>
      </c>
      <c r="AV70">
        <v>0.50280239000163052</v>
      </c>
      <c r="AW70">
        <v>0.52707299454916789</v>
      </c>
      <c r="AX70">
        <v>0.55311385918830647</v>
      </c>
      <c r="AY70">
        <v>0.5805006993102898</v>
      </c>
      <c r="AZ70">
        <v>0.60867799772022346</v>
      </c>
      <c r="BA70">
        <v>0.63697254366357658</v>
      </c>
      <c r="BB70">
        <v>0.664721019844425</v>
      </c>
      <c r="BC70">
        <v>0.69129420043738021</v>
      </c>
      <c r="BD70">
        <v>0.71624474017334061</v>
      </c>
      <c r="BE70">
        <v>0.73906707902472923</v>
      </c>
      <c r="BF70">
        <v>0.75947869777064381</v>
      </c>
      <c r="BG70">
        <v>0.7773471748913745</v>
      </c>
      <c r="BH70">
        <v>0.79267661961245905</v>
      </c>
      <c r="BI70">
        <v>0.80568540616035222</v>
      </c>
      <c r="BJ70">
        <v>0.81646930623156877</v>
      </c>
      <c r="BK70">
        <v>0.82527486144760498</v>
      </c>
      <c r="BL70">
        <v>0.83237677717963021</v>
      </c>
      <c r="BM70">
        <v>0.83805512836684892</v>
      </c>
      <c r="BN70">
        <v>0.84173731517945816</v>
      </c>
      <c r="BO70">
        <v>0.84463174116647444</v>
      </c>
      <c r="BP70">
        <v>0.84709694667078816</v>
      </c>
      <c r="BQ70">
        <v>0.84915894799546132</v>
      </c>
      <c r="BR70">
        <v>0.85092258035069512</v>
      </c>
      <c r="BS70">
        <v>0.85243904107959767</v>
      </c>
      <c r="BT70">
        <v>0.85379306224838947</v>
      </c>
      <c r="BU70">
        <v>0.85504051724183749</v>
      </c>
      <c r="BV70">
        <v>0.85621314420626804</v>
      </c>
      <c r="BW70">
        <v>0.85733464876456078</v>
      </c>
    </row>
    <row r="72" spans="3:75">
      <c r="AH72">
        <v>2018</v>
      </c>
      <c r="AT72">
        <v>2030</v>
      </c>
      <c r="BD72">
        <v>2040</v>
      </c>
      <c r="BN72">
        <v>2050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9"/>
  <sheetViews>
    <sheetView showGridLines="0" zoomScale="80" zoomScaleNormal="80" workbookViewId="0">
      <selection activeCell="A22" sqref="A22"/>
    </sheetView>
  </sheetViews>
  <sheetFormatPr baseColWidth="10" defaultRowHeight="15" outlineLevelCol="1"/>
  <cols>
    <col min="2" max="2" width="15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336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333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159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390</v>
      </c>
      <c r="C31" s="52">
        <v>28.571271032122247</v>
      </c>
      <c r="D31" s="52">
        <v>27.951803419999472</v>
      </c>
      <c r="E31" s="52">
        <v>30.060054519757642</v>
      </c>
      <c r="F31" s="52">
        <v>26.805129130651316</v>
      </c>
      <c r="G31" s="52">
        <v>26.982908878352028</v>
      </c>
      <c r="H31" s="52">
        <v>26.688711611534359</v>
      </c>
      <c r="I31" s="52">
        <v>27.863350524679216</v>
      </c>
      <c r="J31" s="52">
        <v>31.474918843002648</v>
      </c>
      <c r="K31" s="52">
        <v>30.009202987307781</v>
      </c>
      <c r="L31" s="52">
        <v>26.317306422272228</v>
      </c>
      <c r="M31" s="52">
        <v>25.086883902436732</v>
      </c>
      <c r="N31" s="52">
        <v>25.49982489199606</v>
      </c>
      <c r="O31" s="52">
        <v>23.229693675870589</v>
      </c>
      <c r="P31" s="52">
        <v>23.020806156803232</v>
      </c>
      <c r="Q31" s="52">
        <v>25.624999665331302</v>
      </c>
      <c r="R31" s="52">
        <v>22.417885000635387</v>
      </c>
      <c r="S31" s="52">
        <v>20.462426214662269</v>
      </c>
      <c r="T31" s="52">
        <v>21.761185640223857</v>
      </c>
      <c r="U31" s="52">
        <v>22.470578189378717</v>
      </c>
      <c r="V31" s="52">
        <v>22.5158356519999</v>
      </c>
      <c r="W31" s="52">
        <v>21.84601762217001</v>
      </c>
      <c r="X31" s="52">
        <v>21.570492788252558</v>
      </c>
      <c r="Y31" s="52">
        <v>21.29187856570277</v>
      </c>
      <c r="Z31" s="52">
        <v>21.012644948777538</v>
      </c>
      <c r="AA31" s="52">
        <v>20.736141492461069</v>
      </c>
      <c r="AB31" s="52">
        <v>20.462599730380891</v>
      </c>
      <c r="AC31" s="52">
        <v>20.173095149794634</v>
      </c>
      <c r="AD31" s="52">
        <v>19.882198296502562</v>
      </c>
      <c r="AE31" s="52">
        <v>19.589043260845315</v>
      </c>
      <c r="AF31" s="52">
        <v>19.294744251498933</v>
      </c>
      <c r="AG31" s="52">
        <v>19.00144592560352</v>
      </c>
      <c r="AH31" s="52">
        <v>18.700317708039748</v>
      </c>
      <c r="AI31" s="52">
        <v>18.404668636446992</v>
      </c>
      <c r="AJ31" s="52">
        <v>18.115276247807483</v>
      </c>
      <c r="AK31" s="52">
        <v>17.832665883198324</v>
      </c>
      <c r="AL31" s="52">
        <v>17.5565972846472</v>
      </c>
      <c r="AM31" s="52">
        <v>17.273496619680579</v>
      </c>
      <c r="AN31" s="52">
        <v>16.996993762305561</v>
      </c>
      <c r="AO31" s="52">
        <v>16.724459439397172</v>
      </c>
      <c r="AP31" s="52">
        <v>16.454285698291475</v>
      </c>
      <c r="AQ31" s="52">
        <v>16.185019439232125</v>
      </c>
      <c r="AR31" s="52">
        <v>15.908651823214308</v>
      </c>
      <c r="AS31" s="52">
        <v>15.633708317726096</v>
      </c>
      <c r="AT31" s="52">
        <v>15.361898029744985</v>
      </c>
      <c r="AU31" s="52">
        <v>15.095572644529449</v>
      </c>
      <c r="AV31" s="52">
        <v>14.836794360636228</v>
      </c>
      <c r="AW31" s="52">
        <v>14.580845572425057</v>
      </c>
      <c r="AX31" s="52">
        <v>14.334848091398579</v>
      </c>
      <c r="AY31" s="52">
        <v>14.098686593687077</v>
      </c>
      <c r="AZ31" s="52">
        <v>13.872533350279738</v>
      </c>
      <c r="BA31" s="52">
        <v>13.656269259687493</v>
      </c>
      <c r="BB31" s="52">
        <v>13.445755220884026</v>
      </c>
      <c r="BC31" s="52">
        <v>13.245376104642141</v>
      </c>
      <c r="BD31" s="52">
        <v>13.054513734673971</v>
      </c>
      <c r="BE31" s="52">
        <v>12.87273363477458</v>
      </c>
      <c r="BF31" s="52">
        <v>12.699079792477454</v>
      </c>
      <c r="BG31" s="52">
        <v>12.531377989150556</v>
      </c>
      <c r="BH31" s="52">
        <v>12.369327408741976</v>
      </c>
      <c r="BI31" s="52">
        <v>12.212369552780812</v>
      </c>
      <c r="BJ31" s="52">
        <v>12.059664773819705</v>
      </c>
      <c r="BK31" s="52">
        <v>11.910253841703581</v>
      </c>
    </row>
    <row r="32" spans="1:63" ht="15.75">
      <c r="B32" s="42" t="s">
        <v>391</v>
      </c>
      <c r="C32" s="52">
        <v>6.7928810186999042</v>
      </c>
      <c r="D32" s="52">
        <v>6.5811675531837288</v>
      </c>
      <c r="E32" s="52">
        <v>6.3649169537510222</v>
      </c>
      <c r="F32" s="52">
        <v>6.257566618991409</v>
      </c>
      <c r="G32" s="52">
        <v>6.5878822277297937</v>
      </c>
      <c r="H32" s="52">
        <v>6.751642516383674</v>
      </c>
      <c r="I32" s="52">
        <v>7.110973683379278</v>
      </c>
      <c r="J32" s="52">
        <v>7.2672320660414682</v>
      </c>
      <c r="K32" s="52">
        <v>6.3266090357679756</v>
      </c>
      <c r="L32" s="52">
        <v>5.8951634976640888</v>
      </c>
      <c r="M32" s="52">
        <v>6.4805937166562284</v>
      </c>
      <c r="N32" s="52">
        <v>6.5440921591407797</v>
      </c>
      <c r="O32" s="52">
        <v>6.5146206166649527</v>
      </c>
      <c r="P32" s="52">
        <v>6.0135821278073642</v>
      </c>
      <c r="Q32" s="52">
        <v>6.3944918602879541</v>
      </c>
      <c r="R32" s="52">
        <v>6.3611495490789682</v>
      </c>
      <c r="S32" s="52">
        <v>6.1152160567905058</v>
      </c>
      <c r="T32" s="52">
        <v>6.1037277176804716</v>
      </c>
      <c r="U32" s="52">
        <v>5.7935166503754294</v>
      </c>
      <c r="V32" s="52">
        <v>5.4040037503912473</v>
      </c>
      <c r="W32" s="52">
        <v>5.4570467380650038</v>
      </c>
      <c r="X32" s="52">
        <v>5.343152685181944</v>
      </c>
      <c r="Y32" s="52">
        <v>5.234598519451267</v>
      </c>
      <c r="Z32" s="52">
        <v>5.1313377650317857</v>
      </c>
      <c r="AA32" s="52">
        <v>5.0310599607224153</v>
      </c>
      <c r="AB32" s="52">
        <v>4.931845955132939</v>
      </c>
      <c r="AC32" s="52">
        <v>4.8447469417139128</v>
      </c>
      <c r="AD32" s="52">
        <v>4.7597828582938169</v>
      </c>
      <c r="AE32" s="52">
        <v>4.6806883903669378</v>
      </c>
      <c r="AF32" s="52">
        <v>4.6107159234186668</v>
      </c>
      <c r="AG32" s="52">
        <v>4.5513969405392727</v>
      </c>
      <c r="AH32" s="52">
        <v>4.5036532285687665</v>
      </c>
      <c r="AI32" s="52">
        <v>4.4631831548921941</v>
      </c>
      <c r="AJ32" s="52">
        <v>4.4268945023496054</v>
      </c>
      <c r="AK32" s="52">
        <v>4.3921597422890883</v>
      </c>
      <c r="AL32" s="52">
        <v>4.3572669206783141</v>
      </c>
      <c r="AM32" s="52">
        <v>4.3182875333967097</v>
      </c>
      <c r="AN32" s="52">
        <v>4.2786796967416159</v>
      </c>
      <c r="AO32" s="52">
        <v>4.237936250873485</v>
      </c>
      <c r="AP32" s="52">
        <v>4.1964133702497488</v>
      </c>
      <c r="AQ32" s="52">
        <v>4.1546255089099429</v>
      </c>
      <c r="AR32" s="52">
        <v>4.1138881438185235</v>
      </c>
      <c r="AS32" s="52">
        <v>4.0737515118964529</v>
      </c>
      <c r="AT32" s="52">
        <v>4.0343150838300659</v>
      </c>
      <c r="AU32" s="52">
        <v>3.9955793407007412</v>
      </c>
      <c r="AV32" s="52">
        <v>3.9576327033181244</v>
      </c>
      <c r="AW32" s="52">
        <v>3.9216690649802173</v>
      </c>
      <c r="AX32" s="52">
        <v>3.8868370376332591</v>
      </c>
      <c r="AY32" s="52">
        <v>3.8534114338245891</v>
      </c>
      <c r="AZ32" s="52">
        <v>3.8215563712160376</v>
      </c>
      <c r="BA32" s="52">
        <v>3.7914868709861533</v>
      </c>
      <c r="BB32" s="52">
        <v>3.7640387753987676</v>
      </c>
      <c r="BC32" s="52">
        <v>3.7384415393208585</v>
      </c>
      <c r="BD32" s="52">
        <v>3.7145652833327349</v>
      </c>
      <c r="BE32" s="52">
        <v>3.6920675861421008</v>
      </c>
      <c r="BF32" s="52">
        <v>3.6705919297056959</v>
      </c>
      <c r="BG32" s="52">
        <v>3.6483233595581193</v>
      </c>
      <c r="BH32" s="52">
        <v>3.6263480723636801</v>
      </c>
      <c r="BI32" s="52">
        <v>3.604503216767474</v>
      </c>
      <c r="BJ32" s="52">
        <v>3.582632390273333</v>
      </c>
      <c r="BK32" s="52">
        <v>3.5606844625766412</v>
      </c>
    </row>
    <row r="33" spans="2:63" ht="15.75">
      <c r="B33" s="42" t="s">
        <v>392</v>
      </c>
      <c r="C33" s="52">
        <v>20.809126441049692</v>
      </c>
      <c r="D33" s="52">
        <v>22.081193584722804</v>
      </c>
      <c r="E33" s="52">
        <v>21.084461739523107</v>
      </c>
      <c r="F33" s="52">
        <v>22.374156515969204</v>
      </c>
      <c r="G33" s="52">
        <v>22.367383378810949</v>
      </c>
      <c r="H33" s="52">
        <v>23.649563338859497</v>
      </c>
      <c r="I33" s="52">
        <v>23.736607783611511</v>
      </c>
      <c r="J33" s="52">
        <v>22.179655362614007</v>
      </c>
      <c r="K33" s="52">
        <v>23.037297071513407</v>
      </c>
      <c r="L33" s="52">
        <v>21.221478922277328</v>
      </c>
      <c r="M33" s="52">
        <v>21.572590969793996</v>
      </c>
      <c r="N33" s="52">
        <v>23.465041007500496</v>
      </c>
      <c r="O33" s="52">
        <v>26.144269964003346</v>
      </c>
      <c r="P33" s="52">
        <v>24.776520682996249</v>
      </c>
      <c r="Q33" s="52">
        <v>23.137785579109085</v>
      </c>
      <c r="R33" s="52">
        <v>22.798046290965281</v>
      </c>
      <c r="S33" s="52">
        <v>24.048938987807293</v>
      </c>
      <c r="T33" s="52">
        <v>23.517708256280372</v>
      </c>
      <c r="U33" s="52">
        <v>24.199458460789426</v>
      </c>
      <c r="V33" s="52">
        <v>24.132511246965947</v>
      </c>
      <c r="W33" s="52">
        <v>23.870301418409976</v>
      </c>
      <c r="X33" s="52">
        <v>23.684507142242431</v>
      </c>
      <c r="Y33" s="52">
        <v>23.50324651753731</v>
      </c>
      <c r="Z33" s="52">
        <v>23.327061679801414</v>
      </c>
      <c r="AA33" s="52">
        <v>23.156452853122619</v>
      </c>
      <c r="AB33" s="52">
        <v>22.991894655826574</v>
      </c>
      <c r="AC33" s="52">
        <v>22.812898330051961</v>
      </c>
      <c r="AD33" s="52">
        <v>22.640309120031979</v>
      </c>
      <c r="AE33" s="52">
        <v>22.473684324535274</v>
      </c>
      <c r="AF33" s="52">
        <v>22.312373671851265</v>
      </c>
      <c r="AG33" s="52">
        <v>22.155567738017687</v>
      </c>
      <c r="AH33" s="52">
        <v>22.001388466606528</v>
      </c>
      <c r="AI33" s="52">
        <v>21.850890342603218</v>
      </c>
      <c r="AJ33" s="52">
        <v>21.704468478081463</v>
      </c>
      <c r="AK33" s="52">
        <v>21.562921220231527</v>
      </c>
      <c r="AL33" s="52">
        <v>21.426702167097922</v>
      </c>
      <c r="AM33" s="52">
        <v>21.273837783050492</v>
      </c>
      <c r="AN33" s="52">
        <v>21.125771896861764</v>
      </c>
      <c r="AO33" s="52">
        <v>20.981349907396979</v>
      </c>
      <c r="AP33" s="52">
        <v>20.839991838069214</v>
      </c>
      <c r="AQ33" s="52">
        <v>20.701596482360792</v>
      </c>
      <c r="AR33" s="52">
        <v>20.552220863294039</v>
      </c>
      <c r="AS33" s="52">
        <v>20.407185906535858</v>
      </c>
      <c r="AT33" s="52">
        <v>20.266916234678867</v>
      </c>
      <c r="AU33" s="52">
        <v>20.131800293831166</v>
      </c>
      <c r="AV33" s="52">
        <v>20.001916464974585</v>
      </c>
      <c r="AW33" s="52">
        <v>19.864988999809256</v>
      </c>
      <c r="AX33" s="52">
        <v>19.733444444099312</v>
      </c>
      <c r="AY33" s="52">
        <v>19.607131670043199</v>
      </c>
      <c r="AZ33" s="52">
        <v>19.485858575741119</v>
      </c>
      <c r="BA33" s="52">
        <v>19.369489667681737</v>
      </c>
      <c r="BB33" s="52">
        <v>19.24969095809351</v>
      </c>
      <c r="BC33" s="52">
        <v>19.134472840337782</v>
      </c>
      <c r="BD33" s="52">
        <v>19.023785140777381</v>
      </c>
      <c r="BE33" s="52">
        <v>18.917489016157198</v>
      </c>
      <c r="BF33" s="52">
        <v>18.815561643215215</v>
      </c>
      <c r="BG33" s="52">
        <v>18.721642611142684</v>
      </c>
      <c r="BH33" s="52">
        <v>18.631841370262503</v>
      </c>
      <c r="BI33" s="52">
        <v>18.545937610604717</v>
      </c>
      <c r="BJ33" s="52">
        <v>18.463875809271649</v>
      </c>
      <c r="BK33" s="52">
        <v>18.385339967302439</v>
      </c>
    </row>
    <row r="34" spans="2:63" ht="15.75">
      <c r="B34" s="42" t="s">
        <v>393</v>
      </c>
      <c r="C34" s="52">
        <v>5.7397609280916626</v>
      </c>
      <c r="D34" s="52">
        <v>5.4398316852728597</v>
      </c>
      <c r="E34" s="52">
        <v>4.3037089426399548</v>
      </c>
      <c r="F34" s="52">
        <v>4.4422925494465311</v>
      </c>
      <c r="G34" s="52">
        <v>4.8081112085243376</v>
      </c>
      <c r="H34" s="52">
        <v>4.2727509404039301</v>
      </c>
      <c r="I34" s="52">
        <v>4.4212747896914717</v>
      </c>
      <c r="J34" s="52">
        <v>4.7246839666070919</v>
      </c>
      <c r="K34" s="52">
        <v>4.7109821971302575</v>
      </c>
      <c r="L34" s="52">
        <v>4.3821883996033391</v>
      </c>
      <c r="M34" s="52">
        <v>4.8852134333961521</v>
      </c>
      <c r="N34" s="52">
        <v>4.8218357193110695</v>
      </c>
      <c r="O34" s="52">
        <v>5.7651051903568389</v>
      </c>
      <c r="P34" s="52">
        <v>5.5660398669342985</v>
      </c>
      <c r="Q34" s="52">
        <v>6.2809930440474586</v>
      </c>
      <c r="R34" s="52">
        <v>5.586453943362347</v>
      </c>
      <c r="S34" s="52">
        <v>5.4410704878730298</v>
      </c>
      <c r="T34" s="52">
        <v>5.4069313880882053</v>
      </c>
      <c r="U34" s="52">
        <v>4.512165884211214</v>
      </c>
      <c r="V34" s="52">
        <v>4.3211298406359537</v>
      </c>
      <c r="W34" s="52">
        <v>4.4091292333311802</v>
      </c>
      <c r="X34" s="52">
        <v>4.3679990686563244</v>
      </c>
      <c r="Y34" s="52">
        <v>4.3283684470704422</v>
      </c>
      <c r="Z34" s="52">
        <v>4.2901123856686105</v>
      </c>
      <c r="AA34" s="52">
        <v>4.2531205327527335</v>
      </c>
      <c r="AB34" s="52">
        <v>4.2172895764794758</v>
      </c>
      <c r="AC34" s="52">
        <v>4.1825190588480128</v>
      </c>
      <c r="AD34" s="52">
        <v>4.1487287264467785</v>
      </c>
      <c r="AE34" s="52">
        <v>4.1158605912136288</v>
      </c>
      <c r="AF34" s="52">
        <v>4.0838562911755814</v>
      </c>
      <c r="AG34" s="52">
        <v>4.0526569228578513</v>
      </c>
      <c r="AH34" s="52">
        <v>4.0222176701721448</v>
      </c>
      <c r="AI34" s="52">
        <v>3.9924991857615657</v>
      </c>
      <c r="AJ34" s="52">
        <v>3.9634565035716562</v>
      </c>
      <c r="AK34" s="52">
        <v>3.9350401616455573</v>
      </c>
      <c r="AL34" s="52">
        <v>3.9072042710295336</v>
      </c>
      <c r="AM34" s="52">
        <v>3.8799030114059061</v>
      </c>
      <c r="AN34" s="52">
        <v>3.8530951310789594</v>
      </c>
      <c r="AO34" s="52">
        <v>3.8267447954794966</v>
      </c>
      <c r="AP34" s="52">
        <v>3.800821355317082</v>
      </c>
      <c r="AQ34" s="52">
        <v>3.7752991284472892</v>
      </c>
      <c r="AR34" s="52">
        <v>3.7501572370703471</v>
      </c>
      <c r="AS34" s="52">
        <v>3.7253788053274657</v>
      </c>
      <c r="AT34" s="52">
        <v>3.70094964899222</v>
      </c>
      <c r="AU34" s="52">
        <v>3.6768572782049409</v>
      </c>
      <c r="AV34" s="52">
        <v>3.6530899581065928</v>
      </c>
      <c r="AW34" s="52">
        <v>3.6296352555260816</v>
      </c>
      <c r="AX34" s="52">
        <v>3.6064793103728929</v>
      </c>
      <c r="AY34" s="52">
        <v>3.5836058000045785</v>
      </c>
      <c r="AZ34" s="52">
        <v>3.5609975517006243</v>
      </c>
      <c r="BA34" s="52">
        <v>3.5386381231496458</v>
      </c>
      <c r="BB34" s="52">
        <v>3.5165130004033212</v>
      </c>
      <c r="BC34" s="52">
        <v>3.4946102325290314</v>
      </c>
      <c r="BD34" s="52">
        <v>3.4729210952224467</v>
      </c>
      <c r="BE34" s="52">
        <v>3.4514389947060478</v>
      </c>
      <c r="BF34" s="52">
        <v>3.4301592728639569</v>
      </c>
      <c r="BG34" s="52">
        <v>3.409078513298172</v>
      </c>
      <c r="BH34" s="52">
        <v>3.3881937584940789</v>
      </c>
      <c r="BI34" s="52">
        <v>3.3675018023635093</v>
      </c>
      <c r="BJ34" s="52">
        <v>3.3469986643420757</v>
      </c>
      <c r="BK34" s="52">
        <v>3.3266793144463143</v>
      </c>
    </row>
    <row r="35" spans="2:63" ht="15.75">
      <c r="B35" s="42" t="s">
        <v>394</v>
      </c>
      <c r="C35" s="52">
        <v>2.2376826774165277</v>
      </c>
      <c r="D35" s="52">
        <v>2.2233715196579431</v>
      </c>
      <c r="E35" s="52">
        <v>1.9427598394406353</v>
      </c>
      <c r="F35" s="52">
        <v>2.0652239010540363</v>
      </c>
      <c r="G35" s="52">
        <v>2.2556164514777963</v>
      </c>
      <c r="H35" s="52">
        <v>2.3243094151073236</v>
      </c>
      <c r="I35" s="52">
        <v>2.2248139834319098</v>
      </c>
      <c r="J35" s="52">
        <v>2.0894233397235671</v>
      </c>
      <c r="K35" s="52">
        <v>2.1650943704566368</v>
      </c>
      <c r="L35" s="52">
        <v>1.7131988465778563</v>
      </c>
      <c r="M35" s="52">
        <v>1.7932036276085952</v>
      </c>
      <c r="N35" s="52">
        <v>1.809996826724372</v>
      </c>
      <c r="O35" s="52">
        <v>1.7909490202773688</v>
      </c>
      <c r="P35" s="52">
        <v>1.7444122450115824</v>
      </c>
      <c r="Q35" s="52">
        <v>1.8847501319682829</v>
      </c>
      <c r="R35" s="52">
        <v>1.7671406770362945</v>
      </c>
      <c r="S35" s="52">
        <v>1.6498773330382273</v>
      </c>
      <c r="T35" s="52">
        <v>1.7142841185878628</v>
      </c>
      <c r="U35" s="52">
        <v>1.811094490187475</v>
      </c>
      <c r="V35" s="52">
        <v>1.7136609201942044</v>
      </c>
      <c r="W35" s="52">
        <v>1.8239297664481193</v>
      </c>
      <c r="X35" s="52">
        <v>1.79032257584569</v>
      </c>
      <c r="Y35" s="52">
        <v>1.7584759195662731</v>
      </c>
      <c r="Z35" s="52">
        <v>1.7283619161247088</v>
      </c>
      <c r="AA35" s="52">
        <v>1.6997460063886136</v>
      </c>
      <c r="AB35" s="52">
        <v>1.67196238381024</v>
      </c>
      <c r="AC35" s="52">
        <v>1.64189663880811</v>
      </c>
      <c r="AD35" s="52">
        <v>1.612227312420865</v>
      </c>
      <c r="AE35" s="52">
        <v>1.5832438415431294</v>
      </c>
      <c r="AF35" s="52">
        <v>1.5555168519508249</v>
      </c>
      <c r="AG35" s="52">
        <v>1.5293857703388407</v>
      </c>
      <c r="AH35" s="52">
        <v>1.5049431113227969</v>
      </c>
      <c r="AI35" s="52">
        <v>1.4819144379885236</v>
      </c>
      <c r="AJ35" s="52">
        <v>1.4600125232124319</v>
      </c>
      <c r="AK35" s="52">
        <v>1.4389868199164901</v>
      </c>
      <c r="AL35" s="52">
        <v>1.4187059896107181</v>
      </c>
      <c r="AM35" s="52">
        <v>1.4044589115894472</v>
      </c>
      <c r="AN35" s="52">
        <v>1.3843707289156364</v>
      </c>
      <c r="AO35" s="52">
        <v>1.3645902879714897</v>
      </c>
      <c r="AP35" s="52">
        <v>1.3450774020647831</v>
      </c>
      <c r="AQ35" s="52">
        <v>1.3259300723267438</v>
      </c>
      <c r="AR35" s="52">
        <v>1.3068466224021666</v>
      </c>
      <c r="AS35" s="52">
        <v>1.2882648261504395</v>
      </c>
      <c r="AT35" s="52">
        <v>1.2701954534073669</v>
      </c>
      <c r="AU35" s="52">
        <v>1.2526368079654138</v>
      </c>
      <c r="AV35" s="52">
        <v>1.2355806804411413</v>
      </c>
      <c r="AW35" s="52">
        <v>1.2184956292725015</v>
      </c>
      <c r="AX35" s="52">
        <v>1.2018837550160164</v>
      </c>
      <c r="AY35" s="52">
        <v>1.1857093324944756</v>
      </c>
      <c r="AZ35" s="52">
        <v>1.169978784743952</v>
      </c>
      <c r="BA35" s="52">
        <v>1.154678455831053</v>
      </c>
      <c r="BB35" s="52">
        <v>1.1395101667750942</v>
      </c>
      <c r="BC35" s="52">
        <v>1.1247017180230772</v>
      </c>
      <c r="BD35" s="52">
        <v>1.110174310219495</v>
      </c>
      <c r="BE35" s="52">
        <v>1.0958833409126811</v>
      </c>
      <c r="BF35" s="52">
        <v>1.0817593695186061</v>
      </c>
      <c r="BG35" s="52">
        <v>1.0683287748825976</v>
      </c>
      <c r="BH35" s="52">
        <v>1.0549674966514155</v>
      </c>
      <c r="BI35" s="52">
        <v>1.0416519268464997</v>
      </c>
      <c r="BJ35" s="52">
        <v>1.0283777717766587</v>
      </c>
      <c r="BK35" s="52">
        <v>1.0151544608048009</v>
      </c>
    </row>
    <row r="36" spans="2:63" ht="15.75">
      <c r="B36" s="42" t="s">
        <v>395</v>
      </c>
      <c r="C36" s="52">
        <v>3.9285854052661353</v>
      </c>
      <c r="D36" s="52">
        <v>4.0545130602595529</v>
      </c>
      <c r="E36" s="52">
        <v>4.1804630899229318</v>
      </c>
      <c r="F36" s="52">
        <v>4.2532327809761057</v>
      </c>
      <c r="G36" s="52">
        <v>4.3677918901593946</v>
      </c>
      <c r="H36" s="52">
        <v>4.3916314777409786</v>
      </c>
      <c r="I36" s="52">
        <v>4.7268858408333045</v>
      </c>
      <c r="J36" s="52">
        <v>4.7976014063660299</v>
      </c>
      <c r="K36" s="52">
        <v>5.049799285815916</v>
      </c>
      <c r="L36" s="52">
        <v>4.1384619566625913</v>
      </c>
      <c r="M36" s="52">
        <v>4.3500585455723719</v>
      </c>
      <c r="N36" s="52">
        <v>4.6267658964446081</v>
      </c>
      <c r="O36" s="52">
        <v>4.2729645467193125</v>
      </c>
      <c r="P36" s="52">
        <v>3.8380354985424265</v>
      </c>
      <c r="Q36" s="52">
        <v>4.1893445466860548</v>
      </c>
      <c r="R36" s="52">
        <v>4.2604603578526516</v>
      </c>
      <c r="S36" s="52">
        <v>4.0201004740613655</v>
      </c>
      <c r="T36" s="52">
        <v>4.469390516732612</v>
      </c>
      <c r="U36" s="52">
        <v>4.3105873028406716</v>
      </c>
      <c r="V36" s="52">
        <v>4.1021078390966839</v>
      </c>
      <c r="W36" s="52">
        <v>4.4229229694469545</v>
      </c>
      <c r="X36" s="52">
        <v>4.3612985842907817</v>
      </c>
      <c r="Y36" s="52">
        <v>4.3031831447133744</v>
      </c>
      <c r="Z36" s="52">
        <v>4.2475378869579687</v>
      </c>
      <c r="AA36" s="52">
        <v>4.1946581465242456</v>
      </c>
      <c r="AB36" s="52">
        <v>4.1432905207194182</v>
      </c>
      <c r="AC36" s="52">
        <v>4.0816100130938446</v>
      </c>
      <c r="AD36" s="52">
        <v>4.0211529144948841</v>
      </c>
      <c r="AE36" s="52">
        <v>3.9625559800397259</v>
      </c>
      <c r="AF36" s="52">
        <v>3.9068478304210617</v>
      </c>
      <c r="AG36" s="52">
        <v>3.8545167771518458</v>
      </c>
      <c r="AH36" s="52">
        <v>3.8057849194854003</v>
      </c>
      <c r="AI36" s="52">
        <v>3.7606040848539481</v>
      </c>
      <c r="AJ36" s="52">
        <v>3.7191639437569592</v>
      </c>
      <c r="AK36" s="52">
        <v>3.6818206415204422</v>
      </c>
      <c r="AL36" s="52">
        <v>3.6490505912989999</v>
      </c>
      <c r="AM36" s="52">
        <v>3.6104912328853991</v>
      </c>
      <c r="AN36" s="52">
        <v>3.57111428950591</v>
      </c>
      <c r="AO36" s="52">
        <v>3.5348661462604118</v>
      </c>
      <c r="AP36" s="52">
        <v>3.5007891958175787</v>
      </c>
      <c r="AQ36" s="52">
        <v>3.4684319764435241</v>
      </c>
      <c r="AR36" s="52">
        <v>3.4283587666547719</v>
      </c>
      <c r="AS36" s="52">
        <v>3.3894195274799666</v>
      </c>
      <c r="AT36" s="52">
        <v>3.3515335134431221</v>
      </c>
      <c r="AU36" s="52">
        <v>3.3146927855898238</v>
      </c>
      <c r="AV36" s="52">
        <v>3.2789072554468355</v>
      </c>
      <c r="AW36" s="52">
        <v>3.2362912339221221</v>
      </c>
      <c r="AX36" s="52">
        <v>3.1947624145046349</v>
      </c>
      <c r="AY36" s="52">
        <v>3.154314289037873</v>
      </c>
      <c r="AZ36" s="52">
        <v>3.1150043518683757</v>
      </c>
      <c r="BA36" s="52">
        <v>3.0768357458941846</v>
      </c>
      <c r="BB36" s="52">
        <v>3.0345867061551801</v>
      </c>
      <c r="BC36" s="52">
        <v>2.9934703231413566</v>
      </c>
      <c r="BD36" s="52">
        <v>2.9533827635982064</v>
      </c>
      <c r="BE36" s="52">
        <v>2.9142880002045519</v>
      </c>
      <c r="BF36" s="52">
        <v>2.8760949037021897</v>
      </c>
      <c r="BG36" s="52">
        <v>2.8414679660434077</v>
      </c>
      <c r="BH36" s="52">
        <v>2.8074769362147496</v>
      </c>
      <c r="BI36" s="52">
        <v>2.7740225463207815</v>
      </c>
      <c r="BJ36" s="52">
        <v>2.7410271323680577</v>
      </c>
      <c r="BK36" s="52">
        <v>2.7084233638574027</v>
      </c>
    </row>
    <row r="37" spans="2:63" ht="15.75">
      <c r="B37" s="42" t="s">
        <v>396</v>
      </c>
      <c r="C37" s="52">
        <v>7.1870335162329706</v>
      </c>
      <c r="D37" s="52">
        <v>7.9611520763454262</v>
      </c>
      <c r="E37" s="52">
        <v>6.1827122212993855</v>
      </c>
      <c r="F37" s="52">
        <v>6.3985604578334341</v>
      </c>
      <c r="G37" s="52">
        <v>6.6185413065991252</v>
      </c>
      <c r="H37" s="52">
        <v>6.6869926321398987</v>
      </c>
      <c r="I37" s="52">
        <v>7.4218488101481457</v>
      </c>
      <c r="J37" s="52">
        <v>7.7474537471096205</v>
      </c>
      <c r="K37" s="52">
        <v>7.8971481301658084</v>
      </c>
      <c r="L37" s="52">
        <v>6.9960608657883778</v>
      </c>
      <c r="M37" s="52">
        <v>7.5438583139152389</v>
      </c>
      <c r="N37" s="52">
        <v>8.1829159789050365</v>
      </c>
      <c r="O37" s="52">
        <v>7.0564563505979692</v>
      </c>
      <c r="P37" s="52">
        <v>6.7979924045627893</v>
      </c>
      <c r="Q37" s="52">
        <v>7.0830400625247663</v>
      </c>
      <c r="R37" s="52">
        <v>7.0855100510308588</v>
      </c>
      <c r="S37" s="52">
        <v>7.2191207992362703</v>
      </c>
      <c r="T37" s="52">
        <v>7.5912848705689226</v>
      </c>
      <c r="U37" s="52">
        <v>7.457103252555954</v>
      </c>
      <c r="V37" s="52">
        <v>7.2854170003855305</v>
      </c>
      <c r="W37" s="52">
        <v>7.5674601796239562</v>
      </c>
      <c r="X37" s="52">
        <v>7.5149083293201446</v>
      </c>
      <c r="Y37" s="52">
        <v>7.4638472553819746</v>
      </c>
      <c r="Z37" s="52">
        <v>7.4148513158613945</v>
      </c>
      <c r="AA37" s="52">
        <v>7.3675439345376379</v>
      </c>
      <c r="AB37" s="52">
        <v>7.3209380141052112</v>
      </c>
      <c r="AC37" s="52">
        <v>7.2546068942066402</v>
      </c>
      <c r="AD37" s="52">
        <v>7.1876697496892312</v>
      </c>
      <c r="AE37" s="52">
        <v>7.1204716319713244</v>
      </c>
      <c r="AF37" s="52">
        <v>7.0544362196568295</v>
      </c>
      <c r="AG37" s="52">
        <v>6.9911954232855313</v>
      </c>
      <c r="AH37" s="52">
        <v>6.9309338546306858</v>
      </c>
      <c r="AI37" s="52">
        <v>6.8763346003470973</v>
      </c>
      <c r="AJ37" s="52">
        <v>6.8278244364701219</v>
      </c>
      <c r="AK37" s="52">
        <v>6.7861518325426289</v>
      </c>
      <c r="AL37" s="52">
        <v>6.7511402167758634</v>
      </c>
      <c r="AM37" s="52">
        <v>6.701087314146017</v>
      </c>
      <c r="AN37" s="52">
        <v>6.6567378945978621</v>
      </c>
      <c r="AO37" s="52">
        <v>6.6171546035131659</v>
      </c>
      <c r="AP37" s="52">
        <v>6.5808098819011986</v>
      </c>
      <c r="AQ37" s="52">
        <v>6.5468960213237946</v>
      </c>
      <c r="AR37" s="52">
        <v>6.5009435073292687</v>
      </c>
      <c r="AS37" s="52">
        <v>6.4566045798680252</v>
      </c>
      <c r="AT37" s="52">
        <v>6.4136745742341237</v>
      </c>
      <c r="AU37" s="52">
        <v>6.3720440009562616</v>
      </c>
      <c r="AV37" s="52">
        <v>6.3316334131039218</v>
      </c>
      <c r="AW37" s="52">
        <v>6.2807149643019367</v>
      </c>
      <c r="AX37" s="52">
        <v>6.2310088182642085</v>
      </c>
      <c r="AY37" s="52">
        <v>6.1824804239242397</v>
      </c>
      <c r="AZ37" s="52">
        <v>6.1351356725633766</v>
      </c>
      <c r="BA37" s="52">
        <v>6.0891496569985177</v>
      </c>
      <c r="BB37" s="52">
        <v>6.0371922149840236</v>
      </c>
      <c r="BC37" s="52">
        <v>5.9870674290615735</v>
      </c>
      <c r="BD37" s="52">
        <v>5.9388883903681347</v>
      </c>
      <c r="BE37" s="52">
        <v>5.8927246593353386</v>
      </c>
      <c r="BF37" s="52">
        <v>5.8485577409417013</v>
      </c>
      <c r="BG37" s="52">
        <v>5.8107459437739069</v>
      </c>
      <c r="BH37" s="52">
        <v>5.7745248466154697</v>
      </c>
      <c r="BI37" s="52">
        <v>5.7396502337365449</v>
      </c>
      <c r="BJ37" s="52">
        <v>5.7059186009041412</v>
      </c>
      <c r="BK37" s="52">
        <v>5.6730938847870362</v>
      </c>
    </row>
    <row r="38" spans="2:63" ht="15.75">
      <c r="B38" s="115" t="s">
        <v>397</v>
      </c>
      <c r="C38" s="122">
        <v>10.447243665589175</v>
      </c>
      <c r="D38" s="122">
        <v>10.463289738184832</v>
      </c>
      <c r="E38" s="122">
        <v>10.196455875133985</v>
      </c>
      <c r="F38" s="122">
        <v>10.810420123636721</v>
      </c>
      <c r="G38" s="122">
        <v>11.584338477559077</v>
      </c>
      <c r="H38" s="122">
        <v>11.543152247019249</v>
      </c>
      <c r="I38" s="122">
        <v>12.34146021405923</v>
      </c>
      <c r="J38" s="122">
        <v>12.677909335452581</v>
      </c>
      <c r="K38" s="122">
        <v>12.39416587567897</v>
      </c>
      <c r="L38" s="122">
        <v>12.130189140803695</v>
      </c>
      <c r="M38" s="122">
        <v>12.395662406101589</v>
      </c>
      <c r="N38" s="122">
        <v>11.647082629753573</v>
      </c>
      <c r="O38" s="122">
        <v>11.887814284250835</v>
      </c>
      <c r="P38" s="122">
        <v>12.345371676319996</v>
      </c>
      <c r="Q38" s="122">
        <v>13.008001685311207</v>
      </c>
      <c r="R38" s="122">
        <v>11.683631754814876</v>
      </c>
      <c r="S38" s="122">
        <v>11.394769177097789</v>
      </c>
      <c r="T38" s="122">
        <v>11.374763234014056</v>
      </c>
      <c r="U38" s="122">
        <v>11.43017229357465</v>
      </c>
      <c r="V38" s="122">
        <v>10.845252235144676</v>
      </c>
      <c r="W38" s="122">
        <v>11.548891060738242</v>
      </c>
      <c r="X38" s="122">
        <v>11.497089144209204</v>
      </c>
      <c r="Y38" s="122">
        <v>11.446222400363515</v>
      </c>
      <c r="Z38" s="122">
        <v>11.396026320542122</v>
      </c>
      <c r="AA38" s="122">
        <v>11.34597874299963</v>
      </c>
      <c r="AB38" s="122">
        <v>11.295815704890249</v>
      </c>
      <c r="AC38" s="122">
        <v>11.243142732002863</v>
      </c>
      <c r="AD38" s="122">
        <v>11.191305408150805</v>
      </c>
      <c r="AE38" s="122">
        <v>11.140592342854932</v>
      </c>
      <c r="AF38" s="122">
        <v>11.090767938985811</v>
      </c>
      <c r="AG38" s="122">
        <v>11.041377022837207</v>
      </c>
      <c r="AH38" s="122">
        <v>10.992400660595573</v>
      </c>
      <c r="AI38" s="122">
        <v>10.943543219970621</v>
      </c>
      <c r="AJ38" s="122">
        <v>10.894982444991802</v>
      </c>
      <c r="AK38" s="122">
        <v>10.846994574228424</v>
      </c>
      <c r="AL38" s="122">
        <v>10.799687958401192</v>
      </c>
      <c r="AM38" s="122">
        <v>10.749440109451461</v>
      </c>
      <c r="AN38" s="122">
        <v>10.699804195120935</v>
      </c>
      <c r="AO38" s="122">
        <v>10.650678035466557</v>
      </c>
      <c r="AP38" s="122">
        <v>10.601970579345421</v>
      </c>
      <c r="AQ38" s="122">
        <v>10.55360236487474</v>
      </c>
      <c r="AR38" s="122">
        <v>10.503092131239278</v>
      </c>
      <c r="AS38" s="122">
        <v>10.452881046346562</v>
      </c>
      <c r="AT38" s="122">
        <v>10.402977928691582</v>
      </c>
      <c r="AU38" s="122">
        <v>10.353400836985189</v>
      </c>
      <c r="AV38" s="122">
        <v>10.304176799112199</v>
      </c>
      <c r="AW38" s="122">
        <v>10.253145886617828</v>
      </c>
      <c r="AX38" s="122">
        <v>10.20246460551331</v>
      </c>
      <c r="AY38" s="122">
        <v>10.152157966683459</v>
      </c>
      <c r="AZ38" s="122">
        <v>10.102219421966334</v>
      </c>
      <c r="BA38" s="122">
        <v>10.052724679903882</v>
      </c>
      <c r="BB38" s="122">
        <v>10.002300841385157</v>
      </c>
      <c r="BC38" s="122">
        <v>9.9523900192593171</v>
      </c>
      <c r="BD38" s="122">
        <v>9.9029526538939283</v>
      </c>
      <c r="BE38" s="122">
        <v>9.8540010383764258</v>
      </c>
      <c r="BF38" s="122">
        <v>9.805468422134366</v>
      </c>
      <c r="BG38" s="122">
        <v>9.7584427184077303</v>
      </c>
      <c r="BH38" s="122">
        <v>9.711773519934491</v>
      </c>
      <c r="BI38" s="122">
        <v>9.6654301572667389</v>
      </c>
      <c r="BJ38" s="122">
        <v>9.6193849490888113</v>
      </c>
      <c r="BK38" s="122">
        <v>9.5736147264451947</v>
      </c>
    </row>
    <row r="39" spans="2:63" ht="15.75">
      <c r="B39" s="42" t="s">
        <v>35</v>
      </c>
      <c r="C39" s="52">
        <v>85.713584684468302</v>
      </c>
      <c r="D39" s="52">
        <v>86.75632263762661</v>
      </c>
      <c r="E39" s="52">
        <v>84.315533181468652</v>
      </c>
      <c r="F39" s="52">
        <v>83.40658207855877</v>
      </c>
      <c r="G39" s="52">
        <v>85.572573819212494</v>
      </c>
      <c r="H39" s="52">
        <v>86.308754179188924</v>
      </c>
      <c r="I39" s="52">
        <v>89.847215629834068</v>
      </c>
      <c r="J39" s="52">
        <v>92.958878066917009</v>
      </c>
      <c r="K39" s="52">
        <v>91.590298953836751</v>
      </c>
      <c r="L39" s="52">
        <v>82.794048051649497</v>
      </c>
      <c r="M39" s="52">
        <v>84.108064915480909</v>
      </c>
      <c r="N39" s="52">
        <v>86.597555109775996</v>
      </c>
      <c r="O39" s="52">
        <v>86.661873648741221</v>
      </c>
      <c r="P39" s="52">
        <v>84.102760658977942</v>
      </c>
      <c r="Q39" s="52">
        <v>87.603406575266092</v>
      </c>
      <c r="R39" s="52">
        <v>81.960277624776666</v>
      </c>
      <c r="S39" s="52">
        <v>80.351519530566733</v>
      </c>
      <c r="T39" s="52">
        <v>81.939275742176349</v>
      </c>
      <c r="U39" s="52">
        <v>81.984676523913549</v>
      </c>
      <c r="V39" s="52">
        <v>80.319918484814139</v>
      </c>
      <c r="W39" s="52">
        <v>80.945698988233431</v>
      </c>
      <c r="X39" s="52">
        <v>80.129770317999075</v>
      </c>
      <c r="Y39" s="52">
        <v>79.32982076978692</v>
      </c>
      <c r="Z39" s="52">
        <v>78.547934218765548</v>
      </c>
      <c r="AA39" s="52">
        <v>77.784701669508976</v>
      </c>
      <c r="AB39" s="52">
        <v>77.035636541344985</v>
      </c>
      <c r="AC39" s="52">
        <v>76.23451575851999</v>
      </c>
      <c r="AD39" s="52">
        <v>75.443374386030925</v>
      </c>
      <c r="AE39" s="52">
        <v>74.666140363370275</v>
      </c>
      <c r="AF39" s="52">
        <v>73.909258978958974</v>
      </c>
      <c r="AG39" s="52">
        <v>73.177542520631746</v>
      </c>
      <c r="AH39" s="52">
        <v>72.461639619421646</v>
      </c>
      <c r="AI39" s="52">
        <v>71.773637662864161</v>
      </c>
      <c r="AJ39" s="52">
        <v>71.112079080241529</v>
      </c>
      <c r="AK39" s="52">
        <v>70.476740875572489</v>
      </c>
      <c r="AL39" s="52">
        <v>69.866355399539756</v>
      </c>
      <c r="AM39" s="52">
        <v>69.211002515606012</v>
      </c>
      <c r="AN39" s="52">
        <v>68.566567595128234</v>
      </c>
      <c r="AO39" s="52">
        <v>67.937779466358762</v>
      </c>
      <c r="AP39" s="52">
        <v>67.320159321056508</v>
      </c>
      <c r="AQ39" s="52">
        <v>66.711400993918943</v>
      </c>
      <c r="AR39" s="52">
        <v>66.064159095022703</v>
      </c>
      <c r="AS39" s="52">
        <v>65.427194521330875</v>
      </c>
      <c r="AT39" s="52">
        <v>64.802460467022328</v>
      </c>
      <c r="AU39" s="52">
        <v>64.192583988762991</v>
      </c>
      <c r="AV39" s="52">
        <v>63.599731635139626</v>
      </c>
      <c r="AW39" s="52">
        <v>62.985786606855001</v>
      </c>
      <c r="AX39" s="52">
        <v>62.3917284768022</v>
      </c>
      <c r="AY39" s="52">
        <v>61.817497509699493</v>
      </c>
      <c r="AZ39" s="52">
        <v>61.263284080079558</v>
      </c>
      <c r="BA39" s="52">
        <v>60.72927246013267</v>
      </c>
      <c r="BB39" s="52">
        <v>60.189587884079089</v>
      </c>
      <c r="BC39" s="52">
        <v>59.670530206315149</v>
      </c>
      <c r="BD39" s="52">
        <v>59.17118337208629</v>
      </c>
      <c r="BE39" s="52">
        <v>58.690626270608917</v>
      </c>
      <c r="BF39" s="52">
        <v>58.227273074559186</v>
      </c>
      <c r="BG39" s="52">
        <v>57.789407876257172</v>
      </c>
      <c r="BH39" s="52">
        <v>57.364453409278354</v>
      </c>
      <c r="BI39" s="52">
        <v>56.951067046687079</v>
      </c>
      <c r="BJ39" s="52">
        <v>56.547880091844434</v>
      </c>
      <c r="BK39" s="52">
        <v>56.153244021923406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"/>
  <sheetViews>
    <sheetView showGridLines="0" zoomScale="80" zoomScaleNormal="80" workbookViewId="0">
      <selection activeCell="A27" sqref="A27"/>
    </sheetView>
  </sheetViews>
  <sheetFormatPr baseColWidth="10" defaultRowHeight="15"/>
  <cols>
    <col min="2" max="2" width="28.85546875" customWidth="1"/>
    <col min="3" max="3" width="29.7109375" customWidth="1"/>
    <col min="4" max="4" width="23.7109375" customWidth="1"/>
  </cols>
  <sheetData>
    <row r="1" spans="1:6" ht="15.75">
      <c r="A1" s="26" t="s">
        <v>459</v>
      </c>
    </row>
    <row r="2" spans="1:6">
      <c r="B2" s="1"/>
    </row>
    <row r="7" spans="1:6" ht="16.5" thickBot="1">
      <c r="C7" s="38"/>
      <c r="D7" s="38"/>
      <c r="E7" s="38"/>
      <c r="F7" s="38"/>
    </row>
    <row r="8" spans="1:6" ht="16.5">
      <c r="B8" s="8" t="s">
        <v>337</v>
      </c>
      <c r="C8" s="8"/>
      <c r="D8" s="8"/>
      <c r="E8" s="8"/>
      <c r="F8" s="8"/>
    </row>
    <row r="9" spans="1:6" ht="17.25" thickBot="1">
      <c r="B9" s="39" t="s">
        <v>338</v>
      </c>
      <c r="C9" s="39"/>
      <c r="D9" s="39"/>
      <c r="E9" s="39"/>
      <c r="F9" s="39"/>
    </row>
    <row r="10" spans="1:6" ht="15.75">
      <c r="B10" s="40"/>
      <c r="C10" s="40"/>
      <c r="D10" s="40"/>
      <c r="E10" s="40"/>
      <c r="F10" s="40"/>
    </row>
    <row r="15" spans="1:6">
      <c r="A15" s="21"/>
      <c r="B15" s="21"/>
      <c r="C15" s="21"/>
      <c r="D15" s="21"/>
      <c r="E15" s="21"/>
      <c r="F15" s="21"/>
    </row>
    <row r="16" spans="1:6">
      <c r="A16" s="21"/>
      <c r="B16" s="21"/>
      <c r="C16" s="21"/>
      <c r="D16" s="21"/>
      <c r="E16" s="21"/>
      <c r="F16" s="21"/>
    </row>
    <row r="17" spans="1:6">
      <c r="A17" s="21"/>
      <c r="B17" s="21"/>
      <c r="C17" s="21"/>
      <c r="D17" s="21"/>
      <c r="E17" s="21"/>
      <c r="F17" s="21"/>
    </row>
    <row r="18" spans="1:6">
      <c r="A18" s="21"/>
      <c r="B18" s="21"/>
      <c r="C18" s="21"/>
      <c r="D18" s="21"/>
      <c r="E18" s="21"/>
      <c r="F18" s="21"/>
    </row>
    <row r="19" spans="1:6">
      <c r="A19" s="21"/>
      <c r="B19" s="21"/>
      <c r="C19" s="21"/>
      <c r="D19" s="21"/>
      <c r="E19" s="21"/>
      <c r="F19" s="21"/>
    </row>
    <row r="20" spans="1:6">
      <c r="A20" s="21"/>
      <c r="B20" s="36"/>
      <c r="C20" s="21"/>
      <c r="D20" s="21"/>
      <c r="E20" s="21"/>
      <c r="F20" s="21"/>
    </row>
    <row r="21" spans="1:6">
      <c r="A21" s="21"/>
      <c r="B21" s="36"/>
      <c r="C21" s="21"/>
      <c r="D21" s="21"/>
      <c r="E21" s="21"/>
      <c r="F21" s="21"/>
    </row>
    <row r="22" spans="1:6">
      <c r="A22" s="21"/>
      <c r="B22" s="36"/>
      <c r="C22" s="21"/>
      <c r="D22" s="21"/>
      <c r="E22" s="21"/>
      <c r="F22" s="21"/>
    </row>
    <row r="23" spans="1:6">
      <c r="B23" s="15"/>
    </row>
    <row r="24" spans="1:6">
      <c r="B24" s="15"/>
    </row>
    <row r="26" spans="1:6" ht="15.75" thickBot="1">
      <c r="B26" s="45"/>
      <c r="C26" s="45"/>
      <c r="D26" s="45"/>
      <c r="E26" s="45"/>
      <c r="F26" s="45"/>
    </row>
    <row r="27" spans="1:6" ht="15.75">
      <c r="B27" s="3" t="s">
        <v>159</v>
      </c>
    </row>
    <row r="28" spans="1:6" ht="15.75">
      <c r="B28" s="3"/>
    </row>
    <row r="30" spans="1:6" ht="15.75">
      <c r="B30" s="52" t="s">
        <v>480</v>
      </c>
      <c r="C30" s="52"/>
      <c r="D30" s="52"/>
      <c r="E30" s="52" t="s">
        <v>478</v>
      </c>
      <c r="F30" s="52" t="s">
        <v>479</v>
      </c>
    </row>
    <row r="31" spans="1:6" ht="15.75">
      <c r="B31" s="52" t="s">
        <v>473</v>
      </c>
      <c r="C31" s="52" t="s">
        <v>473</v>
      </c>
      <c r="D31" s="52" t="s">
        <v>35</v>
      </c>
      <c r="E31" s="51">
        <v>6.2134429656095369</v>
      </c>
      <c r="F31" s="51">
        <v>0</v>
      </c>
    </row>
    <row r="32" spans="1:6" ht="15.75">
      <c r="B32" s="52" t="s">
        <v>474</v>
      </c>
      <c r="C32" s="52" t="s">
        <v>473</v>
      </c>
      <c r="D32" s="52" t="s">
        <v>474</v>
      </c>
      <c r="E32" s="51">
        <v>0</v>
      </c>
      <c r="F32" s="51">
        <v>5.3370957660101244</v>
      </c>
    </row>
    <row r="33" spans="2:6" ht="15.75">
      <c r="B33" s="52" t="s">
        <v>4</v>
      </c>
      <c r="C33" s="52" t="s">
        <v>473</v>
      </c>
      <c r="D33" s="52" t="s">
        <v>4</v>
      </c>
      <c r="E33" s="51">
        <v>0</v>
      </c>
      <c r="F33" s="51">
        <v>0.76878374380703784</v>
      </c>
    </row>
    <row r="34" spans="2:6" ht="15.75">
      <c r="B34" s="52" t="s">
        <v>475</v>
      </c>
      <c r="C34" s="52" t="s">
        <v>473</v>
      </c>
      <c r="D34" s="52" t="s">
        <v>475</v>
      </c>
      <c r="E34" s="51">
        <v>0</v>
      </c>
      <c r="F34" s="51">
        <v>0.10756345579237503</v>
      </c>
    </row>
    <row r="35" spans="2:6" ht="15.75">
      <c r="B35" s="52" t="s">
        <v>92</v>
      </c>
      <c r="C35" s="52" t="s">
        <v>92</v>
      </c>
      <c r="D35" s="52" t="s">
        <v>35</v>
      </c>
      <c r="E35" s="51">
        <v>60.134012460132645</v>
      </c>
      <c r="F35" s="51">
        <v>0</v>
      </c>
    </row>
    <row r="36" spans="2:6" ht="15.75">
      <c r="B36" s="52" t="s">
        <v>474</v>
      </c>
      <c r="C36" s="52" t="s">
        <v>92</v>
      </c>
      <c r="D36" s="52" t="s">
        <v>474</v>
      </c>
      <c r="E36" s="51">
        <v>0</v>
      </c>
      <c r="F36" s="51">
        <v>36.290778007409479</v>
      </c>
    </row>
    <row r="37" spans="2:6" ht="15.75">
      <c r="B37" s="52" t="s">
        <v>4</v>
      </c>
      <c r="C37" s="52" t="s">
        <v>92</v>
      </c>
      <c r="D37" s="52" t="s">
        <v>4</v>
      </c>
      <c r="E37" s="51">
        <v>0</v>
      </c>
      <c r="F37" s="51">
        <v>13.450390608167918</v>
      </c>
    </row>
    <row r="38" spans="2:6" ht="15.75">
      <c r="B38" s="52" t="s">
        <v>475</v>
      </c>
      <c r="C38" s="52" t="s">
        <v>92</v>
      </c>
      <c r="D38" s="52" t="s">
        <v>475</v>
      </c>
      <c r="E38" s="51">
        <v>0</v>
      </c>
      <c r="F38" s="51">
        <v>10.392843844555257</v>
      </c>
    </row>
    <row r="39" spans="2:6" ht="15.75">
      <c r="B39" s="52" t="s">
        <v>64</v>
      </c>
      <c r="C39" s="52" t="s">
        <v>64</v>
      </c>
      <c r="D39" s="52" t="s">
        <v>35</v>
      </c>
      <c r="E39" s="51">
        <v>1.9493565070368417</v>
      </c>
      <c r="F39" s="51">
        <v>0</v>
      </c>
    </row>
    <row r="40" spans="2:6" ht="15.75">
      <c r="B40" s="52" t="s">
        <v>4</v>
      </c>
      <c r="C40" s="52" t="s">
        <v>64</v>
      </c>
      <c r="D40" s="52" t="s">
        <v>4</v>
      </c>
      <c r="E40" s="51">
        <v>0</v>
      </c>
      <c r="F40" s="51">
        <v>1.9493565070368417</v>
      </c>
    </row>
    <row r="41" spans="2:6" ht="15.75">
      <c r="B41" s="52" t="s">
        <v>476</v>
      </c>
      <c r="C41" s="52" t="s">
        <v>476</v>
      </c>
      <c r="D41" s="52" t="s">
        <v>35</v>
      </c>
      <c r="E41" s="51">
        <v>4.5699950095848143</v>
      </c>
      <c r="F41" s="51">
        <v>0</v>
      </c>
    </row>
    <row r="42" spans="2:6" ht="15.75">
      <c r="B42" s="52" t="s">
        <v>4</v>
      </c>
      <c r="C42" s="52" t="s">
        <v>476</v>
      </c>
      <c r="D42" s="52" t="s">
        <v>4</v>
      </c>
      <c r="E42" s="51">
        <v>0</v>
      </c>
      <c r="F42" s="51">
        <v>4.5699950095848143</v>
      </c>
    </row>
    <row r="43" spans="2:6" ht="15.75">
      <c r="B43" s="52" t="s">
        <v>477</v>
      </c>
      <c r="C43" s="52" t="s">
        <v>477</v>
      </c>
      <c r="D43" s="52" t="s">
        <v>35</v>
      </c>
      <c r="E43" s="51">
        <v>0.85699520963078857</v>
      </c>
      <c r="F43" s="51">
        <v>0</v>
      </c>
    </row>
    <row r="44" spans="2:6" ht="15.75">
      <c r="B44" s="52" t="s">
        <v>4</v>
      </c>
      <c r="C44" s="52" t="s">
        <v>477</v>
      </c>
      <c r="D44" s="52" t="s">
        <v>4</v>
      </c>
      <c r="E44" s="51">
        <v>0</v>
      </c>
      <c r="F44" s="51">
        <v>0.85699520963078857</v>
      </c>
    </row>
    <row r="45" spans="2:6" ht="15.75">
      <c r="B45" s="52" t="s">
        <v>62</v>
      </c>
      <c r="C45" s="52" t="s">
        <v>62</v>
      </c>
      <c r="D45" s="52" t="s">
        <v>35</v>
      </c>
      <c r="E45" s="51">
        <v>23.727868199734043</v>
      </c>
      <c r="F45" s="51">
        <v>0</v>
      </c>
    </row>
    <row r="46" spans="2:6" ht="15.75">
      <c r="B46" s="52" t="s">
        <v>474</v>
      </c>
      <c r="C46" s="52" t="s">
        <v>62</v>
      </c>
      <c r="D46" s="52" t="s">
        <v>474</v>
      </c>
      <c r="E46" s="51">
        <v>0</v>
      </c>
      <c r="F46" s="51">
        <v>1.2748872676838945E-3</v>
      </c>
    </row>
    <row r="47" spans="2:6" ht="15.75">
      <c r="B47" s="52" t="s">
        <v>4</v>
      </c>
      <c r="C47" s="52" t="s">
        <v>62</v>
      </c>
      <c r="D47" s="52" t="s">
        <v>4</v>
      </c>
      <c r="E47" s="51">
        <v>0</v>
      </c>
      <c r="F47" s="51">
        <v>23.723701263741461</v>
      </c>
    </row>
    <row r="48" spans="2:6" ht="15.75">
      <c r="B48" s="52" t="s">
        <v>475</v>
      </c>
      <c r="C48" s="52" t="s">
        <v>62</v>
      </c>
      <c r="D48" s="52" t="s">
        <v>475</v>
      </c>
      <c r="E48" s="51">
        <v>0</v>
      </c>
      <c r="F48" s="51">
        <v>2.8920487249017861E-3</v>
      </c>
    </row>
    <row r="49" spans="2:6" ht="15.75">
      <c r="B49" s="52" t="s">
        <v>162</v>
      </c>
      <c r="C49" s="52" t="s">
        <v>162</v>
      </c>
      <c r="D49" s="52" t="s">
        <v>35</v>
      </c>
      <c r="E49" s="51">
        <v>6.7701739051932046</v>
      </c>
      <c r="F49" s="51">
        <v>0</v>
      </c>
    </row>
    <row r="50" spans="2:6" ht="15.75">
      <c r="B50" s="52" t="s">
        <v>474</v>
      </c>
      <c r="C50" s="52" t="s">
        <v>162</v>
      </c>
      <c r="D50" s="52" t="s">
        <v>474</v>
      </c>
      <c r="E50" s="51">
        <v>0</v>
      </c>
      <c r="F50" s="51">
        <v>2.1774258902540096</v>
      </c>
    </row>
    <row r="51" spans="2:6" ht="15.75">
      <c r="B51" s="52" t="s">
        <v>4</v>
      </c>
      <c r="C51" s="52" t="s">
        <v>162</v>
      </c>
      <c r="D51" s="52" t="s">
        <v>4</v>
      </c>
      <c r="E51" s="51">
        <v>0</v>
      </c>
      <c r="F51" s="51">
        <v>3.8832140557632862</v>
      </c>
    </row>
    <row r="52" spans="2:6" ht="15.75">
      <c r="B52" s="52" t="s">
        <v>475</v>
      </c>
      <c r="C52" s="52" t="s">
        <v>162</v>
      </c>
      <c r="D52" s="52" t="s">
        <v>475</v>
      </c>
      <c r="E52" s="51">
        <v>0</v>
      </c>
      <c r="F52" s="51">
        <v>0.70953395917590933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6"/>
  <sheetViews>
    <sheetView showGridLines="0" zoomScale="80" zoomScaleNormal="80" workbookViewId="0">
      <selection activeCell="A23" sqref="A23"/>
    </sheetView>
  </sheetViews>
  <sheetFormatPr baseColWidth="10" defaultRowHeight="15" outlineLevelCol="1"/>
  <cols>
    <col min="2" max="2" width="33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339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333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 ht="15.75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37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 ht="15.75">
      <c r="B23" s="15"/>
      <c r="W23" s="3"/>
    </row>
    <row r="24" spans="1:63" ht="15.75">
      <c r="B24" s="15"/>
      <c r="W24" s="3"/>
    </row>
    <row r="25" spans="1:63" ht="15.75">
      <c r="W25" s="3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 t="s">
        <v>398</v>
      </c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399</v>
      </c>
      <c r="C31" s="52">
        <v>16.887571045582337</v>
      </c>
      <c r="D31" s="52">
        <v>17.124460046186918</v>
      </c>
      <c r="E31" s="52">
        <v>16.195760265907044</v>
      </c>
      <c r="F31" s="52">
        <v>15.62465925290166</v>
      </c>
      <c r="G31" s="52">
        <v>16.175250561033117</v>
      </c>
      <c r="H31" s="52">
        <v>16.136473206701922</v>
      </c>
      <c r="I31" s="52">
        <v>17.915557381572334</v>
      </c>
      <c r="J31" s="52">
        <v>17.753876205079472</v>
      </c>
      <c r="K31" s="52">
        <v>18.756712234387841</v>
      </c>
      <c r="L31" s="52">
        <v>21.23580668807957</v>
      </c>
      <c r="M31" s="52">
        <v>22.077323965068498</v>
      </c>
      <c r="N31" s="52">
        <v>20.140404637632646</v>
      </c>
      <c r="O31" s="52">
        <v>20.091299368056301</v>
      </c>
      <c r="P31" s="52">
        <v>22.966832394267797</v>
      </c>
      <c r="Q31" s="52">
        <v>22.396864900817082</v>
      </c>
      <c r="R31" s="52">
        <v>21.418160706775531</v>
      </c>
      <c r="S31" s="52">
        <v>20.776817041382305</v>
      </c>
      <c r="T31" s="52">
        <v>21.967669729545921</v>
      </c>
      <c r="U31" s="52">
        <v>19.593999374352144</v>
      </c>
      <c r="V31" s="52">
        <v>20.620956075219059</v>
      </c>
      <c r="W31" s="52">
        <v>20.869540198650856</v>
      </c>
      <c r="X31" s="52">
        <v>20.387865513817193</v>
      </c>
      <c r="Y31" s="52">
        <v>19.925814431771677</v>
      </c>
      <c r="Z31" s="52">
        <v>19.484472105210742</v>
      </c>
      <c r="AA31" s="52">
        <v>19.062003958346153</v>
      </c>
      <c r="AB31" s="52">
        <v>18.655432996515486</v>
      </c>
      <c r="AC31" s="52">
        <v>18.256011039091394</v>
      </c>
      <c r="AD31" s="52">
        <v>17.862635972048967</v>
      </c>
      <c r="AE31" s="52">
        <v>17.47433613394163</v>
      </c>
      <c r="AF31" s="52">
        <v>17.093662774550523</v>
      </c>
      <c r="AG31" s="52">
        <v>16.725942555130352</v>
      </c>
      <c r="AH31" s="52">
        <v>16.373145223260309</v>
      </c>
      <c r="AI31" s="52">
        <v>16.035193260712738</v>
      </c>
      <c r="AJ31" s="52">
        <v>15.711073815613847</v>
      </c>
      <c r="AK31" s="52">
        <v>15.399577027641131</v>
      </c>
      <c r="AL31" s="52">
        <v>15.100491486830149</v>
      </c>
      <c r="AM31" s="52">
        <v>14.815106987331667</v>
      </c>
      <c r="AN31" s="52">
        <v>14.54208567410368</v>
      </c>
      <c r="AO31" s="52">
        <v>14.279970552214767</v>
      </c>
      <c r="AP31" s="52">
        <v>14.025220240552404</v>
      </c>
      <c r="AQ31" s="52">
        <v>13.775371229155553</v>
      </c>
      <c r="AR31" s="52">
        <v>13.524477344975733</v>
      </c>
      <c r="AS31" s="52">
        <v>13.273765090475203</v>
      </c>
      <c r="AT31" s="52">
        <v>13.023216114975256</v>
      </c>
      <c r="AU31" s="52">
        <v>12.773208734800985</v>
      </c>
      <c r="AV31" s="52">
        <v>12.524456021250018</v>
      </c>
      <c r="AW31" s="52">
        <v>12.277151308659247</v>
      </c>
      <c r="AX31" s="52">
        <v>12.033409181651136</v>
      </c>
      <c r="AY31" s="52">
        <v>11.794139925613216</v>
      </c>
      <c r="AZ31" s="52">
        <v>11.559090568128276</v>
      </c>
      <c r="BA31" s="52">
        <v>11.328923442505539</v>
      </c>
      <c r="BB31" s="52">
        <v>11.103376244877067</v>
      </c>
      <c r="BC31" s="52">
        <v>10.88553237419514</v>
      </c>
      <c r="BD31" s="52">
        <v>10.67491881716267</v>
      </c>
      <c r="BE31" s="52">
        <v>10.471875633772203</v>
      </c>
      <c r="BF31" s="52">
        <v>10.275760564382894</v>
      </c>
      <c r="BG31" s="52">
        <v>10.086504117559713</v>
      </c>
      <c r="BH31" s="52">
        <v>9.9029328672011587</v>
      </c>
      <c r="BI31" s="52">
        <v>9.7242227679899482</v>
      </c>
      <c r="BJ31" s="52">
        <v>9.5490196263095495</v>
      </c>
      <c r="BK31" s="52">
        <v>9.3762129102834759</v>
      </c>
    </row>
    <row r="32" spans="1:63" ht="15.75">
      <c r="B32" s="42" t="s">
        <v>400</v>
      </c>
      <c r="C32" s="52">
        <v>3.6423226320247424</v>
      </c>
      <c r="D32" s="52">
        <v>4.1349874358533851</v>
      </c>
      <c r="E32" s="52">
        <v>3.6146222001108486</v>
      </c>
      <c r="F32" s="52">
        <v>3.3821937344708557</v>
      </c>
      <c r="G32" s="52">
        <v>3.520089270332504</v>
      </c>
      <c r="H32" s="52">
        <v>2.8937676879689125</v>
      </c>
      <c r="I32" s="52">
        <v>3.0831870513393387</v>
      </c>
      <c r="J32" s="52">
        <v>2.9758559022714111</v>
      </c>
      <c r="K32" s="52">
        <v>3.1051708198465851</v>
      </c>
      <c r="L32" s="52">
        <v>2.6161604636957678</v>
      </c>
      <c r="M32" s="52">
        <v>2.4851039141595663</v>
      </c>
      <c r="N32" s="52">
        <v>2.2026279562238944</v>
      </c>
      <c r="O32" s="52">
        <v>2.2073342946314383</v>
      </c>
      <c r="P32" s="52">
        <v>2.2372545160308612</v>
      </c>
      <c r="Q32" s="52">
        <v>2.1040672196743739</v>
      </c>
      <c r="R32" s="52">
        <v>2.0387242075658309</v>
      </c>
      <c r="S32" s="52">
        <v>1.8432065253642127</v>
      </c>
      <c r="T32" s="52">
        <v>1.8171552239147426</v>
      </c>
      <c r="U32" s="52">
        <v>1.7396876359021083</v>
      </c>
      <c r="V32" s="52">
        <v>1.6067677108672687</v>
      </c>
      <c r="W32" s="52">
        <v>1.6051672045564873</v>
      </c>
      <c r="X32" s="52">
        <v>1.5291104251019902</v>
      </c>
      <c r="Y32" s="52">
        <v>1.450828949792649</v>
      </c>
      <c r="Z32" s="52">
        <v>1.3745567508778469</v>
      </c>
      <c r="AA32" s="52">
        <v>1.303012943107688</v>
      </c>
      <c r="AB32" s="52">
        <v>1.2361941273644748</v>
      </c>
      <c r="AC32" s="52">
        <v>1.1699358540135909</v>
      </c>
      <c r="AD32" s="52">
        <v>1.1065576759199445</v>
      </c>
      <c r="AE32" s="52">
        <v>1.0460246569337743</v>
      </c>
      <c r="AF32" s="52">
        <v>0.98912311920897233</v>
      </c>
      <c r="AG32" s="52">
        <v>0.93645430854675105</v>
      </c>
      <c r="AH32" s="52">
        <v>0.88642862197325045</v>
      </c>
      <c r="AI32" s="52">
        <v>0.84013535104867509</v>
      </c>
      <c r="AJ32" s="52">
        <v>0.79637915826191508</v>
      </c>
      <c r="AK32" s="52">
        <v>0.75449368182037657</v>
      </c>
      <c r="AL32" s="52">
        <v>0.71420183211034127</v>
      </c>
      <c r="AM32" s="52">
        <v>0.67819739524369504</v>
      </c>
      <c r="AN32" s="52">
        <v>0.64180741858815749</v>
      </c>
      <c r="AO32" s="52">
        <v>0.60617302729260436</v>
      </c>
      <c r="AP32" s="52">
        <v>0.57162975911581759</v>
      </c>
      <c r="AQ32" s="52">
        <v>0.53868099419672422</v>
      </c>
      <c r="AR32" s="52">
        <v>0.50890412564188847</v>
      </c>
      <c r="AS32" s="52">
        <v>0.48124787224177812</v>
      </c>
      <c r="AT32" s="52">
        <v>0.45547900209626535</v>
      </c>
      <c r="AU32" s="52">
        <v>0.43133832755700041</v>
      </c>
      <c r="AV32" s="52">
        <v>0.40860097578262849</v>
      </c>
      <c r="AW32" s="52">
        <v>0.38817720007853751</v>
      </c>
      <c r="AX32" s="52">
        <v>0.3688705592510399</v>
      </c>
      <c r="AY32" s="52">
        <v>0.35055048805550948</v>
      </c>
      <c r="AZ32" s="52">
        <v>0.33310130418618528</v>
      </c>
      <c r="BA32" s="52">
        <v>0.31649851749692953</v>
      </c>
      <c r="BB32" s="52">
        <v>0.30150324106697191</v>
      </c>
      <c r="BC32" s="52">
        <v>0.28734383739923447</v>
      </c>
      <c r="BD32" s="52">
        <v>0.27370543406902059</v>
      </c>
      <c r="BE32" s="52">
        <v>0.26060805019049799</v>
      </c>
      <c r="BF32" s="52">
        <v>0.24805871803914434</v>
      </c>
      <c r="BG32" s="52">
        <v>0.23573548488488349</v>
      </c>
      <c r="BH32" s="52">
        <v>0.2242259415788927</v>
      </c>
      <c r="BI32" s="52">
        <v>0.21358492514443453</v>
      </c>
      <c r="BJ32" s="52">
        <v>0.20380388213871414</v>
      </c>
      <c r="BK32" s="52">
        <v>0.19480003891512127</v>
      </c>
    </row>
    <row r="33" spans="2:63" ht="15.75">
      <c r="B33" s="42" t="s">
        <v>401</v>
      </c>
      <c r="C33" s="52">
        <v>24.14157123841494</v>
      </c>
      <c r="D33" s="52">
        <v>24.445978187640542</v>
      </c>
      <c r="E33" s="52">
        <v>25.141815436588644</v>
      </c>
      <c r="F33" s="52">
        <v>24.435693770212168</v>
      </c>
      <c r="G33" s="52">
        <v>22.971331821817479</v>
      </c>
      <c r="H33" s="52">
        <v>22.284708665125141</v>
      </c>
      <c r="I33" s="52">
        <v>22.225787876303112</v>
      </c>
      <c r="J33" s="52">
        <v>23.628837153602138</v>
      </c>
      <c r="K33" s="52">
        <v>22.33375509993034</v>
      </c>
      <c r="L33" s="52">
        <v>18.078248356110439</v>
      </c>
      <c r="M33" s="52">
        <v>19.356038969389729</v>
      </c>
      <c r="N33" s="52">
        <v>17.064082751887479</v>
      </c>
      <c r="O33" s="52">
        <v>15.434755102735647</v>
      </c>
      <c r="P33" s="52">
        <v>15.184103300643274</v>
      </c>
      <c r="Q33" s="52">
        <v>14.018551540716924</v>
      </c>
      <c r="R33" s="52">
        <v>13.243615009371602</v>
      </c>
      <c r="S33" s="52">
        <v>12.161218701389775</v>
      </c>
      <c r="T33" s="52">
        <v>12.302034814801017</v>
      </c>
      <c r="U33" s="52">
        <v>12.374347358536387</v>
      </c>
      <c r="V33" s="52">
        <v>12.324704225843867</v>
      </c>
      <c r="W33" s="52">
        <v>11.725396489563435</v>
      </c>
      <c r="X33" s="52">
        <v>11.477660663759641</v>
      </c>
      <c r="Y33" s="52">
        <v>11.2315654764957</v>
      </c>
      <c r="Z33" s="52">
        <v>10.985228371603831</v>
      </c>
      <c r="AA33" s="52">
        <v>10.741367386622224</v>
      </c>
      <c r="AB33" s="52">
        <v>10.501887221912654</v>
      </c>
      <c r="AC33" s="52">
        <v>10.266927546560604</v>
      </c>
      <c r="AD33" s="52">
        <v>10.036525932063881</v>
      </c>
      <c r="AE33" s="52">
        <v>9.8107068409566498</v>
      </c>
      <c r="AF33" s="52">
        <v>9.5910281362138203</v>
      </c>
      <c r="AG33" s="52">
        <v>9.3792766316536973</v>
      </c>
      <c r="AH33" s="52">
        <v>9.1752594265363197</v>
      </c>
      <c r="AI33" s="52">
        <v>8.9780520159416124</v>
      </c>
      <c r="AJ33" s="52">
        <v>8.7878253958675128</v>
      </c>
      <c r="AK33" s="52">
        <v>8.6052845380336809</v>
      </c>
      <c r="AL33" s="52">
        <v>8.4300433845495117</v>
      </c>
      <c r="AM33" s="52">
        <v>8.2608077743304591</v>
      </c>
      <c r="AN33" s="52">
        <v>8.0953614665945786</v>
      </c>
      <c r="AO33" s="52">
        <v>7.931620692501677</v>
      </c>
      <c r="AP33" s="52">
        <v>7.7688008670665676</v>
      </c>
      <c r="AQ33" s="52">
        <v>7.6068616170523349</v>
      </c>
      <c r="AR33" s="52">
        <v>7.4462133586627717</v>
      </c>
      <c r="AS33" s="52">
        <v>7.2879767807204594</v>
      </c>
      <c r="AT33" s="52">
        <v>7.13350711178279</v>
      </c>
      <c r="AU33" s="52">
        <v>6.9837076887974394</v>
      </c>
      <c r="AV33" s="52">
        <v>6.8387523052667989</v>
      </c>
      <c r="AW33" s="52">
        <v>6.6984752347276704</v>
      </c>
      <c r="AX33" s="52">
        <v>6.5623045119758965</v>
      </c>
      <c r="AY33" s="52">
        <v>6.4297219419054299</v>
      </c>
      <c r="AZ33" s="52">
        <v>6.3000896991162421</v>
      </c>
      <c r="BA33" s="52">
        <v>6.1729270868329253</v>
      </c>
      <c r="BB33" s="52">
        <v>6.0480089603575218</v>
      </c>
      <c r="BC33" s="52">
        <v>5.9255516975134865</v>
      </c>
      <c r="BD33" s="52">
        <v>5.8057864067063392</v>
      </c>
      <c r="BE33" s="52">
        <v>5.6889100517907121</v>
      </c>
      <c r="BF33" s="52">
        <v>5.5748429699011446</v>
      </c>
      <c r="BG33" s="52">
        <v>5.4633666407475321</v>
      </c>
      <c r="BH33" s="52">
        <v>5.3541889188657086</v>
      </c>
      <c r="BI33" s="52">
        <v>5.2470331906873255</v>
      </c>
      <c r="BJ33" s="52">
        <v>5.1416930559897525</v>
      </c>
      <c r="BK33" s="52">
        <v>5.0381550614309401</v>
      </c>
    </row>
    <row r="34" spans="2:63" ht="15.75">
      <c r="B34" s="42" t="s">
        <v>402</v>
      </c>
      <c r="C34" s="52">
        <v>31.408058652161845</v>
      </c>
      <c r="D34" s="52">
        <v>32.978545954075209</v>
      </c>
      <c r="E34" s="52">
        <v>31.816047527887264</v>
      </c>
      <c r="F34" s="52">
        <v>33.405596600403086</v>
      </c>
      <c r="G34" s="52">
        <v>33.219126840264536</v>
      </c>
      <c r="H34" s="52">
        <v>35.580423685527968</v>
      </c>
      <c r="I34" s="52">
        <v>35.258414376677109</v>
      </c>
      <c r="J34" s="52">
        <v>33.62252828523345</v>
      </c>
      <c r="K34" s="52">
        <v>34.704848510716324</v>
      </c>
      <c r="L34" s="52">
        <v>32.392080516502411</v>
      </c>
      <c r="M34" s="52">
        <v>33.205570313124753</v>
      </c>
      <c r="N34" s="52">
        <v>34.646602652800517</v>
      </c>
      <c r="O34" s="52">
        <v>39.149208288586898</v>
      </c>
      <c r="P34" s="52">
        <v>37.579584974774072</v>
      </c>
      <c r="Q34" s="52">
        <v>33.678282393967471</v>
      </c>
      <c r="R34" s="52">
        <v>33.29797095982034</v>
      </c>
      <c r="S34" s="52">
        <v>34.84561383166718</v>
      </c>
      <c r="T34" s="52">
        <v>33.874185164403016</v>
      </c>
      <c r="U34" s="52">
        <v>34.872569062351445</v>
      </c>
      <c r="V34" s="52">
        <v>34.821870229188036</v>
      </c>
      <c r="W34" s="52">
        <v>33.793106090400606</v>
      </c>
      <c r="X34" s="52">
        <v>33.508463825141348</v>
      </c>
      <c r="Y34" s="52">
        <v>33.232163861941437</v>
      </c>
      <c r="Z34" s="52">
        <v>32.964741029206557</v>
      </c>
      <c r="AA34" s="52">
        <v>32.70607269507024</v>
      </c>
      <c r="AB34" s="52">
        <v>32.455544551248927</v>
      </c>
      <c r="AC34" s="52">
        <v>32.184502710674117</v>
      </c>
      <c r="AD34" s="52">
        <v>31.921398856897547</v>
      </c>
      <c r="AE34" s="52">
        <v>31.666785013178263</v>
      </c>
      <c r="AF34" s="52">
        <v>31.421339703845533</v>
      </c>
      <c r="AG34" s="52">
        <v>31.184807227661057</v>
      </c>
      <c r="AH34" s="52">
        <v>30.954461634721767</v>
      </c>
      <c r="AI34" s="52">
        <v>30.730761408775017</v>
      </c>
      <c r="AJ34" s="52">
        <v>30.513598261928834</v>
      </c>
      <c r="AK34" s="52">
        <v>30.303836429010165</v>
      </c>
      <c r="AL34" s="52">
        <v>30.102337212675785</v>
      </c>
      <c r="AM34" s="52">
        <v>29.879508433543656</v>
      </c>
      <c r="AN34" s="52">
        <v>29.664895776448336</v>
      </c>
      <c r="AO34" s="52">
        <v>29.457115163787154</v>
      </c>
      <c r="AP34" s="52">
        <v>29.333026249342851</v>
      </c>
      <c r="AQ34" s="52">
        <v>29.136165550692816</v>
      </c>
      <c r="AR34" s="52">
        <v>28.92645996061416</v>
      </c>
      <c r="AS34" s="52">
        <v>28.72226657613265</v>
      </c>
      <c r="AT34" s="52">
        <v>28.524907227514934</v>
      </c>
      <c r="AU34" s="52">
        <v>28.496703132152028</v>
      </c>
      <c r="AV34" s="52">
        <v>28.313442641680279</v>
      </c>
      <c r="AW34" s="52">
        <v>28.196767940997088</v>
      </c>
      <c r="AX34" s="52">
        <v>28.011851483262969</v>
      </c>
      <c r="AY34" s="52">
        <v>27.99397454868625</v>
      </c>
      <c r="AZ34" s="52">
        <v>27.823529971323723</v>
      </c>
      <c r="BA34" s="52">
        <v>27.660250408688544</v>
      </c>
      <c r="BB34" s="52">
        <v>27.492718182356203</v>
      </c>
      <c r="BC34" s="52">
        <v>27.332242923572558</v>
      </c>
      <c r="BD34" s="52">
        <v>27.178703725802173</v>
      </c>
      <c r="BE34" s="52">
        <v>27.031829187467928</v>
      </c>
      <c r="BF34" s="52">
        <v>26.891505260445793</v>
      </c>
      <c r="BG34" s="52">
        <v>26.762815759077064</v>
      </c>
      <c r="BH34" s="52">
        <v>26.640205889557961</v>
      </c>
      <c r="BI34" s="52">
        <v>26.523377907875066</v>
      </c>
      <c r="BJ34" s="52">
        <v>26.412277988404455</v>
      </c>
      <c r="BK34" s="52">
        <v>26.306496463766255</v>
      </c>
    </row>
    <row r="35" spans="2:63" ht="15.75">
      <c r="B35" s="42" t="s">
        <v>403</v>
      </c>
      <c r="C35" s="52">
        <v>5.0167350254821059</v>
      </c>
      <c r="D35" s="52">
        <v>6.4231617563006829</v>
      </c>
      <c r="E35" s="52">
        <v>4.3034156534028867</v>
      </c>
      <c r="F35" s="52">
        <v>4.2161505749469477</v>
      </c>
      <c r="G35" s="52">
        <v>4.980260343095182</v>
      </c>
      <c r="H35" s="52">
        <v>4.7009168773074208</v>
      </c>
      <c r="I35" s="52">
        <v>4.8459646816468345</v>
      </c>
      <c r="J35" s="52">
        <v>4.3538399274697124</v>
      </c>
      <c r="K35" s="52">
        <v>5.1901188805317222</v>
      </c>
      <c r="L35" s="52">
        <v>5.9919507926771685</v>
      </c>
      <c r="M35" s="52">
        <v>5.8679470426240785</v>
      </c>
      <c r="N35" s="52">
        <v>5.9014251042293218</v>
      </c>
      <c r="O35" s="52">
        <v>5.0332691189170884</v>
      </c>
      <c r="P35" s="52">
        <v>4.1629102950719332</v>
      </c>
      <c r="Q35" s="52">
        <v>4.5526980200841392</v>
      </c>
      <c r="R35" s="52">
        <v>4.4006954104016431</v>
      </c>
      <c r="S35" s="52">
        <v>4.67876453469139</v>
      </c>
      <c r="T35" s="52">
        <v>4.6742692227047975</v>
      </c>
      <c r="U35" s="52">
        <v>4.7810563410596387</v>
      </c>
      <c r="V35" s="52">
        <v>4.6389429181186967</v>
      </c>
      <c r="W35" s="52">
        <v>4.8521974004344539</v>
      </c>
      <c r="X35" s="52">
        <v>4.7835873617036606</v>
      </c>
      <c r="Y35" s="52">
        <v>4.7153753045897968</v>
      </c>
      <c r="Z35" s="52">
        <v>4.6478921457915785</v>
      </c>
      <c r="AA35" s="52">
        <v>4.5810787643588213</v>
      </c>
      <c r="AB35" s="52">
        <v>4.5145844738783305</v>
      </c>
      <c r="AC35" s="52">
        <v>4.4457203943319099</v>
      </c>
      <c r="AD35" s="52">
        <v>4.375845798290281</v>
      </c>
      <c r="AE35" s="52">
        <v>4.3047821771198835</v>
      </c>
      <c r="AF35" s="52">
        <v>4.2329830157847175</v>
      </c>
      <c r="AG35" s="52">
        <v>4.1613407502134176</v>
      </c>
      <c r="AH35" s="52">
        <v>4.0906063443638514</v>
      </c>
      <c r="AI35" s="52">
        <v>4.0219995412252194</v>
      </c>
      <c r="AJ35" s="52">
        <v>3.9561707825593984</v>
      </c>
      <c r="AK35" s="52">
        <v>3.8936354170839311</v>
      </c>
      <c r="AL35" s="52">
        <v>3.8344560224902122</v>
      </c>
      <c r="AM35" s="52">
        <v>3.775003291121183</v>
      </c>
      <c r="AN35" s="52">
        <v>3.7183450617624696</v>
      </c>
      <c r="AO35" s="52">
        <v>3.6635566821924503</v>
      </c>
      <c r="AP35" s="52">
        <v>3.6099751873762016</v>
      </c>
      <c r="AQ35" s="52">
        <v>3.5571713320692848</v>
      </c>
      <c r="AR35" s="52">
        <v>3.5033750118537492</v>
      </c>
      <c r="AS35" s="52">
        <v>3.4499494739586081</v>
      </c>
      <c r="AT35" s="52">
        <v>3.3968130633179952</v>
      </c>
      <c r="AU35" s="52">
        <v>3.3439479335769167</v>
      </c>
      <c r="AV35" s="52">
        <v>3.2913762471028742</v>
      </c>
      <c r="AW35" s="52">
        <v>3.2378055193959976</v>
      </c>
      <c r="AX35" s="52">
        <v>3.184515738848785</v>
      </c>
      <c r="AY35" s="52">
        <v>3.1314922372234966</v>
      </c>
      <c r="AZ35" s="52">
        <v>3.0788314488809267</v>
      </c>
      <c r="BA35" s="52">
        <v>3.0266831141605377</v>
      </c>
      <c r="BB35" s="52">
        <v>2.9745547240369312</v>
      </c>
      <c r="BC35" s="52">
        <v>2.9235294748267062</v>
      </c>
      <c r="BD35" s="52">
        <v>2.8738804669248581</v>
      </c>
      <c r="BE35" s="52">
        <v>2.8257736001787195</v>
      </c>
      <c r="BF35" s="52">
        <v>2.7792880198170651</v>
      </c>
      <c r="BG35" s="52">
        <v>2.7346215464136452</v>
      </c>
      <c r="BH35" s="52">
        <v>2.6913573599011378</v>
      </c>
      <c r="BI35" s="52">
        <v>2.6492744615411441</v>
      </c>
      <c r="BJ35" s="52">
        <v>2.6081376661938425</v>
      </c>
      <c r="BK35" s="52">
        <v>2.5677043519304545</v>
      </c>
    </row>
    <row r="36" spans="2:63" ht="15.75">
      <c r="B36" s="42" t="s">
        <v>404</v>
      </c>
      <c r="C36" s="52">
        <v>13.889359300361718</v>
      </c>
      <c r="D36" s="52">
        <v>13.943837721632502</v>
      </c>
      <c r="E36" s="52">
        <v>13.481414870657382</v>
      </c>
      <c r="F36" s="52">
        <v>14.437369271419669</v>
      </c>
      <c r="G36" s="52">
        <v>15.277983663830772</v>
      </c>
      <c r="H36" s="52">
        <v>14.995314863536166</v>
      </c>
      <c r="I36" s="52">
        <v>16.496035889409317</v>
      </c>
      <c r="J36" s="52">
        <v>16.381949861142537</v>
      </c>
      <c r="K36" s="52">
        <v>15.926426475348752</v>
      </c>
      <c r="L36" s="52">
        <v>15.30831515977208</v>
      </c>
      <c r="M36" s="52">
        <v>16.074787771340464</v>
      </c>
      <c r="N36" s="52">
        <v>15.650820793420285</v>
      </c>
      <c r="O36" s="52">
        <v>15.347718276367855</v>
      </c>
      <c r="P36" s="52">
        <v>15.845891777539149</v>
      </c>
      <c r="Q36" s="52">
        <v>17.354114633903833</v>
      </c>
      <c r="R36" s="52">
        <v>14.987194903093217</v>
      </c>
      <c r="S36" s="52">
        <v>15.054787994712681</v>
      </c>
      <c r="T36" s="52">
        <v>14.873599812071937</v>
      </c>
      <c r="U36" s="52">
        <v>14.70079347062458</v>
      </c>
      <c r="V36" s="52">
        <v>14.061142491522514</v>
      </c>
      <c r="W36" s="52">
        <v>14.46541024728422</v>
      </c>
      <c r="X36" s="52">
        <v>14.370125745035391</v>
      </c>
      <c r="Y36" s="52">
        <v>14.275117997331675</v>
      </c>
      <c r="Z36" s="52">
        <v>14.180936700582935</v>
      </c>
      <c r="AA36" s="52">
        <v>14.087444418341443</v>
      </c>
      <c r="AB36" s="52">
        <v>13.994817025658705</v>
      </c>
      <c r="AC36" s="52">
        <v>13.902589094715896</v>
      </c>
      <c r="AD36" s="52">
        <v>13.811189003413423</v>
      </c>
      <c r="AE36" s="52">
        <v>13.72065858768863</v>
      </c>
      <c r="AF36" s="52">
        <v>13.630982624887451</v>
      </c>
      <c r="AG36" s="52">
        <v>13.542156621355808</v>
      </c>
      <c r="AH36" s="52">
        <v>13.454008028886653</v>
      </c>
      <c r="AI36" s="52">
        <v>13.366952496483167</v>
      </c>
      <c r="AJ36" s="52">
        <v>13.281095613586659</v>
      </c>
      <c r="AK36" s="52">
        <v>13.196680638106082</v>
      </c>
      <c r="AL36" s="52">
        <v>13.113609749546168</v>
      </c>
      <c r="AM36" s="52">
        <v>13.03630468973493</v>
      </c>
      <c r="AN36" s="52">
        <v>12.95620841629399</v>
      </c>
      <c r="AO36" s="52">
        <v>12.877285458012265</v>
      </c>
      <c r="AP36" s="52">
        <v>12.871936866488273</v>
      </c>
      <c r="AQ36" s="52">
        <v>12.794388924424744</v>
      </c>
      <c r="AR36" s="52">
        <v>12.718422365682523</v>
      </c>
      <c r="AS36" s="52">
        <v>12.790663235376584</v>
      </c>
      <c r="AT36" s="52">
        <v>12.714375063792337</v>
      </c>
      <c r="AU36" s="52">
        <v>12.805776840387837</v>
      </c>
      <c r="AV36" s="52">
        <v>12.921131495331892</v>
      </c>
      <c r="AW36" s="52">
        <v>12.845381155576657</v>
      </c>
      <c r="AX36" s="52">
        <v>12.770144617792299</v>
      </c>
      <c r="AY36" s="52">
        <v>12.695491094416008</v>
      </c>
      <c r="AZ36" s="52">
        <v>12.833455891646366</v>
      </c>
      <c r="BA36" s="52">
        <v>12.759031444135848</v>
      </c>
      <c r="BB36" s="52">
        <v>12.685145120058884</v>
      </c>
      <c r="BC36" s="52">
        <v>12.611769450901626</v>
      </c>
      <c r="BD36" s="52">
        <v>12.538882763806379</v>
      </c>
      <c r="BE36" s="52">
        <v>12.466502401916635</v>
      </c>
      <c r="BF36" s="52">
        <v>12.394654089886014</v>
      </c>
      <c r="BG36" s="52">
        <v>12.323236771304765</v>
      </c>
      <c r="BH36" s="52">
        <v>12.252325892975858</v>
      </c>
      <c r="BI36" s="52">
        <v>12.181931728685315</v>
      </c>
      <c r="BJ36" s="52">
        <v>12.112059165726638</v>
      </c>
      <c r="BK36" s="52">
        <v>12.042683247102618</v>
      </c>
    </row>
    <row r="37" spans="2:63" ht="15.75">
      <c r="B37" s="42" t="s">
        <v>405</v>
      </c>
      <c r="C37" s="52">
        <v>7.3816651184129185</v>
      </c>
      <c r="D37" s="52">
        <v>7.6909863254075059</v>
      </c>
      <c r="E37" s="52">
        <v>8.0135139890004723</v>
      </c>
      <c r="F37" s="52">
        <v>8.6788018202926711</v>
      </c>
      <c r="G37" s="52">
        <v>8.245523906406623</v>
      </c>
      <c r="H37" s="52">
        <v>8.6244410951017461</v>
      </c>
      <c r="I37" s="52">
        <v>9.9794385945784239</v>
      </c>
      <c r="J37" s="52">
        <v>10.237337304688962</v>
      </c>
      <c r="K37" s="52">
        <v>10.13933862355384</v>
      </c>
      <c r="L37" s="52">
        <v>7.6995645508638351</v>
      </c>
      <c r="M37" s="52">
        <v>9.4173766147402631</v>
      </c>
      <c r="N37" s="52">
        <v>9.8486890117057637</v>
      </c>
      <c r="O37" s="52">
        <v>8.5114015352128032</v>
      </c>
      <c r="P37" s="52">
        <v>8.4196056744326846</v>
      </c>
      <c r="Q37" s="52">
        <v>8.8847512857341986</v>
      </c>
      <c r="R37" s="52">
        <v>9.1120319957278308</v>
      </c>
      <c r="S37" s="52">
        <v>9.152250144353502</v>
      </c>
      <c r="T37" s="52">
        <v>9.7422940064457286</v>
      </c>
      <c r="U37" s="52">
        <v>9.392394462435151</v>
      </c>
      <c r="V37" s="52">
        <v>9.2817458888591506</v>
      </c>
      <c r="W37" s="52">
        <v>9.5442145938100147</v>
      </c>
      <c r="X37" s="52">
        <v>9.4825480794198231</v>
      </c>
      <c r="Y37" s="52">
        <v>9.4216718321695936</v>
      </c>
      <c r="Z37" s="52">
        <v>9.3621557822609951</v>
      </c>
      <c r="AA37" s="52">
        <v>9.3044495686026139</v>
      </c>
      <c r="AB37" s="52">
        <v>9.2487818985334247</v>
      </c>
      <c r="AC37" s="52">
        <v>9.1633124359368239</v>
      </c>
      <c r="AD37" s="52">
        <v>9.0805937605493288</v>
      </c>
      <c r="AE37" s="52">
        <v>9.0007879903385231</v>
      </c>
      <c r="AF37" s="52">
        <v>8.9241170362039011</v>
      </c>
      <c r="AG37" s="52">
        <v>8.8508425560224033</v>
      </c>
      <c r="AH37" s="52">
        <v>8.7786419811529726</v>
      </c>
      <c r="AI37" s="52">
        <v>8.7125836640688199</v>
      </c>
      <c r="AJ37" s="52">
        <v>8.6542538617043334</v>
      </c>
      <c r="AK37" s="52">
        <v>8.6063432337077739</v>
      </c>
      <c r="AL37" s="52">
        <v>8.5697735946251115</v>
      </c>
      <c r="AM37" s="52">
        <v>8.5035516181525779</v>
      </c>
      <c r="AN37" s="52">
        <v>8.4484007498349065</v>
      </c>
      <c r="AO37" s="52">
        <v>8.4037706110990911</v>
      </c>
      <c r="AP37" s="52">
        <v>8.3666779260215041</v>
      </c>
      <c r="AQ37" s="52">
        <v>8.3352281297353681</v>
      </c>
      <c r="AR37" s="52">
        <v>8.2800197523099452</v>
      </c>
      <c r="AS37" s="52">
        <v>8.2278832253644403</v>
      </c>
      <c r="AT37" s="52">
        <v>8.238628880747207</v>
      </c>
      <c r="AU37" s="52">
        <v>8.1909621450069174</v>
      </c>
      <c r="AV37" s="52">
        <v>8.1458872424773237</v>
      </c>
      <c r="AW37" s="52">
        <v>8.0800575889690567</v>
      </c>
      <c r="AX37" s="52">
        <v>8.0167511145873434</v>
      </c>
      <c r="AY37" s="52">
        <v>8.0138624994933814</v>
      </c>
      <c r="AZ37" s="52">
        <v>7.9553482627105643</v>
      </c>
      <c r="BA37" s="52">
        <v>7.8992959536093865</v>
      </c>
      <c r="BB37" s="52">
        <v>7.830045256071438</v>
      </c>
      <c r="BC37" s="52">
        <v>7.7632103528942986</v>
      </c>
      <c r="BD37" s="52">
        <v>7.6986211846448676</v>
      </c>
      <c r="BE37" s="52">
        <v>7.6362823630113548</v>
      </c>
      <c r="BF37" s="52">
        <v>7.5761819765458718</v>
      </c>
      <c r="BG37" s="52">
        <v>7.5251314513159171</v>
      </c>
      <c r="BH37" s="52">
        <v>7.4760272479389167</v>
      </c>
      <c r="BI37" s="52">
        <v>7.4287415383628028</v>
      </c>
      <c r="BJ37" s="52">
        <v>7.3831696525643506</v>
      </c>
      <c r="BK37" s="52">
        <v>7.3391293640189463</v>
      </c>
    </row>
    <row r="38" spans="2:63" ht="15.75">
      <c r="B38" s="42" t="s">
        <v>406</v>
      </c>
      <c r="C38" s="52">
        <v>6.2392824916178373</v>
      </c>
      <c r="D38" s="52">
        <v>6.1588527961873218</v>
      </c>
      <c r="E38" s="52">
        <v>4.7789465958353281</v>
      </c>
      <c r="F38" s="52">
        <v>4.934723558988523</v>
      </c>
      <c r="G38" s="52">
        <v>5.6657808569141892</v>
      </c>
      <c r="H38" s="52">
        <v>4.796898384688542</v>
      </c>
      <c r="I38" s="52">
        <v>2.4585689416051864</v>
      </c>
      <c r="J38" s="52">
        <v>2.2323934623570785</v>
      </c>
      <c r="K38" s="52">
        <v>2.3759576331619141</v>
      </c>
      <c r="L38" s="52">
        <v>2.1483522751126873</v>
      </c>
      <c r="M38" s="52">
        <v>2.5671208441106597</v>
      </c>
      <c r="N38" s="52">
        <v>2.4995912118847561</v>
      </c>
      <c r="O38" s="52">
        <v>3.7579533787913402</v>
      </c>
      <c r="P38" s="52">
        <v>3.4563810915551874</v>
      </c>
      <c r="Q38" s="52">
        <v>3.9415515914258701</v>
      </c>
      <c r="R38" s="52">
        <v>3.6647644465000573</v>
      </c>
      <c r="S38" s="52">
        <v>3.3781144829262999</v>
      </c>
      <c r="T38" s="52">
        <v>3.4403878439505156</v>
      </c>
      <c r="U38" s="52">
        <v>2.3492988681898432</v>
      </c>
      <c r="V38" s="52">
        <v>2.2828663248719026</v>
      </c>
      <c r="W38" s="52">
        <v>2.29125987749739</v>
      </c>
      <c r="X38" s="52">
        <v>2.2543700593607707</v>
      </c>
      <c r="Y38" s="52">
        <v>2.2186696353333129</v>
      </c>
      <c r="Z38" s="52">
        <v>2.184266357850901</v>
      </c>
      <c r="AA38" s="52">
        <v>2.1511647274891148</v>
      </c>
      <c r="AB38" s="52">
        <v>2.1192554908310193</v>
      </c>
      <c r="AC38" s="52">
        <v>2.0884448160591602</v>
      </c>
      <c r="AD38" s="52">
        <v>2.0586722583295982</v>
      </c>
      <c r="AE38" s="52">
        <v>2.0299059422672876</v>
      </c>
      <c r="AF38" s="52">
        <v>2.0021324398260432</v>
      </c>
      <c r="AG38" s="52">
        <v>1.9754010552448966</v>
      </c>
      <c r="AH38" s="52">
        <v>1.9496150077259682</v>
      </c>
      <c r="AI38" s="52">
        <v>1.9247037427949256</v>
      </c>
      <c r="AJ38" s="52">
        <v>1.9005585658966087</v>
      </c>
      <c r="AK38" s="52">
        <v>1.8770727065162844</v>
      </c>
      <c r="AL38" s="52">
        <v>1.8542317104533206</v>
      </c>
      <c r="AM38" s="52">
        <v>1.8319155426091536</v>
      </c>
      <c r="AN38" s="52">
        <v>1.810248153258768</v>
      </c>
      <c r="AO38" s="52">
        <v>1.7891332578412988</v>
      </c>
      <c r="AP38" s="52">
        <v>1.7685331935193804</v>
      </c>
      <c r="AQ38" s="52">
        <v>1.7484431349518113</v>
      </c>
      <c r="AR38" s="52">
        <v>1.7288142407422147</v>
      </c>
      <c r="AS38" s="52">
        <v>1.7096127547620861</v>
      </c>
      <c r="AT38" s="52">
        <v>1.6908170880275821</v>
      </c>
      <c r="AU38" s="52">
        <v>1.6723931569524733</v>
      </c>
      <c r="AV38" s="52">
        <v>1.654314549572161</v>
      </c>
      <c r="AW38" s="52">
        <v>1.6365956036290701</v>
      </c>
      <c r="AX38" s="52">
        <v>1.6191994282753899</v>
      </c>
      <c r="AY38" s="52">
        <v>1.6021386503215025</v>
      </c>
      <c r="AZ38" s="52">
        <v>1.5853745857191652</v>
      </c>
      <c r="BA38" s="52">
        <v>1.5689048532043501</v>
      </c>
      <c r="BB38" s="52">
        <v>1.5527119807944567</v>
      </c>
      <c r="BC38" s="52">
        <v>1.5367948980617148</v>
      </c>
      <c r="BD38" s="52">
        <v>1.5211386545971968</v>
      </c>
      <c r="BE38" s="52">
        <v>1.5057511871533029</v>
      </c>
      <c r="BF38" s="52">
        <v>1.4906192326462482</v>
      </c>
      <c r="BG38" s="52">
        <v>1.4757424116098394</v>
      </c>
      <c r="BH38" s="52">
        <v>1.4611093031117399</v>
      </c>
      <c r="BI38" s="52">
        <v>1.4467254672280696</v>
      </c>
      <c r="BJ38" s="52">
        <v>1.432568275725262</v>
      </c>
      <c r="BK38" s="52">
        <v>1.4186262176700859</v>
      </c>
    </row>
    <row r="39" spans="2:63" ht="15.75">
      <c r="B39" s="42" t="s">
        <v>407</v>
      </c>
      <c r="C39" s="52">
        <v>16.263280645828544</v>
      </c>
      <c r="D39" s="52">
        <v>16.617795016743102</v>
      </c>
      <c r="E39" s="52">
        <v>16.056724656894389</v>
      </c>
      <c r="F39" s="52">
        <v>17.019651238993109</v>
      </c>
      <c r="G39" s="52">
        <v>17.630187042409727</v>
      </c>
      <c r="H39" s="52">
        <v>18.160167181832591</v>
      </c>
      <c r="I39" s="52">
        <v>18.449575185166733</v>
      </c>
      <c r="J39" s="52">
        <v>18.260492281524055</v>
      </c>
      <c r="K39" s="52">
        <v>19.491045470937113</v>
      </c>
      <c r="L39" s="52">
        <v>17.796154489515541</v>
      </c>
      <c r="M39" s="52">
        <v>18.869094528793543</v>
      </c>
      <c r="N39" s="52">
        <v>18.653644619781655</v>
      </c>
      <c r="O39" s="52">
        <v>19.034223593097153</v>
      </c>
      <c r="P39" s="52">
        <v>19.165052195923636</v>
      </c>
      <c r="Q39" s="52">
        <v>17.277975380526982</v>
      </c>
      <c r="R39" s="52">
        <v>18.178867068903504</v>
      </c>
      <c r="S39" s="52">
        <v>18.258355932048371</v>
      </c>
      <c r="T39" s="52">
        <v>18.277522643487753</v>
      </c>
      <c r="U39" s="52">
        <v>16.683720154428389</v>
      </c>
      <c r="V39" s="52">
        <v>16.513689748671101</v>
      </c>
      <c r="W39" s="52">
        <v>16.83387324632136</v>
      </c>
      <c r="X39" s="52">
        <v>16.684596720576916</v>
      </c>
      <c r="Y39" s="52">
        <v>16.538050413727373</v>
      </c>
      <c r="Z39" s="52">
        <v>16.393566173846462</v>
      </c>
      <c r="AA39" s="52">
        <v>16.249295436246925</v>
      </c>
      <c r="AB39" s="52">
        <v>16.105050009696942</v>
      </c>
      <c r="AC39" s="52">
        <v>15.930334161505268</v>
      </c>
      <c r="AD39" s="52">
        <v>15.75581572209304</v>
      </c>
      <c r="AE39" s="52">
        <v>15.582938458903824</v>
      </c>
      <c r="AF39" s="52">
        <v>15.413281906817456</v>
      </c>
      <c r="AG39" s="52">
        <v>15.24973700115406</v>
      </c>
      <c r="AH39" s="52">
        <v>15.086346036843583</v>
      </c>
      <c r="AI39" s="52">
        <v>14.92595318217368</v>
      </c>
      <c r="AJ39" s="52">
        <v>14.767940418942533</v>
      </c>
      <c r="AK39" s="52">
        <v>14.611480768398369</v>
      </c>
      <c r="AL39" s="52">
        <v>14.456520446076912</v>
      </c>
      <c r="AM39" s="52">
        <v>14.281017803402573</v>
      </c>
      <c r="AN39" s="52">
        <v>14.101376532879126</v>
      </c>
      <c r="AO39" s="52">
        <v>13.921451677453215</v>
      </c>
      <c r="AP39" s="52">
        <v>13.741301049361606</v>
      </c>
      <c r="AQ39" s="52">
        <v>13.561974219660545</v>
      </c>
      <c r="AR39" s="52">
        <v>13.367423779842971</v>
      </c>
      <c r="AS39" s="52">
        <v>13.174210496528001</v>
      </c>
      <c r="AT39" s="52">
        <v>12.981988441747831</v>
      </c>
      <c r="AU39" s="52">
        <v>12.790742576598218</v>
      </c>
      <c r="AV39" s="52">
        <v>12.601168109994253</v>
      </c>
      <c r="AW39" s="52">
        <v>12.398758664139566</v>
      </c>
      <c r="AX39" s="52">
        <v>12.197491298518869</v>
      </c>
      <c r="AY39" s="52">
        <v>11.997400325339099</v>
      </c>
      <c r="AZ39" s="52">
        <v>11.798551692606377</v>
      </c>
      <c r="BA39" s="52">
        <v>11.601588703611666</v>
      </c>
      <c r="BB39" s="52">
        <v>11.398419756171121</v>
      </c>
      <c r="BC39" s="52">
        <v>11.197027716540346</v>
      </c>
      <c r="BD39" s="52">
        <v>10.997761712476933</v>
      </c>
      <c r="BE39" s="52">
        <v>10.800383314984092</v>
      </c>
      <c r="BF39" s="52">
        <v>10.604638589485376</v>
      </c>
      <c r="BG39" s="52">
        <v>10.414960629328993</v>
      </c>
      <c r="BH39" s="52">
        <v>10.225704430634766</v>
      </c>
      <c r="BI39" s="52">
        <v>10.037321123353223</v>
      </c>
      <c r="BJ39" s="52">
        <v>9.8496029784278321</v>
      </c>
      <c r="BK39" s="52">
        <v>9.6625828510449399</v>
      </c>
    </row>
    <row r="40" spans="2:63" ht="15.75">
      <c r="B40" s="42" t="s">
        <v>408</v>
      </c>
      <c r="C40" s="52">
        <v>8.4702665318889654</v>
      </c>
      <c r="D40" s="52">
        <v>8.3941010324886616</v>
      </c>
      <c r="E40" s="52">
        <v>7.7669332737768402</v>
      </c>
      <c r="F40" s="52">
        <v>8.8677480081082347</v>
      </c>
      <c r="G40" s="52">
        <v>8.9412922508642385</v>
      </c>
      <c r="H40" s="52">
        <v>8.8723410350743332</v>
      </c>
      <c r="I40" s="52">
        <v>8.9064603084312957</v>
      </c>
      <c r="J40" s="52">
        <v>8.0251125584974172</v>
      </c>
      <c r="K40" s="52">
        <v>8.8025110055655418</v>
      </c>
      <c r="L40" s="52">
        <v>8.1925227046923439</v>
      </c>
      <c r="M40" s="52">
        <v>8.3737760467091107</v>
      </c>
      <c r="N40" s="52">
        <v>7.9956501386472869</v>
      </c>
      <c r="O40" s="52">
        <v>7.8852475562748134</v>
      </c>
      <c r="P40" s="52">
        <v>7.6880149038189218</v>
      </c>
      <c r="Q40" s="52">
        <v>6.9709323984898557</v>
      </c>
      <c r="R40" s="52">
        <v>7.3333881303277968</v>
      </c>
      <c r="S40" s="52">
        <v>7.7061459565934225</v>
      </c>
      <c r="T40" s="52">
        <v>7.718902032254582</v>
      </c>
      <c r="U40" s="52">
        <v>7.0117442882526237</v>
      </c>
      <c r="V40" s="52">
        <v>7.20125103682415</v>
      </c>
      <c r="W40" s="52">
        <v>7.3226870849581172</v>
      </c>
      <c r="X40" s="52">
        <v>7.2433453558944549</v>
      </c>
      <c r="Y40" s="52">
        <v>7.1645030252422073</v>
      </c>
      <c r="Z40" s="52">
        <v>7.0883326452932769</v>
      </c>
      <c r="AA40" s="52">
        <v>7.013906433721985</v>
      </c>
      <c r="AB40" s="52">
        <v>6.9386337886857685</v>
      </c>
      <c r="AC40" s="52">
        <v>6.8344476068019073</v>
      </c>
      <c r="AD40" s="52">
        <v>6.7296325944876791</v>
      </c>
      <c r="AE40" s="52">
        <v>6.6255865553894031</v>
      </c>
      <c r="AF40" s="52">
        <v>6.5249305982791359</v>
      </c>
      <c r="AG40" s="52">
        <v>6.4296607010788671</v>
      </c>
      <c r="AH40" s="52">
        <v>6.3276645807815477</v>
      </c>
      <c r="AI40" s="52">
        <v>6.2295024855246313</v>
      </c>
      <c r="AJ40" s="52">
        <v>6.1332041255725391</v>
      </c>
      <c r="AK40" s="52">
        <v>6.0370584391688009</v>
      </c>
      <c r="AL40" s="52">
        <v>5.9400911327778765</v>
      </c>
      <c r="AM40" s="52">
        <v>5.8301581433326239</v>
      </c>
      <c r="AN40" s="52">
        <v>5.7211753042718021</v>
      </c>
      <c r="AO40" s="52">
        <v>5.6113071356358972</v>
      </c>
      <c r="AP40" s="52">
        <v>5.5013835979120396</v>
      </c>
      <c r="AQ40" s="52">
        <v>5.3925086792482482</v>
      </c>
      <c r="AR40" s="52">
        <v>5.278602039429269</v>
      </c>
      <c r="AS40" s="52">
        <v>5.1674201181333075</v>
      </c>
      <c r="AT40" s="52">
        <v>5.0589641917432537</v>
      </c>
      <c r="AU40" s="52">
        <v>4.9530533049626646</v>
      </c>
      <c r="AV40" s="52">
        <v>4.8494994155238391</v>
      </c>
      <c r="AW40" s="52">
        <v>4.7428410935986296</v>
      </c>
      <c r="AX40" s="52">
        <v>4.639051668043785</v>
      </c>
      <c r="AY40" s="52">
        <v>4.5378438381944122</v>
      </c>
      <c r="AZ40" s="52">
        <v>4.4391370777270396</v>
      </c>
      <c r="BA40" s="52">
        <v>4.3429649542110287</v>
      </c>
      <c r="BB40" s="52">
        <v>4.2458278478232687</v>
      </c>
      <c r="BC40" s="52">
        <v>4.1518140343142331</v>
      </c>
      <c r="BD40" s="52">
        <v>4.0602061760583359</v>
      </c>
      <c r="BE40" s="52">
        <v>3.970729113282371</v>
      </c>
      <c r="BF40" s="52">
        <v>3.8829195170120356</v>
      </c>
      <c r="BG40" s="52">
        <v>3.7954751306644479</v>
      </c>
      <c r="BH40" s="52">
        <v>3.7095004209164961</v>
      </c>
      <c r="BI40" s="52">
        <v>3.6246892307020904</v>
      </c>
      <c r="BJ40" s="52">
        <v>3.5409397357362584</v>
      </c>
      <c r="BK40" s="52">
        <v>3.4582034433563118</v>
      </c>
    </row>
    <row r="41" spans="2:63" ht="15.75">
      <c r="B41" s="42" t="s">
        <v>409</v>
      </c>
      <c r="C41" s="52">
        <v>20.48725031082715</v>
      </c>
      <c r="D41" s="52">
        <v>21.190046038363715</v>
      </c>
      <c r="E41" s="52">
        <v>20.650779658090016</v>
      </c>
      <c r="F41" s="52">
        <v>20.803824076771733</v>
      </c>
      <c r="G41" s="52">
        <v>21.065021788330121</v>
      </c>
      <c r="H41" s="52">
        <v>22.225840007715071</v>
      </c>
      <c r="I41" s="52">
        <v>23.518059753891343</v>
      </c>
      <c r="J41" s="52">
        <v>23.143895516560082</v>
      </c>
      <c r="K41" s="52">
        <v>22.54904749877436</v>
      </c>
      <c r="L41" s="52">
        <v>21.49635488553853</v>
      </c>
      <c r="M41" s="52">
        <v>22.362700477975608</v>
      </c>
      <c r="N41" s="52">
        <v>20.648827973549032</v>
      </c>
      <c r="O41" s="52">
        <v>19.818412370643983</v>
      </c>
      <c r="P41" s="52">
        <v>20.662105421622744</v>
      </c>
      <c r="Q41" s="52">
        <v>18.805327040233426</v>
      </c>
      <c r="R41" s="52">
        <v>19.849475197475609</v>
      </c>
      <c r="S41" s="52">
        <v>20.2942594067862</v>
      </c>
      <c r="T41" s="52">
        <v>20.380442127535549</v>
      </c>
      <c r="U41" s="52">
        <v>20.023595285414078</v>
      </c>
      <c r="V41" s="52">
        <v>19.974586996395317</v>
      </c>
      <c r="W41" s="52">
        <v>18.799399149032485</v>
      </c>
      <c r="X41" s="52">
        <v>18.413884852961107</v>
      </c>
      <c r="Y41" s="52">
        <v>18.06709487448979</v>
      </c>
      <c r="Z41" s="52">
        <v>17.754671130057158</v>
      </c>
      <c r="AA41" s="52">
        <v>17.465876486236422</v>
      </c>
      <c r="AB41" s="52">
        <v>17.197072826157655</v>
      </c>
      <c r="AC41" s="52">
        <v>16.960383072213943</v>
      </c>
      <c r="AD41" s="52">
        <v>16.739221170815956</v>
      </c>
      <c r="AE41" s="52">
        <v>16.533685148282391</v>
      </c>
      <c r="AF41" s="52">
        <v>16.342126562225072</v>
      </c>
      <c r="AG41" s="52">
        <v>16.162880110356294</v>
      </c>
      <c r="AH41" s="52">
        <v>15.983836700738321</v>
      </c>
      <c r="AI41" s="52">
        <v>15.809692992250403</v>
      </c>
      <c r="AJ41" s="52">
        <v>15.638208268421554</v>
      </c>
      <c r="AK41" s="52">
        <v>15.469553201702981</v>
      </c>
      <c r="AL41" s="52">
        <v>15.302405784318518</v>
      </c>
      <c r="AM41" s="52">
        <v>15.123644772178999</v>
      </c>
      <c r="AN41" s="52">
        <v>14.951055367347955</v>
      </c>
      <c r="AO41" s="52">
        <v>14.781038514977958</v>
      </c>
      <c r="AP41" s="52">
        <v>14.613640206960611</v>
      </c>
      <c r="AQ41" s="52">
        <v>14.449755254178871</v>
      </c>
      <c r="AR41" s="52">
        <v>14.287852196989123</v>
      </c>
      <c r="AS41" s="52">
        <v>14.132038731815008</v>
      </c>
      <c r="AT41" s="52">
        <v>13.981908869873585</v>
      </c>
      <c r="AU41" s="52">
        <v>13.837399799433399</v>
      </c>
      <c r="AV41" s="52">
        <v>13.698642712305597</v>
      </c>
      <c r="AW41" s="52">
        <v>13.563562631187537</v>
      </c>
      <c r="AX41" s="52">
        <v>13.433673135202184</v>
      </c>
      <c r="AY41" s="52">
        <v>13.307295395861447</v>
      </c>
      <c r="AZ41" s="52">
        <v>13.184842100754997</v>
      </c>
      <c r="BA41" s="52">
        <v>13.066329902988016</v>
      </c>
      <c r="BB41" s="52">
        <v>12.951732930628367</v>
      </c>
      <c r="BC41" s="52">
        <v>12.840720088702799</v>
      </c>
      <c r="BD41" s="52">
        <v>12.732386741121857</v>
      </c>
      <c r="BE41" s="52">
        <v>12.625812974903805</v>
      </c>
      <c r="BF41" s="52">
        <v>12.520125863747026</v>
      </c>
      <c r="BG41" s="52">
        <v>12.409983536426401</v>
      </c>
      <c r="BH41" s="52">
        <v>12.299382215118847</v>
      </c>
      <c r="BI41" s="52">
        <v>12.187673468406247</v>
      </c>
      <c r="BJ41" s="52">
        <v>12.075089773109703</v>
      </c>
      <c r="BK41" s="52">
        <v>11.961567623255604</v>
      </c>
    </row>
    <row r="42" spans="2:63" ht="15.75">
      <c r="B42" s="42" t="s">
        <v>410</v>
      </c>
      <c r="C42" s="52">
        <v>2.4105995094837609</v>
      </c>
      <c r="D42" s="52">
        <v>2.5278104371652423</v>
      </c>
      <c r="E42" s="52">
        <v>2.4846954993323216</v>
      </c>
      <c r="F42" s="52">
        <v>2.1879475895600766</v>
      </c>
      <c r="G42" s="52">
        <v>2.2910518501670611</v>
      </c>
      <c r="H42" s="52">
        <v>2.3689735003152022</v>
      </c>
      <c r="I42" s="52">
        <v>2.2986544410703034</v>
      </c>
      <c r="J42" s="52">
        <v>2.3155149006840481</v>
      </c>
      <c r="K42" s="52">
        <v>1.9386615340668283</v>
      </c>
      <c r="L42" s="52">
        <v>1.9096251555242523</v>
      </c>
      <c r="M42" s="52">
        <v>1.8046417300178093</v>
      </c>
      <c r="N42" s="52">
        <v>1.8570224338217531</v>
      </c>
      <c r="O42" s="52">
        <v>1.9064832171046999</v>
      </c>
      <c r="P42" s="52">
        <v>1.7527874375676145</v>
      </c>
      <c r="Q42" s="52">
        <v>2.1977658004839871</v>
      </c>
      <c r="R42" s="52">
        <v>2.2692536509767711</v>
      </c>
      <c r="S42" s="52">
        <v>2.0575180743594625</v>
      </c>
      <c r="T42" s="52">
        <v>2.1415498709695857</v>
      </c>
      <c r="U42" s="52">
        <v>1.7638391335964709</v>
      </c>
      <c r="V42" s="52">
        <v>1.688471148668456</v>
      </c>
      <c r="W42" s="52">
        <v>1.6051368152945817</v>
      </c>
      <c r="X42" s="52">
        <v>1.5176710994777691</v>
      </c>
      <c r="Y42" s="52">
        <v>1.4377963651051962</v>
      </c>
      <c r="Z42" s="52">
        <v>1.3653220594802107</v>
      </c>
      <c r="AA42" s="52">
        <v>1.2983651024118732</v>
      </c>
      <c r="AB42" s="52">
        <v>1.2369765197861187</v>
      </c>
      <c r="AC42" s="52">
        <v>1.193860747138723</v>
      </c>
      <c r="AD42" s="52">
        <v>1.1546802659934137</v>
      </c>
      <c r="AE42" s="52">
        <v>1.1190548246614742</v>
      </c>
      <c r="AF42" s="52">
        <v>1.0860990577406822</v>
      </c>
      <c r="AG42" s="52">
        <v>1.0551085862491534</v>
      </c>
      <c r="AH42" s="52">
        <v>1.027545973063553</v>
      </c>
      <c r="AI42" s="52">
        <v>1.0010407828840635</v>
      </c>
      <c r="AJ42" s="52">
        <v>0.97568785430097893</v>
      </c>
      <c r="AK42" s="52">
        <v>0.95170192871626569</v>
      </c>
      <c r="AL42" s="52">
        <v>0.92885685957831488</v>
      </c>
      <c r="AM42" s="52">
        <v>0.90309328269311373</v>
      </c>
      <c r="AN42" s="52">
        <v>0.88441226038123588</v>
      </c>
      <c r="AO42" s="52">
        <v>0.8664042185770584</v>
      </c>
      <c r="AP42" s="52">
        <v>0.84901665258473269</v>
      </c>
      <c r="AQ42" s="52">
        <v>0.83225847261655306</v>
      </c>
      <c r="AR42" s="52">
        <v>0.81652409128502113</v>
      </c>
      <c r="AS42" s="52">
        <v>0.80142116373101591</v>
      </c>
      <c r="AT42" s="52">
        <v>0.78698072468572977</v>
      </c>
      <c r="AU42" s="52">
        <v>0.77322799279234911</v>
      </c>
      <c r="AV42" s="52">
        <v>0.76018298217883506</v>
      </c>
      <c r="AW42" s="52">
        <v>0.74775789615553412</v>
      </c>
      <c r="AX42" s="52">
        <v>0.735706333620329</v>
      </c>
      <c r="AY42" s="52">
        <v>0.72387879494699769</v>
      </c>
      <c r="AZ42" s="52">
        <v>0.71227816938540012</v>
      </c>
      <c r="BA42" s="52">
        <v>0.70088991169984194</v>
      </c>
      <c r="BB42" s="52">
        <v>0.68958583810475205</v>
      </c>
      <c r="BC42" s="52">
        <v>0.67836088194314559</v>
      </c>
      <c r="BD42" s="52">
        <v>0.66722471669817096</v>
      </c>
      <c r="BE42" s="52">
        <v>0.65610756474415244</v>
      </c>
      <c r="BF42" s="52">
        <v>0.64500556775674889</v>
      </c>
      <c r="BG42" s="52">
        <v>0.63389038544367537</v>
      </c>
      <c r="BH42" s="52">
        <v>0.62280344297960433</v>
      </c>
      <c r="BI42" s="52">
        <v>0.61175096248649297</v>
      </c>
      <c r="BJ42" s="52">
        <v>0.60077306398110164</v>
      </c>
      <c r="BK42" s="52">
        <v>0.58988825853759552</v>
      </c>
    </row>
    <row r="43" spans="2:63" ht="15.75">
      <c r="B43" s="42" t="s">
        <v>411</v>
      </c>
      <c r="C43" s="52">
        <v>4.5339592336903802</v>
      </c>
      <c r="D43" s="52">
        <v>4.6184429610739439</v>
      </c>
      <c r="E43" s="52">
        <v>4.5268130233134256</v>
      </c>
      <c r="F43" s="52">
        <v>4.5670966175874428</v>
      </c>
      <c r="G43" s="52">
        <v>5.0162530351417951</v>
      </c>
      <c r="H43" s="52">
        <v>5.2520061626036547</v>
      </c>
      <c r="I43" s="52">
        <v>5.0523537963051099</v>
      </c>
      <c r="J43" s="52">
        <v>5.590213805805452</v>
      </c>
      <c r="K43" s="52">
        <v>5.9385118965457835</v>
      </c>
      <c r="L43" s="52">
        <v>6.2915744396391533</v>
      </c>
      <c r="M43" s="52">
        <v>6.1385004474725324</v>
      </c>
      <c r="N43" s="52">
        <v>5.1559515248939993</v>
      </c>
      <c r="O43" s="52">
        <v>5.7171002788513485</v>
      </c>
      <c r="P43" s="52">
        <v>5.7108157826913413</v>
      </c>
      <c r="Q43" s="52">
        <v>5.1635307555424346</v>
      </c>
      <c r="R43" s="52">
        <v>5.0297617948508488</v>
      </c>
      <c r="S43" s="52">
        <v>4.972620249833513</v>
      </c>
      <c r="T43" s="52">
        <v>4.8832975211842315</v>
      </c>
      <c r="U43" s="52">
        <v>5.4331635982104798</v>
      </c>
      <c r="V43" s="52">
        <v>5.3070649762773723</v>
      </c>
      <c r="W43" s="52">
        <v>5.8396010871838957</v>
      </c>
      <c r="X43" s="52">
        <v>5.8360351560598422</v>
      </c>
      <c r="Y43" s="52">
        <v>5.8319979597175022</v>
      </c>
      <c r="Z43" s="52">
        <v>5.8273179788858203</v>
      </c>
      <c r="AA43" s="52">
        <v>5.8218213645911971</v>
      </c>
      <c r="AB43" s="52">
        <v>5.8150001952493584</v>
      </c>
      <c r="AC43" s="52">
        <v>5.8029473402537421</v>
      </c>
      <c r="AD43" s="52">
        <v>5.7905278469896411</v>
      </c>
      <c r="AE43" s="52">
        <v>5.778145517050838</v>
      </c>
      <c r="AF43" s="52">
        <v>5.7657833730385688</v>
      </c>
      <c r="AG43" s="52">
        <v>5.7532003341419706</v>
      </c>
      <c r="AH43" s="52">
        <v>5.7406507727762888</v>
      </c>
      <c r="AI43" s="52">
        <v>5.7274886052657026</v>
      </c>
      <c r="AJ43" s="52">
        <v>5.7138294267646614</v>
      </c>
      <c r="AK43" s="52">
        <v>5.6997928973843477</v>
      </c>
      <c r="AL43" s="52">
        <v>5.6856020986058518</v>
      </c>
      <c r="AM43" s="52">
        <v>5.6670951899479158</v>
      </c>
      <c r="AN43" s="52">
        <v>5.6471806503041488</v>
      </c>
      <c r="AO43" s="52">
        <v>5.6270936848355824</v>
      </c>
      <c r="AP43" s="52">
        <v>5.6068702993946893</v>
      </c>
      <c r="AQ43" s="52">
        <v>5.5865242008389444</v>
      </c>
      <c r="AR43" s="52">
        <v>5.5624517689961781</v>
      </c>
      <c r="AS43" s="52">
        <v>5.5382936216668481</v>
      </c>
      <c r="AT43" s="52">
        <v>5.5140289844902917</v>
      </c>
      <c r="AU43" s="52">
        <v>5.4896322242114088</v>
      </c>
      <c r="AV43" s="52">
        <v>5.4651309128834429</v>
      </c>
      <c r="AW43" s="52">
        <v>5.4373483787048942</v>
      </c>
      <c r="AX43" s="52">
        <v>5.4094846020665193</v>
      </c>
      <c r="AY43" s="52">
        <v>5.3815634808042869</v>
      </c>
      <c r="AZ43" s="52">
        <v>5.3535349481484449</v>
      </c>
      <c r="BA43" s="52">
        <v>5.325497127767405</v>
      </c>
      <c r="BB43" s="52">
        <v>5.295438697117012</v>
      </c>
      <c r="BC43" s="52">
        <v>5.2655644221379472</v>
      </c>
      <c r="BD43" s="52">
        <v>5.2358326001587727</v>
      </c>
      <c r="BE43" s="52">
        <v>5.2063078440243862</v>
      </c>
      <c r="BF43" s="52">
        <v>5.1769440228850261</v>
      </c>
      <c r="BG43" s="52">
        <v>5.1494370774231291</v>
      </c>
      <c r="BH43" s="52">
        <v>5.1221374923857859</v>
      </c>
      <c r="BI43" s="52">
        <v>5.0950325781652941</v>
      </c>
      <c r="BJ43" s="52">
        <v>5.0680869882403616</v>
      </c>
      <c r="BK43" s="52">
        <v>5.0412689186038184</v>
      </c>
    </row>
    <row r="44" spans="2:63" ht="15.75">
      <c r="B44" s="115" t="s">
        <v>412</v>
      </c>
      <c r="C44" s="122">
        <v>0</v>
      </c>
      <c r="D44" s="122">
        <v>0</v>
      </c>
      <c r="E44" s="122">
        <v>0</v>
      </c>
      <c r="F44" s="122">
        <v>0</v>
      </c>
      <c r="G44" s="122">
        <v>0</v>
      </c>
      <c r="H44" s="122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2">
        <v>-0.59931121158006428</v>
      </c>
      <c r="X44" s="122">
        <v>-0.60114377798438978</v>
      </c>
      <c r="Y44" s="122">
        <v>-0.60387094094550964</v>
      </c>
      <c r="Z44" s="122">
        <v>-0.60774059777652856</v>
      </c>
      <c r="AA44" s="122">
        <v>-0.61304600940590515</v>
      </c>
      <c r="AB44" s="122">
        <v>-0.62018023705646186</v>
      </c>
      <c r="AC44" s="122">
        <v>-0.62958421058916225</v>
      </c>
      <c r="AD44" s="122">
        <v>-0.64173294369185419</v>
      </c>
      <c r="AE44" s="122">
        <v>-0.65711283162421763</v>
      </c>
      <c r="AF44" s="122">
        <v>-0.67621500009407698</v>
      </c>
      <c r="AG44" s="122">
        <v>-0.69951694078129334</v>
      </c>
      <c r="AH44" s="122">
        <v>-0.72742924210303361</v>
      </c>
      <c r="AI44" s="122">
        <v>-0.76031686148303168</v>
      </c>
      <c r="AJ44" s="122">
        <v>-0.79840074409551987</v>
      </c>
      <c r="AK44" s="122">
        <v>-0.84171372865062444</v>
      </c>
      <c r="AL44" s="122">
        <v>-0.89008041171518126</v>
      </c>
      <c r="AM44" s="122">
        <v>-0.94301066501545727</v>
      </c>
      <c r="AN44" s="122">
        <v>-0.99993617303458793</v>
      </c>
      <c r="AO44" s="122">
        <v>-1.0598421763935075</v>
      </c>
      <c r="AP44" s="122">
        <v>-1.1214469784120058</v>
      </c>
      <c r="AQ44" s="122">
        <v>-1.1832095881808979</v>
      </c>
      <c r="AR44" s="122">
        <v>-1.2434221263727543</v>
      </c>
      <c r="AS44" s="122">
        <v>-1.3005476599198467</v>
      </c>
      <c r="AT44" s="122">
        <v>-1.3533339132916498</v>
      </c>
      <c r="AU44" s="122">
        <v>-1.4007749701193846</v>
      </c>
      <c r="AV44" s="122">
        <v>-1.4420152492272054</v>
      </c>
      <c r="AW44" s="122">
        <v>-1.476548294684277</v>
      </c>
      <c r="AX44" s="122">
        <v>-1.5042299092031741</v>
      </c>
      <c r="AY44" s="122">
        <v>-1.5251089939040741</v>
      </c>
      <c r="AZ44" s="122">
        <v>-1.5394986607667813</v>
      </c>
      <c r="BA44" s="122">
        <v>-1.5479411639901013</v>
      </c>
      <c r="BB44" s="122">
        <v>-1.5511244842919134</v>
      </c>
      <c r="BC44" s="122">
        <v>-1.549931283839264</v>
      </c>
      <c r="BD44" s="122">
        <v>-1.5451946029453805</v>
      </c>
      <c r="BE44" s="122">
        <v>-1.5376975759886</v>
      </c>
      <c r="BF44" s="122">
        <v>-1.5281027949409416</v>
      </c>
      <c r="BG44" s="122">
        <v>-1.5173670514594404</v>
      </c>
      <c r="BH44" s="122">
        <v>-1.5061492969619314</v>
      </c>
      <c r="BI44" s="122">
        <v>-1.4940573503256227</v>
      </c>
      <c r="BJ44" s="122">
        <v>-1.4813040353197366</v>
      </c>
      <c r="BK44" s="122">
        <v>-1.468023595701957</v>
      </c>
    </row>
    <row r="45" spans="2:63" ht="15.75">
      <c r="B45" s="42" t="s">
        <v>35</v>
      </c>
      <c r="C45" s="52">
        <v>160.77192173577728</v>
      </c>
      <c r="D45" s="52">
        <v>166.24900570911873</v>
      </c>
      <c r="E45" s="52">
        <v>158.83148265079686</v>
      </c>
      <c r="F45" s="52">
        <v>162.56145611465621</v>
      </c>
      <c r="G45" s="52">
        <v>164.99915323060733</v>
      </c>
      <c r="H45" s="52">
        <v>166.8922723534987</v>
      </c>
      <c r="I45" s="52">
        <v>170.48805827799646</v>
      </c>
      <c r="J45" s="52">
        <v>168.52184716491581</v>
      </c>
      <c r="K45" s="52">
        <v>171.25210568336698</v>
      </c>
      <c r="L45" s="52">
        <v>161.15671047772378</v>
      </c>
      <c r="M45" s="52">
        <v>168.59998266552662</v>
      </c>
      <c r="N45" s="52">
        <v>162.26534081047839</v>
      </c>
      <c r="O45" s="52">
        <v>163.89440637927137</v>
      </c>
      <c r="P45" s="52">
        <v>164.83133976593922</v>
      </c>
      <c r="Q45" s="52">
        <v>157.34641296160058</v>
      </c>
      <c r="R45" s="52">
        <v>154.82390348179055</v>
      </c>
      <c r="S45" s="52">
        <v>155.1796728761083</v>
      </c>
      <c r="T45" s="52">
        <v>156.09331001326939</v>
      </c>
      <c r="U45" s="52">
        <v>150.72020903335334</v>
      </c>
      <c r="V45" s="52">
        <v>150.32405977132689</v>
      </c>
      <c r="W45" s="52">
        <v>148.94767827340783</v>
      </c>
      <c r="X45" s="52">
        <v>146.8881210803255</v>
      </c>
      <c r="Y45" s="52">
        <v>144.90677918676238</v>
      </c>
      <c r="Z45" s="52">
        <v>143.0057186331718</v>
      </c>
      <c r="AA45" s="52">
        <v>141.17281327574082</v>
      </c>
      <c r="AB45" s="52">
        <v>139.3990508884624</v>
      </c>
      <c r="AC45" s="52">
        <v>137.56983260870794</v>
      </c>
      <c r="AD45" s="52">
        <v>135.78156391420083</v>
      </c>
      <c r="AE45" s="52">
        <v>134.03628501508837</v>
      </c>
      <c r="AF45" s="52">
        <v>132.34137534852781</v>
      </c>
      <c r="AG45" s="52">
        <v>130.70729149802744</v>
      </c>
      <c r="AH45" s="52">
        <v>129.10078109072134</v>
      </c>
      <c r="AI45" s="52">
        <v>127.54374266766563</v>
      </c>
      <c r="AJ45" s="52">
        <v>126.03142480532584</v>
      </c>
      <c r="AK45" s="52">
        <v>124.56479717863957</v>
      </c>
      <c r="AL45" s="52">
        <v>123.1425409029229</v>
      </c>
      <c r="AM45" s="52">
        <v>121.64239425860711</v>
      </c>
      <c r="AN45" s="52">
        <v>120.18261665903458</v>
      </c>
      <c r="AO45" s="52">
        <v>118.75607850002751</v>
      </c>
      <c r="AP45" s="52">
        <v>117.67995591156144</v>
      </c>
      <c r="AQ45" s="52">
        <v>116.30533997028893</v>
      </c>
      <c r="AR45" s="52">
        <v>114.8814317406874</v>
      </c>
      <c r="AS45" s="52">
        <v>113.97143485349821</v>
      </c>
      <c r="AT45" s="52">
        <v>112.66627908168708</v>
      </c>
      <c r="AU45" s="52">
        <v>112.06160213795465</v>
      </c>
      <c r="AV45" s="52">
        <v>111.39053335571863</v>
      </c>
      <c r="AW45" s="52">
        <v>110.14149850839325</v>
      </c>
      <c r="AX45" s="52">
        <v>108.84420903715878</v>
      </c>
      <c r="AY45" s="52">
        <v>107.82045137297327</v>
      </c>
      <c r="AZ45" s="52">
        <v>107.29709591890833</v>
      </c>
      <c r="BA45" s="52">
        <v>106.09953979519149</v>
      </c>
      <c r="BB45" s="52">
        <v>104.89390945579919</v>
      </c>
      <c r="BC45" s="52">
        <v>103.72379562990449</v>
      </c>
      <c r="BD45" s="52">
        <v>102.586407036957</v>
      </c>
      <c r="BE45" s="52">
        <v>101.48002420095216</v>
      </c>
      <c r="BF45" s="52">
        <v>100.40163670451641</v>
      </c>
      <c r="BG45" s="52">
        <v>99.361118168619797</v>
      </c>
      <c r="BH45" s="52">
        <v>98.341708266534738</v>
      </c>
      <c r="BI45" s="52">
        <v>97.341654202301072</v>
      </c>
      <c r="BJ45" s="52">
        <v>96.35872192264776</v>
      </c>
      <c r="BK45" s="52">
        <v>95.390582389732927</v>
      </c>
    </row>
    <row r="46" spans="2:63">
      <c r="C46" s="60"/>
      <c r="D46" s="60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60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42"/>
  <sheetViews>
    <sheetView showGridLines="0" zoomScale="80" zoomScaleNormal="80" workbookViewId="0">
      <selection activeCell="A4" sqref="A4"/>
    </sheetView>
  </sheetViews>
  <sheetFormatPr baseColWidth="10" defaultRowHeight="15" outlineLevelCol="1"/>
  <cols>
    <col min="2" max="2" width="26.855468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11.5703125" hidden="1" customWidth="1" outlineLevel="1"/>
    <col min="63" max="63" width="11.5703125" collapsed="1"/>
    <col min="64" max="67" width="10.7109375" hidden="1" customWidth="1" outlineLevel="1"/>
    <col min="68" max="68" width="10.7109375" customWidth="1" collapsed="1"/>
    <col min="69" max="72" width="10.7109375" hidden="1" customWidth="1" outlineLevel="1"/>
    <col min="73" max="73" width="10.7109375" customWidth="1" collapsed="1"/>
  </cols>
  <sheetData>
    <row r="1" spans="1:73" ht="15.75">
      <c r="A1" s="26" t="s">
        <v>459</v>
      </c>
    </row>
    <row r="2" spans="1:73">
      <c r="B2" s="1"/>
    </row>
    <row r="7" spans="1:73" ht="16.5" thickBot="1">
      <c r="C7" s="38"/>
      <c r="D7" s="38"/>
      <c r="E7" s="38"/>
      <c r="F7" s="38"/>
      <c r="G7" s="38"/>
      <c r="H7" s="38"/>
      <c r="I7" s="38"/>
      <c r="J7" s="38"/>
      <c r="K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73" ht="16.5">
      <c r="B8" s="8" t="s">
        <v>340</v>
      </c>
      <c r="C8" s="8"/>
      <c r="D8" s="8"/>
      <c r="E8" s="8"/>
      <c r="F8" s="8"/>
      <c r="G8" s="8"/>
      <c r="H8" s="8"/>
      <c r="I8" s="8"/>
      <c r="J8" s="8"/>
      <c r="K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73" ht="17.25" thickBot="1">
      <c r="B9" s="39" t="s">
        <v>341</v>
      </c>
      <c r="C9" s="39"/>
      <c r="D9" s="39"/>
      <c r="E9" s="39"/>
      <c r="F9" s="39"/>
      <c r="G9" s="39"/>
      <c r="H9" s="39"/>
      <c r="I9" s="39"/>
      <c r="J9" s="39"/>
      <c r="K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7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</row>
    <row r="15" spans="1:7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</row>
    <row r="16" spans="1:7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</row>
    <row r="17" spans="1:7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</row>
    <row r="18" spans="1:7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</row>
    <row r="19" spans="1:7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</row>
    <row r="20" spans="1:73" ht="15.75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37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</row>
    <row r="21" spans="1:7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37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</row>
    <row r="22" spans="1:73" ht="15.75">
      <c r="B22" s="15"/>
      <c r="W22" s="3"/>
      <c r="BL22" s="21"/>
      <c r="BM22" s="21"/>
      <c r="BN22" s="21"/>
      <c r="BO22" s="21"/>
      <c r="BP22" s="21"/>
      <c r="BQ22" s="21"/>
      <c r="BR22" s="21"/>
      <c r="BS22" s="21"/>
      <c r="BT22" s="21"/>
      <c r="BU22" s="21"/>
    </row>
    <row r="23" spans="1:73" ht="15.75">
      <c r="B23" s="15"/>
      <c r="W23" s="3"/>
    </row>
    <row r="24" spans="1:73" ht="15.75">
      <c r="W24" s="3"/>
    </row>
    <row r="25" spans="1:73" ht="15.75">
      <c r="W25" s="3"/>
    </row>
    <row r="26" spans="1:7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73" ht="15.75">
      <c r="B27" s="3" t="s">
        <v>413</v>
      </c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</row>
    <row r="28" spans="1:73" ht="15.75">
      <c r="B28" s="3" t="s">
        <v>159</v>
      </c>
    </row>
    <row r="29" spans="1:7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</row>
    <row r="30" spans="1:73" ht="15.75">
      <c r="B30" s="119"/>
      <c r="C30" s="119">
        <v>1990</v>
      </c>
      <c r="D30" s="119">
        <v>1991</v>
      </c>
      <c r="E30" s="119">
        <v>1992</v>
      </c>
      <c r="F30" s="119">
        <v>1993</v>
      </c>
      <c r="G30" s="119">
        <v>1994</v>
      </c>
      <c r="H30" s="119">
        <v>1995</v>
      </c>
      <c r="I30" s="119">
        <v>1996</v>
      </c>
      <c r="J30" s="119">
        <v>1997</v>
      </c>
      <c r="K30" s="119">
        <v>1998</v>
      </c>
      <c r="L30" s="119">
        <v>1999</v>
      </c>
      <c r="M30" s="119">
        <v>2000</v>
      </c>
      <c r="N30" s="119">
        <v>2001</v>
      </c>
      <c r="O30" s="119">
        <v>2002</v>
      </c>
      <c r="P30" s="119">
        <v>2003</v>
      </c>
      <c r="Q30" s="119">
        <v>2004</v>
      </c>
      <c r="R30" s="119">
        <v>2005</v>
      </c>
      <c r="S30" s="119">
        <v>2006</v>
      </c>
      <c r="T30" s="119">
        <v>2007</v>
      </c>
      <c r="U30" s="119">
        <v>2008</v>
      </c>
      <c r="V30" s="119">
        <v>2009</v>
      </c>
      <c r="W30" s="119">
        <v>2010</v>
      </c>
      <c r="X30" s="119">
        <v>2011</v>
      </c>
      <c r="Y30" s="119">
        <v>2012</v>
      </c>
      <c r="Z30" s="119">
        <v>2013</v>
      </c>
      <c r="AA30" s="119">
        <v>2014</v>
      </c>
      <c r="AB30" s="119">
        <v>2015</v>
      </c>
      <c r="AC30" s="119">
        <v>2016</v>
      </c>
      <c r="AD30" s="119">
        <v>2017</v>
      </c>
      <c r="AE30" s="119">
        <v>2018</v>
      </c>
      <c r="AF30" s="119">
        <v>2019</v>
      </c>
      <c r="AG30" s="119">
        <v>2020</v>
      </c>
      <c r="AH30" s="119">
        <v>2021</v>
      </c>
      <c r="AI30" s="119">
        <v>2022</v>
      </c>
      <c r="AJ30" s="119">
        <v>2023</v>
      </c>
      <c r="AK30" s="119">
        <v>2024</v>
      </c>
      <c r="AL30" s="119">
        <v>2025</v>
      </c>
      <c r="AM30" s="119">
        <v>2026</v>
      </c>
      <c r="AN30" s="119">
        <v>2027</v>
      </c>
      <c r="AO30" s="119">
        <v>2028</v>
      </c>
      <c r="AP30" s="119">
        <v>2029</v>
      </c>
      <c r="AQ30" s="119">
        <v>2030</v>
      </c>
      <c r="AR30" s="119">
        <v>2031</v>
      </c>
      <c r="AS30" s="119">
        <v>2032</v>
      </c>
      <c r="AT30" s="119">
        <v>2033</v>
      </c>
      <c r="AU30" s="119">
        <v>2034</v>
      </c>
      <c r="AV30" s="119">
        <v>2035</v>
      </c>
      <c r="AW30" s="119">
        <v>2036</v>
      </c>
      <c r="AX30" s="119">
        <v>2037</v>
      </c>
      <c r="AY30" s="119">
        <v>2038</v>
      </c>
      <c r="AZ30" s="119">
        <v>2039</v>
      </c>
      <c r="BA30" s="119">
        <v>2040</v>
      </c>
      <c r="BB30" s="119">
        <v>2041</v>
      </c>
      <c r="BC30" s="119">
        <v>2042</v>
      </c>
      <c r="BD30" s="119">
        <v>2043</v>
      </c>
      <c r="BE30" s="119">
        <v>2044</v>
      </c>
      <c r="BF30" s="119">
        <v>2045</v>
      </c>
      <c r="BG30" s="119">
        <v>2046</v>
      </c>
      <c r="BH30" s="119">
        <v>2047</v>
      </c>
      <c r="BI30" s="119">
        <v>2048</v>
      </c>
      <c r="BJ30" s="119">
        <v>2049</v>
      </c>
      <c r="BK30" s="119">
        <v>2050</v>
      </c>
      <c r="BL30" s="119">
        <v>2051</v>
      </c>
      <c r="BM30" s="119">
        <v>2052</v>
      </c>
      <c r="BN30" s="119">
        <v>2053</v>
      </c>
      <c r="BO30" s="119">
        <v>2054</v>
      </c>
      <c r="BP30" s="119">
        <v>2055</v>
      </c>
      <c r="BQ30" s="119">
        <v>2056</v>
      </c>
      <c r="BR30" s="119">
        <v>2057</v>
      </c>
      <c r="BS30" s="119">
        <v>2058</v>
      </c>
      <c r="BT30" s="119">
        <v>2059</v>
      </c>
      <c r="BU30" s="119">
        <v>2060</v>
      </c>
    </row>
    <row r="31" spans="1:73" ht="15.75">
      <c r="B31" s="119" t="s">
        <v>35</v>
      </c>
      <c r="C31" s="127">
        <v>10.918317224514311</v>
      </c>
      <c r="D31" s="127">
        <v>10.76762264139276</v>
      </c>
      <c r="E31" s="127">
        <v>10.124208284090466</v>
      </c>
      <c r="F31" s="127">
        <v>9.6921799514660218</v>
      </c>
      <c r="G31" s="127">
        <v>9.7996467533804434</v>
      </c>
      <c r="H31" s="127">
        <v>9.9433490971203025</v>
      </c>
      <c r="I31" s="127">
        <v>9.5808087411793377</v>
      </c>
      <c r="J31" s="127">
        <v>9.5042708439312307</v>
      </c>
      <c r="K31" s="127">
        <v>9.7307403975157314</v>
      </c>
      <c r="L31" s="127">
        <v>9.6929677681279678</v>
      </c>
      <c r="M31" s="127">
        <v>9.9431391288330175</v>
      </c>
      <c r="N31" s="127">
        <v>10.258895110146867</v>
      </c>
      <c r="O31" s="127">
        <v>9.940127749621599</v>
      </c>
      <c r="P31" s="127">
        <v>10.006527363368924</v>
      </c>
      <c r="Q31" s="127">
        <v>10.432482764329672</v>
      </c>
      <c r="R31" s="127">
        <v>10.582109041629028</v>
      </c>
      <c r="S31" s="127">
        <v>10.784684063879601</v>
      </c>
      <c r="T31" s="127">
        <v>10.671582510765116</v>
      </c>
      <c r="U31" s="127">
        <v>10.682209335850342</v>
      </c>
      <c r="V31" s="127">
        <v>10.129557137606986</v>
      </c>
      <c r="W31" s="127">
        <v>10.489350413105949</v>
      </c>
      <c r="X31" s="127">
        <v>10.066064320667495</v>
      </c>
      <c r="Y31" s="127">
        <v>10.038082130009279</v>
      </c>
      <c r="Z31" s="127">
        <v>10.107299924249901</v>
      </c>
      <c r="AA31" s="127">
        <v>9.7067813204045841</v>
      </c>
      <c r="AB31" s="127">
        <v>9.5331495273020685</v>
      </c>
      <c r="AC31" s="127">
        <v>9.4831578313916438</v>
      </c>
      <c r="AD31" s="127">
        <v>9.6011605428862108</v>
      </c>
      <c r="AE31" s="127">
        <v>9.3332591055236502</v>
      </c>
      <c r="AF31" s="127">
        <v>9.185221800782049</v>
      </c>
      <c r="AG31" s="127">
        <v>9.3773428345562131</v>
      </c>
      <c r="AH31" s="127">
        <v>9.1620802067740463</v>
      </c>
      <c r="AI31" s="127">
        <v>9.0012863016851519</v>
      </c>
      <c r="AJ31" s="127">
        <v>8.868950075792883</v>
      </c>
      <c r="AK31" s="127">
        <v>8.747553824215256</v>
      </c>
      <c r="AL31" s="127">
        <v>7.9626920605342058</v>
      </c>
      <c r="AM31" s="127">
        <v>7.6930615808511327</v>
      </c>
      <c r="AN31" s="127">
        <v>7.5228823536948779</v>
      </c>
      <c r="AO31" s="127">
        <v>7.3145409830890884</v>
      </c>
      <c r="AP31" s="127">
        <v>7.1375577831243042</v>
      </c>
      <c r="AQ31" s="127">
        <v>6.9576856004908016</v>
      </c>
      <c r="AR31" s="127">
        <v>6.7687636977255909</v>
      </c>
      <c r="AS31" s="127">
        <v>6.5772087217591038</v>
      </c>
      <c r="AT31" s="127">
        <v>6.3988884883817247</v>
      </c>
      <c r="AU31" s="127">
        <v>6.1984131933151794</v>
      </c>
      <c r="AV31" s="127">
        <v>5.9679720107450756</v>
      </c>
      <c r="AW31" s="127">
        <v>5.7648723514957352</v>
      </c>
      <c r="AX31" s="127">
        <v>5.5603721202591849</v>
      </c>
      <c r="AY31" s="127">
        <v>5.3648371262020218</v>
      </c>
      <c r="AZ31" s="127">
        <v>4.8774263514118879</v>
      </c>
      <c r="BA31" s="127">
        <v>4.6746537451261023</v>
      </c>
      <c r="BB31" s="127">
        <v>4.4831336723008528</v>
      </c>
      <c r="BC31" s="127">
        <v>3.8703826896978049</v>
      </c>
      <c r="BD31" s="127">
        <v>3.6645639063439748</v>
      </c>
      <c r="BE31" s="127">
        <v>2.8533696060837834</v>
      </c>
      <c r="BF31" s="127">
        <v>2.1199476140005307</v>
      </c>
      <c r="BG31" s="127">
        <v>1.8982666487043662</v>
      </c>
      <c r="BH31" s="127">
        <v>1.7760201250506285</v>
      </c>
      <c r="BI31" s="127">
        <v>1.4466648705866989</v>
      </c>
      <c r="BJ31" s="127">
        <v>0.6971129803091346</v>
      </c>
      <c r="BK31" s="127">
        <v>0.61316680185777961</v>
      </c>
      <c r="BL31" s="128">
        <v>0.71308037257808943</v>
      </c>
      <c r="BM31" s="128">
        <v>0.68463382945864315</v>
      </c>
      <c r="BN31" s="128">
        <v>0.65086667200549164</v>
      </c>
      <c r="BO31" s="128">
        <v>0.62000689645036111</v>
      </c>
      <c r="BP31" s="128">
        <v>0.57283222136725565</v>
      </c>
      <c r="BQ31" s="128">
        <v>0.52759369961306724</v>
      </c>
      <c r="BR31" s="128">
        <v>0.5002351516073158</v>
      </c>
      <c r="BS31" s="128">
        <v>0.48010242950116694</v>
      </c>
      <c r="BT31" s="128">
        <v>0.46810461689347049</v>
      </c>
      <c r="BU31" s="128">
        <v>0.46028619289861128</v>
      </c>
    </row>
    <row r="32" spans="1:73" ht="15.75">
      <c r="B32" s="42" t="s">
        <v>404</v>
      </c>
      <c r="C32" s="43">
        <v>4.1216041367560532</v>
      </c>
      <c r="D32" s="43">
        <v>3.8343147800217721</v>
      </c>
      <c r="E32" s="43">
        <v>3.5391019133203443</v>
      </c>
      <c r="F32" s="43">
        <v>3.2552811804004014</v>
      </c>
      <c r="G32" s="43">
        <v>3.4792831289401929</v>
      </c>
      <c r="H32" s="43">
        <v>3.3876975799514359</v>
      </c>
      <c r="I32" s="43">
        <v>2.8869648922931521</v>
      </c>
      <c r="J32" s="43">
        <v>2.5941839430856959</v>
      </c>
      <c r="K32" s="43">
        <v>2.6802243318215955</v>
      </c>
      <c r="L32" s="43">
        <v>2.6118989238999522</v>
      </c>
      <c r="M32" s="43">
        <v>2.8218302353796894</v>
      </c>
      <c r="N32" s="43">
        <v>2.8468322197442433</v>
      </c>
      <c r="O32" s="43">
        <v>2.7547761380731166</v>
      </c>
      <c r="P32" s="43">
        <v>2.7553404474501373</v>
      </c>
      <c r="Q32" s="43">
        <v>2.9239610494674326</v>
      </c>
      <c r="R32" s="43">
        <v>2.9968406887430112</v>
      </c>
      <c r="S32" s="43">
        <v>3.12239576228317</v>
      </c>
      <c r="T32" s="43">
        <v>3.1743119418190924</v>
      </c>
      <c r="U32" s="43">
        <v>3.0746112898819185</v>
      </c>
      <c r="V32" s="43">
        <v>2.9965344058444572</v>
      </c>
      <c r="W32" s="43">
        <v>3.1494572054630581</v>
      </c>
      <c r="X32" s="43">
        <v>3.0557724078686035</v>
      </c>
      <c r="Y32" s="43">
        <v>2.8880781931049846</v>
      </c>
      <c r="Z32" s="43">
        <v>2.9113929848077968</v>
      </c>
      <c r="AA32" s="43">
        <v>3.0276966270832486</v>
      </c>
      <c r="AB32" s="43">
        <v>2.7071953616063147</v>
      </c>
      <c r="AC32" s="43">
        <v>2.746798715869156</v>
      </c>
      <c r="AD32" s="43">
        <v>2.7225396314371646</v>
      </c>
      <c r="AE32" s="43">
        <v>2.7128857537259119</v>
      </c>
      <c r="AF32" s="43">
        <v>2.7331625533575452</v>
      </c>
      <c r="AG32" s="43">
        <v>2.7901077627363415</v>
      </c>
      <c r="AH32" s="43">
        <v>2.7749013916044865</v>
      </c>
      <c r="AI32" s="43">
        <v>2.7594968151846242</v>
      </c>
      <c r="AJ32" s="43">
        <v>2.7439802006361291</v>
      </c>
      <c r="AK32" s="43">
        <v>2.7283387952009548</v>
      </c>
      <c r="AL32" s="43">
        <v>2.7126297827243437</v>
      </c>
      <c r="AM32" s="43">
        <v>2.6968066606945573</v>
      </c>
      <c r="AN32" s="43">
        <v>2.6810192226341902</v>
      </c>
      <c r="AO32" s="43">
        <v>2.6653471306462682</v>
      </c>
      <c r="AP32" s="43">
        <v>2.6498732364751172</v>
      </c>
      <c r="AQ32" s="43">
        <v>2.6346902446799194</v>
      </c>
      <c r="AR32" s="43">
        <v>2.6198641672603924</v>
      </c>
      <c r="AS32" s="43">
        <v>2.6055549779384091</v>
      </c>
      <c r="AT32" s="43">
        <v>2.5918625976898677</v>
      </c>
      <c r="AU32" s="43">
        <v>2.5788956145604192</v>
      </c>
      <c r="AV32" s="43">
        <v>2.5666947740818151</v>
      </c>
      <c r="AW32" s="43">
        <v>2.5558826701578159</v>
      </c>
      <c r="AX32" s="43">
        <v>2.5452933324431104</v>
      </c>
      <c r="AY32" s="43">
        <v>2.535487422269707</v>
      </c>
      <c r="AZ32" s="43">
        <v>2.3065292904450381</v>
      </c>
      <c r="BA32" s="43">
        <v>2.2985620055727538</v>
      </c>
      <c r="BB32" s="43">
        <v>2.2882712159929013</v>
      </c>
      <c r="BC32" s="43">
        <v>1.8288859793801531</v>
      </c>
      <c r="BD32" s="43">
        <v>1.8231841379836293</v>
      </c>
      <c r="BE32" s="43">
        <v>1.3072213311824139</v>
      </c>
      <c r="BF32" s="43">
        <v>0.71831878867680798</v>
      </c>
      <c r="BG32" s="43">
        <v>0.71550392310251232</v>
      </c>
      <c r="BH32" s="43">
        <v>0.71312287107508199</v>
      </c>
      <c r="BI32" s="43">
        <v>0.7109160823125531</v>
      </c>
      <c r="BJ32" s="43">
        <v>5.4686015886742406E-2</v>
      </c>
      <c r="BK32" s="43">
        <v>5.4135933743674342E-2</v>
      </c>
      <c r="BL32" s="61">
        <v>5.3775968147695571E-2</v>
      </c>
      <c r="BM32" s="61">
        <v>5.3581966012682794E-2</v>
      </c>
      <c r="BN32" s="61">
        <v>5.3580666191433646E-2</v>
      </c>
      <c r="BO32" s="61">
        <v>5.3721328707836039E-2</v>
      </c>
      <c r="BP32" s="61">
        <v>5.3929216766961732E-2</v>
      </c>
      <c r="BQ32" s="61">
        <v>5.4196301580633321E-2</v>
      </c>
      <c r="BR32" s="61">
        <v>5.4578662001648307E-2</v>
      </c>
      <c r="BS32" s="61">
        <v>5.5007612369804268E-2</v>
      </c>
      <c r="BT32" s="61">
        <v>5.5430168188023043E-2</v>
      </c>
      <c r="BU32" s="61">
        <v>5.5866332666295565E-2</v>
      </c>
    </row>
    <row r="33" spans="2:73" ht="15.75">
      <c r="B33" s="42" t="s">
        <v>402</v>
      </c>
      <c r="C33" s="43">
        <v>1.9702076771426655</v>
      </c>
      <c r="D33" s="43">
        <v>1.9867999090260353</v>
      </c>
      <c r="E33" s="43">
        <v>1.9125715763272275</v>
      </c>
      <c r="F33" s="43">
        <v>1.8748501321473241</v>
      </c>
      <c r="G33" s="43">
        <v>1.8816743397621762</v>
      </c>
      <c r="H33" s="43">
        <v>2.1474047374783267</v>
      </c>
      <c r="I33" s="43">
        <v>2.09807210008587</v>
      </c>
      <c r="J33" s="43">
        <v>2.0059488689594103</v>
      </c>
      <c r="K33" s="43">
        <v>1.9113469596667692</v>
      </c>
      <c r="L33" s="43">
        <v>1.9502690864305019</v>
      </c>
      <c r="M33" s="43">
        <v>2.0480527610794246</v>
      </c>
      <c r="N33" s="43">
        <v>2.0573691156495286</v>
      </c>
      <c r="O33" s="43">
        <v>2.0698418515247132</v>
      </c>
      <c r="P33" s="43">
        <v>2.0672180669007578</v>
      </c>
      <c r="Q33" s="43">
        <v>2.1515163815933063</v>
      </c>
      <c r="R33" s="43">
        <v>2.1866729724894745</v>
      </c>
      <c r="S33" s="43">
        <v>2.1447578769104139</v>
      </c>
      <c r="T33" s="43">
        <v>2.0423031395577289</v>
      </c>
      <c r="U33" s="43">
        <v>1.9809594970695299</v>
      </c>
      <c r="V33" s="43">
        <v>1.7125510618895174</v>
      </c>
      <c r="W33" s="43">
        <v>1.8103851625289462</v>
      </c>
      <c r="X33" s="43">
        <v>1.7759573349688245</v>
      </c>
      <c r="Y33" s="43">
        <v>1.8716463843888134</v>
      </c>
      <c r="Z33" s="43">
        <v>1.8460070553546131</v>
      </c>
      <c r="AA33" s="43">
        <v>1.6663476597364992</v>
      </c>
      <c r="AB33" s="43">
        <v>1.7963397490648423</v>
      </c>
      <c r="AC33" s="43">
        <v>1.9009095430673715</v>
      </c>
      <c r="AD33" s="43">
        <v>1.9923769657551613</v>
      </c>
      <c r="AE33" s="43">
        <v>1.8637538957717477</v>
      </c>
      <c r="AF33" s="43">
        <v>1.8390734976272491</v>
      </c>
      <c r="AG33" s="43">
        <v>1.8364458624939943</v>
      </c>
      <c r="AH33" s="43">
        <v>1.8238216401498584</v>
      </c>
      <c r="AI33" s="43">
        <v>1.8111771789684541</v>
      </c>
      <c r="AJ33" s="43">
        <v>1.7983695358483682</v>
      </c>
      <c r="AK33" s="43">
        <v>1.7852143274226013</v>
      </c>
      <c r="AL33" s="43">
        <v>1.2344428832296317</v>
      </c>
      <c r="AM33" s="43">
        <v>1.2188666306439848</v>
      </c>
      <c r="AN33" s="43">
        <v>1.2022222432739076</v>
      </c>
      <c r="AO33" s="43">
        <v>1.1842211110483774</v>
      </c>
      <c r="AP33" s="43">
        <v>1.1645809711339519</v>
      </c>
      <c r="AQ33" s="43">
        <v>1.1430454122184688</v>
      </c>
      <c r="AR33" s="43">
        <v>1.1193269891285571</v>
      </c>
      <c r="AS33" s="43">
        <v>1.0934038900913823</v>
      </c>
      <c r="AT33" s="43">
        <v>1.0652974726016553</v>
      </c>
      <c r="AU33" s="43">
        <v>1.0351700699462738</v>
      </c>
      <c r="AV33" s="43">
        <v>1.0033158266958491</v>
      </c>
      <c r="AW33" s="43">
        <v>0.96902296896438456</v>
      </c>
      <c r="AX33" s="43">
        <v>0.93395254353459256</v>
      </c>
      <c r="AY33" s="43">
        <v>0.89868710166210164</v>
      </c>
      <c r="AZ33" s="43">
        <v>0.78392226617143246</v>
      </c>
      <c r="BA33" s="43">
        <v>0.75068293299251232</v>
      </c>
      <c r="BB33" s="43">
        <v>0.71731870234529183</v>
      </c>
      <c r="BC33" s="43">
        <v>0.68710530910050238</v>
      </c>
      <c r="BD33" s="43">
        <v>0.65935863652366833</v>
      </c>
      <c r="BE33" s="43">
        <v>0.46741237185877238</v>
      </c>
      <c r="BF33" s="43">
        <v>0.44576222146309763</v>
      </c>
      <c r="BG33" s="43">
        <v>0.34805942399754475</v>
      </c>
      <c r="BH33" s="43">
        <v>0.33143386926962687</v>
      </c>
      <c r="BI33" s="43">
        <v>0.15253972767402141</v>
      </c>
      <c r="BJ33" s="43">
        <v>0.14080572703599303</v>
      </c>
      <c r="BK33" s="43">
        <v>0.13085484734981329</v>
      </c>
      <c r="BL33" s="61">
        <v>0.12522983741148253</v>
      </c>
      <c r="BM33" s="61">
        <v>0.12048084931157416</v>
      </c>
      <c r="BN33" s="61">
        <v>0.11565319301333629</v>
      </c>
      <c r="BO33" s="61">
        <v>0.1112133138887675</v>
      </c>
      <c r="BP33" s="61">
        <v>0.10708178124550315</v>
      </c>
      <c r="BQ33" s="61">
        <v>0.10328779554721172</v>
      </c>
      <c r="BR33" s="61">
        <v>9.9700341586441296E-2</v>
      </c>
      <c r="BS33" s="61">
        <v>9.6255006278888333E-2</v>
      </c>
      <c r="BT33" s="61">
        <v>9.2907875158171643E-2</v>
      </c>
      <c r="BU33" s="61">
        <v>8.9632125260242931E-2</v>
      </c>
    </row>
    <row r="34" spans="2:73" ht="15.75">
      <c r="B34" s="42" t="s">
        <v>399</v>
      </c>
      <c r="C34" s="43">
        <v>0.50436215621715319</v>
      </c>
      <c r="D34" s="43">
        <v>0.52447666046412322</v>
      </c>
      <c r="E34" s="43">
        <v>0.55168741904173746</v>
      </c>
      <c r="F34" s="43">
        <v>0.55165776904620845</v>
      </c>
      <c r="G34" s="43">
        <v>0.5704055948909047</v>
      </c>
      <c r="H34" s="43">
        <v>0.57510398952100794</v>
      </c>
      <c r="I34" s="43">
        <v>0.58523512578321546</v>
      </c>
      <c r="J34" s="43">
        <v>0.64077564056778435</v>
      </c>
      <c r="K34" s="43">
        <v>0.64357963583980637</v>
      </c>
      <c r="L34" s="43">
        <v>0.60578673394502236</v>
      </c>
      <c r="M34" s="43">
        <v>0.63746713050101445</v>
      </c>
      <c r="N34" s="43">
        <v>0.65029931061121704</v>
      </c>
      <c r="O34" s="43">
        <v>0.60588133778510178</v>
      </c>
      <c r="P34" s="43">
        <v>0.58522891553725354</v>
      </c>
      <c r="Q34" s="43">
        <v>0.58948971746142376</v>
      </c>
      <c r="R34" s="43">
        <v>0.60055996559564873</v>
      </c>
      <c r="S34" s="43">
        <v>0.67083744380187238</v>
      </c>
      <c r="T34" s="43">
        <v>0.66036398421578801</v>
      </c>
      <c r="U34" s="43">
        <v>0.66895416525600371</v>
      </c>
      <c r="V34" s="43">
        <v>0.76306485477634445</v>
      </c>
      <c r="W34" s="43">
        <v>0.80364750803356366</v>
      </c>
      <c r="X34" s="43">
        <v>0.68521365783421317</v>
      </c>
      <c r="Y34" s="43">
        <v>0.65699893148949029</v>
      </c>
      <c r="Z34" s="43">
        <v>0.75630042698319144</v>
      </c>
      <c r="AA34" s="43">
        <v>0.69621903547794028</v>
      </c>
      <c r="AB34" s="43">
        <v>0.65551249362420205</v>
      </c>
      <c r="AC34" s="43">
        <v>0.62504241012356043</v>
      </c>
      <c r="AD34" s="43">
        <v>0.64969400544861566</v>
      </c>
      <c r="AE34" s="43">
        <v>0.59980029470516427</v>
      </c>
      <c r="AF34" s="43">
        <v>0.63348628685942576</v>
      </c>
      <c r="AG34" s="43">
        <v>0.67908917175851513</v>
      </c>
      <c r="AH34" s="43">
        <v>0.64276822132197653</v>
      </c>
      <c r="AI34" s="43">
        <v>0.6161118329612113</v>
      </c>
      <c r="AJ34" s="43">
        <v>0.59254748003080937</v>
      </c>
      <c r="AK34" s="43">
        <v>0.56920543532653323</v>
      </c>
      <c r="AL34" s="43">
        <v>0.54564151882699652</v>
      </c>
      <c r="AM34" s="43">
        <v>0.52125618315690936</v>
      </c>
      <c r="AN34" s="43">
        <v>0.49566247371583494</v>
      </c>
      <c r="AO34" s="43">
        <v>0.46859976503396905</v>
      </c>
      <c r="AP34" s="43">
        <v>0.44001861929097219</v>
      </c>
      <c r="AQ34" s="43">
        <v>0.4100553632196921</v>
      </c>
      <c r="AR34" s="43">
        <v>0.37876338432196538</v>
      </c>
      <c r="AS34" s="43">
        <v>0.34628421847353624</v>
      </c>
      <c r="AT34" s="43">
        <v>0.31284927653086808</v>
      </c>
      <c r="AU34" s="43">
        <v>0.27884938858648889</v>
      </c>
      <c r="AV34" s="43">
        <v>0.24484845708229011</v>
      </c>
      <c r="AW34" s="43">
        <v>0.21154933171467308</v>
      </c>
      <c r="AX34" s="43">
        <v>0.17965372051053508</v>
      </c>
      <c r="AY34" s="43">
        <v>0.14979045315319747</v>
      </c>
      <c r="AZ34" s="43">
        <v>0.12251094994123733</v>
      </c>
      <c r="BA34" s="43">
        <v>9.8266883970711705E-2</v>
      </c>
      <c r="BB34" s="43">
        <v>7.7314005163337293E-2</v>
      </c>
      <c r="BC34" s="43">
        <v>5.9740089515128533E-2</v>
      </c>
      <c r="BD34" s="43">
        <v>4.5440027270585673E-2</v>
      </c>
      <c r="BE34" s="43">
        <v>3.4142018148590698E-2</v>
      </c>
      <c r="BF34" s="43">
        <v>2.5464572362215467E-2</v>
      </c>
      <c r="BG34" s="43">
        <v>1.8980516862948642E-2</v>
      </c>
      <c r="BH34" s="43">
        <v>1.4249282345321057E-2</v>
      </c>
      <c r="BI34" s="43">
        <v>1.0872047962043127E-2</v>
      </c>
      <c r="BJ34" s="43">
        <v>8.5035758155001216E-3</v>
      </c>
      <c r="BK34" s="43">
        <v>6.8667547364211498E-3</v>
      </c>
      <c r="BL34" s="61">
        <v>5.7473145363713656E-3</v>
      </c>
      <c r="BM34" s="61">
        <v>4.9867593179519923E-3</v>
      </c>
      <c r="BN34" s="61">
        <v>4.4686655767696695E-3</v>
      </c>
      <c r="BO34" s="61">
        <v>4.1130331522376612E-3</v>
      </c>
      <c r="BP34" s="61">
        <v>3.8646694175924982E-3</v>
      </c>
      <c r="BQ34" s="61">
        <v>3.6870061274610886E-3</v>
      </c>
      <c r="BR34" s="61">
        <v>3.5555241119750607E-3</v>
      </c>
      <c r="BS34" s="61">
        <v>3.4541565324297824E-3</v>
      </c>
      <c r="BT34" s="61">
        <v>3.3719484450805584E-3</v>
      </c>
      <c r="BU34" s="61">
        <v>3.301714521714088E-3</v>
      </c>
    </row>
    <row r="35" spans="2:73" ht="15.75">
      <c r="B35" s="42" t="s">
        <v>401</v>
      </c>
      <c r="C35" s="43">
        <v>0.88801507586653983</v>
      </c>
      <c r="D35" s="43">
        <v>0.90708254367447783</v>
      </c>
      <c r="E35" s="43">
        <v>0.94259486508961643</v>
      </c>
      <c r="F35" s="43">
        <v>0.82578669761359458</v>
      </c>
      <c r="G35" s="43">
        <v>0.8566286187906893</v>
      </c>
      <c r="H35" s="43">
        <v>0.8230561726173834</v>
      </c>
      <c r="I35" s="43">
        <v>0.77702720694685379</v>
      </c>
      <c r="J35" s="43">
        <v>0.81597279729382455</v>
      </c>
      <c r="K35" s="43">
        <v>0.87737472885929846</v>
      </c>
      <c r="L35" s="43">
        <v>0.75865526312941367</v>
      </c>
      <c r="M35" s="43">
        <v>0.7099806664863707</v>
      </c>
      <c r="N35" s="43">
        <v>0.73533642907694519</v>
      </c>
      <c r="O35" s="43">
        <v>0.7453215371169527</v>
      </c>
      <c r="P35" s="43">
        <v>0.66732494790646502</v>
      </c>
      <c r="Q35" s="43">
        <v>0.62780944129603855</v>
      </c>
      <c r="R35" s="43">
        <v>0.61670078517339044</v>
      </c>
      <c r="S35" s="43">
        <v>0.56174190328362528</v>
      </c>
      <c r="T35" s="43">
        <v>0.53028597939873612</v>
      </c>
      <c r="U35" s="43">
        <v>0.4837447373440017</v>
      </c>
      <c r="V35" s="43">
        <v>0.38972229682699744</v>
      </c>
      <c r="W35" s="43">
        <v>0.36590831184218492</v>
      </c>
      <c r="X35" s="43">
        <v>0.35346286894990647</v>
      </c>
      <c r="Y35" s="43">
        <v>0.2950146178355873</v>
      </c>
      <c r="Z35" s="43">
        <v>0.31846148835780597</v>
      </c>
      <c r="AA35" s="43">
        <v>0.25032056905191979</v>
      </c>
      <c r="AB35" s="43">
        <v>0.19628671106695694</v>
      </c>
      <c r="AC35" s="43">
        <v>0.14790306073626916</v>
      </c>
      <c r="AD35" s="43">
        <v>0.14157560064287622</v>
      </c>
      <c r="AE35" s="43">
        <v>0.18284262987862773</v>
      </c>
      <c r="AF35" s="43">
        <v>0.17368746485775885</v>
      </c>
      <c r="AG35" s="43">
        <v>0.18225221493066857</v>
      </c>
      <c r="AH35" s="43">
        <v>0.17460857871690341</v>
      </c>
      <c r="AI35" s="43">
        <v>0.16754808105388497</v>
      </c>
      <c r="AJ35" s="43">
        <v>0.16055693461645215</v>
      </c>
      <c r="AK35" s="43">
        <v>0.15359020128611706</v>
      </c>
      <c r="AL35" s="43">
        <v>0.14663922908963786</v>
      </c>
      <c r="AM35" s="43">
        <v>0.13962153756870888</v>
      </c>
      <c r="AN35" s="43">
        <v>0.13242811059921358</v>
      </c>
      <c r="AO35" s="43">
        <v>0.1249421778093891</v>
      </c>
      <c r="AP35" s="43">
        <v>0.11707467125990333</v>
      </c>
      <c r="AQ35" s="43">
        <v>0.10877337480839364</v>
      </c>
      <c r="AR35" s="43">
        <v>0.10002455993772642</v>
      </c>
      <c r="AS35" s="43">
        <v>9.0882845026134917E-2</v>
      </c>
      <c r="AT35" s="43">
        <v>8.1496034099428863E-2</v>
      </c>
      <c r="AU35" s="43">
        <v>7.1987880776662211E-2</v>
      </c>
      <c r="AV35" s="43">
        <v>6.2549443338761057E-2</v>
      </c>
      <c r="AW35" s="43">
        <v>5.3387602352470323E-2</v>
      </c>
      <c r="AX35" s="43">
        <v>4.4705543696603713E-2</v>
      </c>
      <c r="AY35" s="43">
        <v>3.6695784543758825E-2</v>
      </c>
      <c r="AZ35" s="43">
        <v>2.9519029739431237E-2</v>
      </c>
      <c r="BA35" s="43">
        <v>2.328303375281927E-2</v>
      </c>
      <c r="BB35" s="43">
        <v>1.8031807988917733E-2</v>
      </c>
      <c r="BC35" s="43">
        <v>1.3746772646976962E-2</v>
      </c>
      <c r="BD35" s="43">
        <v>1.0363551356060879E-2</v>
      </c>
      <c r="BE35" s="43">
        <v>7.7655091697039057E-3</v>
      </c>
      <c r="BF35" s="43">
        <v>5.813815539298414E-3</v>
      </c>
      <c r="BG35" s="43">
        <v>4.3813234608596338E-3</v>
      </c>
      <c r="BH35" s="43">
        <v>3.3506849987938875E-3</v>
      </c>
      <c r="BI35" s="43">
        <v>2.6213727790968403E-3</v>
      </c>
      <c r="BJ35" s="43">
        <v>2.1118187524019577E-3</v>
      </c>
      <c r="BK35" s="43">
        <v>1.7588608649926948E-3</v>
      </c>
      <c r="BL35" s="61">
        <v>1.5153656584322981E-3</v>
      </c>
      <c r="BM35" s="61">
        <v>1.3472091991062942E-3</v>
      </c>
      <c r="BN35" s="61">
        <v>1.2302382216894761E-3</v>
      </c>
      <c r="BO35" s="61">
        <v>1.1477278377769735E-3</v>
      </c>
      <c r="BP35" s="61">
        <v>1.0882615750944348E-3</v>
      </c>
      <c r="BQ35" s="61">
        <v>1.0441470134321177E-3</v>
      </c>
      <c r="BR35" s="61">
        <v>1.0102454672260698E-3</v>
      </c>
      <c r="BS35" s="61">
        <v>9.8314765860488111E-4</v>
      </c>
      <c r="BT35" s="61">
        <v>9.6060338842200114E-4</v>
      </c>
      <c r="BU35" s="61">
        <v>9.4113851538606445E-4</v>
      </c>
    </row>
    <row r="36" spans="2:73" ht="15.75">
      <c r="B36" s="42" t="s">
        <v>481</v>
      </c>
      <c r="C36" s="43">
        <v>0.58100497308407295</v>
      </c>
      <c r="D36" s="43">
        <v>0.55788770778029817</v>
      </c>
      <c r="E36" s="43">
        <v>0.54892486741752888</v>
      </c>
      <c r="F36" s="43">
        <v>0.51752436886163022</v>
      </c>
      <c r="G36" s="43">
        <v>0.53374950101245477</v>
      </c>
      <c r="H36" s="43">
        <v>0.66500292221590651</v>
      </c>
      <c r="I36" s="43">
        <v>0.69367406232301787</v>
      </c>
      <c r="J36" s="43">
        <v>0.73976622757031407</v>
      </c>
      <c r="K36" s="43">
        <v>0.81122826428782435</v>
      </c>
      <c r="L36" s="43">
        <v>0.88234381097376224</v>
      </c>
      <c r="M36" s="43">
        <v>0.97136691331304215</v>
      </c>
      <c r="N36" s="43">
        <v>1.0595400231317706</v>
      </c>
      <c r="O36" s="43">
        <v>1.1432781196922059</v>
      </c>
      <c r="P36" s="43">
        <v>1.2842899682756086</v>
      </c>
      <c r="Q36" s="43">
        <v>1.3768010519199194</v>
      </c>
      <c r="R36" s="43">
        <v>1.3843037636071378</v>
      </c>
      <c r="S36" s="43">
        <v>1.4988543922162942</v>
      </c>
      <c r="T36" s="43">
        <v>1.5827549388015949</v>
      </c>
      <c r="U36" s="43">
        <v>1.6080273139307093</v>
      </c>
      <c r="V36" s="43">
        <v>1.5984384679242951</v>
      </c>
      <c r="W36" s="43">
        <v>1.6274062952644746</v>
      </c>
      <c r="X36" s="43">
        <v>1.728615016156765</v>
      </c>
      <c r="Y36" s="43">
        <v>1.8475603153706122</v>
      </c>
      <c r="Z36" s="43">
        <v>1.8248301019095827</v>
      </c>
      <c r="AA36" s="43">
        <v>1.8769558573632432</v>
      </c>
      <c r="AB36" s="43">
        <v>1.9150465330589832</v>
      </c>
      <c r="AC36" s="43">
        <v>1.8628221035053489</v>
      </c>
      <c r="AD36" s="43">
        <v>1.9094811630335038</v>
      </c>
      <c r="AE36" s="43">
        <v>1.885844354459822</v>
      </c>
      <c r="AF36" s="43">
        <v>1.7851256192954983</v>
      </c>
      <c r="AG36" s="43">
        <v>1.6613507248109864</v>
      </c>
      <c r="AH36" s="43">
        <v>1.5489847588409571</v>
      </c>
      <c r="AI36" s="43">
        <v>1.4860102490383684</v>
      </c>
      <c r="AJ36" s="43">
        <v>1.4483808891811774</v>
      </c>
      <c r="AK36" s="43">
        <v>1.4224962420047709</v>
      </c>
      <c r="AL36" s="43">
        <v>1.2785311283943683</v>
      </c>
      <c r="AM36" s="43">
        <v>1.1155125073596051</v>
      </c>
      <c r="AN36" s="43">
        <v>1.0569209675974223</v>
      </c>
      <c r="AO36" s="43">
        <v>0.96586355809561053</v>
      </c>
      <c r="AP36" s="43">
        <v>0.91283389284481808</v>
      </c>
      <c r="AQ36" s="43">
        <v>0.86709307540976466</v>
      </c>
      <c r="AR36" s="43">
        <v>0.82013745394723947</v>
      </c>
      <c r="AS36" s="43">
        <v>0.77905306278889053</v>
      </c>
      <c r="AT36" s="43">
        <v>0.75815167064017719</v>
      </c>
      <c r="AU36" s="43">
        <v>0.72100033879392289</v>
      </c>
      <c r="AV36" s="43">
        <v>0.66051247752174735</v>
      </c>
      <c r="AW36" s="43">
        <v>0.63584279701529645</v>
      </c>
      <c r="AX36" s="43">
        <v>0.61029106781408049</v>
      </c>
      <c r="AY36" s="43">
        <v>0.58988196608092369</v>
      </c>
      <c r="AZ36" s="43">
        <v>0.56986511422779196</v>
      </c>
      <c r="BA36" s="43">
        <v>0.5339495171951576</v>
      </c>
      <c r="BB36" s="43">
        <v>0.5046500145718249</v>
      </c>
      <c r="BC36" s="43">
        <v>0.49066323255385275</v>
      </c>
      <c r="BD36" s="43">
        <v>0.47687485535063173</v>
      </c>
      <c r="BE36" s="43">
        <v>0.46396739590629449</v>
      </c>
      <c r="BF36" s="43">
        <v>0.45777722210938038</v>
      </c>
      <c r="BG36" s="43">
        <v>0.44030606580908677</v>
      </c>
      <c r="BH36" s="43">
        <v>0.42899986855454902</v>
      </c>
      <c r="BI36" s="43">
        <v>0.41858280193079889</v>
      </c>
      <c r="BJ36" s="43">
        <v>0.40868425569703309</v>
      </c>
      <c r="BK36" s="43">
        <v>0.39921638347777638</v>
      </c>
      <c r="BL36" s="61">
        <v>0.51720303137594281</v>
      </c>
      <c r="BM36" s="61">
        <v>0.5030606694813422</v>
      </c>
      <c r="BN36" s="61">
        <v>0.48137697798180573</v>
      </c>
      <c r="BO36" s="61">
        <v>0.46046519401696512</v>
      </c>
      <c r="BP36" s="61">
        <v>0.42190001296566848</v>
      </c>
      <c r="BQ36" s="61">
        <v>0.38355297333168809</v>
      </c>
      <c r="BR36" s="61">
        <v>0.36206423316032854</v>
      </c>
      <c r="BS36" s="61">
        <v>0.34711785815864943</v>
      </c>
      <c r="BT36" s="61">
        <v>0.33985083249841064</v>
      </c>
      <c r="BU36" s="61">
        <v>0.3365320938558326</v>
      </c>
    </row>
    <row r="37" spans="2:73" ht="15.75">
      <c r="B37" s="42" t="s">
        <v>409</v>
      </c>
      <c r="C37" s="43">
        <v>2.8531232054478259</v>
      </c>
      <c r="D37" s="43">
        <v>2.957061040426054</v>
      </c>
      <c r="E37" s="43">
        <v>2.6293276428940118</v>
      </c>
      <c r="F37" s="43">
        <v>2.6670798033968639</v>
      </c>
      <c r="G37" s="43">
        <v>2.4779055699840251</v>
      </c>
      <c r="H37" s="43">
        <v>2.3450836953362417</v>
      </c>
      <c r="I37" s="43">
        <v>2.539835353747228</v>
      </c>
      <c r="J37" s="43">
        <v>2.707623366454202</v>
      </c>
      <c r="K37" s="43">
        <v>2.8069864770404376</v>
      </c>
      <c r="L37" s="43">
        <v>2.8840139497493151</v>
      </c>
      <c r="M37" s="43">
        <v>2.7544414220734765</v>
      </c>
      <c r="N37" s="43">
        <v>2.9095180119331623</v>
      </c>
      <c r="O37" s="43">
        <v>2.6210287654295099</v>
      </c>
      <c r="P37" s="43">
        <v>2.647125017298702</v>
      </c>
      <c r="Q37" s="43">
        <v>2.7629051225915511</v>
      </c>
      <c r="R37" s="43">
        <v>2.7970308660203669</v>
      </c>
      <c r="S37" s="43">
        <v>2.7860966853842246</v>
      </c>
      <c r="T37" s="43">
        <v>2.6815625269721757</v>
      </c>
      <c r="U37" s="43">
        <v>2.865912332368179</v>
      </c>
      <c r="V37" s="43">
        <v>2.6692460503453734</v>
      </c>
      <c r="W37" s="43">
        <v>2.732545929973722</v>
      </c>
      <c r="X37" s="43">
        <v>2.4670430348891825</v>
      </c>
      <c r="Y37" s="43">
        <v>2.4787836878197913</v>
      </c>
      <c r="Z37" s="43">
        <v>2.4503078668369112</v>
      </c>
      <c r="AA37" s="43">
        <v>2.1892415716917331</v>
      </c>
      <c r="AB37" s="43">
        <v>2.2627686788807697</v>
      </c>
      <c r="AC37" s="43">
        <v>2.1996819980899387</v>
      </c>
      <c r="AD37" s="43">
        <v>2.1854931765688885</v>
      </c>
      <c r="AE37" s="43">
        <v>2.0881321769823771</v>
      </c>
      <c r="AF37" s="43">
        <v>2.0206863787845721</v>
      </c>
      <c r="AG37" s="43">
        <v>2.2280970978257066</v>
      </c>
      <c r="AH37" s="43">
        <v>2.1969956161398647</v>
      </c>
      <c r="AI37" s="43">
        <v>2.160942144478609</v>
      </c>
      <c r="AJ37" s="43">
        <v>2.1251150354799471</v>
      </c>
      <c r="AK37" s="43">
        <v>2.0887088229742794</v>
      </c>
      <c r="AL37" s="43">
        <v>2.044807518269228</v>
      </c>
      <c r="AM37" s="43">
        <v>2.0009980614273672</v>
      </c>
      <c r="AN37" s="43">
        <v>1.9546293358743094</v>
      </c>
      <c r="AO37" s="43">
        <v>1.9055672404554747</v>
      </c>
      <c r="AP37" s="43">
        <v>1.8531763921195417</v>
      </c>
      <c r="AQ37" s="43">
        <v>1.7940281301545635</v>
      </c>
      <c r="AR37" s="43">
        <v>1.7306471431297092</v>
      </c>
      <c r="AS37" s="43">
        <v>1.6620297274407507</v>
      </c>
      <c r="AT37" s="43">
        <v>1.5892314368197278</v>
      </c>
      <c r="AU37" s="43">
        <v>1.5125099006514118</v>
      </c>
      <c r="AV37" s="43">
        <v>1.4300510320246129</v>
      </c>
      <c r="AW37" s="43">
        <v>1.3391869812910944</v>
      </c>
      <c r="AX37" s="43">
        <v>1.2464759122602622</v>
      </c>
      <c r="AY37" s="43">
        <v>1.1542943984923335</v>
      </c>
      <c r="AZ37" s="43">
        <v>1.0650797008869564</v>
      </c>
      <c r="BA37" s="43">
        <v>0.96990937164214763</v>
      </c>
      <c r="BB37" s="43">
        <v>0.87754792623857991</v>
      </c>
      <c r="BC37" s="43">
        <v>0.79024130650119151</v>
      </c>
      <c r="BD37" s="43">
        <v>0.64934269785939902</v>
      </c>
      <c r="BE37" s="43">
        <v>0.57286097981800799</v>
      </c>
      <c r="BF37" s="43">
        <v>0.46681099384973068</v>
      </c>
      <c r="BG37" s="43">
        <v>0.37103539547141429</v>
      </c>
      <c r="BH37" s="43">
        <v>0.28486354880725551</v>
      </c>
      <c r="BI37" s="43">
        <v>0.15113283792818555</v>
      </c>
      <c r="BJ37" s="43">
        <v>8.2321587121463979E-2</v>
      </c>
      <c r="BK37" s="43">
        <v>2.0334021685101789E-2</v>
      </c>
      <c r="BL37" s="61">
        <v>9.6088554481648103E-3</v>
      </c>
      <c r="BM37" s="61">
        <v>1.1763761359857572E-3</v>
      </c>
      <c r="BN37" s="61">
        <v>-5.4430689795431642E-3</v>
      </c>
      <c r="BO37" s="61">
        <v>-1.0653701153222173E-2</v>
      </c>
      <c r="BP37" s="61">
        <v>-1.5031720603564613E-2</v>
      </c>
      <c r="BQ37" s="61">
        <v>-1.8174523987359081E-2</v>
      </c>
      <c r="BR37" s="61">
        <v>-2.0673854720303475E-2</v>
      </c>
      <c r="BS37" s="61">
        <v>-2.2715351497209768E-2</v>
      </c>
      <c r="BT37" s="61">
        <v>-2.4416810784637422E-2</v>
      </c>
      <c r="BU37" s="61">
        <v>-2.5987211920859954E-2</v>
      </c>
    </row>
    <row r="38" spans="2:73" ht="15.75">
      <c r="B38" s="42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61"/>
      <c r="BM38" s="61"/>
      <c r="BN38" s="61"/>
      <c r="BO38" s="61"/>
      <c r="BP38" s="61"/>
      <c r="BQ38" s="61"/>
      <c r="BR38" s="61"/>
      <c r="BS38" s="61"/>
      <c r="BT38" s="61"/>
      <c r="BU38" s="61"/>
    </row>
    <row r="39" spans="2:73" ht="15.75">
      <c r="B39" s="42" t="s">
        <v>482</v>
      </c>
      <c r="C39" s="43">
        <v>6.5705451497839968</v>
      </c>
      <c r="D39" s="43">
        <v>6.7996296251634307</v>
      </c>
      <c r="E39" s="43">
        <v>6.3785192474961141</v>
      </c>
      <c r="F39" s="43">
        <v>6.2100091056417748</v>
      </c>
      <c r="G39" s="43">
        <v>6.1509328219638846</v>
      </c>
      <c r="H39" s="43">
        <v>6.2949181898633002</v>
      </c>
      <c r="I39" s="43">
        <v>6.0407774570817345</v>
      </c>
      <c r="J39" s="43">
        <v>6.0007076928329406</v>
      </c>
      <c r="K39" s="43">
        <v>6.2015416870063413</v>
      </c>
      <c r="L39" s="43">
        <v>6.0629088620938667</v>
      </c>
      <c r="M39" s="43">
        <v>6.0068148098625089</v>
      </c>
      <c r="N39" s="43">
        <v>6.2537086273900613</v>
      </c>
      <c r="O39" s="43">
        <v>5.8067057722401403</v>
      </c>
      <c r="P39" s="43">
        <v>5.897860800434807</v>
      </c>
      <c r="Q39" s="43">
        <v>6.0423453613327665</v>
      </c>
      <c r="R39" s="43">
        <v>6.0405972549876461</v>
      </c>
      <c r="S39" s="43">
        <v>6.2050347926841969</v>
      </c>
      <c r="T39" s="43">
        <v>6.0102080008400041</v>
      </c>
      <c r="U39" s="43">
        <v>6.0737136060338637</v>
      </c>
      <c r="V39" s="43">
        <v>5.7590717891214078</v>
      </c>
      <c r="W39" s="43">
        <v>5.863702116374065</v>
      </c>
      <c r="X39" s="43">
        <v>5.4350562365447193</v>
      </c>
      <c r="Y39" s="43">
        <v>5.4321755485486412</v>
      </c>
      <c r="Z39" s="43">
        <v>5.4980029761368741</v>
      </c>
      <c r="AA39" s="43">
        <v>5.1000053005346571</v>
      </c>
      <c r="AB39" s="43">
        <v>4.9804601680243161</v>
      </c>
      <c r="AC39" s="43">
        <v>4.9855278550657713</v>
      </c>
      <c r="AD39" s="43">
        <v>4.9497723194989209</v>
      </c>
      <c r="AE39" s="43">
        <v>4.8202284546696834</v>
      </c>
      <c r="AF39" s="43">
        <v>4.7043735257789496</v>
      </c>
      <c r="AG39" s="43">
        <v>5.0475876937948998</v>
      </c>
      <c r="AH39" s="43">
        <v>4.9470341774799227</v>
      </c>
      <c r="AI39" s="43">
        <v>4.8515521301676072</v>
      </c>
      <c r="AJ39" s="43">
        <v>4.7591226704178622</v>
      </c>
      <c r="AK39" s="43">
        <v>4.6658456733113844</v>
      </c>
      <c r="AL39" s="43">
        <v>4.5703007557580726</v>
      </c>
      <c r="AM39" s="43">
        <v>4.4664779318046541</v>
      </c>
      <c r="AN39" s="43">
        <v>4.3576163093790505</v>
      </c>
      <c r="AO39" s="43">
        <v>4.2427996426868946</v>
      </c>
      <c r="AP39" s="43">
        <v>4.1213792900404185</v>
      </c>
      <c r="AQ39" s="43">
        <v>3.9929697437613938</v>
      </c>
      <c r="AR39" s="43">
        <v>3.8542436700029339</v>
      </c>
      <c r="AS39" s="43">
        <v>3.7063918647065783</v>
      </c>
      <c r="AT39" s="43">
        <v>3.5514830828101309</v>
      </c>
      <c r="AU39" s="43">
        <v>3.3906265418637975</v>
      </c>
      <c r="AV39" s="43">
        <v>3.2255436298276994</v>
      </c>
      <c r="AW39" s="43">
        <v>3.049281377442238</v>
      </c>
      <c r="AX39" s="43">
        <v>2.873481466019951</v>
      </c>
      <c r="AY39" s="43">
        <v>2.7013275475907466</v>
      </c>
      <c r="AZ39" s="43">
        <v>2.3962656557696147</v>
      </c>
      <c r="BA39" s="43">
        <v>2.2328426769593794</v>
      </c>
      <c r="BB39" s="43">
        <v>2.0751063718775571</v>
      </c>
      <c r="BC39" s="43">
        <v>1.7932150997637974</v>
      </c>
      <c r="BD39" s="43">
        <v>1.6059138995262701</v>
      </c>
      <c r="BE39" s="43">
        <v>1.182694833582113</v>
      </c>
      <c r="BF39" s="43">
        <v>0.86557421870517148</v>
      </c>
      <c r="BG39" s="43">
        <v>0.67083701701388543</v>
      </c>
      <c r="BH39" s="43">
        <v>0.5612137649131812</v>
      </c>
      <c r="BI39" s="43">
        <v>0.26357519981758493</v>
      </c>
      <c r="BJ39" s="43">
        <v>-1.6836907352239618E-2</v>
      </c>
      <c r="BK39" s="43">
        <v>-8.9692535699646969E-2</v>
      </c>
      <c r="BL39" s="61">
        <v>-0.10716598832114327</v>
      </c>
      <c r="BM39" s="61">
        <v>-0.1208663246497384</v>
      </c>
      <c r="BN39" s="61">
        <v>-0.13237984699394001</v>
      </c>
      <c r="BO39" s="61">
        <v>-0.14177289017724484</v>
      </c>
      <c r="BP39" s="61">
        <v>-0.14955937252637427</v>
      </c>
      <c r="BQ39" s="61">
        <v>-0.15604530922824517</v>
      </c>
      <c r="BR39" s="61">
        <v>-0.16155036846897686</v>
      </c>
      <c r="BS39" s="61">
        <v>-0.16637291975312735</v>
      </c>
      <c r="BT39" s="61">
        <v>-0.17071077003996171</v>
      </c>
      <c r="BU39" s="61">
        <v>-0.17468627683581306</v>
      </c>
    </row>
    <row r="40" spans="2:73" ht="15.75">
      <c r="B40" s="42" t="s">
        <v>124</v>
      </c>
      <c r="C40" s="43">
        <v>4.3477720747303135</v>
      </c>
      <c r="D40" s="43">
        <v>3.9679930162293298</v>
      </c>
      <c r="E40" s="43">
        <v>3.7456890365943516</v>
      </c>
      <c r="F40" s="43">
        <v>3.4821708458242466</v>
      </c>
      <c r="G40" s="43">
        <v>3.6487139314165598</v>
      </c>
      <c r="H40" s="43">
        <v>3.6484309072570027</v>
      </c>
      <c r="I40" s="43">
        <v>3.5400312840976027</v>
      </c>
      <c r="J40" s="43">
        <v>3.5035631510982896</v>
      </c>
      <c r="K40" s="43">
        <v>3.5291987105093892</v>
      </c>
      <c r="L40" s="43">
        <v>3.6300589060341015</v>
      </c>
      <c r="M40" s="43">
        <v>3.9363243189705077</v>
      </c>
      <c r="N40" s="43">
        <v>4.0051864827568044</v>
      </c>
      <c r="O40" s="43">
        <v>4.1334219773814596</v>
      </c>
      <c r="P40" s="43">
        <v>4.1086665629341166</v>
      </c>
      <c r="Q40" s="43">
        <v>4.3901374029969054</v>
      </c>
      <c r="R40" s="43">
        <v>4.5415117866413812</v>
      </c>
      <c r="S40" s="43">
        <v>4.5796492711954038</v>
      </c>
      <c r="T40" s="43">
        <v>4.6613745099251123</v>
      </c>
      <c r="U40" s="43">
        <v>4.6084957298164788</v>
      </c>
      <c r="V40" s="43">
        <v>4.3704853484855777</v>
      </c>
      <c r="W40" s="43">
        <v>4.6256482967318835</v>
      </c>
      <c r="X40" s="43">
        <v>4.6310080841227759</v>
      </c>
      <c r="Y40" s="43">
        <v>4.6059065814606388</v>
      </c>
      <c r="Z40" s="43">
        <v>4.6092969481130268</v>
      </c>
      <c r="AA40" s="43">
        <v>4.6067760198699279</v>
      </c>
      <c r="AB40" s="43">
        <v>4.5526893592777515</v>
      </c>
      <c r="AC40" s="43">
        <v>4.4976299763258716</v>
      </c>
      <c r="AD40" s="43">
        <v>4.6513882233872899</v>
      </c>
      <c r="AE40" s="43">
        <v>4.5130306508539668</v>
      </c>
      <c r="AF40" s="43">
        <v>4.4808482750031002</v>
      </c>
      <c r="AG40" s="43">
        <v>4.3297551407613142</v>
      </c>
      <c r="AH40" s="43">
        <v>4.2150460292941245</v>
      </c>
      <c r="AI40" s="43">
        <v>4.1497341715175455</v>
      </c>
      <c r="AJ40" s="43">
        <v>4.1098274053750208</v>
      </c>
      <c r="AK40" s="43">
        <v>4.0817081509038724</v>
      </c>
      <c r="AL40" s="43">
        <v>3.3923913047761332</v>
      </c>
      <c r="AM40" s="43">
        <v>3.2265836490464785</v>
      </c>
      <c r="AN40" s="43">
        <v>3.1652660443158274</v>
      </c>
      <c r="AO40" s="43">
        <v>3.0717413404021938</v>
      </c>
      <c r="AP40" s="43">
        <v>3.0161784930838862</v>
      </c>
      <c r="AQ40" s="43">
        <v>2.9647158567294074</v>
      </c>
      <c r="AR40" s="43">
        <v>2.9145200277226575</v>
      </c>
      <c r="AS40" s="43">
        <v>2.8708168570525254</v>
      </c>
      <c r="AT40" s="43">
        <v>2.8474054055715938</v>
      </c>
      <c r="AU40" s="43">
        <v>2.8077866514513823</v>
      </c>
      <c r="AV40" s="43">
        <v>2.7424283809173766</v>
      </c>
      <c r="AW40" s="43">
        <v>2.7155909740534971</v>
      </c>
      <c r="AX40" s="43">
        <v>2.6868906542392339</v>
      </c>
      <c r="AY40" s="43">
        <v>2.6635095786112752</v>
      </c>
      <c r="AZ40" s="43">
        <v>2.4811606956422732</v>
      </c>
      <c r="BA40" s="43">
        <v>2.4418110681667233</v>
      </c>
      <c r="BB40" s="43">
        <v>2.4080273004232957</v>
      </c>
      <c r="BC40" s="43">
        <v>2.0771675899340076</v>
      </c>
      <c r="BD40" s="43">
        <v>2.0586500068177047</v>
      </c>
      <c r="BE40" s="43">
        <v>1.6706747725016704</v>
      </c>
      <c r="BF40" s="43">
        <v>1.2543733952953593</v>
      </c>
      <c r="BG40" s="43">
        <v>1.2274296316904809</v>
      </c>
      <c r="BH40" s="43">
        <v>1.2148063601374472</v>
      </c>
      <c r="BI40" s="43">
        <v>1.1830896707691139</v>
      </c>
      <c r="BJ40" s="43">
        <v>0.71394988766137424</v>
      </c>
      <c r="BK40" s="43">
        <v>0.70285933755742658</v>
      </c>
      <c r="BL40" s="61">
        <v>0.82024636089923275</v>
      </c>
      <c r="BM40" s="61">
        <v>0.80550015410838161</v>
      </c>
      <c r="BN40" s="61">
        <v>0.78324651899943165</v>
      </c>
      <c r="BO40" s="61">
        <v>0.76177978662760593</v>
      </c>
      <c r="BP40" s="61">
        <v>0.72239159389362995</v>
      </c>
      <c r="BQ40" s="61">
        <v>0.68363900884131246</v>
      </c>
      <c r="BR40" s="61">
        <v>0.66178552007629265</v>
      </c>
      <c r="BS40" s="61">
        <v>0.64647534925429428</v>
      </c>
      <c r="BT40" s="61">
        <v>0.63881538693343221</v>
      </c>
      <c r="BU40" s="61">
        <v>0.63497246973442434</v>
      </c>
    </row>
    <row r="41" spans="2:73" ht="15.75">
      <c r="B41" s="42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61"/>
      <c r="BM41" s="61"/>
      <c r="BN41" s="61"/>
      <c r="BO41" s="61"/>
      <c r="BP41" s="61"/>
      <c r="BQ41" s="61"/>
      <c r="BR41" s="61"/>
      <c r="BS41" s="61"/>
      <c r="BT41" s="61"/>
      <c r="BU41" s="61"/>
    </row>
    <row r="42" spans="2:73" ht="15.75">
      <c r="B42" s="42" t="s">
        <v>161</v>
      </c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>
        <v>9.4208192833238495</v>
      </c>
      <c r="AH42" s="43">
        <v>9.2501014306142153</v>
      </c>
      <c r="AI42" s="43">
        <v>9.1630203710134559</v>
      </c>
      <c r="AJ42" s="43">
        <v>9.0926646500505122</v>
      </c>
      <c r="AK42" s="43">
        <v>9.0270380878337182</v>
      </c>
      <c r="AL42" s="43">
        <v>8.9152426520362518</v>
      </c>
      <c r="AM42" s="43">
        <v>8.7159613658863027</v>
      </c>
      <c r="AN42" s="43">
        <v>8.6157736405446546</v>
      </c>
      <c r="AO42" s="43">
        <v>8.4840613436406151</v>
      </c>
      <c r="AP42" s="43">
        <v>8.3993815913796439</v>
      </c>
      <c r="AQ42" s="43">
        <v>8.3314444424288148</v>
      </c>
      <c r="AR42" s="43">
        <v>8.2606653501718696</v>
      </c>
      <c r="AS42" s="43">
        <v>8.1963722025036585</v>
      </c>
      <c r="AT42" s="43">
        <v>8.156774092729421</v>
      </c>
      <c r="AU42" s="43">
        <v>8.1014211944653152</v>
      </c>
      <c r="AV42" s="43">
        <v>8.0671953010011332</v>
      </c>
      <c r="AW42" s="43">
        <v>8.0326811572309431</v>
      </c>
      <c r="AX42" s="43">
        <v>7.9981729983959742</v>
      </c>
      <c r="AY42" s="43">
        <v>7.9705216608247351</v>
      </c>
      <c r="AZ42" s="43">
        <v>7.9458623366736951</v>
      </c>
      <c r="BA42" s="43">
        <v>7.9218419869598726</v>
      </c>
      <c r="BB42" s="43">
        <v>7.8961770932267221</v>
      </c>
      <c r="BC42" s="43">
        <v>7.8710992805139579</v>
      </c>
      <c r="BD42" s="43">
        <v>7.8465501489181193</v>
      </c>
      <c r="BE42" s="43">
        <v>7.8220890526745102</v>
      </c>
      <c r="BF42" s="43">
        <v>7.7997458407719762</v>
      </c>
      <c r="BG42" s="43">
        <v>7.7753917139209765</v>
      </c>
      <c r="BH42" s="43">
        <v>7.7516144521096901</v>
      </c>
      <c r="BI42" s="43">
        <v>7.7289269530618405</v>
      </c>
      <c r="BJ42" s="43">
        <v>7.706679176157051</v>
      </c>
      <c r="BK42" s="43">
        <v>7.6848741228377326</v>
      </c>
      <c r="BL42" s="61">
        <v>7.7978715350626606</v>
      </c>
      <c r="BM42" s="61">
        <v>7.7737554090120415</v>
      </c>
      <c r="BN42" s="61">
        <v>7.7446625559737452</v>
      </c>
      <c r="BO42" s="61">
        <v>7.7164238979708619</v>
      </c>
      <c r="BP42" s="61">
        <v>7.6713756376739823</v>
      </c>
      <c r="BQ42" s="61">
        <v>7.6272152153685013</v>
      </c>
      <c r="BR42" s="61">
        <v>7.6010619668933526</v>
      </c>
      <c r="BS42" s="61">
        <v>7.582092101925288</v>
      </c>
      <c r="BT42" s="61">
        <v>7.5713852557163914</v>
      </c>
      <c r="BU42" s="61">
        <v>7.564946883590622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44"/>
  <sheetViews>
    <sheetView showGridLines="0" zoomScale="80" zoomScaleNormal="80" workbookViewId="0">
      <selection activeCell="A6" sqref="A6"/>
    </sheetView>
  </sheetViews>
  <sheetFormatPr baseColWidth="10" defaultRowHeight="15" outlineLevelCol="1"/>
  <cols>
    <col min="2" max="2" width="26.85546875" customWidth="1"/>
    <col min="3" max="3" width="32.5703125" customWidth="1"/>
    <col min="5" max="13" width="11.5703125" hidden="1" customWidth="1" outlineLevel="1"/>
    <col min="14" max="14" width="11.5703125" collapsed="1"/>
    <col min="15" max="23" width="11.5703125" hidden="1" customWidth="1" outlineLevel="1"/>
    <col min="24" max="24" width="11.5703125" collapsed="1"/>
    <col min="25" max="33" width="11.5703125" hidden="1" customWidth="1" outlineLevel="1"/>
    <col min="34" max="34" width="11.5703125" collapsed="1"/>
    <col min="35" max="43" width="11.5703125" hidden="1" customWidth="1" outlineLevel="1"/>
    <col min="44" max="44" width="11.5703125" collapsed="1"/>
    <col min="45" max="53" width="11.5703125" hidden="1" customWidth="1" outlineLevel="1"/>
    <col min="54" max="54" width="11.5703125" collapsed="1"/>
    <col min="55" max="63" width="11.5703125" hidden="1" customWidth="1" outlineLevel="1"/>
    <col min="64" max="64" width="11.5703125" collapsed="1"/>
    <col min="65" max="73" width="11.5703125" hidden="1" customWidth="1" outlineLevel="1"/>
    <col min="74" max="74" width="11.5703125" collapsed="1"/>
  </cols>
  <sheetData>
    <row r="1" spans="1:34" ht="15.75">
      <c r="A1" s="26" t="s">
        <v>459</v>
      </c>
    </row>
    <row r="2" spans="1:34">
      <c r="B2" s="1"/>
    </row>
    <row r="7" spans="1:34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</row>
    <row r="8" spans="1:34" ht="16.5">
      <c r="B8" s="8" t="s">
        <v>342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</row>
    <row r="9" spans="1:34" ht="17.25" thickBot="1">
      <c r="B9" s="39" t="s">
        <v>343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</row>
    <row r="10" spans="1:34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</row>
    <row r="15" spans="1:34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</row>
    <row r="16" spans="1:34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</row>
    <row r="17" spans="1:74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</row>
    <row r="18" spans="1:74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</row>
    <row r="19" spans="1:74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</row>
    <row r="20" spans="1:74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</row>
    <row r="21" spans="1:74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</row>
    <row r="22" spans="1:74">
      <c r="B22" s="15"/>
    </row>
    <row r="23" spans="1:74">
      <c r="B23" s="15"/>
    </row>
    <row r="26" spans="1:74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</row>
    <row r="27" spans="1:74" ht="15.75">
      <c r="B27" s="3"/>
    </row>
    <row r="28" spans="1:74" ht="15.75">
      <c r="B28" s="3" t="s">
        <v>159</v>
      </c>
    </row>
    <row r="29" spans="1:74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  <c r="BV29" s="118"/>
    </row>
    <row r="30" spans="1:74" ht="15.75">
      <c r="B30" s="119" t="s">
        <v>494</v>
      </c>
      <c r="C30" s="119" t="s">
        <v>495</v>
      </c>
      <c r="D30" s="119">
        <v>1990</v>
      </c>
      <c r="E30" s="119">
        <v>1991</v>
      </c>
      <c r="F30" s="119">
        <v>1992</v>
      </c>
      <c r="G30" s="119">
        <v>1993</v>
      </c>
      <c r="H30" s="119">
        <v>1994</v>
      </c>
      <c r="I30" s="119">
        <v>1995</v>
      </c>
      <c r="J30" s="119">
        <v>1996</v>
      </c>
      <c r="K30" s="119">
        <v>1997</v>
      </c>
      <c r="L30" s="119">
        <v>1998</v>
      </c>
      <c r="M30" s="119">
        <v>1999</v>
      </c>
      <c r="N30" s="119">
        <v>2000</v>
      </c>
      <c r="O30" s="119">
        <v>2001</v>
      </c>
      <c r="P30" s="119">
        <v>2002</v>
      </c>
      <c r="Q30" s="119">
        <v>2003</v>
      </c>
      <c r="R30" s="119">
        <v>2004</v>
      </c>
      <c r="S30" s="119">
        <v>2005</v>
      </c>
      <c r="T30" s="119">
        <v>2006</v>
      </c>
      <c r="U30" s="119">
        <v>2007</v>
      </c>
      <c r="V30" s="119">
        <v>2008</v>
      </c>
      <c r="W30" s="119">
        <v>2009</v>
      </c>
      <c r="X30" s="119">
        <v>2010</v>
      </c>
      <c r="Y30" s="119">
        <v>2011</v>
      </c>
      <c r="Z30" s="119">
        <v>2012</v>
      </c>
      <c r="AA30" s="119">
        <v>2013</v>
      </c>
      <c r="AB30" s="119">
        <v>2014</v>
      </c>
      <c r="AC30" s="119">
        <v>2015</v>
      </c>
      <c r="AD30" s="119">
        <v>2016</v>
      </c>
      <c r="AE30" s="119">
        <v>2017</v>
      </c>
      <c r="AF30" s="119">
        <v>2018</v>
      </c>
      <c r="AG30" s="119">
        <v>2019</v>
      </c>
      <c r="AH30" s="119">
        <v>2020</v>
      </c>
      <c r="AI30" s="119">
        <v>2021</v>
      </c>
      <c r="AJ30" s="119">
        <v>2022</v>
      </c>
      <c r="AK30" s="119">
        <v>2023</v>
      </c>
      <c r="AL30" s="119">
        <v>2024</v>
      </c>
      <c r="AM30" s="119">
        <v>2025</v>
      </c>
      <c r="AN30" s="119">
        <v>2026</v>
      </c>
      <c r="AO30" s="119">
        <v>2027</v>
      </c>
      <c r="AP30" s="119">
        <v>2028</v>
      </c>
      <c r="AQ30" s="119">
        <v>2029</v>
      </c>
      <c r="AR30" s="119">
        <v>2030</v>
      </c>
      <c r="AS30" s="119">
        <v>2031</v>
      </c>
      <c r="AT30" s="119">
        <v>2032</v>
      </c>
      <c r="AU30" s="119">
        <v>2033</v>
      </c>
      <c r="AV30" s="119">
        <v>2034</v>
      </c>
      <c r="AW30" s="119">
        <v>2035</v>
      </c>
      <c r="AX30" s="119">
        <v>2036</v>
      </c>
      <c r="AY30" s="119">
        <v>2037</v>
      </c>
      <c r="AZ30" s="119">
        <v>2038</v>
      </c>
      <c r="BA30" s="119">
        <v>2039</v>
      </c>
      <c r="BB30" s="119">
        <v>2040</v>
      </c>
      <c r="BC30" s="119">
        <v>2041</v>
      </c>
      <c r="BD30" s="119">
        <v>2042</v>
      </c>
      <c r="BE30" s="119">
        <v>2043</v>
      </c>
      <c r="BF30" s="119">
        <v>2044</v>
      </c>
      <c r="BG30" s="119">
        <v>2045</v>
      </c>
      <c r="BH30" s="119">
        <v>2046</v>
      </c>
      <c r="BI30" s="119">
        <v>2047</v>
      </c>
      <c r="BJ30" s="119">
        <v>2048</v>
      </c>
      <c r="BK30" s="119">
        <v>2049</v>
      </c>
      <c r="BL30" s="119">
        <v>2050</v>
      </c>
      <c r="BM30" s="119">
        <v>2051</v>
      </c>
      <c r="BN30" s="119">
        <v>2052</v>
      </c>
      <c r="BO30" s="119">
        <v>2053</v>
      </c>
      <c r="BP30" s="119">
        <v>2054</v>
      </c>
      <c r="BQ30" s="119">
        <v>2055</v>
      </c>
      <c r="BR30" s="119">
        <v>2056</v>
      </c>
      <c r="BS30" s="119">
        <v>2057</v>
      </c>
      <c r="BT30" s="119">
        <v>2058</v>
      </c>
      <c r="BU30" s="119">
        <v>2059</v>
      </c>
      <c r="BV30" s="119">
        <v>2060</v>
      </c>
    </row>
    <row r="31" spans="1:74" ht="15.75">
      <c r="B31" s="42" t="s">
        <v>490</v>
      </c>
      <c r="C31" s="42" t="s">
        <v>491</v>
      </c>
      <c r="D31" s="43">
        <v>3.8440483444361546</v>
      </c>
      <c r="E31" s="43">
        <v>4.1047514777537915</v>
      </c>
      <c r="F31" s="43">
        <v>3.8346914361347304</v>
      </c>
      <c r="G31" s="43">
        <v>3.8785944350297736</v>
      </c>
      <c r="H31" s="43">
        <v>3.7108609946621076</v>
      </c>
      <c r="I31" s="43">
        <v>3.6604428094601946</v>
      </c>
      <c r="J31" s="43">
        <v>3.8639933242228288</v>
      </c>
      <c r="K31" s="43">
        <v>3.9877183991370138</v>
      </c>
      <c r="L31" s="43">
        <v>4.0701888618659954</v>
      </c>
      <c r="M31" s="43">
        <v>3.8973982339445983</v>
      </c>
      <c r="N31" s="43">
        <v>3.7057598591738303</v>
      </c>
      <c r="O31" s="43">
        <v>3.9250708365568387</v>
      </c>
      <c r="P31" s="43">
        <v>3.5759286358728528</v>
      </c>
      <c r="Q31" s="43">
        <v>3.5858516021601337</v>
      </c>
      <c r="R31" s="43">
        <v>3.6261485329750514</v>
      </c>
      <c r="S31" s="43">
        <v>3.6338475468106548</v>
      </c>
      <c r="T31" s="43">
        <v>3.6687077757760731</v>
      </c>
      <c r="U31" s="43">
        <v>3.5018397707120901</v>
      </c>
      <c r="V31" s="43">
        <v>3.6138969867253246</v>
      </c>
      <c r="W31" s="43">
        <v>3.5213828126541795</v>
      </c>
      <c r="X31" s="43">
        <v>3.5921823711347773</v>
      </c>
      <c r="Y31" s="43">
        <v>3.2060858119626894</v>
      </c>
      <c r="Z31" s="43">
        <v>3.1938406357805502</v>
      </c>
      <c r="AA31" s="43">
        <v>3.2752627390969695</v>
      </c>
      <c r="AB31" s="43">
        <v>2.927428153265764</v>
      </c>
      <c r="AC31" s="43">
        <v>2.8562373598233974</v>
      </c>
      <c r="AD31" s="43">
        <v>2.7521222783693569</v>
      </c>
      <c r="AE31" s="43">
        <v>2.7413256078134589</v>
      </c>
      <c r="AF31" s="43">
        <v>2.6197095560468671</v>
      </c>
      <c r="AG31" s="43">
        <v>2.5928155816031913</v>
      </c>
      <c r="AH31" s="43">
        <v>2.7447062987097821</v>
      </c>
      <c r="AI31" s="43">
        <v>2.6716667391900675</v>
      </c>
      <c r="AJ31" s="43">
        <v>2.6040194563907395</v>
      </c>
      <c r="AK31" s="43">
        <v>2.5398998747782553</v>
      </c>
      <c r="AL31" s="43">
        <v>2.4756457114808921</v>
      </c>
      <c r="AM31" s="43">
        <v>2.4100852012792289</v>
      </c>
      <c r="AN31" s="43">
        <v>2.339530419015436</v>
      </c>
      <c r="AO31" s="43">
        <v>2.2654600333934685</v>
      </c>
      <c r="AP31" s="43">
        <v>2.1872669342450979</v>
      </c>
      <c r="AQ31" s="43">
        <v>2.1045964266964341</v>
      </c>
      <c r="AR31" s="43">
        <v>2.0173162499207358</v>
      </c>
      <c r="AS31" s="43">
        <v>1.92247833809354</v>
      </c>
      <c r="AT31" s="43">
        <v>1.8210571619864167</v>
      </c>
      <c r="AU31" s="43">
        <v>1.7149874743365758</v>
      </c>
      <c r="AV31" s="43">
        <v>1.6050427169805579</v>
      </c>
      <c r="AW31" s="43">
        <v>1.492520232486432</v>
      </c>
      <c r="AX31" s="43">
        <v>1.3719019898135705</v>
      </c>
      <c r="AY31" s="43">
        <v>1.2522692559624251</v>
      </c>
      <c r="AZ31" s="43">
        <v>1.1358832873047839</v>
      </c>
      <c r="BA31" s="43">
        <v>1.024701506719055</v>
      </c>
      <c r="BB31" s="43">
        <v>0.91313786304579558</v>
      </c>
      <c r="BC31" s="43">
        <v>0.80777858861764595</v>
      </c>
      <c r="BD31" s="43">
        <v>0.71071674054361655</v>
      </c>
      <c r="BE31" s="43">
        <v>0.62214408870407378</v>
      </c>
      <c r="BF31" s="43">
        <v>0.54174347384638633</v>
      </c>
      <c r="BG31" s="43">
        <v>0.43456819117927464</v>
      </c>
      <c r="BH31" s="43">
        <v>0.33930166272546908</v>
      </c>
      <c r="BI31" s="43">
        <v>0.25481553418075437</v>
      </c>
      <c r="BJ31" s="43">
        <v>0.18003219512466098</v>
      </c>
      <c r="BK31" s="43">
        <v>0.11390905720684263</v>
      </c>
      <c r="BL31" s="43">
        <v>5.5495141129601168E-2</v>
      </c>
      <c r="BM31" s="43">
        <v>4.675750769459458E-2</v>
      </c>
      <c r="BN31" s="43">
        <v>4.0333462103967099E-2</v>
      </c>
      <c r="BO31" s="43">
        <v>3.564300011022882E-2</v>
      </c>
      <c r="BP31" s="43">
        <v>3.2228547108304181E-2</v>
      </c>
      <c r="BQ31" s="43">
        <v>2.9736826375783825E-2</v>
      </c>
      <c r="BR31" s="43">
        <v>2.7919711741159942E-2</v>
      </c>
      <c r="BS31" s="43">
        <v>2.6588734496759105E-2</v>
      </c>
      <c r="BT31" s="43">
        <v>2.557555670478023E-2</v>
      </c>
      <c r="BU31" s="43">
        <v>2.4780733223598625E-2</v>
      </c>
      <c r="BV31" s="43">
        <v>2.4134524701320412E-2</v>
      </c>
    </row>
    <row r="32" spans="1:74" ht="15.75">
      <c r="B32" s="42" t="s">
        <v>490</v>
      </c>
      <c r="C32" s="42" t="s">
        <v>124</v>
      </c>
      <c r="D32" s="43">
        <v>0.92584127484639167</v>
      </c>
      <c r="E32" s="43">
        <v>0.87585054283320751</v>
      </c>
      <c r="F32" s="43">
        <v>0.83739745098102902</v>
      </c>
      <c r="G32" s="43">
        <v>0.69695020086322101</v>
      </c>
      <c r="H32" s="43">
        <v>0.67888939035713658</v>
      </c>
      <c r="I32" s="43">
        <v>0.8026737130861783</v>
      </c>
      <c r="J32" s="43">
        <v>0.83895448657888039</v>
      </c>
      <c r="K32" s="43">
        <v>0.92344204202376701</v>
      </c>
      <c r="L32" s="43">
        <v>1.036713331334868</v>
      </c>
      <c r="M32" s="43">
        <v>1.1051940996121044</v>
      </c>
      <c r="N32" s="43">
        <v>1.2385641401462362</v>
      </c>
      <c r="O32" s="43">
        <v>1.2970712919499079</v>
      </c>
      <c r="P32" s="43">
        <v>1.3868907053729389</v>
      </c>
      <c r="Q32" s="43">
        <v>1.5140028693872076</v>
      </c>
      <c r="R32" s="43">
        <v>1.6308146604267777</v>
      </c>
      <c r="S32" s="43">
        <v>1.6671376061239898</v>
      </c>
      <c r="T32" s="43">
        <v>1.7141314450834124</v>
      </c>
      <c r="U32" s="43">
        <v>1.7645715768280918</v>
      </c>
      <c r="V32" s="43">
        <v>1.830947328855651</v>
      </c>
      <c r="W32" s="43">
        <v>1.754442950189893</v>
      </c>
      <c r="X32" s="43">
        <v>1.7688254046031946</v>
      </c>
      <c r="Y32" s="43">
        <v>1.8473650766779888</v>
      </c>
      <c r="Z32" s="43">
        <v>1.9630505890545495</v>
      </c>
      <c r="AA32" s="43">
        <v>1.9672588443208252</v>
      </c>
      <c r="AB32" s="43">
        <v>1.9999423895733273</v>
      </c>
      <c r="AC32" s="43">
        <v>2.0284366932543949</v>
      </c>
      <c r="AD32" s="43">
        <v>1.9423553955057935</v>
      </c>
      <c r="AE32" s="43">
        <v>1.9730551451497895</v>
      </c>
      <c r="AF32" s="43">
        <v>1.9520482201126752</v>
      </c>
      <c r="AG32" s="43">
        <v>1.8313012262581314</v>
      </c>
      <c r="AH32" s="43">
        <v>1.7233641418219046</v>
      </c>
      <c r="AI32" s="43">
        <v>1.6115701024559441</v>
      </c>
      <c r="AJ32" s="43">
        <v>1.5491749216081911</v>
      </c>
      <c r="AK32" s="43">
        <v>1.5121323526939563</v>
      </c>
      <c r="AL32" s="43">
        <v>1.4868420186764408</v>
      </c>
      <c r="AM32" s="43">
        <v>1.3373571341266217</v>
      </c>
      <c r="AN32" s="43">
        <v>1.1743950773501965</v>
      </c>
      <c r="AO32" s="43">
        <v>1.1158790299736763</v>
      </c>
      <c r="AP32" s="43">
        <v>1.0251134846826675</v>
      </c>
      <c r="AQ32" s="43">
        <v>0.97227355262414195</v>
      </c>
      <c r="AR32" s="43">
        <v>0.92350122028990234</v>
      </c>
      <c r="AS32" s="43">
        <v>0.87599758674897421</v>
      </c>
      <c r="AT32" s="43">
        <v>0.83493052211117047</v>
      </c>
      <c r="AU32" s="43">
        <v>0.81408602853960943</v>
      </c>
      <c r="AV32" s="43">
        <v>0.77693232045948513</v>
      </c>
      <c r="AW32" s="43">
        <v>0.7139392266122031</v>
      </c>
      <c r="AX32" s="43">
        <v>0.68902081742479537</v>
      </c>
      <c r="AY32" s="43">
        <v>0.66253653008932623</v>
      </c>
      <c r="AZ32" s="43">
        <v>0.64126861168901872</v>
      </c>
      <c r="BA32" s="43">
        <v>0.62150234363096868</v>
      </c>
      <c r="BB32" s="43">
        <v>0.58396762243608447</v>
      </c>
      <c r="BC32" s="43">
        <v>0.5541262356042016</v>
      </c>
      <c r="BD32" s="43">
        <v>0.53997416058947278</v>
      </c>
      <c r="BE32" s="43">
        <v>0.52595252263235304</v>
      </c>
      <c r="BF32" s="43">
        <v>0.51236878193329438</v>
      </c>
      <c r="BG32" s="43">
        <v>0.50505380592018811</v>
      </c>
      <c r="BH32" s="43">
        <v>0.4868698026960061</v>
      </c>
      <c r="BI32" s="43">
        <v>0.47484493806070482</v>
      </c>
      <c r="BJ32" s="43">
        <v>0.4637033249975423</v>
      </c>
      <c r="BK32" s="43">
        <v>0.45307429417943623</v>
      </c>
      <c r="BL32" s="43">
        <v>0.44217560388691213</v>
      </c>
      <c r="BM32" s="43">
        <v>0.55976948861441911</v>
      </c>
      <c r="BN32" s="43">
        <v>0.54523147053485155</v>
      </c>
      <c r="BO32" s="43">
        <v>0.52314919802443671</v>
      </c>
      <c r="BP32" s="43">
        <v>0.50183587616680714</v>
      </c>
      <c r="BQ32" s="43">
        <v>0.46262134031153157</v>
      </c>
      <c r="BR32" s="43">
        <v>0.42405492556769314</v>
      </c>
      <c r="BS32" s="43">
        <v>0.40234659597796829</v>
      </c>
      <c r="BT32" s="43">
        <v>0.38718041319244456</v>
      </c>
      <c r="BU32" s="43">
        <v>0.37969335734000165</v>
      </c>
      <c r="BV32" s="43">
        <v>0.37603084428315575</v>
      </c>
    </row>
    <row r="33" spans="2:74" ht="15.75">
      <c r="B33" s="42" t="s">
        <v>402</v>
      </c>
      <c r="C33" s="42" t="s">
        <v>491</v>
      </c>
      <c r="D33" s="43">
        <v>1.4078340731415748</v>
      </c>
      <c r="E33" s="43">
        <v>1.4434180008921538</v>
      </c>
      <c r="F33" s="43">
        <v>1.4052265371918606</v>
      </c>
      <c r="G33" s="43">
        <v>1.2939450569103443</v>
      </c>
      <c r="H33" s="43">
        <v>1.2844166990026893</v>
      </c>
      <c r="I33" s="43">
        <v>1.5674581399551606</v>
      </c>
      <c r="J33" s="43">
        <v>1.4703228462739417</v>
      </c>
      <c r="K33" s="43">
        <v>1.2634222333837111</v>
      </c>
      <c r="L33" s="43">
        <v>1.248246425019548</v>
      </c>
      <c r="M33" s="43">
        <v>1.2281806430036755</v>
      </c>
      <c r="N33" s="43">
        <v>1.2922928152486239</v>
      </c>
      <c r="O33" s="43">
        <v>1.3252816619289298</v>
      </c>
      <c r="P33" s="43">
        <v>1.2164284491677464</v>
      </c>
      <c r="Q33" s="43">
        <v>1.3543579177009049</v>
      </c>
      <c r="R33" s="43">
        <v>1.385503434843395</v>
      </c>
      <c r="S33" s="43">
        <v>1.4175691171060611</v>
      </c>
      <c r="T33" s="43">
        <v>1.3873339444471613</v>
      </c>
      <c r="U33" s="43">
        <v>1.2591712401622739</v>
      </c>
      <c r="V33" s="43">
        <v>1.2733124571192833</v>
      </c>
      <c r="W33" s="43">
        <v>1.109584688367776</v>
      </c>
      <c r="X33" s="43">
        <v>1.1060299417482895</v>
      </c>
      <c r="Y33" s="43">
        <v>1.1072973101553736</v>
      </c>
      <c r="Z33" s="43">
        <v>1.238631521718383</v>
      </c>
      <c r="AA33" s="43">
        <v>1.2219616580514876</v>
      </c>
      <c r="AB33" s="43">
        <v>1.1462860194510944</v>
      </c>
      <c r="AC33" s="43">
        <v>1.1622998693177209</v>
      </c>
      <c r="AD33" s="43">
        <v>1.2939735201132485</v>
      </c>
      <c r="AE33" s="43">
        <v>1.2490322552625741</v>
      </c>
      <c r="AF33" s="43">
        <v>1.200845197815531</v>
      </c>
      <c r="AG33" s="43">
        <v>1.1901001017735313</v>
      </c>
      <c r="AH33" s="43">
        <v>1.155116790291006</v>
      </c>
      <c r="AI33" s="43">
        <v>1.1424925679468694</v>
      </c>
      <c r="AJ33" s="43">
        <v>1.129848106765464</v>
      </c>
      <c r="AK33" s="43">
        <v>1.117040463645379</v>
      </c>
      <c r="AL33" s="43">
        <v>1.1038852552196117</v>
      </c>
      <c r="AM33" s="43">
        <v>1.0901679845725734</v>
      </c>
      <c r="AN33" s="43">
        <v>1.0745917319869263</v>
      </c>
      <c r="AO33" s="43">
        <v>1.057947344616849</v>
      </c>
      <c r="AP33" s="43">
        <v>1.0399462123913197</v>
      </c>
      <c r="AQ33" s="43">
        <v>1.0203060724768938</v>
      </c>
      <c r="AR33" s="43">
        <v>0.99877051356141122</v>
      </c>
      <c r="AS33" s="43">
        <v>0.97505209047149932</v>
      </c>
      <c r="AT33" s="43">
        <v>0.94912899143432439</v>
      </c>
      <c r="AU33" s="43">
        <v>0.92102257394459774</v>
      </c>
      <c r="AV33" s="43">
        <v>0.8908951712892168</v>
      </c>
      <c r="AW33" s="43">
        <v>0.85904092803879073</v>
      </c>
      <c r="AX33" s="43">
        <v>0.82474807030732689</v>
      </c>
      <c r="AY33" s="43">
        <v>0.789677644877535</v>
      </c>
      <c r="AZ33" s="43">
        <v>0.75441220300504364</v>
      </c>
      <c r="BA33" s="43">
        <v>0.71958890048086122</v>
      </c>
      <c r="BB33" s="43">
        <v>0.68584233629134139</v>
      </c>
      <c r="BC33" s="43">
        <v>0.65300974146545321</v>
      </c>
      <c r="BD33" s="43">
        <v>0.62234989493934689</v>
      </c>
      <c r="BE33" s="43">
        <v>0.59422569457260954</v>
      </c>
      <c r="BF33" s="43">
        <v>0.56886259450199461</v>
      </c>
      <c r="BG33" s="43">
        <v>0.54633499764421045</v>
      </c>
      <c r="BH33" s="43">
        <v>0.52595435645568345</v>
      </c>
      <c r="BI33" s="43">
        <v>0.50819790350054261</v>
      </c>
      <c r="BJ33" s="43">
        <v>0.492824263820625</v>
      </c>
      <c r="BK33" s="43">
        <v>0.47954185050193809</v>
      </c>
      <c r="BL33" s="43">
        <v>0.46804458084137479</v>
      </c>
      <c r="BM33" s="43">
        <v>0.46067762196434581</v>
      </c>
      <c r="BN33" s="43">
        <v>0.45417061293344324</v>
      </c>
      <c r="BO33" s="43">
        <v>0.44754508624856398</v>
      </c>
      <c r="BP33" s="43">
        <v>0.44124142402649458</v>
      </c>
      <c r="BQ33" s="43">
        <v>0.43519845623209819</v>
      </c>
      <c r="BR33" s="43">
        <v>0.42954399109262159</v>
      </c>
      <c r="BS33" s="43">
        <v>0.42405384766961812</v>
      </c>
      <c r="BT33" s="43">
        <v>0.41868636391190034</v>
      </c>
      <c r="BU33" s="43">
        <v>0.41342184112798924</v>
      </c>
      <c r="BV33" s="43">
        <v>0.40823656657108659</v>
      </c>
    </row>
    <row r="34" spans="2:74" ht="15.75">
      <c r="B34" s="42" t="s">
        <v>402</v>
      </c>
      <c r="C34" s="42" t="s">
        <v>492</v>
      </c>
      <c r="D34" s="43">
        <v>0</v>
      </c>
      <c r="E34" s="43">
        <v>0</v>
      </c>
      <c r="F34" s="43">
        <v>0</v>
      </c>
      <c r="G34" s="43">
        <v>0</v>
      </c>
      <c r="H34" s="43">
        <v>0</v>
      </c>
      <c r="I34" s="43">
        <v>0</v>
      </c>
      <c r="J34" s="43">
        <v>0</v>
      </c>
      <c r="K34" s="43">
        <v>0</v>
      </c>
      <c r="L34" s="43">
        <v>0</v>
      </c>
      <c r="M34" s="43">
        <v>0</v>
      </c>
      <c r="N34" s="43">
        <v>0</v>
      </c>
      <c r="O34" s="43">
        <v>0</v>
      </c>
      <c r="P34" s="43">
        <v>0</v>
      </c>
      <c r="Q34" s="43">
        <v>0</v>
      </c>
      <c r="R34" s="43">
        <v>0</v>
      </c>
      <c r="S34" s="43">
        <v>0</v>
      </c>
      <c r="T34" s="43">
        <v>0</v>
      </c>
      <c r="U34" s="43">
        <v>0</v>
      </c>
      <c r="V34" s="43">
        <v>0</v>
      </c>
      <c r="W34" s="43">
        <v>0</v>
      </c>
      <c r="X34" s="43">
        <v>0</v>
      </c>
      <c r="Y34" s="43">
        <v>0</v>
      </c>
      <c r="Z34" s="43">
        <v>0</v>
      </c>
      <c r="AA34" s="43">
        <v>0</v>
      </c>
      <c r="AB34" s="43">
        <v>0</v>
      </c>
      <c r="AC34" s="43">
        <v>0</v>
      </c>
      <c r="AD34" s="43">
        <v>0</v>
      </c>
      <c r="AE34" s="43">
        <v>0</v>
      </c>
      <c r="AF34" s="43">
        <v>0</v>
      </c>
      <c r="AG34" s="43">
        <v>0</v>
      </c>
      <c r="AH34" s="43">
        <v>0</v>
      </c>
      <c r="AI34" s="43">
        <v>0</v>
      </c>
      <c r="AJ34" s="43">
        <v>0</v>
      </c>
      <c r="AK34" s="43">
        <v>0</v>
      </c>
      <c r="AL34" s="43">
        <v>0</v>
      </c>
      <c r="AM34" s="43">
        <v>0</v>
      </c>
      <c r="AN34" s="43">
        <v>0</v>
      </c>
      <c r="AO34" s="43">
        <v>0</v>
      </c>
      <c r="AP34" s="43">
        <v>0</v>
      </c>
      <c r="AQ34" s="43">
        <v>0</v>
      </c>
      <c r="AR34" s="43">
        <v>0</v>
      </c>
      <c r="AS34" s="43">
        <v>0</v>
      </c>
      <c r="AT34" s="43">
        <v>0</v>
      </c>
      <c r="AU34" s="43">
        <v>0</v>
      </c>
      <c r="AV34" s="43">
        <v>0</v>
      </c>
      <c r="AW34" s="43">
        <v>0</v>
      </c>
      <c r="AX34" s="43">
        <v>0</v>
      </c>
      <c r="AY34" s="43">
        <v>0</v>
      </c>
      <c r="AZ34" s="43">
        <v>0</v>
      </c>
      <c r="BA34" s="43">
        <v>-7.9941532966487094E-2</v>
      </c>
      <c r="BB34" s="43">
        <v>-7.9434301955887215E-2</v>
      </c>
      <c r="BC34" s="43">
        <v>-7.9965937777219082E-2</v>
      </c>
      <c r="BD34" s="43">
        <v>-7.9519484495902931E-2</v>
      </c>
      <c r="BE34" s="43">
        <v>-7.91419567059993E-2</v>
      </c>
      <c r="BF34" s="43">
        <v>-0.2457251213002799</v>
      </c>
      <c r="BG34" s="43">
        <v>-0.24484767483817094</v>
      </c>
      <c r="BH34" s="43">
        <v>-0.32216983111519665</v>
      </c>
      <c r="BI34" s="43">
        <v>-0.32103893288797386</v>
      </c>
      <c r="BJ34" s="43">
        <v>-0.48455943480366176</v>
      </c>
      <c r="BK34" s="43">
        <v>-0.48301102212300306</v>
      </c>
      <c r="BL34" s="43">
        <v>-0.48146463214861956</v>
      </c>
      <c r="BM34" s="43">
        <v>-0.47972268320992112</v>
      </c>
      <c r="BN34" s="43">
        <v>-0.47796466227892676</v>
      </c>
      <c r="BO34" s="43">
        <v>-0.476166791892286</v>
      </c>
      <c r="BP34" s="43">
        <v>-0.47430300879478504</v>
      </c>
      <c r="BQ34" s="43">
        <v>-0.47239157364365303</v>
      </c>
      <c r="BR34" s="43">
        <v>-0.47053109420246769</v>
      </c>
      <c r="BS34" s="43">
        <v>-0.46862840474023498</v>
      </c>
      <c r="BT34" s="43">
        <v>-0.46670625629007023</v>
      </c>
      <c r="BU34" s="43">
        <v>-0.46478886462687602</v>
      </c>
      <c r="BV34" s="43">
        <v>-0.46287933996790182</v>
      </c>
    </row>
    <row r="35" spans="2:74" ht="15.75">
      <c r="B35" s="42" t="s">
        <v>402</v>
      </c>
      <c r="C35" s="43" t="s">
        <v>124</v>
      </c>
      <c r="D35" s="43">
        <v>0.62684580959999991</v>
      </c>
      <c r="E35" s="43">
        <v>0.63703165650000004</v>
      </c>
      <c r="F35" s="43">
        <v>0.59604870340000005</v>
      </c>
      <c r="G35" s="43">
        <v>0.66575103229999999</v>
      </c>
      <c r="H35" s="43">
        <v>0.66196096119999992</v>
      </c>
      <c r="I35" s="43">
        <v>0.6658554660999999</v>
      </c>
      <c r="J35" s="43">
        <v>0.72366785700000003</v>
      </c>
      <c r="K35" s="43">
        <v>0.79516068189999989</v>
      </c>
      <c r="L35" s="43">
        <v>0.70748741280000016</v>
      </c>
      <c r="M35" s="43">
        <v>0.7425762540204992</v>
      </c>
      <c r="N35" s="43">
        <v>0.79382511455927218</v>
      </c>
      <c r="O35" s="43">
        <v>0.77360905154809601</v>
      </c>
      <c r="P35" s="43">
        <v>0.88613708851312001</v>
      </c>
      <c r="Q35" s="43">
        <v>0.77180668706740796</v>
      </c>
      <c r="R35" s="43">
        <v>0.81743399466132005</v>
      </c>
      <c r="S35" s="43">
        <v>0.82857352624960012</v>
      </c>
      <c r="T35" s="43">
        <v>0.81497448854280008</v>
      </c>
      <c r="U35" s="43">
        <v>0.82096220961452004</v>
      </c>
      <c r="V35" s="43">
        <v>0.74335600020652792</v>
      </c>
      <c r="W35" s="43">
        <v>0.626572076114984</v>
      </c>
      <c r="X35" s="43">
        <v>0.73501841965908798</v>
      </c>
      <c r="Y35" s="43">
        <v>0.69842365008948815</v>
      </c>
      <c r="Z35" s="43">
        <v>0.67798639383028791</v>
      </c>
      <c r="AA35" s="43">
        <v>0.66920846392319999</v>
      </c>
      <c r="AB35" s="43">
        <v>0.58013479938599999</v>
      </c>
      <c r="AC35" s="43">
        <v>0.67989297525680004</v>
      </c>
      <c r="AD35" s="43">
        <v>0.65971876512320005</v>
      </c>
      <c r="AE35" s="43">
        <v>0.79237773917440002</v>
      </c>
      <c r="AF35" s="43">
        <v>0.70183429902159999</v>
      </c>
      <c r="AG35" s="43">
        <v>0.68132907220298922</v>
      </c>
      <c r="AH35" s="43">
        <v>0.68132907220298922</v>
      </c>
      <c r="AI35" s="43">
        <v>0.68132907220298922</v>
      </c>
      <c r="AJ35" s="43">
        <v>0.68132907220298922</v>
      </c>
      <c r="AK35" s="43">
        <v>0.68132907220298922</v>
      </c>
      <c r="AL35" s="43">
        <v>0.68132907220298922</v>
      </c>
      <c r="AM35" s="43">
        <v>0.14427489865705803</v>
      </c>
      <c r="AN35" s="43">
        <v>0.14427489865705803</v>
      </c>
      <c r="AO35" s="43">
        <v>0.14427489865705803</v>
      </c>
      <c r="AP35" s="43">
        <v>0.14427489865705803</v>
      </c>
      <c r="AQ35" s="43">
        <v>0.14427489865705803</v>
      </c>
      <c r="AR35" s="43">
        <v>0.14427489865705803</v>
      </c>
      <c r="AS35" s="43">
        <v>0.14427489865705803</v>
      </c>
      <c r="AT35" s="43">
        <v>0.14427489865705803</v>
      </c>
      <c r="AU35" s="43">
        <v>0.14427489865705803</v>
      </c>
      <c r="AV35" s="43">
        <v>0.14427489865705803</v>
      </c>
      <c r="AW35" s="43">
        <v>0.14427489865705803</v>
      </c>
      <c r="AX35" s="43">
        <v>0.14427489865705803</v>
      </c>
      <c r="AY35" s="43">
        <v>0.14427489865705803</v>
      </c>
      <c r="AZ35" s="43">
        <v>0.14427489865705803</v>
      </c>
      <c r="BA35" s="43">
        <v>0.14427489865705803</v>
      </c>
      <c r="BB35" s="43">
        <v>0.14427489865705803</v>
      </c>
      <c r="BC35" s="43">
        <v>0.14427489865705803</v>
      </c>
      <c r="BD35" s="43">
        <v>0.14427489865705803</v>
      </c>
      <c r="BE35" s="43">
        <v>0.14427489865705803</v>
      </c>
      <c r="BF35" s="43">
        <v>0.14427489865705803</v>
      </c>
      <c r="BG35" s="43">
        <v>0.14427489865705803</v>
      </c>
      <c r="BH35" s="43">
        <v>0.14427489865705803</v>
      </c>
      <c r="BI35" s="43">
        <v>0.14427489865705803</v>
      </c>
      <c r="BJ35" s="43">
        <v>0.14427489865705803</v>
      </c>
      <c r="BK35" s="43">
        <v>0.14427489865705803</v>
      </c>
      <c r="BL35" s="43">
        <v>0.14427489865705803</v>
      </c>
      <c r="BM35" s="43">
        <v>0.14427489865705803</v>
      </c>
      <c r="BN35" s="43">
        <v>0.14427489865705803</v>
      </c>
      <c r="BO35" s="43">
        <v>0.14427489865705803</v>
      </c>
      <c r="BP35" s="43">
        <v>0.14427489865705803</v>
      </c>
      <c r="BQ35" s="43">
        <v>0.14427489865705803</v>
      </c>
      <c r="BR35" s="43">
        <v>0.14427489865705803</v>
      </c>
      <c r="BS35" s="43">
        <v>0.14427489865705803</v>
      </c>
      <c r="BT35" s="43">
        <v>0.14427489865705803</v>
      </c>
      <c r="BU35" s="43">
        <v>0.14427489865705803</v>
      </c>
      <c r="BV35" s="43">
        <v>0.14427489865705803</v>
      </c>
    </row>
    <row r="36" spans="2:74" ht="15.75">
      <c r="B36" s="42" t="s">
        <v>404</v>
      </c>
      <c r="C36" s="43" t="s">
        <v>491</v>
      </c>
      <c r="D36" s="43">
        <v>1.4026639975269448</v>
      </c>
      <c r="E36" s="43">
        <v>1.4873465571797271</v>
      </c>
      <c r="F36" s="43">
        <v>1.3224778933379104</v>
      </c>
      <c r="G36" s="43">
        <v>1.228311723215826</v>
      </c>
      <c r="H36" s="43">
        <v>1.2457882324814862</v>
      </c>
      <c r="I36" s="43">
        <v>1.2858057848916162</v>
      </c>
      <c r="J36" s="43">
        <v>0.98100797386166561</v>
      </c>
      <c r="K36" s="43">
        <v>0.85247737655617961</v>
      </c>
      <c r="L36" s="43">
        <v>0.93685051672324904</v>
      </c>
      <c r="M36" s="43">
        <v>0.85242473703159427</v>
      </c>
      <c r="N36" s="43">
        <v>0.95560366423081522</v>
      </c>
      <c r="O36" s="43">
        <v>0.95170798127215672</v>
      </c>
      <c r="P36" s="43">
        <v>0.92930497410131574</v>
      </c>
      <c r="Q36" s="43">
        <v>0.98545532621172183</v>
      </c>
      <c r="R36" s="43">
        <v>1.0308603859268208</v>
      </c>
      <c r="S36" s="43">
        <v>1.0043867304473164</v>
      </c>
      <c r="T36" s="43">
        <v>1.1311742057120846</v>
      </c>
      <c r="U36" s="43">
        <v>1.1446851932722062</v>
      </c>
      <c r="V36" s="43">
        <v>1.0808518324354579</v>
      </c>
      <c r="W36" s="43">
        <v>1.0359355818009481</v>
      </c>
      <c r="X36" s="43">
        <v>1.066920520505434</v>
      </c>
      <c r="Y36" s="43">
        <v>1.0075206282753</v>
      </c>
      <c r="Z36" s="43">
        <v>0.96864627853331742</v>
      </c>
      <c r="AA36" s="43">
        <v>0.9858381292720102</v>
      </c>
      <c r="AB36" s="43">
        <v>1.068118740607066</v>
      </c>
      <c r="AC36" s="43">
        <v>0.91019562331124937</v>
      </c>
      <c r="AD36" s="43">
        <v>0.89909712826228516</v>
      </c>
      <c r="AE36" s="43">
        <v>0.88323459876870725</v>
      </c>
      <c r="AF36" s="43">
        <v>0.89477811407292784</v>
      </c>
      <c r="AG36" s="43">
        <v>0.82570234918359975</v>
      </c>
      <c r="AH36" s="43">
        <v>0.87614509646373917</v>
      </c>
      <c r="AI36" s="43">
        <v>0.86381896695225202</v>
      </c>
      <c r="AJ36" s="43">
        <v>0.85129734588306938</v>
      </c>
      <c r="AK36" s="43">
        <v>0.83861266787231781</v>
      </c>
      <c r="AL36" s="43">
        <v>0.82576986782989092</v>
      </c>
      <c r="AM36" s="43">
        <v>0.81281046172347282</v>
      </c>
      <c r="AN36" s="43">
        <v>0.79975474097369936</v>
      </c>
      <c r="AO36" s="43">
        <v>0.78669325622770547</v>
      </c>
      <c r="AP36" s="43">
        <v>0.77370762967494422</v>
      </c>
      <c r="AQ36" s="43">
        <v>0.76088717721100962</v>
      </c>
      <c r="AR36" s="43">
        <v>0.74832846433125677</v>
      </c>
      <c r="AS36" s="43">
        <v>0.73612109631707012</v>
      </c>
      <c r="AT36" s="43">
        <v>0.72438273681111376</v>
      </c>
      <c r="AU36" s="43">
        <v>0.7132032887152282</v>
      </c>
      <c r="AV36" s="43">
        <v>0.7026634988535565</v>
      </c>
      <c r="AW36" s="43">
        <v>0.69280789273618471</v>
      </c>
      <c r="AX36" s="43">
        <v>0.68384215257109937</v>
      </c>
      <c r="AY36" s="43">
        <v>0.67541367951704134</v>
      </c>
      <c r="AZ36" s="43">
        <v>0.66768255804569288</v>
      </c>
      <c r="BA36" s="43">
        <v>0.66061094263637643</v>
      </c>
      <c r="BB36" s="43">
        <v>0.65415154425456301</v>
      </c>
      <c r="BC36" s="43">
        <v>0.64824868539935299</v>
      </c>
      <c r="BD36" s="43">
        <v>0.64284331147232365</v>
      </c>
      <c r="BE36" s="43">
        <v>0.63787417357651632</v>
      </c>
      <c r="BF36" s="43">
        <v>0.63327957460276807</v>
      </c>
      <c r="BG36" s="43">
        <v>0.62899943907534805</v>
      </c>
      <c r="BH36" s="43">
        <v>0.62497737343314763</v>
      </c>
      <c r="BI36" s="43">
        <v>0.6211616160299539</v>
      </c>
      <c r="BJ36" s="43">
        <v>0.617506567206489</v>
      </c>
      <c r="BK36" s="43">
        <v>0.61397315253704543</v>
      </c>
      <c r="BL36" s="43">
        <v>0.61052893549586362</v>
      </c>
      <c r="BM36" s="43">
        <v>0.6071481266353983</v>
      </c>
      <c r="BN36" s="43">
        <v>0.60381089404520705</v>
      </c>
      <c r="BO36" s="43">
        <v>0.6005028025851249</v>
      </c>
      <c r="BP36" s="43">
        <v>0.59721396638639046</v>
      </c>
      <c r="BQ36" s="43">
        <v>0.59393820450979207</v>
      </c>
      <c r="BR36" s="43">
        <v>0.59067171663991969</v>
      </c>
      <c r="BS36" s="43">
        <v>0.58741293767329872</v>
      </c>
      <c r="BT36" s="43">
        <v>0.58416146245960965</v>
      </c>
      <c r="BU36" s="43">
        <v>0.58091760201677523</v>
      </c>
      <c r="BV36" s="43">
        <v>0.57768205107333703</v>
      </c>
    </row>
    <row r="37" spans="2:74" ht="15.75">
      <c r="B37" s="42" t="s">
        <v>404</v>
      </c>
      <c r="C37" s="43" t="s">
        <v>492</v>
      </c>
      <c r="D37" s="43">
        <v>0</v>
      </c>
      <c r="E37" s="43">
        <v>0</v>
      </c>
      <c r="F37" s="43">
        <v>0</v>
      </c>
      <c r="G37" s="43">
        <v>0</v>
      </c>
      <c r="H37" s="43">
        <v>0</v>
      </c>
      <c r="I37" s="43">
        <v>0</v>
      </c>
      <c r="J37" s="43">
        <v>0</v>
      </c>
      <c r="K37" s="43">
        <v>0</v>
      </c>
      <c r="L37" s="43">
        <v>0</v>
      </c>
      <c r="M37" s="43">
        <v>0</v>
      </c>
      <c r="N37" s="43">
        <v>0</v>
      </c>
      <c r="O37" s="43">
        <v>0</v>
      </c>
      <c r="P37" s="43">
        <v>0</v>
      </c>
      <c r="Q37" s="43">
        <v>0</v>
      </c>
      <c r="R37" s="43">
        <v>0</v>
      </c>
      <c r="S37" s="43">
        <v>0</v>
      </c>
      <c r="T37" s="43">
        <v>0</v>
      </c>
      <c r="U37" s="43">
        <v>0</v>
      </c>
      <c r="V37" s="43">
        <v>0</v>
      </c>
      <c r="W37" s="43">
        <v>0</v>
      </c>
      <c r="X37" s="43">
        <v>0</v>
      </c>
      <c r="Y37" s="43">
        <v>0</v>
      </c>
      <c r="Z37" s="43">
        <v>0</v>
      </c>
      <c r="AA37" s="43">
        <v>0</v>
      </c>
      <c r="AB37" s="43">
        <v>0</v>
      </c>
      <c r="AC37" s="43">
        <v>0</v>
      </c>
      <c r="AD37" s="43">
        <v>0</v>
      </c>
      <c r="AE37" s="43">
        <v>0</v>
      </c>
      <c r="AF37" s="43">
        <v>0</v>
      </c>
      <c r="AG37" s="43">
        <v>0</v>
      </c>
      <c r="AH37" s="43">
        <v>0</v>
      </c>
      <c r="AI37" s="43">
        <v>0</v>
      </c>
      <c r="AJ37" s="43">
        <v>0</v>
      </c>
      <c r="AK37" s="43">
        <v>0</v>
      </c>
      <c r="AL37" s="43">
        <v>0</v>
      </c>
      <c r="AM37" s="43">
        <v>0</v>
      </c>
      <c r="AN37" s="43">
        <v>0</v>
      </c>
      <c r="AO37" s="43">
        <v>0</v>
      </c>
      <c r="AP37" s="43">
        <v>0</v>
      </c>
      <c r="AQ37" s="43">
        <v>0</v>
      </c>
      <c r="AR37" s="43">
        <v>0</v>
      </c>
      <c r="AS37" s="43">
        <v>0</v>
      </c>
      <c r="AT37" s="43">
        <v>0</v>
      </c>
      <c r="AU37" s="43">
        <v>0</v>
      </c>
      <c r="AV37" s="43">
        <v>0</v>
      </c>
      <c r="AW37" s="43">
        <v>0</v>
      </c>
      <c r="AX37" s="43">
        <v>0</v>
      </c>
      <c r="AY37" s="43">
        <v>0</v>
      </c>
      <c r="AZ37" s="43">
        <v>0</v>
      </c>
      <c r="BA37" s="43">
        <v>-0.21987709538493724</v>
      </c>
      <c r="BB37" s="43">
        <v>-0.21942687747174611</v>
      </c>
      <c r="BC37" s="43">
        <v>-0.2218739896338115</v>
      </c>
      <c r="BD37" s="43">
        <v>-0.67394276219712623</v>
      </c>
      <c r="BE37" s="43">
        <v>-0.67279169970050201</v>
      </c>
      <c r="BF37" s="43">
        <v>-1.1823026883757446</v>
      </c>
      <c r="BG37" s="43">
        <v>-1.7650939257681175</v>
      </c>
      <c r="BH37" s="43">
        <v>-1.7620654475938413</v>
      </c>
      <c r="BI37" s="43">
        <v>-1.7588332002805926</v>
      </c>
      <c r="BJ37" s="43">
        <v>-1.7556103633355573</v>
      </c>
      <c r="BK37" s="43">
        <v>-2.4065560994030215</v>
      </c>
      <c r="BL37" s="43">
        <v>-2.4019347496106014</v>
      </c>
      <c r="BM37" s="43">
        <v>-2.3972009597157702</v>
      </c>
      <c r="BN37" s="43">
        <v>-2.3923677009910325</v>
      </c>
      <c r="BO37" s="43">
        <v>-2.3873932513629379</v>
      </c>
      <c r="BP37" s="43">
        <v>-2.3823187789282358</v>
      </c>
      <c r="BQ37" s="43">
        <v>-2.3772130737209447</v>
      </c>
      <c r="BR37" s="43">
        <v>-2.3720740094366448</v>
      </c>
      <c r="BS37" s="43">
        <v>-2.3668490185081947</v>
      </c>
      <c r="BT37" s="43">
        <v>-2.3616053313081329</v>
      </c>
      <c r="BU37" s="43">
        <v>-2.3563955186790402</v>
      </c>
      <c r="BV37" s="43">
        <v>-2.3511991136868406</v>
      </c>
    </row>
    <row r="38" spans="2:74" ht="15.75">
      <c r="B38" s="42" t="s">
        <v>404</v>
      </c>
      <c r="C38" s="43" t="s">
        <v>124</v>
      </c>
      <c r="D38" s="43">
        <v>2.7831755795838999</v>
      </c>
      <c r="E38" s="43">
        <v>2.4434680799361002</v>
      </c>
      <c r="F38" s="43">
        <v>2.3001042503533</v>
      </c>
      <c r="G38" s="43">
        <v>2.1075117361410003</v>
      </c>
      <c r="H38" s="43">
        <v>2.2962522829593999</v>
      </c>
      <c r="I38" s="43">
        <v>2.1723639291308006</v>
      </c>
      <c r="J38" s="43">
        <v>1.9699543696087001</v>
      </c>
      <c r="K38" s="43">
        <v>1.7772206904245</v>
      </c>
      <c r="L38" s="43">
        <v>1.7766876455245002</v>
      </c>
      <c r="M38" s="43">
        <v>1.7736938512615001</v>
      </c>
      <c r="N38" s="43">
        <v>1.8943743827650001</v>
      </c>
      <c r="O38" s="43">
        <v>1.9249416253588001</v>
      </c>
      <c r="P38" s="43">
        <v>1.8504708130154002</v>
      </c>
      <c r="Q38" s="43">
        <v>1.8127756887495001</v>
      </c>
      <c r="R38" s="43">
        <v>1.9313596241188999</v>
      </c>
      <c r="S38" s="43">
        <v>2.0345898566877003</v>
      </c>
      <c r="T38" s="43">
        <v>2.0381458784491002</v>
      </c>
      <c r="U38" s="43">
        <v>2.0640174609324999</v>
      </c>
      <c r="V38" s="43">
        <v>2.0240710238743</v>
      </c>
      <c r="W38" s="43">
        <v>1.9826376891307</v>
      </c>
      <c r="X38" s="43">
        <v>2.1121156275096</v>
      </c>
      <c r="Y38" s="43">
        <v>2.0753334550953002</v>
      </c>
      <c r="Z38" s="43">
        <v>1.9546009745658002</v>
      </c>
      <c r="AA38" s="43">
        <v>1.9619909194790002</v>
      </c>
      <c r="AB38" s="43">
        <v>2.0155545502006005</v>
      </c>
      <c r="AC38" s="43">
        <v>1.8329072419866002</v>
      </c>
      <c r="AD38" s="43">
        <v>1.8843768449969001</v>
      </c>
      <c r="AE38" s="43">
        <v>1.8739780102731001</v>
      </c>
      <c r="AF38" s="43">
        <v>1.8471120242096004</v>
      </c>
      <c r="AG38" s="43">
        <v>1.9167713364538284</v>
      </c>
      <c r="AH38" s="43">
        <v>1.9139626662726021</v>
      </c>
      <c r="AI38" s="43">
        <v>1.9110824246522342</v>
      </c>
      <c r="AJ38" s="43">
        <v>1.9081994693015552</v>
      </c>
      <c r="AK38" s="43">
        <v>1.9053675327638113</v>
      </c>
      <c r="AL38" s="43">
        <v>1.9025689273710638</v>
      </c>
      <c r="AM38" s="43">
        <v>1.8998193210008705</v>
      </c>
      <c r="AN38" s="43">
        <v>1.897051919720858</v>
      </c>
      <c r="AO38" s="43">
        <v>1.8943259664064849</v>
      </c>
      <c r="AP38" s="43">
        <v>1.8916395009713247</v>
      </c>
      <c r="AQ38" s="43">
        <v>1.8889860592641079</v>
      </c>
      <c r="AR38" s="43">
        <v>1.8863617803486621</v>
      </c>
      <c r="AS38" s="43">
        <v>1.8837430709433221</v>
      </c>
      <c r="AT38" s="43">
        <v>1.8811722411272953</v>
      </c>
      <c r="AU38" s="43">
        <v>1.8786593089746402</v>
      </c>
      <c r="AV38" s="43">
        <v>1.8762321157068627</v>
      </c>
      <c r="AW38" s="43">
        <v>1.87388688134563</v>
      </c>
      <c r="AX38" s="43">
        <v>1.8720405175867161</v>
      </c>
      <c r="AY38" s="43">
        <v>1.8698796529260695</v>
      </c>
      <c r="AZ38" s="43">
        <v>1.8678048642240139</v>
      </c>
      <c r="BA38" s="43">
        <v>1.8657954431935981</v>
      </c>
      <c r="BB38" s="43">
        <v>1.8638373387899365</v>
      </c>
      <c r="BC38" s="43">
        <v>1.8618965202273599</v>
      </c>
      <c r="BD38" s="43">
        <v>1.8599854301049559</v>
      </c>
      <c r="BE38" s="43">
        <v>1.8581016641076156</v>
      </c>
      <c r="BF38" s="43">
        <v>1.8562444449553901</v>
      </c>
      <c r="BG38" s="43">
        <v>1.8544132753695761</v>
      </c>
      <c r="BH38" s="43">
        <v>1.8525919972632061</v>
      </c>
      <c r="BI38" s="43">
        <v>1.8507944553257216</v>
      </c>
      <c r="BJ38" s="43">
        <v>1.849019878441621</v>
      </c>
      <c r="BK38" s="43">
        <v>1.8472689627527181</v>
      </c>
      <c r="BL38" s="43">
        <v>1.8455417478584129</v>
      </c>
      <c r="BM38" s="43">
        <v>1.8438288012280681</v>
      </c>
      <c r="BN38" s="43">
        <v>1.8421387729585095</v>
      </c>
      <c r="BO38" s="43">
        <v>1.8404711149692456</v>
      </c>
      <c r="BP38" s="43">
        <v>1.8388261412496807</v>
      </c>
      <c r="BQ38" s="43">
        <v>1.8372040859781147</v>
      </c>
      <c r="BR38" s="43">
        <v>1.8355985943773592</v>
      </c>
      <c r="BS38" s="43">
        <v>1.8340147428365439</v>
      </c>
      <c r="BT38" s="43">
        <v>1.8324514812183281</v>
      </c>
      <c r="BU38" s="43">
        <v>1.8309080848502888</v>
      </c>
      <c r="BV38" s="43">
        <v>1.8293833952797989</v>
      </c>
    </row>
    <row r="39" spans="2:74" ht="15.75">
      <c r="B39" s="42" t="s">
        <v>405</v>
      </c>
      <c r="C39" s="43" t="s">
        <v>491</v>
      </c>
      <c r="D39" s="43">
        <v>0.23134007942711138</v>
      </c>
      <c r="E39" s="43">
        <v>0.23588613413399681</v>
      </c>
      <c r="F39" s="43">
        <v>0.24589033852783254</v>
      </c>
      <c r="G39" s="43">
        <v>0.24493206813993307</v>
      </c>
      <c r="H39" s="43">
        <v>0.23616140433301941</v>
      </c>
      <c r="I39" s="43">
        <v>0.14622753023051391</v>
      </c>
      <c r="J39" s="43">
        <v>0.14703447326479754</v>
      </c>
      <c r="K39" s="43">
        <v>0.15794581867610472</v>
      </c>
      <c r="L39" s="43">
        <v>0.17490969599303044</v>
      </c>
      <c r="M39" s="43">
        <v>0.18775899128427559</v>
      </c>
      <c r="N39" s="43">
        <v>0.23546223392128185</v>
      </c>
      <c r="O39" s="43">
        <v>0.25391645447387606</v>
      </c>
      <c r="P39" s="43">
        <v>0.24557091821690102</v>
      </c>
      <c r="Q39" s="43">
        <v>0.24057284252488423</v>
      </c>
      <c r="R39" s="43">
        <v>0.23272996610053143</v>
      </c>
      <c r="S39" s="43">
        <v>0.24930492539431834</v>
      </c>
      <c r="T39" s="43">
        <v>0.28636125187401468</v>
      </c>
      <c r="U39" s="43">
        <v>0.2906744213779755</v>
      </c>
      <c r="V39" s="43">
        <v>0.28089908553272508</v>
      </c>
      <c r="W39" s="43">
        <v>0.21735246919625209</v>
      </c>
      <c r="X39" s="43">
        <v>0.26576792972670021</v>
      </c>
      <c r="Y39" s="43">
        <v>0.26427955823153121</v>
      </c>
      <c r="Z39" s="43">
        <v>0.23571610576374857</v>
      </c>
      <c r="AA39" s="43">
        <v>0.22594229531396476</v>
      </c>
      <c r="AB39" s="43">
        <v>0.24022891684345812</v>
      </c>
      <c r="AC39" s="43">
        <v>0.25627760952604622</v>
      </c>
      <c r="AD39" s="43">
        <v>0.25234893618076515</v>
      </c>
      <c r="AE39" s="43">
        <v>0.27843192810091189</v>
      </c>
      <c r="AF39" s="43">
        <v>0.26637861051272776</v>
      </c>
      <c r="AG39" s="43">
        <v>0.25325958006517724</v>
      </c>
      <c r="AH39" s="43">
        <v>0.27161950833037374</v>
      </c>
      <c r="AI39" s="43">
        <v>0.26905590339073299</v>
      </c>
      <c r="AJ39" s="43">
        <v>0.26638722112833607</v>
      </c>
      <c r="AK39" s="43">
        <v>0.26356966412191074</v>
      </c>
      <c r="AL39" s="43">
        <v>0.26054483878098894</v>
      </c>
      <c r="AM39" s="43">
        <v>0.25723710818279666</v>
      </c>
      <c r="AN39" s="43">
        <v>0.25260103982859167</v>
      </c>
      <c r="AO39" s="43">
        <v>0.2475156751410276</v>
      </c>
      <c r="AP39" s="43">
        <v>0.24187886637553399</v>
      </c>
      <c r="AQ39" s="43">
        <v>0.23558961365607992</v>
      </c>
      <c r="AR39" s="43">
        <v>0.22855451594799084</v>
      </c>
      <c r="AS39" s="43">
        <v>0.22059214512082345</v>
      </c>
      <c r="AT39" s="43">
        <v>0.2118229744747229</v>
      </c>
      <c r="AU39" s="43">
        <v>0.20226974581372767</v>
      </c>
      <c r="AV39" s="43">
        <v>0.19202515474046708</v>
      </c>
      <c r="AW39" s="43">
        <v>0.18117457656629099</v>
      </c>
      <c r="AX39" s="43">
        <v>0.16878916475024097</v>
      </c>
      <c r="AY39" s="43">
        <v>0.15612088566295051</v>
      </c>
      <c r="AZ39" s="43">
        <v>0.14334949923522522</v>
      </c>
      <c r="BA39" s="43">
        <v>0.13063590254699753</v>
      </c>
      <c r="BB39" s="43">
        <v>0.11818524275084484</v>
      </c>
      <c r="BC39" s="43">
        <v>0.10558166340371941</v>
      </c>
      <c r="BD39" s="43">
        <v>9.3699461990389601E-2</v>
      </c>
      <c r="BE39" s="43">
        <v>8.2720134303031462E-2</v>
      </c>
      <c r="BF39" s="43">
        <v>7.2780062652055361E-2</v>
      </c>
      <c r="BG39" s="43">
        <v>6.3959292120019953E-2</v>
      </c>
      <c r="BH39" s="43">
        <v>5.5831700459737572E-2</v>
      </c>
      <c r="BI39" s="43">
        <v>4.8843443219950503E-2</v>
      </c>
      <c r="BJ39" s="43">
        <v>4.2921376855609004E-2</v>
      </c>
      <c r="BK39" s="43">
        <v>3.7964247652253591E-2</v>
      </c>
      <c r="BL39" s="43">
        <v>3.385164671195745E-2</v>
      </c>
      <c r="BM39" s="43">
        <v>3.0786063424050335E-2</v>
      </c>
      <c r="BN39" s="43">
        <v>2.8157451641069392E-2</v>
      </c>
      <c r="BO39" s="43">
        <v>2.5882557311482316E-2</v>
      </c>
      <c r="BP39" s="43">
        <v>2.3892178606955305E-2</v>
      </c>
      <c r="BQ39" s="43">
        <v>2.2127717733683463E-2</v>
      </c>
      <c r="BR39" s="43">
        <v>2.0604525068539457E-2</v>
      </c>
      <c r="BS39" s="43">
        <v>1.9219520151214073E-2</v>
      </c>
      <c r="BT39" s="43">
        <v>1.7941475914868839E-2</v>
      </c>
      <c r="BU39" s="43">
        <v>1.6748999019177657E-2</v>
      </c>
      <c r="BV39" s="43">
        <v>1.5625125904888126E-2</v>
      </c>
    </row>
    <row r="40" spans="2:74" ht="15.75">
      <c r="B40" s="42" t="s">
        <v>405</v>
      </c>
      <c r="C40" s="43" t="s">
        <v>492</v>
      </c>
      <c r="D40" s="43">
        <v>0</v>
      </c>
      <c r="E40" s="43">
        <v>0</v>
      </c>
      <c r="F40" s="43">
        <v>0</v>
      </c>
      <c r="G40" s="43">
        <v>0</v>
      </c>
      <c r="H40" s="43">
        <v>0</v>
      </c>
      <c r="I40" s="43">
        <v>0</v>
      </c>
      <c r="J40" s="43">
        <v>0</v>
      </c>
      <c r="K40" s="43">
        <v>0</v>
      </c>
      <c r="L40" s="43">
        <v>0</v>
      </c>
      <c r="M40" s="43">
        <v>0</v>
      </c>
      <c r="N40" s="43">
        <v>0</v>
      </c>
      <c r="O40" s="43">
        <v>0</v>
      </c>
      <c r="P40" s="43">
        <v>0</v>
      </c>
      <c r="Q40" s="43">
        <v>0</v>
      </c>
      <c r="R40" s="43">
        <v>0</v>
      </c>
      <c r="S40" s="43">
        <v>0</v>
      </c>
      <c r="T40" s="43">
        <v>0</v>
      </c>
      <c r="U40" s="43">
        <v>0</v>
      </c>
      <c r="V40" s="43">
        <v>0</v>
      </c>
      <c r="W40" s="43">
        <v>0</v>
      </c>
      <c r="X40" s="43">
        <v>0</v>
      </c>
      <c r="Y40" s="43">
        <v>0</v>
      </c>
      <c r="Z40" s="43">
        <v>0</v>
      </c>
      <c r="AA40" s="43">
        <v>0</v>
      </c>
      <c r="AB40" s="43">
        <v>0</v>
      </c>
      <c r="AC40" s="43">
        <v>0</v>
      </c>
      <c r="AD40" s="43">
        <v>0</v>
      </c>
      <c r="AE40" s="43">
        <v>0</v>
      </c>
      <c r="AF40" s="43">
        <v>0</v>
      </c>
      <c r="AG40" s="43">
        <v>0</v>
      </c>
      <c r="AH40" s="43">
        <v>0</v>
      </c>
      <c r="AI40" s="43">
        <v>0</v>
      </c>
      <c r="AJ40" s="43">
        <v>0</v>
      </c>
      <c r="AK40" s="43">
        <v>0</v>
      </c>
      <c r="AL40" s="43">
        <v>0</v>
      </c>
      <c r="AM40" s="43">
        <v>0</v>
      </c>
      <c r="AN40" s="43">
        <v>0</v>
      </c>
      <c r="AO40" s="43">
        <v>0</v>
      </c>
      <c r="AP40" s="43">
        <v>0</v>
      </c>
      <c r="AQ40" s="43">
        <v>0</v>
      </c>
      <c r="AR40" s="43">
        <v>0</v>
      </c>
      <c r="AS40" s="43">
        <v>0</v>
      </c>
      <c r="AT40" s="43">
        <v>0</v>
      </c>
      <c r="AU40" s="43">
        <v>0</v>
      </c>
      <c r="AV40" s="43">
        <v>0</v>
      </c>
      <c r="AW40" s="43">
        <v>0</v>
      </c>
      <c r="AX40" s="43">
        <v>0</v>
      </c>
      <c r="AY40" s="43">
        <v>0</v>
      </c>
      <c r="AZ40" s="43">
        <v>0</v>
      </c>
      <c r="BA40" s="43">
        <v>0</v>
      </c>
      <c r="BB40" s="43">
        <v>0</v>
      </c>
      <c r="BC40" s="43">
        <v>0</v>
      </c>
      <c r="BD40" s="43">
        <v>0</v>
      </c>
      <c r="BE40" s="43">
        <v>-5.8744526134276664E-2</v>
      </c>
      <c r="BF40" s="43">
        <v>-5.8057183497289132E-2</v>
      </c>
      <c r="BG40" s="43">
        <v>-5.7571094777660758E-2</v>
      </c>
      <c r="BH40" s="43">
        <v>-5.7072970738179921E-2</v>
      </c>
      <c r="BI40" s="43">
        <v>-5.6733777798900493E-2</v>
      </c>
      <c r="BJ40" s="43">
        <v>-0.11306454025086118</v>
      </c>
      <c r="BK40" s="43">
        <v>-0.11287000052188315</v>
      </c>
      <c r="BL40" s="43">
        <v>-0.11282043799846114</v>
      </c>
      <c r="BM40" s="43">
        <v>-0.11261644347227238</v>
      </c>
      <c r="BN40" s="43">
        <v>-0.11243671612245593</v>
      </c>
      <c r="BO40" s="43">
        <v>-0.11223791635965472</v>
      </c>
      <c r="BP40" s="43">
        <v>-0.11199433850884555</v>
      </c>
      <c r="BQ40" s="43">
        <v>-0.11169214011215355</v>
      </c>
      <c r="BR40" s="43">
        <v>-0.11142485187140171</v>
      </c>
      <c r="BS40" s="43">
        <v>-0.11108515218348478</v>
      </c>
      <c r="BT40" s="43">
        <v>-0.11067823003428495</v>
      </c>
      <c r="BU40" s="43">
        <v>-0.11021417825091373</v>
      </c>
      <c r="BV40" s="43">
        <v>-0.10970019839348011</v>
      </c>
    </row>
    <row r="41" spans="2:74" ht="15.75">
      <c r="B41" s="115" t="s">
        <v>405</v>
      </c>
      <c r="C41" s="129" t="s">
        <v>124</v>
      </c>
      <c r="D41" s="129">
        <v>1.1909410700000001E-2</v>
      </c>
      <c r="E41" s="129">
        <v>1.164273696E-2</v>
      </c>
      <c r="F41" s="129">
        <v>1.213863186E-2</v>
      </c>
      <c r="G41" s="129">
        <v>1.1957876519999999E-2</v>
      </c>
      <c r="H41" s="129">
        <v>1.16112969E-2</v>
      </c>
      <c r="I41" s="129">
        <v>7.5377989399999998E-3</v>
      </c>
      <c r="J41" s="129">
        <v>7.4545709100000005E-3</v>
      </c>
      <c r="K41" s="129">
        <v>7.7397367499999993E-3</v>
      </c>
      <c r="L41" s="129">
        <v>8.3103208500000005E-3</v>
      </c>
      <c r="M41" s="129">
        <v>8.5947011399999992E-3</v>
      </c>
      <c r="N41" s="129">
        <v>9.5606814999999994E-3</v>
      </c>
      <c r="O41" s="129">
        <v>9.5645139000000001E-3</v>
      </c>
      <c r="P41" s="129">
        <v>9.9233704800000006E-3</v>
      </c>
      <c r="Q41" s="129">
        <v>1.0081317730000001E-2</v>
      </c>
      <c r="R41" s="129">
        <v>1.0529123789999999E-2</v>
      </c>
      <c r="S41" s="129">
        <v>1.1210797579999999E-2</v>
      </c>
      <c r="T41" s="129">
        <v>1.2397459120000001E-2</v>
      </c>
      <c r="U41" s="129">
        <v>1.1823262550000001E-2</v>
      </c>
      <c r="V41" s="129">
        <v>1.012137688E-2</v>
      </c>
      <c r="W41" s="129">
        <v>6.8326330500000001E-3</v>
      </c>
      <c r="X41" s="129">
        <v>9.6888449600000016E-3</v>
      </c>
      <c r="Y41" s="129">
        <v>9.8859022599999992E-3</v>
      </c>
      <c r="Z41" s="129">
        <v>1.026862401E-2</v>
      </c>
      <c r="AA41" s="129">
        <v>1.0838720390000001E-2</v>
      </c>
      <c r="AB41" s="129">
        <v>1.1144280710000001E-2</v>
      </c>
      <c r="AC41" s="129">
        <v>1.1452448779999999E-2</v>
      </c>
      <c r="AD41" s="129">
        <v>1.1178970700000001E-2</v>
      </c>
      <c r="AE41" s="129">
        <v>1.197732879E-2</v>
      </c>
      <c r="AF41" s="129">
        <v>1.2036107510000001E-2</v>
      </c>
      <c r="AG41" s="129">
        <v>1.1049008017369764E-2</v>
      </c>
      <c r="AH41" s="129">
        <v>1.1099260463817753E-2</v>
      </c>
      <c r="AI41" s="129">
        <v>1.1064429982956403E-2</v>
      </c>
      <c r="AJ41" s="129">
        <v>1.1030708404809851E-2</v>
      </c>
      <c r="AK41" s="129">
        <v>1.0998447714263481E-2</v>
      </c>
      <c r="AL41" s="129">
        <v>1.0968132653378107E-2</v>
      </c>
      <c r="AM41" s="129">
        <v>1.0939950991582506E-2</v>
      </c>
      <c r="AN41" s="129">
        <v>1.0861753318365646E-2</v>
      </c>
      <c r="AO41" s="129">
        <v>1.0786149278608307E-2</v>
      </c>
      <c r="AP41" s="129">
        <v>1.0713456091143598E-2</v>
      </c>
      <c r="AQ41" s="129">
        <v>1.0643982538578851E-2</v>
      </c>
      <c r="AR41" s="129">
        <v>1.0577957433785156E-2</v>
      </c>
      <c r="AS41" s="129">
        <v>1.0504471373303279E-2</v>
      </c>
      <c r="AT41" s="129">
        <v>1.0439195157001854E-2</v>
      </c>
      <c r="AU41" s="129">
        <v>1.0385169400286484E-2</v>
      </c>
      <c r="AV41" s="129">
        <v>1.034731662797689E-2</v>
      </c>
      <c r="AW41" s="129">
        <v>1.0327374302485435E-2</v>
      </c>
      <c r="AX41" s="129">
        <v>1.0254740384927383E-2</v>
      </c>
      <c r="AY41" s="129">
        <v>1.0199572566780299E-2</v>
      </c>
      <c r="AZ41" s="129">
        <v>1.0161204041184511E-2</v>
      </c>
      <c r="BA41" s="129">
        <v>1.0135041898396176E-2</v>
      </c>
      <c r="BB41" s="129">
        <v>1.0118078328112469E-2</v>
      </c>
      <c r="BC41" s="129">
        <v>1.00572663370928E-2</v>
      </c>
      <c r="BD41" s="129">
        <v>1.000103809367058E-2</v>
      </c>
      <c r="BE41" s="129">
        <v>9.9489123314950526E-3</v>
      </c>
      <c r="BF41" s="129">
        <v>9.900768108150132E-3</v>
      </c>
      <c r="BG41" s="129">
        <v>9.8564094188033323E-3</v>
      </c>
      <c r="BH41" s="129">
        <v>9.7731064612764148E-3</v>
      </c>
      <c r="BI41" s="129">
        <v>9.6932470434104873E-3</v>
      </c>
      <c r="BJ41" s="129">
        <v>9.6167038731731751E-3</v>
      </c>
      <c r="BK41" s="129">
        <v>9.54363886974984E-3</v>
      </c>
      <c r="BL41" s="129">
        <v>9.4740670342825777E-3</v>
      </c>
      <c r="BM41" s="129">
        <v>9.3779507581197817E-3</v>
      </c>
      <c r="BN41" s="129">
        <v>9.2853459769541465E-3</v>
      </c>
      <c r="BO41" s="129">
        <v>9.1959737142285527E-3</v>
      </c>
      <c r="BP41" s="129">
        <v>9.1099904805364978E-3</v>
      </c>
      <c r="BQ41" s="129">
        <v>9.0274790459455214E-3</v>
      </c>
      <c r="BR41" s="129">
        <v>8.955291979231424E-3</v>
      </c>
      <c r="BS41" s="129">
        <v>8.8864495767695482E-3</v>
      </c>
      <c r="BT41" s="129">
        <v>8.8205950746656648E-3</v>
      </c>
      <c r="BU41" s="129">
        <v>8.7576622154116046E-3</v>
      </c>
      <c r="BV41" s="129">
        <v>8.6974384761885921E-3</v>
      </c>
    </row>
    <row r="42" spans="2:74" ht="15.75">
      <c r="B42" s="42" t="s">
        <v>493</v>
      </c>
      <c r="C42" s="43"/>
      <c r="D42" s="43">
        <v>11.233658569262078</v>
      </c>
      <c r="E42" s="43">
        <v>11.239395186188977</v>
      </c>
      <c r="F42" s="43">
        <v>10.553975241786661</v>
      </c>
      <c r="G42" s="43">
        <v>10.1279541291201</v>
      </c>
      <c r="H42" s="43">
        <v>10.125941261895838</v>
      </c>
      <c r="I42" s="43">
        <v>10.308365171794463</v>
      </c>
      <c r="J42" s="43">
        <v>10.002389901720814</v>
      </c>
      <c r="K42" s="43">
        <v>9.765126978851276</v>
      </c>
      <c r="L42" s="43">
        <v>9.9593942101111903</v>
      </c>
      <c r="M42" s="43">
        <v>9.7958215112982465</v>
      </c>
      <c r="N42" s="43">
        <v>10.125442891545061</v>
      </c>
      <c r="O42" s="43">
        <v>10.461163416988605</v>
      </c>
      <c r="P42" s="43">
        <v>10.100654954740275</v>
      </c>
      <c r="Q42" s="43">
        <v>10.27490425153176</v>
      </c>
      <c r="R42" s="43">
        <v>10.665379722842795</v>
      </c>
      <c r="S42" s="43">
        <v>10.846620106399641</v>
      </c>
      <c r="T42" s="43">
        <v>11.053226449004647</v>
      </c>
      <c r="U42" s="43">
        <v>10.857745135449658</v>
      </c>
      <c r="V42" s="43">
        <v>10.857456091629272</v>
      </c>
      <c r="W42" s="43">
        <v>10.254740900504732</v>
      </c>
      <c r="X42" s="43">
        <v>10.656549059847084</v>
      </c>
      <c r="Y42" s="43">
        <v>10.216191392747671</v>
      </c>
      <c r="Z42" s="43">
        <v>10.242741123256636</v>
      </c>
      <c r="AA42" s="43">
        <v>10.318301769847457</v>
      </c>
      <c r="AB42" s="43">
        <v>9.9888378500373101</v>
      </c>
      <c r="AC42" s="43">
        <v>9.7376998212562107</v>
      </c>
      <c r="AD42" s="43">
        <v>9.6951718392515485</v>
      </c>
      <c r="AE42" s="43">
        <v>9.8034126133329416</v>
      </c>
      <c r="AF42" s="43">
        <v>9.4947421293019278</v>
      </c>
      <c r="AG42" s="43">
        <v>9.3023282555578195</v>
      </c>
      <c r="AH42" s="43">
        <v>9.3773428345562149</v>
      </c>
      <c r="AI42" s="43">
        <v>9.1620802067740463</v>
      </c>
      <c r="AJ42" s="43">
        <v>9.0012863016851554</v>
      </c>
      <c r="AK42" s="43">
        <v>8.868950075792883</v>
      </c>
      <c r="AL42" s="43">
        <v>8.747553824215256</v>
      </c>
      <c r="AM42" s="43">
        <v>7.9626920605342049</v>
      </c>
      <c r="AN42" s="43">
        <v>7.6930615808511309</v>
      </c>
      <c r="AO42" s="43">
        <v>7.5228823536948788</v>
      </c>
      <c r="AP42" s="43">
        <v>7.3145409830890893</v>
      </c>
      <c r="AQ42" s="43">
        <v>7.1375577831243042</v>
      </c>
      <c r="AR42" s="43">
        <v>6.9576856004908025</v>
      </c>
      <c r="AS42" s="43">
        <v>6.7687636977255909</v>
      </c>
      <c r="AT42" s="43">
        <v>6.5772087217591029</v>
      </c>
      <c r="AU42" s="43">
        <v>6.3988884883817239</v>
      </c>
      <c r="AV42" s="43">
        <v>6.1984131933151803</v>
      </c>
      <c r="AW42" s="43">
        <v>5.9679720107450756</v>
      </c>
      <c r="AX42" s="43">
        <v>5.7648723514957343</v>
      </c>
      <c r="AY42" s="43">
        <v>5.5603721202591867</v>
      </c>
      <c r="AZ42" s="43">
        <v>5.3648371262020209</v>
      </c>
      <c r="BA42" s="43">
        <v>4.877426351411887</v>
      </c>
      <c r="BB42" s="43">
        <v>4.6746537451261023</v>
      </c>
      <c r="BC42" s="43">
        <v>4.4831336723008528</v>
      </c>
      <c r="BD42" s="43">
        <v>3.8703826896978044</v>
      </c>
      <c r="BE42" s="43">
        <v>3.6645639063439752</v>
      </c>
      <c r="BF42" s="43">
        <v>2.8533696060837839</v>
      </c>
      <c r="BG42" s="43">
        <v>2.1199476140005298</v>
      </c>
      <c r="BH42" s="43">
        <v>1.8982666487043667</v>
      </c>
      <c r="BI42" s="43">
        <v>1.7760201250506293</v>
      </c>
      <c r="BJ42" s="43">
        <v>1.446664870586698</v>
      </c>
      <c r="BK42" s="43">
        <v>0.69711298030913427</v>
      </c>
      <c r="BL42" s="43">
        <v>0.6131668018577805</v>
      </c>
      <c r="BM42" s="43">
        <v>0.71308037257809032</v>
      </c>
      <c r="BN42" s="43">
        <v>0.68463382945864493</v>
      </c>
      <c r="BO42" s="43">
        <v>0.65086667200549009</v>
      </c>
      <c r="BP42" s="43">
        <v>0.62000689645036045</v>
      </c>
      <c r="BQ42" s="43">
        <v>0.57283222136725598</v>
      </c>
      <c r="BR42" s="43">
        <v>0.52759369961306823</v>
      </c>
      <c r="BS42" s="43">
        <v>0.50023515160731524</v>
      </c>
      <c r="BT42" s="43">
        <v>0.48010242950116722</v>
      </c>
      <c r="BU42" s="43">
        <v>0.46810461689347094</v>
      </c>
      <c r="BV42" s="43">
        <v>0.46028619289861089</v>
      </c>
    </row>
    <row r="43" spans="2:74" ht="15.75"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</row>
    <row r="44" spans="2:74" ht="15.75">
      <c r="B44" s="42" t="s">
        <v>472</v>
      </c>
      <c r="C44" s="43"/>
      <c r="D44" s="43">
        <v>11.233658569262083</v>
      </c>
      <c r="E44" s="43">
        <v>11.239395186188981</v>
      </c>
      <c r="F44" s="43">
        <v>10.553975241786663</v>
      </c>
      <c r="G44" s="43">
        <v>10.127954129120095</v>
      </c>
      <c r="H44" s="43">
        <v>10.125941261895838</v>
      </c>
      <c r="I44" s="43">
        <v>10.308365171794463</v>
      </c>
      <c r="J44" s="43">
        <v>10.002389901720814</v>
      </c>
      <c r="K44" s="43">
        <v>9.7651269788512725</v>
      </c>
      <c r="L44" s="43">
        <v>9.9593942101111939</v>
      </c>
      <c r="M44" s="43">
        <v>9.795821511298243</v>
      </c>
      <c r="N44" s="43">
        <v>10.125442891545061</v>
      </c>
      <c r="O44" s="43">
        <v>10.461163416988605</v>
      </c>
      <c r="P44" s="43">
        <v>10.100654954740273</v>
      </c>
      <c r="Q44" s="43">
        <v>10.274904251531758</v>
      </c>
      <c r="R44" s="43">
        <v>10.665379722842793</v>
      </c>
      <c r="S44" s="43">
        <v>10.846620106399641</v>
      </c>
      <c r="T44" s="43">
        <v>11.053226449004647</v>
      </c>
      <c r="U44" s="43">
        <v>10.857745135449655</v>
      </c>
      <c r="V44" s="43">
        <v>10.85745609162927</v>
      </c>
      <c r="W44" s="43">
        <v>10.254740900504732</v>
      </c>
      <c r="X44" s="43">
        <v>10.656549059847084</v>
      </c>
      <c r="Y44" s="43">
        <v>10.216191392747675</v>
      </c>
      <c r="Z44" s="43">
        <v>10.242741123256639</v>
      </c>
      <c r="AA44" s="43">
        <v>10.318301769847459</v>
      </c>
      <c r="AB44" s="43">
        <v>9.9888378500373047</v>
      </c>
      <c r="AC44" s="43">
        <v>9.7376998212562071</v>
      </c>
      <c r="AD44" s="43">
        <v>9.6955775588246311</v>
      </c>
      <c r="AE44" s="43">
        <v>9.8042141365321989</v>
      </c>
      <c r="AF44" s="43">
        <v>9.4965148428173158</v>
      </c>
      <c r="AG44" s="43">
        <v>9.2964263996129226</v>
      </c>
      <c r="AH44" s="43">
        <v>9.4208192833238495</v>
      </c>
      <c r="AI44" s="43">
        <v>9.2501014306142153</v>
      </c>
      <c r="AJ44" s="43">
        <v>9.1630203710134523</v>
      </c>
      <c r="AK44" s="43">
        <v>9.0926646500505122</v>
      </c>
      <c r="AL44" s="43">
        <v>9.0270380878337164</v>
      </c>
      <c r="AM44" s="43">
        <v>8.9152426520362518</v>
      </c>
      <c r="AN44" s="43">
        <v>8.7159613658863027</v>
      </c>
      <c r="AO44" s="43">
        <v>8.6157736405446528</v>
      </c>
      <c r="AP44" s="43">
        <v>8.4840613436406151</v>
      </c>
      <c r="AQ44" s="43">
        <v>8.3993815913796421</v>
      </c>
      <c r="AR44" s="43">
        <v>8.331444442428813</v>
      </c>
      <c r="AS44" s="43">
        <v>8.2606653501718696</v>
      </c>
      <c r="AT44" s="43">
        <v>8.1963722025036585</v>
      </c>
      <c r="AU44" s="43">
        <v>8.156774092729421</v>
      </c>
      <c r="AV44" s="43">
        <v>8.1014211944653152</v>
      </c>
      <c r="AW44" s="43">
        <v>8.0671953010011315</v>
      </c>
      <c r="AX44" s="43">
        <v>8.0326811572309431</v>
      </c>
      <c r="AY44" s="43">
        <v>7.998172998395976</v>
      </c>
      <c r="AZ44" s="43">
        <v>7.970521660824736</v>
      </c>
      <c r="BA44" s="43">
        <v>7.945862336673696</v>
      </c>
      <c r="BB44" s="43">
        <v>7.9218419869598726</v>
      </c>
      <c r="BC44" s="43">
        <v>7.8961770932267221</v>
      </c>
      <c r="BD44" s="43">
        <v>7.8710992805139579</v>
      </c>
      <c r="BE44" s="43">
        <v>7.8465501489181175</v>
      </c>
      <c r="BF44" s="43">
        <v>7.8220890526745102</v>
      </c>
      <c r="BG44" s="43">
        <v>7.7997458407719762</v>
      </c>
      <c r="BH44" s="43">
        <v>7.7753917139209765</v>
      </c>
      <c r="BI44" s="43">
        <v>7.7516144521096901</v>
      </c>
      <c r="BJ44" s="43">
        <v>7.7289269530618405</v>
      </c>
      <c r="BK44" s="43">
        <v>7.706679176157051</v>
      </c>
      <c r="BL44" s="43">
        <v>7.6848741228377335</v>
      </c>
      <c r="BM44" s="43">
        <v>7.7978715350626615</v>
      </c>
      <c r="BN44" s="43">
        <v>7.7737554090120415</v>
      </c>
      <c r="BO44" s="43">
        <v>7.7446625559737452</v>
      </c>
      <c r="BP44" s="43">
        <v>7.716423897970861</v>
      </c>
      <c r="BQ44" s="43">
        <v>7.6713756376739841</v>
      </c>
      <c r="BR44" s="43">
        <v>7.6272152153685013</v>
      </c>
      <c r="BS44" s="43">
        <v>7.6010619668933526</v>
      </c>
      <c r="BT44" s="43">
        <v>7.5820921019252889</v>
      </c>
      <c r="BU44" s="43">
        <v>7.5713852557163914</v>
      </c>
      <c r="BV44" s="43">
        <v>7.5649468835906237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showGridLines="0" zoomScale="80" zoomScaleNormal="80" workbookViewId="0">
      <selection activeCell="A20" sqref="A20"/>
    </sheetView>
  </sheetViews>
  <sheetFormatPr baseColWidth="10" defaultRowHeight="15"/>
  <cols>
    <col min="2" max="2" width="26.85546875" customWidth="1"/>
  </cols>
  <sheetData>
    <row r="1" spans="1:8" ht="15.75">
      <c r="A1" s="26" t="s">
        <v>459</v>
      </c>
    </row>
    <row r="2" spans="1:8">
      <c r="B2" s="1"/>
    </row>
    <row r="7" spans="1:8" ht="16.5" thickBot="1">
      <c r="C7" s="38"/>
      <c r="D7" s="38"/>
      <c r="E7" s="38"/>
      <c r="F7" s="38"/>
      <c r="G7" s="38"/>
      <c r="H7" s="38"/>
    </row>
    <row r="8" spans="1:8" ht="16.5">
      <c r="B8" s="8" t="s">
        <v>344</v>
      </c>
      <c r="C8" s="8"/>
      <c r="D8" s="8"/>
      <c r="E8" s="8"/>
      <c r="F8" s="8"/>
      <c r="G8" s="8"/>
      <c r="H8" s="8"/>
    </row>
    <row r="9" spans="1:8" ht="17.25" thickBot="1">
      <c r="B9" s="39" t="s">
        <v>345</v>
      </c>
      <c r="C9" s="39"/>
      <c r="D9" s="39"/>
      <c r="E9" s="39"/>
      <c r="F9" s="39"/>
      <c r="G9" s="39"/>
      <c r="H9" s="39"/>
    </row>
    <row r="10" spans="1:8" ht="15.75">
      <c r="B10" s="40"/>
      <c r="C10" s="40"/>
      <c r="D10" s="40"/>
      <c r="E10" s="40"/>
      <c r="F10" s="40"/>
      <c r="G10" s="40"/>
      <c r="H10" s="40"/>
    </row>
    <row r="15" spans="1:8">
      <c r="A15" s="21"/>
      <c r="B15" s="21"/>
      <c r="C15" s="21"/>
      <c r="D15" s="21"/>
      <c r="E15" s="21"/>
      <c r="F15" s="21"/>
      <c r="G15" s="21"/>
      <c r="H15" s="21"/>
    </row>
    <row r="16" spans="1:8">
      <c r="A16" s="21"/>
      <c r="B16" s="21"/>
      <c r="C16" s="21"/>
      <c r="D16" s="21"/>
      <c r="E16" s="21"/>
      <c r="F16" s="21"/>
      <c r="G16" s="21"/>
      <c r="H16" s="21"/>
    </row>
    <row r="17" spans="1:14">
      <c r="A17" s="21"/>
      <c r="B17" s="21"/>
      <c r="C17" s="21"/>
      <c r="D17" s="21"/>
      <c r="E17" s="21"/>
      <c r="F17" s="21"/>
      <c r="G17" s="21"/>
      <c r="H17" s="21"/>
    </row>
    <row r="18" spans="1:14">
      <c r="A18" s="21"/>
      <c r="B18" s="21"/>
      <c r="C18" s="21"/>
      <c r="D18" s="21"/>
      <c r="E18" s="21"/>
      <c r="F18" s="21"/>
      <c r="G18" s="21"/>
      <c r="H18" s="21"/>
    </row>
    <row r="19" spans="1:14">
      <c r="A19" s="21"/>
      <c r="B19" s="21"/>
      <c r="C19" s="21"/>
      <c r="D19" s="21"/>
      <c r="E19" s="21"/>
      <c r="F19" s="21"/>
      <c r="G19" s="21"/>
      <c r="H19" s="21"/>
    </row>
    <row r="20" spans="1:14">
      <c r="A20" s="21"/>
      <c r="B20" s="36"/>
      <c r="C20" s="21"/>
      <c r="D20" s="21"/>
      <c r="E20" s="21"/>
      <c r="F20" s="21"/>
      <c r="G20" s="21"/>
      <c r="H20" s="21"/>
    </row>
    <row r="21" spans="1:14">
      <c r="A21" s="21"/>
      <c r="B21" s="36"/>
      <c r="C21" s="21"/>
      <c r="D21" s="21"/>
      <c r="E21" s="21"/>
      <c r="F21" s="21"/>
      <c r="G21" s="21"/>
      <c r="H21" s="21"/>
    </row>
    <row r="22" spans="1:14">
      <c r="B22" s="15"/>
    </row>
    <row r="23" spans="1:14">
      <c r="B23" s="15"/>
    </row>
    <row r="26" spans="1:14" ht="15.75" thickBot="1">
      <c r="B26" s="45"/>
      <c r="C26" s="45"/>
      <c r="D26" s="45"/>
      <c r="E26" s="45"/>
      <c r="F26" s="45"/>
      <c r="G26" s="45"/>
      <c r="H26" s="45"/>
    </row>
    <row r="27" spans="1:14" ht="15.75">
      <c r="B27" s="3" t="s">
        <v>159</v>
      </c>
    </row>
    <row r="28" spans="1:14" ht="15.75">
      <c r="B28" s="3"/>
    </row>
    <row r="30" spans="1:14" ht="15.75">
      <c r="B30" s="55"/>
      <c r="C30" s="55" t="s">
        <v>483</v>
      </c>
      <c r="D30" s="124"/>
      <c r="E30" s="55">
        <v>2030</v>
      </c>
      <c r="F30" s="55"/>
      <c r="G30" s="55"/>
      <c r="H30" s="55"/>
      <c r="I30" s="124"/>
      <c r="J30" s="55">
        <v>2050</v>
      </c>
      <c r="K30" s="55"/>
      <c r="L30" s="55"/>
      <c r="M30" s="55"/>
      <c r="N30" s="55"/>
    </row>
    <row r="31" spans="1:14" ht="15.75">
      <c r="B31" s="115"/>
      <c r="C31" s="116">
        <v>2000</v>
      </c>
      <c r="D31" s="130">
        <v>2017</v>
      </c>
      <c r="E31" s="129" t="s">
        <v>7</v>
      </c>
      <c r="F31" s="129" t="s">
        <v>484</v>
      </c>
      <c r="G31" s="129" t="s">
        <v>485</v>
      </c>
      <c r="H31" s="129" t="s">
        <v>486</v>
      </c>
      <c r="I31" s="132" t="s">
        <v>487</v>
      </c>
      <c r="J31" s="129" t="s">
        <v>7</v>
      </c>
      <c r="K31" s="129" t="s">
        <v>484</v>
      </c>
      <c r="L31" s="129" t="s">
        <v>485</v>
      </c>
      <c r="M31" s="129" t="s">
        <v>486</v>
      </c>
      <c r="N31" s="129" t="s">
        <v>487</v>
      </c>
    </row>
    <row r="32" spans="1:14" ht="15.75">
      <c r="B32" s="42" t="s">
        <v>2</v>
      </c>
      <c r="C32" s="44">
        <v>5.549999999999998</v>
      </c>
      <c r="D32" s="131">
        <v>4.5100000000000007</v>
      </c>
      <c r="E32" s="63">
        <v>4.0824808149479308</v>
      </c>
      <c r="F32" s="63">
        <v>2.0941313878200454</v>
      </c>
      <c r="G32" s="63">
        <v>2.1468584077707491</v>
      </c>
      <c r="H32" s="63">
        <v>2.156580426269989</v>
      </c>
      <c r="I32" s="131">
        <v>2.1547898219110078</v>
      </c>
      <c r="J32" s="44">
        <v>3.3976609924088219</v>
      </c>
      <c r="K32" s="44">
        <v>7.2090406796298051E-2</v>
      </c>
      <c r="L32" s="44">
        <v>1.3345855508000352E-2</v>
      </c>
      <c r="M32" s="44">
        <v>0.17441262956845155</v>
      </c>
      <c r="N32" s="44">
        <v>0.17298829735126653</v>
      </c>
    </row>
    <row r="33" spans="2:14" ht="15.75">
      <c r="B33" s="42" t="s">
        <v>304</v>
      </c>
      <c r="C33" s="44">
        <v>10.79</v>
      </c>
      <c r="D33" s="131">
        <v>17.36</v>
      </c>
      <c r="E33" s="63">
        <v>15.482823910052108</v>
      </c>
      <c r="F33" s="63">
        <v>15.838115232408974</v>
      </c>
      <c r="G33" s="63">
        <v>15.993622687162707</v>
      </c>
      <c r="H33" s="63">
        <v>16.095275870164251</v>
      </c>
      <c r="I33" s="131">
        <v>16.176393755646288</v>
      </c>
      <c r="J33" s="44">
        <v>15.28350131198343</v>
      </c>
      <c r="K33" s="44">
        <v>17.352463369249431</v>
      </c>
      <c r="L33" s="44">
        <v>17.398397973641575</v>
      </c>
      <c r="M33" s="44">
        <v>17.546757417042059</v>
      </c>
      <c r="N33" s="44">
        <v>17.545380866326184</v>
      </c>
    </row>
    <row r="34" spans="2:14" ht="15.75">
      <c r="B34" s="42" t="s">
        <v>488</v>
      </c>
      <c r="C34" s="44">
        <v>5.2199999999999971</v>
      </c>
      <c r="D34" s="131">
        <v>5.6099999999999959</v>
      </c>
      <c r="E34" s="63">
        <v>5.2152419012849629</v>
      </c>
      <c r="F34" s="63">
        <v>6.1762719585736665</v>
      </c>
      <c r="G34" s="63">
        <v>6.2751793926417818</v>
      </c>
      <c r="H34" s="63">
        <v>6.2769853922629721</v>
      </c>
      <c r="I34" s="131">
        <v>6.2769853922629721</v>
      </c>
      <c r="J34" s="44">
        <v>4.8018461294998733</v>
      </c>
      <c r="K34" s="44">
        <v>7.4593515341545142</v>
      </c>
      <c r="L34" s="44">
        <v>7.5487568585948042</v>
      </c>
      <c r="M34" s="44">
        <v>7.5588558431345509</v>
      </c>
      <c r="N34" s="44">
        <v>7.5588558431345509</v>
      </c>
    </row>
    <row r="35" spans="2:14" ht="15.75">
      <c r="B35" s="42" t="s">
        <v>489</v>
      </c>
      <c r="C35" s="44">
        <v>5.2199999999999971</v>
      </c>
      <c r="D35" s="131">
        <v>5.6099999999999959</v>
      </c>
      <c r="E35" s="63">
        <v>5.2152419012849629</v>
      </c>
      <c r="F35" s="63">
        <v>6.1762719585736665</v>
      </c>
      <c r="G35" s="63">
        <v>6.2751793926417818</v>
      </c>
      <c r="H35" s="63">
        <v>6.2769853922629721</v>
      </c>
      <c r="I35" s="131">
        <v>6.2769853922629721</v>
      </c>
      <c r="J35" s="44">
        <v>4.8018461294998733</v>
      </c>
      <c r="K35" s="44">
        <v>7.4593515341545142</v>
      </c>
      <c r="L35" s="44">
        <v>7.5487568585948042</v>
      </c>
      <c r="M35" s="44">
        <v>7.5588558431345509</v>
      </c>
      <c r="N35" s="44">
        <v>7.5588558431345509</v>
      </c>
    </row>
    <row r="36" spans="2:14" ht="15.75">
      <c r="B36" s="42" t="s">
        <v>79</v>
      </c>
      <c r="C36" s="44">
        <v>36.25</v>
      </c>
      <c r="D36" s="131">
        <v>14.670000000000005</v>
      </c>
      <c r="E36" s="63">
        <v>11.382450926135666</v>
      </c>
      <c r="F36" s="63">
        <v>9.0008902597942111</v>
      </c>
      <c r="G36" s="63">
        <v>9.3118120372289344</v>
      </c>
      <c r="H36" s="63">
        <v>8.7738202298832384</v>
      </c>
      <c r="I36" s="131">
        <v>9.0703396880865483</v>
      </c>
      <c r="J36" s="44">
        <v>8.2117352063674982</v>
      </c>
      <c r="K36" s="44">
        <v>0.287290483526639</v>
      </c>
      <c r="L36" s="44">
        <v>7.9454178462328717E-2</v>
      </c>
      <c r="M36" s="44">
        <v>0.10482796573237987</v>
      </c>
      <c r="N36" s="44">
        <v>5.1011792957811108E-2</v>
      </c>
    </row>
    <row r="37" spans="2:14" ht="15.75">
      <c r="B37" s="42" t="s">
        <v>155</v>
      </c>
      <c r="C37" s="44">
        <v>31.849999999999994</v>
      </c>
      <c r="D37" s="131">
        <v>40.909999999999975</v>
      </c>
      <c r="E37" s="63">
        <v>38.292458670978419</v>
      </c>
      <c r="F37" s="63">
        <v>31.168658397182845</v>
      </c>
      <c r="G37" s="63">
        <v>32.247811724113816</v>
      </c>
      <c r="H37" s="63">
        <v>32.335995094945858</v>
      </c>
      <c r="I37" s="131">
        <v>31.652279040444267</v>
      </c>
      <c r="J37" s="44">
        <v>35.916264306376291</v>
      </c>
      <c r="K37" s="44">
        <v>3.3941008837709923</v>
      </c>
      <c r="L37" s="44">
        <v>2.5888840540279796</v>
      </c>
      <c r="M37" s="44">
        <v>3.4768429520611663</v>
      </c>
      <c r="N37" s="44">
        <v>3.5180162353597044</v>
      </c>
    </row>
    <row r="38" spans="2:14" ht="15.75">
      <c r="B38" s="42" t="s">
        <v>158</v>
      </c>
      <c r="C38" s="44">
        <v>0.14826200029710759</v>
      </c>
      <c r="D38" s="131">
        <v>0.4780154880157591</v>
      </c>
      <c r="E38" s="63">
        <v>0.81203263059795983</v>
      </c>
      <c r="F38" s="63">
        <v>2.8601820855682338</v>
      </c>
      <c r="G38" s="63">
        <v>1.792947842330143</v>
      </c>
      <c r="H38" s="63">
        <v>3.8134802398612848</v>
      </c>
      <c r="I38" s="131">
        <v>3.700899446045371</v>
      </c>
      <c r="J38" s="44">
        <v>0.86959947741981458</v>
      </c>
      <c r="K38" s="44">
        <v>16.460554265351284</v>
      </c>
      <c r="L38" s="44">
        <v>12.213539890567191</v>
      </c>
      <c r="M38" s="44">
        <v>17.007805657296867</v>
      </c>
      <c r="N38" s="44">
        <v>16.132661479458118</v>
      </c>
    </row>
    <row r="39" spans="2:14" ht="15.75">
      <c r="B39" s="55" t="s">
        <v>4</v>
      </c>
      <c r="C39" s="63">
        <v>65.079999999999913</v>
      </c>
      <c r="D39" s="131">
        <v>64.430000000000078</v>
      </c>
      <c r="E39" s="63">
        <v>61.18549227699161</v>
      </c>
      <c r="F39" s="63">
        <v>56.484778081214017</v>
      </c>
      <c r="G39" s="63">
        <v>56.86964325986181</v>
      </c>
      <c r="H39" s="63">
        <v>55.407706088006748</v>
      </c>
      <c r="I39" s="131">
        <v>55.362980218266614</v>
      </c>
      <c r="J39" s="63">
        <v>58.712409913109504</v>
      </c>
      <c r="K39" s="63">
        <v>49.202436397732185</v>
      </c>
      <c r="L39" s="63">
        <v>55.075676827053385</v>
      </c>
      <c r="M39" s="63">
        <v>45.267519279730401</v>
      </c>
      <c r="N39" s="63">
        <v>45.260046898853254</v>
      </c>
    </row>
    <row r="40" spans="2:14" ht="15.75">
      <c r="B40" s="115" t="s">
        <v>5</v>
      </c>
      <c r="C40" s="116">
        <v>5.5600000000000005</v>
      </c>
      <c r="D40" s="130">
        <v>6.85</v>
      </c>
      <c r="E40" s="116">
        <v>6.6426644891443809</v>
      </c>
      <c r="F40" s="116">
        <v>6.3850897820866175</v>
      </c>
      <c r="G40" s="116">
        <v>6.2520190662860191</v>
      </c>
      <c r="H40" s="116">
        <v>6.1180455447413866</v>
      </c>
      <c r="I40" s="130">
        <v>6.5882427272310178</v>
      </c>
      <c r="J40" s="116">
        <v>6.9732720254857439</v>
      </c>
      <c r="K40" s="116">
        <v>6.9067123180292693</v>
      </c>
      <c r="L40" s="116">
        <v>6.4760263668835503</v>
      </c>
      <c r="M40" s="116">
        <v>5.4917787938193534</v>
      </c>
      <c r="N40" s="116">
        <v>7.5239370165001267</v>
      </c>
    </row>
    <row r="41" spans="2:14" ht="15.75">
      <c r="B41" s="42" t="s">
        <v>35</v>
      </c>
      <c r="C41" s="44">
        <v>160.7719217357772</v>
      </c>
      <c r="D41" s="131">
        <v>156.09331001326942</v>
      </c>
      <c r="E41" s="63">
        <v>143.59670194874511</v>
      </c>
      <c r="F41" s="63">
        <v>130.70729149802736</v>
      </c>
      <c r="G41" s="63">
        <v>131.66103831450667</v>
      </c>
      <c r="H41" s="63">
        <v>131.69019549396046</v>
      </c>
      <c r="I41" s="131">
        <v>131.71739195032379</v>
      </c>
      <c r="J41" s="44">
        <v>134.76090830516128</v>
      </c>
      <c r="K41" s="44">
        <v>104.22184425692194</v>
      </c>
      <c r="L41" s="44">
        <v>104.89931250695578</v>
      </c>
      <c r="M41" s="44">
        <v>105.64338432486539</v>
      </c>
      <c r="N41" s="44">
        <v>105.65431690720173</v>
      </c>
    </row>
    <row r="42" spans="2:14" ht="15.75">
      <c r="B42" s="42" t="s">
        <v>7</v>
      </c>
      <c r="C42" s="44"/>
      <c r="D42" s="131"/>
      <c r="E42" s="63"/>
      <c r="F42" s="63">
        <v>143.59670194874511</v>
      </c>
      <c r="G42" s="63">
        <v>143.59670194874511</v>
      </c>
      <c r="H42" s="63">
        <v>143.59670194874511</v>
      </c>
      <c r="I42" s="131">
        <v>143.59670194874511</v>
      </c>
      <c r="J42" s="44"/>
      <c r="K42" s="44">
        <v>134.76090830516128</v>
      </c>
      <c r="L42" s="44">
        <v>134.76090830516128</v>
      </c>
      <c r="M42" s="44">
        <v>134.76090830516128</v>
      </c>
      <c r="N42" s="44">
        <v>134.76090830516128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6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33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</row>
    <row r="8" spans="1:63" ht="16.5">
      <c r="B8" s="8" t="s">
        <v>414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</row>
    <row r="9" spans="1:63" ht="17.25" thickBot="1">
      <c r="B9" s="39" t="s">
        <v>347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7</v>
      </c>
      <c r="C31" s="52">
        <v>160.7719217357772</v>
      </c>
      <c r="D31" s="52">
        <v>166.24900570911871</v>
      </c>
      <c r="E31" s="52">
        <v>158.83148265079686</v>
      </c>
      <c r="F31" s="52">
        <v>162.5614561146561</v>
      </c>
      <c r="G31" s="52">
        <v>164.99915323060736</v>
      </c>
      <c r="H31" s="52">
        <v>166.8922723534987</v>
      </c>
      <c r="I31" s="52">
        <v>170.48805827799649</v>
      </c>
      <c r="J31" s="52">
        <v>168.52184716491584</v>
      </c>
      <c r="K31" s="52">
        <v>171.25210568336686</v>
      </c>
      <c r="L31" s="52">
        <v>161.15671047772383</v>
      </c>
      <c r="M31" s="52">
        <v>168.59998266552665</v>
      </c>
      <c r="N31" s="52">
        <v>162.26534081047836</v>
      </c>
      <c r="O31" s="52">
        <v>163.89440637927137</v>
      </c>
      <c r="P31" s="52">
        <v>164.83133976593919</v>
      </c>
      <c r="Q31" s="52">
        <v>157.34641296160055</v>
      </c>
      <c r="R31" s="52">
        <v>154.82390348179067</v>
      </c>
      <c r="S31" s="52">
        <v>155.17967287610827</v>
      </c>
      <c r="T31" s="52">
        <v>156.09331001326939</v>
      </c>
      <c r="U31" s="52">
        <v>150.72020903335331</v>
      </c>
      <c r="V31" s="52">
        <v>150.32405977132694</v>
      </c>
      <c r="W31" s="52">
        <v>150.02943945110272</v>
      </c>
      <c r="X31" s="52">
        <v>149.24212468187383</v>
      </c>
      <c r="Y31" s="52">
        <v>148.5094317581721</v>
      </c>
      <c r="Z31" s="52">
        <v>147.83531143262658</v>
      </c>
      <c r="AA31" s="52">
        <v>147.20930243539627</v>
      </c>
      <c r="AB31" s="52">
        <v>146.62387345497297</v>
      </c>
      <c r="AC31" s="52">
        <v>145.96060530062172</v>
      </c>
      <c r="AD31" s="52">
        <v>145.3200567979342</v>
      </c>
      <c r="AE31" s="52">
        <v>144.70566109146168</v>
      </c>
      <c r="AF31" s="52">
        <v>144.12683298868569</v>
      </c>
      <c r="AG31" s="52">
        <v>143.59670194874508</v>
      </c>
      <c r="AH31" s="52">
        <v>143.08068161514362</v>
      </c>
      <c r="AI31" s="52">
        <v>142.60409261479046</v>
      </c>
      <c r="AJ31" s="52">
        <v>142.16299892369923</v>
      </c>
      <c r="AK31" s="52">
        <v>141.75937748404928</v>
      </c>
      <c r="AL31" s="52">
        <v>141.39256906428426</v>
      </c>
      <c r="AM31" s="52">
        <v>140.92400985690642</v>
      </c>
      <c r="AN31" s="52">
        <v>140.48639398889549</v>
      </c>
      <c r="AO31" s="52">
        <v>140.07088611700573</v>
      </c>
      <c r="AP31" s="52">
        <v>139.66888809286255</v>
      </c>
      <c r="AQ31" s="52">
        <v>139.27870897776552</v>
      </c>
      <c r="AR31" s="52">
        <v>138.80454520355391</v>
      </c>
      <c r="AS31" s="52">
        <v>138.34134907204202</v>
      </c>
      <c r="AT31" s="52">
        <v>137.88981653006476</v>
      </c>
      <c r="AU31" s="52">
        <v>137.45174748223351</v>
      </c>
      <c r="AV31" s="52">
        <v>137.02952198550773</v>
      </c>
      <c r="AW31" s="52">
        <v>136.54379342168684</v>
      </c>
      <c r="AX31" s="52">
        <v>136.07513241530194</v>
      </c>
      <c r="AY31" s="52">
        <v>135.6217245922613</v>
      </c>
      <c r="AZ31" s="52">
        <v>135.18302419625255</v>
      </c>
      <c r="BA31" s="52">
        <v>134.76090830516128</v>
      </c>
      <c r="BB31" s="52">
        <v>134.30446572040108</v>
      </c>
      <c r="BC31" s="52">
        <v>133.86979557500391</v>
      </c>
      <c r="BD31" s="52">
        <v>133.45518932934078</v>
      </c>
      <c r="BE31" s="52">
        <v>133.06010384690734</v>
      </c>
      <c r="BF31" s="52">
        <v>132.68190354553391</v>
      </c>
      <c r="BG31" s="52">
        <v>132.33461789162948</v>
      </c>
      <c r="BH31" s="52">
        <v>131.99849687373717</v>
      </c>
      <c r="BI31" s="52">
        <v>131.67087442305458</v>
      </c>
      <c r="BJ31" s="52">
        <v>131.34921031408754</v>
      </c>
      <c r="BK31" s="52">
        <v>131.03079745433234</v>
      </c>
    </row>
    <row r="32" spans="1:63" ht="15.75">
      <c r="B32" s="42" t="s">
        <v>1</v>
      </c>
      <c r="C32" s="52">
        <v>160.77192173577725</v>
      </c>
      <c r="D32" s="52">
        <v>166.24900570911871</v>
      </c>
      <c r="E32" s="52">
        <v>158.83148265079683</v>
      </c>
      <c r="F32" s="52">
        <v>162.5614561146561</v>
      </c>
      <c r="G32" s="52">
        <v>164.99915323060736</v>
      </c>
      <c r="H32" s="52">
        <v>166.89227235349873</v>
      </c>
      <c r="I32" s="52">
        <v>170.48805827799657</v>
      </c>
      <c r="J32" s="52">
        <v>168.52184716491587</v>
      </c>
      <c r="K32" s="52">
        <v>171.25210568336695</v>
      </c>
      <c r="L32" s="52">
        <v>161.15671047772378</v>
      </c>
      <c r="M32" s="52">
        <v>168.59998266552668</v>
      </c>
      <c r="N32" s="52">
        <v>162.26534081047828</v>
      </c>
      <c r="O32" s="52">
        <v>163.8944063792714</v>
      </c>
      <c r="P32" s="52">
        <v>164.83133976593922</v>
      </c>
      <c r="Q32" s="52">
        <v>157.34641296160055</v>
      </c>
      <c r="R32" s="52">
        <v>154.82390348179058</v>
      </c>
      <c r="S32" s="52">
        <v>155.1796728761083</v>
      </c>
      <c r="T32" s="52">
        <v>156.09331001326933</v>
      </c>
      <c r="U32" s="52">
        <v>150.72020903335337</v>
      </c>
      <c r="V32" s="52">
        <v>150.32405977132692</v>
      </c>
      <c r="W32" s="52">
        <v>148.94767827340786</v>
      </c>
      <c r="X32" s="52">
        <v>146.88812108032553</v>
      </c>
      <c r="Y32" s="52">
        <v>144.90677918676238</v>
      </c>
      <c r="Z32" s="52">
        <v>143.00571863317188</v>
      </c>
      <c r="AA32" s="52">
        <v>141.17281327574079</v>
      </c>
      <c r="AB32" s="52">
        <v>139.39905088846243</v>
      </c>
      <c r="AC32" s="52">
        <v>137.56983260870786</v>
      </c>
      <c r="AD32" s="52">
        <v>135.78156391420083</v>
      </c>
      <c r="AE32" s="52">
        <v>134.03628501508834</v>
      </c>
      <c r="AF32" s="52">
        <v>132.34137534852766</v>
      </c>
      <c r="AG32" s="52">
        <v>130.70729149802739</v>
      </c>
      <c r="AH32" s="52">
        <v>129.10078109072128</v>
      </c>
      <c r="AI32" s="52">
        <v>127.54374266766557</v>
      </c>
      <c r="AJ32" s="52">
        <v>126.03142480532578</v>
      </c>
      <c r="AK32" s="52">
        <v>124.56479717863954</v>
      </c>
      <c r="AL32" s="52">
        <v>123.14254090292289</v>
      </c>
      <c r="AM32" s="52">
        <v>121.64239425860714</v>
      </c>
      <c r="AN32" s="52">
        <v>120.18261665903447</v>
      </c>
      <c r="AO32" s="52">
        <v>118.75607850002756</v>
      </c>
      <c r="AP32" s="52">
        <v>117.67995591156146</v>
      </c>
      <c r="AQ32" s="52">
        <v>116.30533997028883</v>
      </c>
      <c r="AR32" s="52">
        <v>114.88143174068742</v>
      </c>
      <c r="AS32" s="52">
        <v>113.97143485349815</v>
      </c>
      <c r="AT32" s="52">
        <v>112.66627908168712</v>
      </c>
      <c r="AU32" s="52">
        <v>112.06160213795462</v>
      </c>
      <c r="AV32" s="52">
        <v>111.3905333557186</v>
      </c>
      <c r="AW32" s="52">
        <v>110.14149850839324</v>
      </c>
      <c r="AX32" s="52">
        <v>108.84420903715883</v>
      </c>
      <c r="AY32" s="52">
        <v>107.82045137297318</v>
      </c>
      <c r="AZ32" s="52">
        <v>107.29709591890838</v>
      </c>
      <c r="BA32" s="52">
        <v>106.09953979519145</v>
      </c>
      <c r="BB32" s="52">
        <v>104.89390945579919</v>
      </c>
      <c r="BC32" s="52">
        <v>103.7237956299045</v>
      </c>
      <c r="BD32" s="52">
        <v>102.58640703695698</v>
      </c>
      <c r="BE32" s="52">
        <v>101.48002420095214</v>
      </c>
      <c r="BF32" s="52">
        <v>100.40163670451638</v>
      </c>
      <c r="BG32" s="52">
        <v>99.361118168619853</v>
      </c>
      <c r="BH32" s="52">
        <v>98.341708266534781</v>
      </c>
      <c r="BI32" s="52">
        <v>97.341654202301072</v>
      </c>
      <c r="BJ32" s="52">
        <v>96.35872192264776</v>
      </c>
      <c r="BK32" s="52">
        <v>95.390582389732941</v>
      </c>
    </row>
    <row r="33" spans="2:63" ht="15.75">
      <c r="B33" s="42" t="s">
        <v>18</v>
      </c>
      <c r="C33" s="52">
        <v>160.77192173577728</v>
      </c>
      <c r="D33" s="52">
        <v>166.24900570911871</v>
      </c>
      <c r="E33" s="52">
        <v>158.83148265079686</v>
      </c>
      <c r="F33" s="52">
        <v>162.5614561146561</v>
      </c>
      <c r="G33" s="52">
        <v>164.99915323060736</v>
      </c>
      <c r="H33" s="52">
        <v>166.89227235349867</v>
      </c>
      <c r="I33" s="52">
        <v>170.48805827799643</v>
      </c>
      <c r="J33" s="52">
        <v>168.52184716491587</v>
      </c>
      <c r="K33" s="52">
        <v>171.25210568336701</v>
      </c>
      <c r="L33" s="52">
        <v>161.15671047772378</v>
      </c>
      <c r="M33" s="52">
        <v>168.59998266552668</v>
      </c>
      <c r="N33" s="52">
        <v>162.26534081047828</v>
      </c>
      <c r="O33" s="52">
        <v>163.8944063792714</v>
      </c>
      <c r="P33" s="52">
        <v>164.83133976593922</v>
      </c>
      <c r="Q33" s="52">
        <v>157.34641296160055</v>
      </c>
      <c r="R33" s="52">
        <v>154.82390348179058</v>
      </c>
      <c r="S33" s="52">
        <v>155.1796728761083</v>
      </c>
      <c r="T33" s="52">
        <v>156.09331001326936</v>
      </c>
      <c r="U33" s="52">
        <v>150.72020903335329</v>
      </c>
      <c r="V33" s="52">
        <v>150.32405977132694</v>
      </c>
      <c r="W33" s="52">
        <v>150.02463738856616</v>
      </c>
      <c r="X33" s="52">
        <v>147.95322863949028</v>
      </c>
      <c r="Y33" s="52">
        <v>145.95994004329938</v>
      </c>
      <c r="Z33" s="52">
        <v>144.04683157712702</v>
      </c>
      <c r="AA33" s="52">
        <v>142.20177306769742</v>
      </c>
      <c r="AB33" s="52">
        <v>140.41574819084752</v>
      </c>
      <c r="AC33" s="52">
        <v>138.57415574107597</v>
      </c>
      <c r="AD33" s="52">
        <v>136.77340066501768</v>
      </c>
      <c r="AE33" s="52">
        <v>135.01552508801433</v>
      </c>
      <c r="AF33" s="52">
        <v>133.30791507786981</v>
      </c>
      <c r="AG33" s="52">
        <v>131.66103831450664</v>
      </c>
      <c r="AH33" s="52">
        <v>130.04165991132709</v>
      </c>
      <c r="AI33" s="52">
        <v>128.47170881113911</v>
      </c>
      <c r="AJ33" s="52">
        <v>126.94647878197986</v>
      </c>
      <c r="AK33" s="52">
        <v>125.46698871514135</v>
      </c>
      <c r="AL33" s="52">
        <v>124.03196153818564</v>
      </c>
      <c r="AM33" s="52">
        <v>122.51917184544664</v>
      </c>
      <c r="AN33" s="52">
        <v>121.04691463267629</v>
      </c>
      <c r="AO33" s="52">
        <v>119.6080945610945</v>
      </c>
      <c r="AP33" s="52">
        <v>118.52433801060818</v>
      </c>
      <c r="AQ33" s="52">
        <v>117.13805121262013</v>
      </c>
      <c r="AR33" s="52">
        <v>115.70277919727111</v>
      </c>
      <c r="AS33" s="52">
        <v>114.78497688109857</v>
      </c>
      <c r="AT33" s="52">
        <v>113.44125415258637</v>
      </c>
      <c r="AU33" s="52">
        <v>112.83382123344128</v>
      </c>
      <c r="AV33" s="52">
        <v>112.15420634780757</v>
      </c>
      <c r="AW33" s="52">
        <v>110.89595590707721</v>
      </c>
      <c r="AX33" s="52">
        <v>109.58669421497987</v>
      </c>
      <c r="AY33" s="52">
        <v>108.51842142224179</v>
      </c>
      <c r="AZ33" s="52">
        <v>107.98710226538532</v>
      </c>
      <c r="BA33" s="52">
        <v>106.77700804522539</v>
      </c>
      <c r="BB33" s="52">
        <v>105.5606415800802</v>
      </c>
      <c r="BC33" s="52">
        <v>104.38014544599746</v>
      </c>
      <c r="BD33" s="52">
        <v>103.23273787315102</v>
      </c>
      <c r="BE33" s="52">
        <v>102.11669159917088</v>
      </c>
      <c r="BF33" s="52">
        <v>101.02897585522084</v>
      </c>
      <c r="BG33" s="52">
        <v>99.979358025758216</v>
      </c>
      <c r="BH33" s="52">
        <v>98.951130752404922</v>
      </c>
      <c r="BI33" s="52">
        <v>97.942509963040393</v>
      </c>
      <c r="BJ33" s="52">
        <v>96.951231060394363</v>
      </c>
      <c r="BK33" s="52">
        <v>95.974939722658931</v>
      </c>
    </row>
    <row r="34" spans="2:63" ht="15.75">
      <c r="B34" s="42" t="s">
        <v>19</v>
      </c>
      <c r="C34" s="52">
        <v>160.77192173577728</v>
      </c>
      <c r="D34" s="52">
        <v>166.24900570911871</v>
      </c>
      <c r="E34" s="52">
        <v>158.83148265079686</v>
      </c>
      <c r="F34" s="52">
        <v>162.5614561146561</v>
      </c>
      <c r="G34" s="52">
        <v>164.99915323060736</v>
      </c>
      <c r="H34" s="52">
        <v>166.89227235349867</v>
      </c>
      <c r="I34" s="52">
        <v>170.48805827799643</v>
      </c>
      <c r="J34" s="52">
        <v>168.52184716491587</v>
      </c>
      <c r="K34" s="52">
        <v>171.25210568336701</v>
      </c>
      <c r="L34" s="52">
        <v>161.15671047772378</v>
      </c>
      <c r="M34" s="52">
        <v>168.59998266552668</v>
      </c>
      <c r="N34" s="52">
        <v>162.26534081047828</v>
      </c>
      <c r="O34" s="52">
        <v>163.8944063792714</v>
      </c>
      <c r="P34" s="52">
        <v>164.83133976593922</v>
      </c>
      <c r="Q34" s="52">
        <v>157.34641296160055</v>
      </c>
      <c r="R34" s="52">
        <v>154.82390348179058</v>
      </c>
      <c r="S34" s="52">
        <v>155.1796728761083</v>
      </c>
      <c r="T34" s="52">
        <v>156.09331001326936</v>
      </c>
      <c r="U34" s="52">
        <v>150.7202090333534</v>
      </c>
      <c r="V34" s="52">
        <v>150.32405977132697</v>
      </c>
      <c r="W34" s="52">
        <v>150.02201185807795</v>
      </c>
      <c r="X34" s="52">
        <v>147.95018570330154</v>
      </c>
      <c r="Y34" s="52">
        <v>145.95668372885046</v>
      </c>
      <c r="Z34" s="52">
        <v>144.04371412412706</v>
      </c>
      <c r="AA34" s="52">
        <v>142.19930492631318</v>
      </c>
      <c r="AB34" s="52">
        <v>140.4146853149515</v>
      </c>
      <c r="AC34" s="52">
        <v>138.57554032876831</v>
      </c>
      <c r="AD34" s="52">
        <v>136.77861488992309</v>
      </c>
      <c r="AE34" s="52">
        <v>135.02635538746841</v>
      </c>
      <c r="AF34" s="52">
        <v>133.32657465170348</v>
      </c>
      <c r="AG34" s="52">
        <v>131.69019549396043</v>
      </c>
      <c r="AH34" s="52">
        <v>130.08447466310383</v>
      </c>
      <c r="AI34" s="52">
        <v>128.53175653326707</v>
      </c>
      <c r="AJ34" s="52">
        <v>127.02766402071224</v>
      </c>
      <c r="AK34" s="52">
        <v>125.57351702136779</v>
      </c>
      <c r="AL34" s="52">
        <v>124.16815497204065</v>
      </c>
      <c r="AM34" s="52">
        <v>122.68940835119909</v>
      </c>
      <c r="AN34" s="52">
        <v>121.25519966176515</v>
      </c>
      <c r="AO34" s="52">
        <v>119.85789897644302</v>
      </c>
      <c r="AP34" s="52">
        <v>118.82009140985363</v>
      </c>
      <c r="AQ34" s="52">
        <v>117.47953358774384</v>
      </c>
      <c r="AR34" s="52">
        <v>116.09027254231773</v>
      </c>
      <c r="AS34" s="52">
        <v>115.21737281004285</v>
      </c>
      <c r="AT34" s="52">
        <v>113.95486809640255</v>
      </c>
      <c r="AU34" s="52">
        <v>113.39214146624063</v>
      </c>
      <c r="AV34" s="52">
        <v>112.7477788928079</v>
      </c>
      <c r="AW34" s="52">
        <v>111.52165279585509</v>
      </c>
      <c r="AX34" s="52">
        <v>110.23669935980567</v>
      </c>
      <c r="AY34" s="52">
        <v>109.24123903980961</v>
      </c>
      <c r="AZ34" s="52">
        <v>108.72249755174374</v>
      </c>
      <c r="BA34" s="52">
        <v>107.52107986313496</v>
      </c>
      <c r="BB34" s="52">
        <v>106.30739239769741</v>
      </c>
      <c r="BC34" s="52">
        <v>105.12572289439288</v>
      </c>
      <c r="BD34" s="52">
        <v>103.97423438027323</v>
      </c>
      <c r="BE34" s="52">
        <v>102.85169025381025</v>
      </c>
      <c r="BF34" s="52">
        <v>101.75568827895955</v>
      </c>
      <c r="BG34" s="52">
        <v>100.69648364063899</v>
      </c>
      <c r="BH34" s="52">
        <v>99.657709229664661</v>
      </c>
      <c r="BI34" s="52">
        <v>98.637942411443333</v>
      </c>
      <c r="BJ34" s="52">
        <v>97.635113798018921</v>
      </c>
      <c r="BK34" s="52">
        <v>96.646956740903605</v>
      </c>
    </row>
    <row r="35" spans="2:63" ht="15.75">
      <c r="B35" s="42" t="s">
        <v>20</v>
      </c>
      <c r="C35" s="52">
        <v>160.77192173577728</v>
      </c>
      <c r="D35" s="52">
        <v>166.24900570911871</v>
      </c>
      <c r="E35" s="52">
        <v>158.83148265079686</v>
      </c>
      <c r="F35" s="52">
        <v>162.5614561146561</v>
      </c>
      <c r="G35" s="52">
        <v>164.99915323060736</v>
      </c>
      <c r="H35" s="52">
        <v>166.89227235349867</v>
      </c>
      <c r="I35" s="52">
        <v>170.48805827799643</v>
      </c>
      <c r="J35" s="52">
        <v>168.52184716491587</v>
      </c>
      <c r="K35" s="52">
        <v>171.25210568336701</v>
      </c>
      <c r="L35" s="52">
        <v>161.15671047772378</v>
      </c>
      <c r="M35" s="52">
        <v>168.59998266552668</v>
      </c>
      <c r="N35" s="52">
        <v>162.26534081047828</v>
      </c>
      <c r="O35" s="52">
        <v>163.8944063792714</v>
      </c>
      <c r="P35" s="52">
        <v>164.83133976593922</v>
      </c>
      <c r="Q35" s="52">
        <v>157.34641296160055</v>
      </c>
      <c r="R35" s="52">
        <v>154.82390348179058</v>
      </c>
      <c r="S35" s="52">
        <v>155.1796728761083</v>
      </c>
      <c r="T35" s="52">
        <v>156.09331001326936</v>
      </c>
      <c r="U35" s="52">
        <v>150.7202090333534</v>
      </c>
      <c r="V35" s="52">
        <v>150.32405977132689</v>
      </c>
      <c r="W35" s="52">
        <v>150.02651423005787</v>
      </c>
      <c r="X35" s="52">
        <v>147.95603537432231</v>
      </c>
      <c r="Y35" s="52">
        <v>145.96415462852869</v>
      </c>
      <c r="Z35" s="52">
        <v>144.05307624436367</v>
      </c>
      <c r="AA35" s="52">
        <v>142.21083841434879</v>
      </c>
      <c r="AB35" s="52">
        <v>140.42864634101667</v>
      </c>
      <c r="AC35" s="52">
        <v>138.5921466819714</v>
      </c>
      <c r="AD35" s="52">
        <v>136.79800980220278</v>
      </c>
      <c r="AE35" s="52">
        <v>135.04855130311918</v>
      </c>
      <c r="AF35" s="52">
        <v>133.35143262031141</v>
      </c>
      <c r="AG35" s="52">
        <v>131.71739195032382</v>
      </c>
      <c r="AH35" s="52">
        <v>130.11344272238696</v>
      </c>
      <c r="AI35" s="52">
        <v>128.56173765324792</v>
      </c>
      <c r="AJ35" s="52">
        <v>127.05774389116394</v>
      </c>
      <c r="AK35" s="52">
        <v>125.60259699407528</v>
      </c>
      <c r="AL35" s="52">
        <v>124.19508938651734</v>
      </c>
      <c r="AM35" s="52">
        <v>122.71299417623774</v>
      </c>
      <c r="AN35" s="52">
        <v>121.27460615205895</v>
      </c>
      <c r="AO35" s="52">
        <v>119.87266473693866</v>
      </c>
      <c r="AP35" s="52">
        <v>118.83130264072037</v>
      </c>
      <c r="AQ35" s="52">
        <v>117.48672688487366</v>
      </c>
      <c r="AR35" s="52">
        <v>116.0941979917629</v>
      </c>
      <c r="AS35" s="52">
        <v>115.21950034727828</v>
      </c>
      <c r="AT35" s="52">
        <v>113.95574278069196</v>
      </c>
      <c r="AU35" s="52">
        <v>113.39654280287677</v>
      </c>
      <c r="AV35" s="52">
        <v>112.75360290260136</v>
      </c>
      <c r="AW35" s="52">
        <v>111.52932340811984</v>
      </c>
      <c r="AX35" s="52">
        <v>110.24453127345883</v>
      </c>
      <c r="AY35" s="52">
        <v>109.25243395513982</v>
      </c>
      <c r="AZ35" s="52">
        <v>108.73407714816062</v>
      </c>
      <c r="BA35" s="52">
        <v>107.53201244547131</v>
      </c>
      <c r="BB35" s="52">
        <v>106.31629553027034</v>
      </c>
      <c r="BC35" s="52">
        <v>105.13350524580696</v>
      </c>
      <c r="BD35" s="52">
        <v>103.9815377981741</v>
      </c>
      <c r="BE35" s="52">
        <v>102.85916533459152</v>
      </c>
      <c r="BF35" s="52">
        <v>101.76383880163984</v>
      </c>
      <c r="BG35" s="52">
        <v>100.70611885493103</v>
      </c>
      <c r="BH35" s="52">
        <v>99.669633386072192</v>
      </c>
      <c r="BI35" s="52">
        <v>98.652310141562367</v>
      </c>
      <c r="BJ35" s="52">
        <v>97.652021940794725</v>
      </c>
      <c r="BK35" s="52">
        <v>96.666497445740362</v>
      </c>
    </row>
    <row r="46" spans="2:63">
      <c r="C46" s="60"/>
      <c r="D46" s="60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60"/>
    </row>
  </sheetData>
  <conditionalFormatting sqref="C30:BK35">
    <cfRule type="cellIs" dxfId="20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="85" zoomScaleNormal="85" workbookViewId="0">
      <selection activeCell="A4" sqref="A4"/>
    </sheetView>
  </sheetViews>
  <sheetFormatPr baseColWidth="10" defaultRowHeight="15"/>
  <cols>
    <col min="2" max="2" width="41.5703125" customWidth="1"/>
  </cols>
  <sheetData>
    <row r="1" spans="1:13" ht="15.75">
      <c r="A1" s="26" t="s">
        <v>459</v>
      </c>
    </row>
    <row r="2" spans="1:13">
      <c r="B2" s="1"/>
    </row>
    <row r="7" spans="1:1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</row>
    <row r="8" spans="1:13" ht="16.5">
      <c r="B8" s="8" t="s">
        <v>346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</row>
    <row r="9" spans="1:13" ht="17.25" thickBot="1">
      <c r="B9" s="39" t="s">
        <v>498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</row>
    <row r="10" spans="1:1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</row>
    <row r="15" spans="1:1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</row>
    <row r="16" spans="1:1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</row>
    <row r="17" spans="1:1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</row>
    <row r="18" spans="1:1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</row>
    <row r="19" spans="1:1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</row>
    <row r="20" spans="1:1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</row>
    <row r="21" spans="1:1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</row>
    <row r="22" spans="1:1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</row>
    <row r="23" spans="1:13">
      <c r="B23" s="15"/>
    </row>
    <row r="24" spans="1:13">
      <c r="B24" s="15"/>
    </row>
    <row r="26" spans="1:1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</row>
    <row r="27" spans="1:13">
      <c r="B27" s="49" t="s">
        <v>428</v>
      </c>
    </row>
    <row r="28" spans="1:13" ht="15.75">
      <c r="B28" s="3" t="s">
        <v>159</v>
      </c>
    </row>
    <row r="30" spans="1:13" ht="15.75">
      <c r="B30" s="153" t="s">
        <v>496</v>
      </c>
      <c r="C30" s="55">
        <v>2030</v>
      </c>
      <c r="D30" s="124"/>
      <c r="E30" s="166">
        <v>2040</v>
      </c>
      <c r="F30" s="124"/>
      <c r="G30" s="55">
        <v>2050</v>
      </c>
      <c r="H30" s="53"/>
      <c r="I30" s="42">
        <v>2060</v>
      </c>
      <c r="J30" s="42"/>
    </row>
    <row r="31" spans="1:13" ht="15.75">
      <c r="B31" s="115"/>
      <c r="C31" s="115" t="s">
        <v>7</v>
      </c>
      <c r="D31" s="123" t="s">
        <v>415</v>
      </c>
      <c r="E31" s="167" t="s">
        <v>7</v>
      </c>
      <c r="F31" s="123" t="s">
        <v>415</v>
      </c>
      <c r="G31" s="115" t="s">
        <v>7</v>
      </c>
      <c r="H31" s="163" t="s">
        <v>415</v>
      </c>
      <c r="I31" s="115" t="s">
        <v>7</v>
      </c>
      <c r="J31" s="115" t="s">
        <v>415</v>
      </c>
    </row>
    <row r="32" spans="1:13" ht="15.75">
      <c r="B32" s="42" t="s">
        <v>416</v>
      </c>
      <c r="C32" s="56">
        <v>-4.3405633273761595</v>
      </c>
      <c r="D32" s="156">
        <v>-4.3405633273761595</v>
      </c>
      <c r="E32" s="168">
        <v>-6.3754363996039451</v>
      </c>
      <c r="F32" s="156">
        <v>-6.3754363996039451</v>
      </c>
      <c r="G32" s="56">
        <v>-8.2069936168401032</v>
      </c>
      <c r="H32" s="54">
        <v>-8.2069936168401032</v>
      </c>
      <c r="I32" s="52">
        <v>-9.5335553293348489</v>
      </c>
      <c r="J32" s="52">
        <v>-9.5335553293348489</v>
      </c>
    </row>
    <row r="33" spans="2:10" ht="15.75">
      <c r="B33" s="42" t="s">
        <v>417</v>
      </c>
      <c r="C33" s="56"/>
      <c r="D33" s="156">
        <v>-6.1437563721134598</v>
      </c>
      <c r="E33" s="168"/>
      <c r="F33" s="156">
        <v>-11.476654014825883</v>
      </c>
      <c r="G33" s="56"/>
      <c r="H33" s="54">
        <v>-16.189294663001853</v>
      </c>
      <c r="I33" s="52"/>
      <c r="J33" s="52">
        <v>-20.385669437483934</v>
      </c>
    </row>
    <row r="34" spans="2:10" ht="15.75">
      <c r="B34" s="42" t="s">
        <v>418</v>
      </c>
      <c r="C34" s="56">
        <v>-1.6159019338014984</v>
      </c>
      <c r="D34" s="156">
        <v>-1.6159019338014984</v>
      </c>
      <c r="E34" s="168">
        <v>-3.0321228502082391</v>
      </c>
      <c r="F34" s="156">
        <v>-3.0321228502082391</v>
      </c>
      <c r="G34" s="56">
        <v>-4.8511225461069696</v>
      </c>
      <c r="H34" s="54">
        <v>-4.8511225461069696</v>
      </c>
      <c r="I34" s="52">
        <v>-6.8858855477020802</v>
      </c>
      <c r="J34" s="52">
        <v>-6.8858855477020802</v>
      </c>
    </row>
    <row r="35" spans="2:10" ht="15.75">
      <c r="B35" s="42" t="s">
        <v>419</v>
      </c>
      <c r="C35" s="56"/>
      <c r="D35" s="156">
        <v>-5.839276484025099</v>
      </c>
      <c r="E35" s="168"/>
      <c r="F35" s="156">
        <v>-10.985474534206894</v>
      </c>
      <c r="G35" s="56"/>
      <c r="H35" s="54">
        <v>-15.469008636376389</v>
      </c>
      <c r="I35" s="52"/>
      <c r="J35" s="52">
        <v>-19.345969280280602</v>
      </c>
    </row>
    <row r="36" spans="2:10" ht="15.75">
      <c r="B36" s="42" t="s">
        <v>35</v>
      </c>
      <c r="C36" s="56">
        <v>-5.9564652611776578</v>
      </c>
      <c r="D36" s="156">
        <v>-17.939498117316216</v>
      </c>
      <c r="E36" s="168">
        <v>-9.4075592498121843</v>
      </c>
      <c r="F36" s="156">
        <v>-31.869687798844961</v>
      </c>
      <c r="G36" s="56">
        <v>-13.058116162947073</v>
      </c>
      <c r="H36" s="54">
        <v>-44.716419462325312</v>
      </c>
      <c r="I36" s="52">
        <v>-16.41944087703693</v>
      </c>
      <c r="J36" s="52">
        <v>-56.151079594801459</v>
      </c>
    </row>
    <row r="37" spans="2:10" ht="15.75">
      <c r="B37" s="42"/>
      <c r="C37" s="56"/>
      <c r="D37" s="156"/>
      <c r="E37" s="168"/>
      <c r="F37" s="156"/>
      <c r="G37" s="56"/>
      <c r="H37" s="54"/>
      <c r="I37" s="52"/>
      <c r="J37" s="52"/>
    </row>
    <row r="38" spans="2:10" ht="15.75">
      <c r="B38" s="164" t="s">
        <v>497</v>
      </c>
      <c r="C38" s="55">
        <v>2030</v>
      </c>
      <c r="D38" s="124"/>
      <c r="E38" s="166">
        <v>2040</v>
      </c>
      <c r="F38" s="124"/>
      <c r="G38" s="55">
        <v>2050</v>
      </c>
      <c r="H38" s="53"/>
      <c r="I38" s="55">
        <v>2060</v>
      </c>
      <c r="J38" s="55"/>
    </row>
    <row r="39" spans="2:10" ht="15.75">
      <c r="B39" s="115"/>
      <c r="C39" s="122" t="s">
        <v>7</v>
      </c>
      <c r="D39" s="155" t="s">
        <v>415</v>
      </c>
      <c r="E39" s="169" t="s">
        <v>7</v>
      </c>
      <c r="F39" s="155" t="s">
        <v>415</v>
      </c>
      <c r="G39" s="122" t="s">
        <v>7</v>
      </c>
      <c r="H39" s="165" t="s">
        <v>415</v>
      </c>
      <c r="I39" s="122" t="s">
        <v>7</v>
      </c>
      <c r="J39" s="122" t="s">
        <v>415</v>
      </c>
    </row>
    <row r="40" spans="2:10" ht="15.75">
      <c r="B40" s="42" t="s">
        <v>420</v>
      </c>
      <c r="C40" s="56">
        <v>-1.2352295712018568</v>
      </c>
      <c r="D40" s="156">
        <v>-1.2352295712018568</v>
      </c>
      <c r="E40" s="168">
        <v>-1.9641587244681611</v>
      </c>
      <c r="F40" s="156">
        <v>-1.9641587244681611</v>
      </c>
      <c r="G40" s="56">
        <v>-2.6835440311124747</v>
      </c>
      <c r="H40" s="54">
        <v>-2.6835440311124747</v>
      </c>
      <c r="I40" s="52">
        <v>-3.2799737842278907</v>
      </c>
      <c r="J40" s="52">
        <v>-3.2799737842278907</v>
      </c>
    </row>
    <row r="41" spans="2:10" ht="15.75">
      <c r="B41" s="42" t="s">
        <v>421</v>
      </c>
      <c r="C41" s="56"/>
      <c r="D41" s="156">
        <v>-3.7728691588606331</v>
      </c>
      <c r="E41" s="168"/>
      <c r="F41" s="156">
        <v>-7.0851677154257624</v>
      </c>
      <c r="G41" s="56"/>
      <c r="H41" s="54">
        <v>-9.962613634991941</v>
      </c>
      <c r="I41" s="52"/>
      <c r="J41" s="52">
        <v>-12.453488279314294</v>
      </c>
    </row>
    <row r="42" spans="2:10" ht="15.75">
      <c r="B42" s="42" t="s">
        <v>422</v>
      </c>
      <c r="C42" s="56">
        <v>-3.0260442335489488</v>
      </c>
      <c r="D42" s="156">
        <v>-3.0260442335489488</v>
      </c>
      <c r="E42" s="168">
        <v>-4.3786116994126107</v>
      </c>
      <c r="F42" s="156">
        <v>-4.3786116994126107</v>
      </c>
      <c r="G42" s="56">
        <v>-5.7577346412547001</v>
      </c>
      <c r="H42" s="54">
        <v>-5.7577346412547001</v>
      </c>
      <c r="I42" s="52">
        <v>-6.7353889597199439</v>
      </c>
      <c r="J42" s="52">
        <v>-6.7353889597199439</v>
      </c>
    </row>
    <row r="43" spans="2:10" ht="15.75">
      <c r="B43" s="42" t="s">
        <v>423</v>
      </c>
      <c r="C43" s="56"/>
      <c r="D43" s="156">
        <v>-5.9788596462896999</v>
      </c>
      <c r="E43" s="168"/>
      <c r="F43" s="156">
        <v>-11.370561419644158</v>
      </c>
      <c r="G43" s="56"/>
      <c r="H43" s="54">
        <v>-16.280471276690633</v>
      </c>
      <c r="I43" s="52"/>
      <c r="J43" s="52">
        <v>-20.762315059206951</v>
      </c>
    </row>
    <row r="44" spans="2:10" ht="15.75">
      <c r="B44" s="42" t="s">
        <v>424</v>
      </c>
      <c r="C44" s="56">
        <v>-1.6505259365617193</v>
      </c>
      <c r="D44" s="156">
        <v>-1.6505259365617193</v>
      </c>
      <c r="E44" s="168">
        <v>-2.9950844872090974</v>
      </c>
      <c r="F44" s="156">
        <v>-2.9950844872090974</v>
      </c>
      <c r="G44" s="56">
        <v>-4.5262840346383317</v>
      </c>
      <c r="H44" s="54">
        <v>-4.5262840346383317</v>
      </c>
      <c r="I44" s="52">
        <v>-6.2965887778719072</v>
      </c>
      <c r="J44" s="52">
        <v>-6.2965887778719072</v>
      </c>
    </row>
    <row r="45" spans="2:10" ht="15.75">
      <c r="B45" s="42" t="s">
        <v>425</v>
      </c>
      <c r="C45" s="56"/>
      <c r="D45" s="156">
        <v>-2.0882750146277145</v>
      </c>
      <c r="E45" s="168"/>
      <c r="F45" s="156">
        <v>-3.7244764827498069</v>
      </c>
      <c r="G45" s="56"/>
      <c r="H45" s="54">
        <v>-4.9989470109162308</v>
      </c>
      <c r="I45" s="52"/>
      <c r="J45" s="52">
        <v>-5.9700619569044182</v>
      </c>
    </row>
    <row r="46" spans="2:10" ht="15.75">
      <c r="B46" s="42" t="s">
        <v>426</v>
      </c>
      <c r="C46" s="56">
        <v>-4.4665519865130079E-2</v>
      </c>
      <c r="D46" s="156">
        <v>-4.4665519865130079E-2</v>
      </c>
      <c r="E46" s="168">
        <v>-6.9704338722309828E-2</v>
      </c>
      <c r="F46" s="156">
        <v>-6.9704338722309828E-2</v>
      </c>
      <c r="G46" s="56">
        <v>-9.0553455941560293E-2</v>
      </c>
      <c r="H46" s="54">
        <v>-9.0553455941560293E-2</v>
      </c>
      <c r="I46" s="52">
        <v>-0.10748935521718275</v>
      </c>
      <c r="J46" s="52">
        <v>-0.10748935521718275</v>
      </c>
    </row>
    <row r="47" spans="2:10" ht="15.75">
      <c r="B47" s="42" t="s">
        <v>427</v>
      </c>
      <c r="C47" s="56"/>
      <c r="D47" s="156">
        <v>-0.14302903636051278</v>
      </c>
      <c r="E47" s="168"/>
      <c r="F47" s="156">
        <v>-0.28192293121304568</v>
      </c>
      <c r="G47" s="56"/>
      <c r="H47" s="54">
        <v>-0.41627137677943338</v>
      </c>
      <c r="I47" s="52"/>
      <c r="J47" s="52">
        <v>-0.5457734223388705</v>
      </c>
    </row>
    <row r="48" spans="2:10" ht="15.75">
      <c r="B48" s="42" t="s">
        <v>35</v>
      </c>
      <c r="C48" s="56">
        <v>-5.9564652611776543</v>
      </c>
      <c r="D48" s="156">
        <v>-17.939498117316216</v>
      </c>
      <c r="E48" s="168">
        <v>-9.4075592498121807</v>
      </c>
      <c r="F48" s="156">
        <v>-31.869687798844954</v>
      </c>
      <c r="G48" s="56">
        <v>-13.058116162947067</v>
      </c>
      <c r="H48" s="54">
        <v>-44.716419462325305</v>
      </c>
      <c r="I48" s="52">
        <v>-16.419440877036926</v>
      </c>
      <c r="J48" s="52">
        <v>-56.151079594801459</v>
      </c>
    </row>
  </sheetData>
  <conditionalFormatting sqref="C32:J37 C39:J48">
    <cfRule type="cellIs" dxfId="205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/>
  </sheetViews>
  <sheetFormatPr baseColWidth="10" defaultRowHeight="15" outlineLevelCol="1"/>
  <cols>
    <col min="2" max="2" width="18.140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429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347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7</v>
      </c>
      <c r="C31" s="52">
        <v>65.079999999999913</v>
      </c>
      <c r="D31" s="52">
        <v>66.060000000000016</v>
      </c>
      <c r="E31" s="52">
        <v>65.449999999999974</v>
      </c>
      <c r="F31" s="52">
        <v>65.84999999999998</v>
      </c>
      <c r="G31" s="52">
        <v>67.109999999999971</v>
      </c>
      <c r="H31" s="52">
        <v>68.030000000000058</v>
      </c>
      <c r="I31" s="52">
        <v>68.389999999999972</v>
      </c>
      <c r="J31" s="52">
        <v>68.38000000000001</v>
      </c>
      <c r="K31" s="52">
        <v>69.409999999999982</v>
      </c>
      <c r="L31" s="52">
        <v>65.549999999999983</v>
      </c>
      <c r="M31" s="52">
        <v>69.370000000000033</v>
      </c>
      <c r="N31" s="52">
        <v>69.140000000000015</v>
      </c>
      <c r="O31" s="52">
        <v>68.500000000000028</v>
      </c>
      <c r="P31" s="52">
        <v>67.559999999999988</v>
      </c>
      <c r="Q31" s="52">
        <v>64.870000000000019</v>
      </c>
      <c r="R31" s="52">
        <v>64.760000000000062</v>
      </c>
      <c r="S31" s="52">
        <v>63.939999999999991</v>
      </c>
      <c r="T31" s="52">
        <v>64.430000000000035</v>
      </c>
      <c r="U31" s="52">
        <v>62.319999999999979</v>
      </c>
      <c r="V31" s="52">
        <v>62.170000000000009</v>
      </c>
      <c r="W31" s="52">
        <v>61.841015779390347</v>
      </c>
      <c r="X31" s="52">
        <v>61.78432346946051</v>
      </c>
      <c r="Y31" s="52">
        <v>61.726761433035492</v>
      </c>
      <c r="Z31" s="52">
        <v>61.673495243199341</v>
      </c>
      <c r="AA31" s="52">
        <v>61.624366436148357</v>
      </c>
      <c r="AB31" s="52">
        <v>61.578341376093711</v>
      </c>
      <c r="AC31" s="52">
        <v>61.494279855973069</v>
      </c>
      <c r="AD31" s="52">
        <v>61.409592095302223</v>
      </c>
      <c r="AE31" s="52">
        <v>61.326675370483834</v>
      </c>
      <c r="AF31" s="52">
        <v>61.250207021733821</v>
      </c>
      <c r="AG31" s="52">
        <v>61.185492276991582</v>
      </c>
      <c r="AH31" s="52">
        <v>61.1174834698095</v>
      </c>
      <c r="AI31" s="52">
        <v>61.055976544634518</v>
      </c>
      <c r="AJ31" s="52">
        <v>60.99829278026408</v>
      </c>
      <c r="AK31" s="52">
        <v>60.944887059390055</v>
      </c>
      <c r="AL31" s="52">
        <v>60.896036747673101</v>
      </c>
      <c r="AM31" s="52">
        <v>60.783300432489796</v>
      </c>
      <c r="AN31" s="52">
        <v>60.67579150440222</v>
      </c>
      <c r="AO31" s="52">
        <v>60.565845422499464</v>
      </c>
      <c r="AP31" s="52">
        <v>60.451454491235836</v>
      </c>
      <c r="AQ31" s="52">
        <v>60.33425957492463</v>
      </c>
      <c r="AR31" s="52">
        <v>60.174687127291207</v>
      </c>
      <c r="AS31" s="52">
        <v>60.017282790062524</v>
      </c>
      <c r="AT31" s="52">
        <v>59.86315955246755</v>
      </c>
      <c r="AU31" s="52">
        <v>59.713004726742867</v>
      </c>
      <c r="AV31" s="52">
        <v>59.567500626460607</v>
      </c>
      <c r="AW31" s="52">
        <v>59.390407139761251</v>
      </c>
      <c r="AX31" s="52">
        <v>59.21733970718779</v>
      </c>
      <c r="AY31" s="52">
        <v>59.046994007067482</v>
      </c>
      <c r="AZ31" s="52">
        <v>58.878617631775619</v>
      </c>
      <c r="BA31" s="52">
        <v>58.71240991310956</v>
      </c>
      <c r="BB31" s="52">
        <v>58.524112545858621</v>
      </c>
      <c r="BC31" s="52">
        <v>58.336761255832435</v>
      </c>
      <c r="BD31" s="52">
        <v>58.149921048504524</v>
      </c>
      <c r="BE31" s="52">
        <v>57.963523989860278</v>
      </c>
      <c r="BF31" s="52">
        <v>57.777190864844961</v>
      </c>
      <c r="BG31" s="52">
        <v>57.595825141572966</v>
      </c>
      <c r="BH31" s="52">
        <v>57.413670793213257</v>
      </c>
      <c r="BI31" s="52">
        <v>57.230759203366681</v>
      </c>
      <c r="BJ31" s="52">
        <v>57.047022183721367</v>
      </c>
      <c r="BK31" s="52">
        <v>56.86236742692477</v>
      </c>
    </row>
    <row r="32" spans="1:63" ht="15.75">
      <c r="B32" s="42" t="s">
        <v>1</v>
      </c>
      <c r="C32" s="52">
        <v>65.07999999999997</v>
      </c>
      <c r="D32" s="52">
        <v>66.060000000000016</v>
      </c>
      <c r="E32" s="52">
        <v>65.449999999999946</v>
      </c>
      <c r="F32" s="52">
        <v>65.849999999999966</v>
      </c>
      <c r="G32" s="52">
        <v>67.109999999999971</v>
      </c>
      <c r="H32" s="52">
        <v>68.030000000000072</v>
      </c>
      <c r="I32" s="52">
        <v>68.390000000000029</v>
      </c>
      <c r="J32" s="52">
        <v>68.38000000000001</v>
      </c>
      <c r="K32" s="52">
        <v>69.410000000000011</v>
      </c>
      <c r="L32" s="52">
        <v>65.550000000000011</v>
      </c>
      <c r="M32" s="52">
        <v>69.370000000000104</v>
      </c>
      <c r="N32" s="52">
        <v>69.139999999999944</v>
      </c>
      <c r="O32" s="52">
        <v>68.500000000000043</v>
      </c>
      <c r="P32" s="52">
        <v>67.559999999999988</v>
      </c>
      <c r="Q32" s="52">
        <v>64.86999999999999</v>
      </c>
      <c r="R32" s="52">
        <v>64.759999999999934</v>
      </c>
      <c r="S32" s="52">
        <v>63.939999999999984</v>
      </c>
      <c r="T32" s="52">
        <v>64.429999999999964</v>
      </c>
      <c r="U32" s="52">
        <v>62.320000000000043</v>
      </c>
      <c r="V32" s="52">
        <v>62.169999999999995</v>
      </c>
      <c r="W32" s="52">
        <v>61.266974094727559</v>
      </c>
      <c r="X32" s="52">
        <v>60.632129228247713</v>
      </c>
      <c r="Y32" s="52">
        <v>60.019781315260566</v>
      </c>
      <c r="Z32" s="52">
        <v>59.439160333027253</v>
      </c>
      <c r="AA32" s="52">
        <v>58.894808007757653</v>
      </c>
      <c r="AB32" s="52">
        <v>58.391244395537036</v>
      </c>
      <c r="AC32" s="52">
        <v>57.894979492170521</v>
      </c>
      <c r="AD32" s="52">
        <v>57.448317114453538</v>
      </c>
      <c r="AE32" s="52">
        <v>57.058916421997978</v>
      </c>
      <c r="AF32" s="52">
        <v>56.73534578765333</v>
      </c>
      <c r="AG32" s="52">
        <v>56.48477808121406</v>
      </c>
      <c r="AH32" s="52">
        <v>56.292658101491043</v>
      </c>
      <c r="AI32" s="52">
        <v>56.163449462549721</v>
      </c>
      <c r="AJ32" s="52">
        <v>56.085872385105937</v>
      </c>
      <c r="AK32" s="52">
        <v>56.046937811213539</v>
      </c>
      <c r="AL32" s="52">
        <v>56.029284796261464</v>
      </c>
      <c r="AM32" s="52">
        <v>55.950275644404798</v>
      </c>
      <c r="AN32" s="52">
        <v>55.849798867495338</v>
      </c>
      <c r="AO32" s="52">
        <v>55.699567073851114</v>
      </c>
      <c r="AP32" s="52">
        <v>55.801859812217813</v>
      </c>
      <c r="AQ32" s="52">
        <v>55.494496727461183</v>
      </c>
      <c r="AR32" s="52">
        <v>55.061233848128502</v>
      </c>
      <c r="AS32" s="52">
        <v>55.020635206156989</v>
      </c>
      <c r="AT32" s="52">
        <v>54.467771536217739</v>
      </c>
      <c r="AU32" s="52">
        <v>54.506648182802785</v>
      </c>
      <c r="AV32" s="52">
        <v>54.382018983726994</v>
      </c>
      <c r="AW32" s="52">
        <v>53.631455322246893</v>
      </c>
      <c r="AX32" s="52">
        <v>52.766577294645558</v>
      </c>
      <c r="AY32" s="52">
        <v>52.12599989131342</v>
      </c>
      <c r="AZ32" s="52">
        <v>51.951391842271775</v>
      </c>
      <c r="BA32" s="52">
        <v>51.080131936001727</v>
      </c>
      <c r="BB32" s="52">
        <v>50.209718325638939</v>
      </c>
      <c r="BC32" s="52">
        <v>49.367333964893213</v>
      </c>
      <c r="BD32" s="52">
        <v>48.557056999825257</v>
      </c>
      <c r="BE32" s="52">
        <v>47.781322556939131</v>
      </c>
      <c r="BF32" s="52">
        <v>47.040517716438835</v>
      </c>
      <c r="BG32" s="52">
        <v>46.338727218287737</v>
      </c>
      <c r="BH32" s="52">
        <v>45.668636892632904</v>
      </c>
      <c r="BI32" s="52">
        <v>45.027429531143035</v>
      </c>
      <c r="BJ32" s="52">
        <v>44.412162640080155</v>
      </c>
      <c r="BK32" s="52">
        <v>43.819688519097532</v>
      </c>
    </row>
    <row r="33" spans="2:63" ht="15.75">
      <c r="B33" s="42" t="s">
        <v>18</v>
      </c>
      <c r="C33" s="52">
        <v>65.079999999999984</v>
      </c>
      <c r="D33" s="52">
        <v>66.059999999999988</v>
      </c>
      <c r="E33" s="52">
        <v>65.449999999999989</v>
      </c>
      <c r="F33" s="52">
        <v>65.849999999999952</v>
      </c>
      <c r="G33" s="52">
        <v>67.109999999999985</v>
      </c>
      <c r="H33" s="52">
        <v>68.03</v>
      </c>
      <c r="I33" s="52">
        <v>68.38999999999993</v>
      </c>
      <c r="J33" s="52">
        <v>68.38000000000001</v>
      </c>
      <c r="K33" s="52">
        <v>69.410000000000053</v>
      </c>
      <c r="L33" s="52">
        <v>65.550000000000011</v>
      </c>
      <c r="M33" s="52">
        <v>69.370000000000104</v>
      </c>
      <c r="N33" s="52">
        <v>69.139999999999944</v>
      </c>
      <c r="O33" s="52">
        <v>68.500000000000043</v>
      </c>
      <c r="P33" s="52">
        <v>67.559999999999988</v>
      </c>
      <c r="Q33" s="52">
        <v>64.86999999999999</v>
      </c>
      <c r="R33" s="52">
        <v>64.759999999999934</v>
      </c>
      <c r="S33" s="52">
        <v>63.939999999999984</v>
      </c>
      <c r="T33" s="52">
        <v>64.429999999999978</v>
      </c>
      <c r="U33" s="52">
        <v>62.319999999999972</v>
      </c>
      <c r="V33" s="52">
        <v>62.17000000000003</v>
      </c>
      <c r="W33" s="52">
        <v>61.89672941413842</v>
      </c>
      <c r="X33" s="52">
        <v>61.248230253390268</v>
      </c>
      <c r="Y33" s="52">
        <v>60.619740600577416</v>
      </c>
      <c r="Z33" s="52">
        <v>60.020338949351576</v>
      </c>
      <c r="AA33" s="52">
        <v>59.454478168819271</v>
      </c>
      <c r="AB33" s="52">
        <v>58.926673382696968</v>
      </c>
      <c r="AC33" s="52">
        <v>58.403503815078707</v>
      </c>
      <c r="AD33" s="52">
        <v>57.927585936090153</v>
      </c>
      <c r="AE33" s="52">
        <v>57.5071158506098</v>
      </c>
      <c r="AF33" s="52">
        <v>57.151573652914493</v>
      </c>
      <c r="AG33" s="52">
        <v>56.869643259861796</v>
      </c>
      <c r="AH33" s="52">
        <v>56.650002270820345</v>
      </c>
      <c r="AI33" s="52">
        <v>56.501439197929486</v>
      </c>
      <c r="AJ33" s="52">
        <v>56.419084071314735</v>
      </c>
      <c r="AK33" s="52">
        <v>56.398160708114347</v>
      </c>
      <c r="AL33" s="52">
        <v>56.430983655175481</v>
      </c>
      <c r="AM33" s="52">
        <v>56.443807615342671</v>
      </c>
      <c r="AN33" s="52">
        <v>56.485708211662669</v>
      </c>
      <c r="AO33" s="52">
        <v>56.536758556630993</v>
      </c>
      <c r="AP33" s="52">
        <v>56.908031203213092</v>
      </c>
      <c r="AQ33" s="52">
        <v>56.928658637219151</v>
      </c>
      <c r="AR33" s="52">
        <v>56.879896216292238</v>
      </c>
      <c r="AS33" s="52">
        <v>57.276945419913758</v>
      </c>
      <c r="AT33" s="52">
        <v>57.169076216339725</v>
      </c>
      <c r="AU33" s="52">
        <v>57.71316855866587</v>
      </c>
      <c r="AV33" s="52">
        <v>58.09737207353426</v>
      </c>
      <c r="AW33" s="52">
        <v>57.845154938934613</v>
      </c>
      <c r="AX33" s="52">
        <v>57.456322953197869</v>
      </c>
      <c r="AY33" s="52">
        <v>57.228525504116519</v>
      </c>
      <c r="AZ33" s="52">
        <v>57.464039005104077</v>
      </c>
      <c r="BA33" s="52">
        <v>56.953372365322977</v>
      </c>
      <c r="BB33" s="52">
        <v>56.251905093856266</v>
      </c>
      <c r="BC33" s="52">
        <v>55.56255734483657</v>
      </c>
      <c r="BD33" s="52">
        <v>54.885421563457314</v>
      </c>
      <c r="BE33" s="52">
        <v>54.22081429262235</v>
      </c>
      <c r="BF33" s="52">
        <v>53.568490357284212</v>
      </c>
      <c r="BG33" s="52">
        <v>52.936911698336189</v>
      </c>
      <c r="BH33" s="52">
        <v>52.31610717894084</v>
      </c>
      <c r="BI33" s="52">
        <v>51.70532646453858</v>
      </c>
      <c r="BJ33" s="52">
        <v>51.103832500509547</v>
      </c>
      <c r="BK33" s="52">
        <v>50.510787082799965</v>
      </c>
    </row>
    <row r="34" spans="2:63" ht="15.75">
      <c r="B34" s="42" t="s">
        <v>19</v>
      </c>
      <c r="C34" s="52">
        <v>65.079999999999984</v>
      </c>
      <c r="D34" s="52">
        <v>66.059999999999988</v>
      </c>
      <c r="E34" s="52">
        <v>65.449999999999989</v>
      </c>
      <c r="F34" s="52">
        <v>65.849999999999952</v>
      </c>
      <c r="G34" s="52">
        <v>67.109999999999985</v>
      </c>
      <c r="H34" s="52">
        <v>68.03</v>
      </c>
      <c r="I34" s="52">
        <v>68.38999999999993</v>
      </c>
      <c r="J34" s="52">
        <v>68.38000000000001</v>
      </c>
      <c r="K34" s="52">
        <v>69.410000000000053</v>
      </c>
      <c r="L34" s="52">
        <v>65.550000000000011</v>
      </c>
      <c r="M34" s="52">
        <v>69.370000000000104</v>
      </c>
      <c r="N34" s="52">
        <v>69.139999999999944</v>
      </c>
      <c r="O34" s="52">
        <v>68.500000000000043</v>
      </c>
      <c r="P34" s="52">
        <v>67.559999999999988</v>
      </c>
      <c r="Q34" s="52">
        <v>64.86999999999999</v>
      </c>
      <c r="R34" s="52">
        <v>64.759999999999934</v>
      </c>
      <c r="S34" s="52">
        <v>63.939999999999984</v>
      </c>
      <c r="T34" s="52">
        <v>64.429999999999978</v>
      </c>
      <c r="U34" s="52">
        <v>62.320000000000014</v>
      </c>
      <c r="V34" s="52">
        <v>62.17000000000003</v>
      </c>
      <c r="W34" s="52">
        <v>61.85063409136108</v>
      </c>
      <c r="X34" s="52">
        <v>61.176358296407926</v>
      </c>
      <c r="Y34" s="52">
        <v>60.509775712334687</v>
      </c>
      <c r="Z34" s="52">
        <v>59.855941207255434</v>
      </c>
      <c r="AA34" s="52">
        <v>59.214542547056155</v>
      </c>
      <c r="AB34" s="52">
        <v>58.584443840484795</v>
      </c>
      <c r="AC34" s="52">
        <v>57.926450460852806</v>
      </c>
      <c r="AD34" s="52">
        <v>57.276743439135203</v>
      </c>
      <c r="AE34" s="52">
        <v>56.637522590924434</v>
      </c>
      <c r="AF34" s="52">
        <v>56.012981647112227</v>
      </c>
      <c r="AG34" s="52">
        <v>55.407706088006762</v>
      </c>
      <c r="AH34" s="52">
        <v>54.807674126432168</v>
      </c>
      <c r="AI34" s="52">
        <v>54.221589726584114</v>
      </c>
      <c r="AJ34" s="52">
        <v>53.646810043733844</v>
      </c>
      <c r="AK34" s="52">
        <v>53.083493937435193</v>
      </c>
      <c r="AL34" s="52">
        <v>52.531557914473751</v>
      </c>
      <c r="AM34" s="52">
        <v>51.93084081683746</v>
      </c>
      <c r="AN34" s="52">
        <v>51.342633344906275</v>
      </c>
      <c r="AO34" s="52">
        <v>50.759723388661584</v>
      </c>
      <c r="AP34" s="52">
        <v>50.510135374174929</v>
      </c>
      <c r="AQ34" s="52">
        <v>49.93411499837184</v>
      </c>
      <c r="AR34" s="52">
        <v>49.33360716384005</v>
      </c>
      <c r="AS34" s="52">
        <v>49.229595137416375</v>
      </c>
      <c r="AT34" s="52">
        <v>48.717075755368796</v>
      </c>
      <c r="AU34" s="52">
        <v>48.885009897974165</v>
      </c>
      <c r="AV34" s="52">
        <v>48.950542452868788</v>
      </c>
      <c r="AW34" s="52">
        <v>48.449917634240094</v>
      </c>
      <c r="AX34" s="52">
        <v>47.869111078425171</v>
      </c>
      <c r="AY34" s="52">
        <v>47.557540447255782</v>
      </c>
      <c r="AZ34" s="52">
        <v>47.702913524130508</v>
      </c>
      <c r="BA34" s="52">
        <v>47.145214817999971</v>
      </c>
      <c r="BB34" s="52">
        <v>46.576960652358309</v>
      </c>
      <c r="BC34" s="52">
        <v>46.016590746404312</v>
      </c>
      <c r="BD34" s="52">
        <v>45.463974595748809</v>
      </c>
      <c r="BE34" s="52">
        <v>44.918911785135585</v>
      </c>
      <c r="BF34" s="52">
        <v>44.381264755214886</v>
      </c>
      <c r="BG34" s="52">
        <v>43.855186054972926</v>
      </c>
      <c r="BH34" s="52">
        <v>43.335956640237839</v>
      </c>
      <c r="BI34" s="52">
        <v>42.82336053573249</v>
      </c>
      <c r="BJ34" s="52">
        <v>42.317311211048462</v>
      </c>
      <c r="BK34" s="52">
        <v>41.817602240908982</v>
      </c>
    </row>
    <row r="35" spans="2:63" ht="15.75">
      <c r="B35" s="42" t="s">
        <v>20</v>
      </c>
      <c r="C35" s="52">
        <v>65.079999999999984</v>
      </c>
      <c r="D35" s="52">
        <v>66.059999999999988</v>
      </c>
      <c r="E35" s="52">
        <v>65.449999999999989</v>
      </c>
      <c r="F35" s="52">
        <v>65.849999999999952</v>
      </c>
      <c r="G35" s="52">
        <v>67.109999999999985</v>
      </c>
      <c r="H35" s="52">
        <v>68.03</v>
      </c>
      <c r="I35" s="52">
        <v>68.38999999999993</v>
      </c>
      <c r="J35" s="52">
        <v>68.38000000000001</v>
      </c>
      <c r="K35" s="52">
        <v>69.410000000000053</v>
      </c>
      <c r="L35" s="52">
        <v>65.550000000000011</v>
      </c>
      <c r="M35" s="52">
        <v>69.370000000000104</v>
      </c>
      <c r="N35" s="52">
        <v>69.139999999999944</v>
      </c>
      <c r="O35" s="52">
        <v>68.500000000000043</v>
      </c>
      <c r="P35" s="52">
        <v>67.559999999999988</v>
      </c>
      <c r="Q35" s="52">
        <v>64.86999999999999</v>
      </c>
      <c r="R35" s="52">
        <v>64.759999999999934</v>
      </c>
      <c r="S35" s="52">
        <v>63.939999999999984</v>
      </c>
      <c r="T35" s="52">
        <v>64.429999999999978</v>
      </c>
      <c r="U35" s="52">
        <v>62.320000000000071</v>
      </c>
      <c r="V35" s="52">
        <v>62.169999999999945</v>
      </c>
      <c r="W35" s="52">
        <v>61.840781756381702</v>
      </c>
      <c r="X35" s="52">
        <v>61.164150132642348</v>
      </c>
      <c r="Y35" s="52">
        <v>60.494830140461431</v>
      </c>
      <c r="Z35" s="52">
        <v>59.837881522383057</v>
      </c>
      <c r="AA35" s="52">
        <v>59.193011030566161</v>
      </c>
      <c r="AB35" s="52">
        <v>58.559132008496086</v>
      </c>
      <c r="AC35" s="52">
        <v>57.89712845601845</v>
      </c>
      <c r="AD35" s="52">
        <v>57.243298694770459</v>
      </c>
      <c r="AE35" s="52">
        <v>56.600006214359766</v>
      </c>
      <c r="AF35" s="52">
        <v>55.971634712221707</v>
      </c>
      <c r="AG35" s="52">
        <v>55.362980218266614</v>
      </c>
      <c r="AH35" s="52">
        <v>54.760276869306146</v>
      </c>
      <c r="AI35" s="52">
        <v>54.172452328582942</v>
      </c>
      <c r="AJ35" s="52">
        <v>53.597024536685176</v>
      </c>
      <c r="AK35" s="52">
        <v>53.034315766789113</v>
      </c>
      <c r="AL35" s="52">
        <v>52.484262677524796</v>
      </c>
      <c r="AM35" s="52">
        <v>51.886625944292263</v>
      </c>
      <c r="AN35" s="52">
        <v>51.302388398410351</v>
      </c>
      <c r="AO35" s="52">
        <v>50.723932838121044</v>
      </c>
      <c r="AP35" s="52">
        <v>50.479849108159691</v>
      </c>
      <c r="AQ35" s="52">
        <v>49.90786668069039</v>
      </c>
      <c r="AR35" s="52">
        <v>49.310599013112132</v>
      </c>
      <c r="AS35" s="52">
        <v>49.209310275740279</v>
      </c>
      <c r="AT35" s="52">
        <v>48.697774202951592</v>
      </c>
      <c r="AU35" s="52">
        <v>48.869567384613582</v>
      </c>
      <c r="AV35" s="52">
        <v>48.93622843485624</v>
      </c>
      <c r="AW35" s="52">
        <v>48.437390086791332</v>
      </c>
      <c r="AX35" s="52">
        <v>47.856959937059102</v>
      </c>
      <c r="AY35" s="52">
        <v>47.549272634823367</v>
      </c>
      <c r="AZ35" s="52">
        <v>47.695672494235801</v>
      </c>
      <c r="BA35" s="52">
        <v>47.137742437122832</v>
      </c>
      <c r="BB35" s="52">
        <v>46.569723093267903</v>
      </c>
      <c r="BC35" s="52">
        <v>46.008748943831627</v>
      </c>
      <c r="BD35" s="52">
        <v>45.454725884318371</v>
      </c>
      <c r="BE35" s="52">
        <v>44.907800065362807</v>
      </c>
      <c r="BF35" s="52">
        <v>44.368007217549412</v>
      </c>
      <c r="BG35" s="52">
        <v>43.839524428526346</v>
      </c>
      <c r="BH35" s="52">
        <v>43.317745303287488</v>
      </c>
      <c r="BI35" s="52">
        <v>42.802780174468118</v>
      </c>
      <c r="BJ35" s="52">
        <v>42.294629512097977</v>
      </c>
      <c r="BK35" s="52">
        <v>41.793127175000834</v>
      </c>
    </row>
  </sheetData>
  <conditionalFormatting sqref="C31:BK35">
    <cfRule type="cellIs" dxfId="204" priority="2" operator="equal">
      <formula>0</formula>
    </cfRule>
  </conditionalFormatting>
  <conditionalFormatting sqref="C30:BK30">
    <cfRule type="cellIs" dxfId="203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430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431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7</v>
      </c>
      <c r="C31" s="52">
        <v>73.649999999999991</v>
      </c>
      <c r="D31" s="52">
        <v>77.489999999999981</v>
      </c>
      <c r="E31" s="52">
        <v>70.870000000000019</v>
      </c>
      <c r="F31" s="52">
        <v>72.619999999999962</v>
      </c>
      <c r="G31" s="52">
        <v>74.130000000000024</v>
      </c>
      <c r="H31" s="52">
        <v>74.69</v>
      </c>
      <c r="I31" s="52">
        <v>76.870000000000033</v>
      </c>
      <c r="J31" s="52">
        <v>74.569999999999993</v>
      </c>
      <c r="K31" s="52">
        <v>74.92</v>
      </c>
      <c r="L31" s="52">
        <v>69.950000000000017</v>
      </c>
      <c r="M31" s="52">
        <v>71.930000000000007</v>
      </c>
      <c r="N31" s="52">
        <v>65.63000000000001</v>
      </c>
      <c r="O31" s="52">
        <v>66.37</v>
      </c>
      <c r="P31" s="52">
        <v>67.62</v>
      </c>
      <c r="Q31" s="52">
        <v>62.209999999999951</v>
      </c>
      <c r="R31" s="52">
        <v>60.639999999999986</v>
      </c>
      <c r="S31" s="52">
        <v>60.36999999999999</v>
      </c>
      <c r="T31" s="52">
        <v>60.090000000000018</v>
      </c>
      <c r="U31" s="52">
        <v>57.669999999999973</v>
      </c>
      <c r="V31" s="52">
        <v>55.949999999999982</v>
      </c>
      <c r="W31" s="52">
        <v>59.730191712272372</v>
      </c>
      <c r="X31" s="52">
        <v>58.985446802371172</v>
      </c>
      <c r="Y31" s="52">
        <v>58.295151137277387</v>
      </c>
      <c r="Z31" s="52">
        <v>57.65057605524045</v>
      </c>
      <c r="AA31" s="52">
        <v>57.043733927723309</v>
      </c>
      <c r="AB31" s="52">
        <v>56.468295689043778</v>
      </c>
      <c r="AC31" s="52">
        <v>55.878014808826123</v>
      </c>
      <c r="AD31" s="52">
        <v>55.309061030753327</v>
      </c>
      <c r="AE31" s="52">
        <v>54.762124808819607</v>
      </c>
      <c r="AF31" s="52">
        <v>54.242493011480292</v>
      </c>
      <c r="AG31" s="52">
        <v>53.757390412062009</v>
      </c>
      <c r="AH31" s="52">
        <v>53.301314020039044</v>
      </c>
      <c r="AI31" s="52">
        <v>52.877654535061559</v>
      </c>
      <c r="AJ31" s="52">
        <v>52.485260761718074</v>
      </c>
      <c r="AK31" s="52">
        <v>52.123072874592992</v>
      </c>
      <c r="AL31" s="52">
        <v>51.79017961480983</v>
      </c>
      <c r="AM31" s="52">
        <v>51.443244432909928</v>
      </c>
      <c r="AN31" s="52">
        <v>51.11684500947004</v>
      </c>
      <c r="AO31" s="52">
        <v>50.812593361951322</v>
      </c>
      <c r="AP31" s="52">
        <v>50.524712155819422</v>
      </c>
      <c r="AQ31" s="52">
        <v>50.250050228647126</v>
      </c>
      <c r="AR31" s="52">
        <v>49.951060983283803</v>
      </c>
      <c r="AS31" s="52">
        <v>49.659591638492039</v>
      </c>
      <c r="AT31" s="52">
        <v>49.376656089144944</v>
      </c>
      <c r="AU31" s="52">
        <v>49.103012244923505</v>
      </c>
      <c r="AV31" s="52">
        <v>48.838077382943155</v>
      </c>
      <c r="AW31" s="52">
        <v>48.554323927943955</v>
      </c>
      <c r="AX31" s="52">
        <v>48.280981684220549</v>
      </c>
      <c r="AY31" s="52">
        <v>48.018346572893286</v>
      </c>
      <c r="AZ31" s="52">
        <v>47.766117850546678</v>
      </c>
      <c r="BA31" s="52">
        <v>47.525660505152601</v>
      </c>
      <c r="BB31" s="52">
        <v>47.280013632418004</v>
      </c>
      <c r="BC31" s="52">
        <v>47.052475671762771</v>
      </c>
      <c r="BD31" s="52">
        <v>46.847649565692322</v>
      </c>
      <c r="BE31" s="52">
        <v>46.658440546800747</v>
      </c>
      <c r="BF31" s="52">
        <v>46.483283546199416</v>
      </c>
      <c r="BG31" s="52">
        <v>46.334492884024598</v>
      </c>
      <c r="BH31" s="52">
        <v>46.201448741972989</v>
      </c>
      <c r="BI31" s="52">
        <v>46.076442341890058</v>
      </c>
      <c r="BJ31" s="52">
        <v>45.957205047292319</v>
      </c>
      <c r="BK31" s="52">
        <v>45.841627009348393</v>
      </c>
    </row>
    <row r="32" spans="1:63" ht="15.75">
      <c r="B32" s="42" t="s">
        <v>1</v>
      </c>
      <c r="C32" s="52">
        <v>73.649999999999991</v>
      </c>
      <c r="D32" s="52">
        <v>77.489999999999966</v>
      </c>
      <c r="E32" s="52">
        <v>70.870000000000019</v>
      </c>
      <c r="F32" s="52">
        <v>72.619999999999962</v>
      </c>
      <c r="G32" s="52">
        <v>74.130000000000024</v>
      </c>
      <c r="H32" s="52">
        <v>74.69</v>
      </c>
      <c r="I32" s="52">
        <v>76.870000000000019</v>
      </c>
      <c r="J32" s="52">
        <v>74.570000000000022</v>
      </c>
      <c r="K32" s="52">
        <v>74.920000000000016</v>
      </c>
      <c r="L32" s="52">
        <v>69.95</v>
      </c>
      <c r="M32" s="52">
        <v>71.929999999999978</v>
      </c>
      <c r="N32" s="52">
        <v>65.629999999999981</v>
      </c>
      <c r="O32" s="52">
        <v>66.36999999999999</v>
      </c>
      <c r="P32" s="52">
        <v>67.62</v>
      </c>
      <c r="Q32" s="52">
        <v>62.21</v>
      </c>
      <c r="R32" s="52">
        <v>60.640000000000015</v>
      </c>
      <c r="S32" s="52">
        <v>60.370000000000005</v>
      </c>
      <c r="T32" s="52">
        <v>60.090000000000018</v>
      </c>
      <c r="U32" s="52">
        <v>57.669999999999973</v>
      </c>
      <c r="V32" s="52">
        <v>55.95</v>
      </c>
      <c r="W32" s="52">
        <v>58.971390912694382</v>
      </c>
      <c r="X32" s="52">
        <v>57.308736831107119</v>
      </c>
      <c r="Y32" s="52">
        <v>55.830307200634095</v>
      </c>
      <c r="Z32" s="52">
        <v>54.397548957143471</v>
      </c>
      <c r="AA32" s="52">
        <v>52.940759686314593</v>
      </c>
      <c r="AB32" s="52">
        <v>51.435857898464675</v>
      </c>
      <c r="AC32" s="52">
        <v>49.820717476038425</v>
      </c>
      <c r="AD32" s="52">
        <v>48.111056891683475</v>
      </c>
      <c r="AE32" s="52">
        <v>46.288956183362409</v>
      </c>
      <c r="AF32" s="52">
        <v>44.34227353274926</v>
      </c>
      <c r="AG32" s="52">
        <v>42.263680044797141</v>
      </c>
      <c r="AH32" s="52">
        <v>40.040617182327111</v>
      </c>
      <c r="AI32" s="52">
        <v>37.676564929110349</v>
      </c>
      <c r="AJ32" s="52">
        <v>35.180917101014685</v>
      </c>
      <c r="AK32" s="52">
        <v>32.574290899912199</v>
      </c>
      <c r="AL32" s="52">
        <v>29.888136594600962</v>
      </c>
      <c r="AM32" s="52">
        <v>27.131882052732312</v>
      </c>
      <c r="AN32" s="52">
        <v>24.382476331757854</v>
      </c>
      <c r="AO32" s="52">
        <v>21.694077741142518</v>
      </c>
      <c r="AP32" s="52">
        <v>19.115471969975129</v>
      </c>
      <c r="AQ32" s="52">
        <v>16.69212271994299</v>
      </c>
      <c r="AR32" s="52">
        <v>14.440936124406015</v>
      </c>
      <c r="AS32" s="52">
        <v>12.409942157131994</v>
      </c>
      <c r="AT32" s="52">
        <v>10.613533676979001</v>
      </c>
      <c r="AU32" s="52">
        <v>9.0541918777499326</v>
      </c>
      <c r="AV32" s="52">
        <v>7.7240094426969446</v>
      </c>
      <c r="AW32" s="52">
        <v>6.5932598286848147</v>
      </c>
      <c r="AX32" s="52">
        <v>5.655499262908581</v>
      </c>
      <c r="AY32" s="52">
        <v>4.8863124212864655</v>
      </c>
      <c r="AZ32" s="52">
        <v>4.2604362143440904</v>
      </c>
      <c r="BA32" s="52">
        <v>3.7534817740939297</v>
      </c>
      <c r="BB32" s="52">
        <v>3.3976365207579828</v>
      </c>
      <c r="BC32" s="52">
        <v>3.1093973711685359</v>
      </c>
      <c r="BD32" s="52">
        <v>2.8624416722991266</v>
      </c>
      <c r="BE32" s="52">
        <v>2.6521402338417572</v>
      </c>
      <c r="BF32" s="52">
        <v>2.4696760679853731</v>
      </c>
      <c r="BG32" s="52">
        <v>2.3110107306313439</v>
      </c>
      <c r="BH32" s="52">
        <v>2.1679419365304398</v>
      </c>
      <c r="BI32" s="52">
        <v>2.0363389808538264</v>
      </c>
      <c r="BJ32" s="52">
        <v>1.9133452897938423</v>
      </c>
      <c r="BK32" s="52">
        <v>1.7967822782841214</v>
      </c>
    </row>
    <row r="33" spans="2:63" ht="15.75">
      <c r="B33" s="42" t="s">
        <v>18</v>
      </c>
      <c r="C33" s="52">
        <v>73.650000000000006</v>
      </c>
      <c r="D33" s="52">
        <v>77.489999999999981</v>
      </c>
      <c r="E33" s="52">
        <v>70.869999999999976</v>
      </c>
      <c r="F33" s="52">
        <v>72.619999999999976</v>
      </c>
      <c r="G33" s="52">
        <v>74.13</v>
      </c>
      <c r="H33" s="52">
        <v>74.690000000000026</v>
      </c>
      <c r="I33" s="52">
        <v>76.869999999999976</v>
      </c>
      <c r="J33" s="52">
        <v>74.570000000000022</v>
      </c>
      <c r="K33" s="52">
        <v>74.920000000000016</v>
      </c>
      <c r="L33" s="52">
        <v>69.95</v>
      </c>
      <c r="M33" s="52">
        <v>71.929999999999978</v>
      </c>
      <c r="N33" s="52">
        <v>65.629999999999981</v>
      </c>
      <c r="O33" s="52">
        <v>66.36999999999999</v>
      </c>
      <c r="P33" s="52">
        <v>67.62</v>
      </c>
      <c r="Q33" s="52">
        <v>62.210000000000008</v>
      </c>
      <c r="R33" s="52">
        <v>60.640000000000015</v>
      </c>
      <c r="S33" s="52">
        <v>60.370000000000005</v>
      </c>
      <c r="T33" s="52">
        <v>60.090000000000025</v>
      </c>
      <c r="U33" s="52">
        <v>57.66999999999998</v>
      </c>
      <c r="V33" s="52">
        <v>55.95</v>
      </c>
      <c r="W33" s="52">
        <v>59.289634797938945</v>
      </c>
      <c r="X33" s="52">
        <v>57.660457075508909</v>
      </c>
      <c r="Y33" s="52">
        <v>56.227832346315026</v>
      </c>
      <c r="Z33" s="52">
        <v>54.855542610811177</v>
      </c>
      <c r="AA33" s="52">
        <v>53.47625271892921</v>
      </c>
      <c r="AB33" s="52">
        <v>52.068197447132917</v>
      </c>
      <c r="AC33" s="52">
        <v>50.571038918920614</v>
      </c>
      <c r="AD33" s="52">
        <v>49.001799870289148</v>
      </c>
      <c r="AE33" s="52">
        <v>47.342824044113073</v>
      </c>
      <c r="AF33" s="52">
        <v>45.581001376286039</v>
      </c>
      <c r="AG33" s="52">
        <v>43.706482169113499</v>
      </c>
      <c r="AH33" s="52">
        <v>41.701347897050418</v>
      </c>
      <c r="AI33" s="52">
        <v>39.561638579617551</v>
      </c>
      <c r="AJ33" s="52">
        <v>37.28667397856475</v>
      </c>
      <c r="AK33" s="52">
        <v>34.885066551190683</v>
      </c>
      <c r="AL33" s="52">
        <v>32.375280477367063</v>
      </c>
      <c r="AM33" s="52">
        <v>29.755526556460808</v>
      </c>
      <c r="AN33" s="52">
        <v>27.091459312555255</v>
      </c>
      <c r="AO33" s="52">
        <v>24.428479137181625</v>
      </c>
      <c r="AP33" s="52">
        <v>21.809299455008915</v>
      </c>
      <c r="AQ33" s="52">
        <v>19.274879027391918</v>
      </c>
      <c r="AR33" s="52">
        <v>16.839186007565139</v>
      </c>
      <c r="AS33" s="52">
        <v>14.541181976263385</v>
      </c>
      <c r="AT33" s="52">
        <v>12.387914915386478</v>
      </c>
      <c r="AU33" s="52">
        <v>10.381813421987511</v>
      </c>
      <c r="AV33" s="52">
        <v>8.5324701662158091</v>
      </c>
      <c r="AW33" s="52">
        <v>6.8567581841977479</v>
      </c>
      <c r="AX33" s="52">
        <v>5.4055517353051972</v>
      </c>
      <c r="AY33" s="52">
        <v>4.218326856248277</v>
      </c>
      <c r="AZ33" s="52">
        <v>3.3147333107198751</v>
      </c>
      <c r="BA33" s="52">
        <v>2.6816840879983088</v>
      </c>
      <c r="BB33" s="52">
        <v>2.5408381957391843</v>
      </c>
      <c r="BC33" s="52">
        <v>2.4154015198983667</v>
      </c>
      <c r="BD33" s="52">
        <v>2.2915548311456329</v>
      </c>
      <c r="BE33" s="52">
        <v>2.1746579444989798</v>
      </c>
      <c r="BF33" s="52">
        <v>2.0637087881507621</v>
      </c>
      <c r="BG33" s="52">
        <v>1.9596111815839639</v>
      </c>
      <c r="BH33" s="52">
        <v>1.8596687377883376</v>
      </c>
      <c r="BI33" s="52">
        <v>1.763026463615091</v>
      </c>
      <c r="BJ33" s="52">
        <v>1.6691381285934195</v>
      </c>
      <c r="BK33" s="52">
        <v>1.5774756838366684</v>
      </c>
    </row>
    <row r="34" spans="2:63" ht="15.75">
      <c r="B34" s="42" t="s">
        <v>19</v>
      </c>
      <c r="C34" s="52">
        <v>73.650000000000006</v>
      </c>
      <c r="D34" s="52">
        <v>77.489999999999981</v>
      </c>
      <c r="E34" s="52">
        <v>70.869999999999976</v>
      </c>
      <c r="F34" s="52">
        <v>72.619999999999976</v>
      </c>
      <c r="G34" s="52">
        <v>74.13</v>
      </c>
      <c r="H34" s="52">
        <v>74.690000000000026</v>
      </c>
      <c r="I34" s="52">
        <v>76.869999999999976</v>
      </c>
      <c r="J34" s="52">
        <v>74.570000000000022</v>
      </c>
      <c r="K34" s="52">
        <v>74.920000000000016</v>
      </c>
      <c r="L34" s="52">
        <v>69.95</v>
      </c>
      <c r="M34" s="52">
        <v>71.929999999999978</v>
      </c>
      <c r="N34" s="52">
        <v>65.629999999999981</v>
      </c>
      <c r="O34" s="52">
        <v>66.36999999999999</v>
      </c>
      <c r="P34" s="52">
        <v>67.62</v>
      </c>
      <c r="Q34" s="52">
        <v>62.210000000000008</v>
      </c>
      <c r="R34" s="52">
        <v>60.640000000000015</v>
      </c>
      <c r="S34" s="52">
        <v>60.370000000000005</v>
      </c>
      <c r="T34" s="52">
        <v>60.090000000000025</v>
      </c>
      <c r="U34" s="52">
        <v>57.670000000000016</v>
      </c>
      <c r="V34" s="52">
        <v>55.950000000000031</v>
      </c>
      <c r="W34" s="52">
        <v>59.179325864189508</v>
      </c>
      <c r="X34" s="52">
        <v>57.515042811397052</v>
      </c>
      <c r="Y34" s="52">
        <v>56.04009312392084</v>
      </c>
      <c r="Z34" s="52">
        <v>54.618724630005033</v>
      </c>
      <c r="AA34" s="52">
        <v>53.185044854715592</v>
      </c>
      <c r="AB34" s="52">
        <v>51.720208249786033</v>
      </c>
      <c r="AC34" s="52">
        <v>50.168622638519224</v>
      </c>
      <c r="AD34" s="52">
        <v>48.553843631418957</v>
      </c>
      <c r="AE34" s="52">
        <v>46.866699805493525</v>
      </c>
      <c r="AF34" s="52">
        <v>45.103967723653568</v>
      </c>
      <c r="AG34" s="52">
        <v>43.266395751099083</v>
      </c>
      <c r="AH34" s="52">
        <v>41.346894239897473</v>
      </c>
      <c r="AI34" s="52">
        <v>39.349631665702731</v>
      </c>
      <c r="AJ34" s="52">
        <v>37.277425613013747</v>
      </c>
      <c r="AK34" s="52">
        <v>35.13519169956308</v>
      </c>
      <c r="AL34" s="52">
        <v>32.927775500957559</v>
      </c>
      <c r="AM34" s="52">
        <v>30.627204338222729</v>
      </c>
      <c r="AN34" s="52">
        <v>28.266172569782494</v>
      </c>
      <c r="AO34" s="52">
        <v>25.852768223570685</v>
      </c>
      <c r="AP34" s="52">
        <v>23.394800044867381</v>
      </c>
      <c r="AQ34" s="52">
        <v>20.909422283413946</v>
      </c>
      <c r="AR34" s="52">
        <v>18.401811699600362</v>
      </c>
      <c r="AS34" s="52">
        <v>15.929508095847277</v>
      </c>
      <c r="AT34" s="52">
        <v>13.537005976374637</v>
      </c>
      <c r="AU34" s="52">
        <v>11.280952705550099</v>
      </c>
      <c r="AV34" s="52">
        <v>9.2317816218568911</v>
      </c>
      <c r="AW34" s="52">
        <v>7.4531249265780097</v>
      </c>
      <c r="AX34" s="52">
        <v>6.0211140421320799</v>
      </c>
      <c r="AY34" s="52">
        <v>4.9566811766410934</v>
      </c>
      <c r="AZ34" s="52">
        <v>4.2269283195816643</v>
      </c>
      <c r="BA34" s="52">
        <v>3.7560835473619978</v>
      </c>
      <c r="BB34" s="52">
        <v>3.5570890422697725</v>
      </c>
      <c r="BC34" s="52">
        <v>3.3729759351006092</v>
      </c>
      <c r="BD34" s="52">
        <v>3.1964197221515098</v>
      </c>
      <c r="BE34" s="52">
        <v>3.0310630908769807</v>
      </c>
      <c r="BF34" s="52">
        <v>2.8760155624316521</v>
      </c>
      <c r="BG34" s="52">
        <v>2.7325378129905866</v>
      </c>
      <c r="BH34" s="52">
        <v>2.5978110534505841</v>
      </c>
      <c r="BI34" s="52">
        <v>2.4708738528416485</v>
      </c>
      <c r="BJ34" s="52">
        <v>2.3508998405946442</v>
      </c>
      <c r="BK34" s="52">
        <v>2.2370404163538935</v>
      </c>
    </row>
    <row r="35" spans="2:63" ht="15.75">
      <c r="B35" s="42" t="s">
        <v>20</v>
      </c>
      <c r="C35" s="52">
        <v>73.650000000000006</v>
      </c>
      <c r="D35" s="52">
        <v>77.489999999999981</v>
      </c>
      <c r="E35" s="52">
        <v>70.869999999999976</v>
      </c>
      <c r="F35" s="52">
        <v>72.619999999999976</v>
      </c>
      <c r="G35" s="52">
        <v>74.13</v>
      </c>
      <c r="H35" s="52">
        <v>74.690000000000026</v>
      </c>
      <c r="I35" s="52">
        <v>76.869999999999976</v>
      </c>
      <c r="J35" s="52">
        <v>74.570000000000022</v>
      </c>
      <c r="K35" s="52">
        <v>74.920000000000016</v>
      </c>
      <c r="L35" s="52">
        <v>69.95</v>
      </c>
      <c r="M35" s="52">
        <v>71.929999999999978</v>
      </c>
      <c r="N35" s="52">
        <v>65.629999999999981</v>
      </c>
      <c r="O35" s="52">
        <v>66.36999999999999</v>
      </c>
      <c r="P35" s="52">
        <v>67.62</v>
      </c>
      <c r="Q35" s="52">
        <v>62.210000000000008</v>
      </c>
      <c r="R35" s="52">
        <v>60.640000000000015</v>
      </c>
      <c r="S35" s="52">
        <v>60.370000000000005</v>
      </c>
      <c r="T35" s="52">
        <v>60.090000000000025</v>
      </c>
      <c r="U35" s="52">
        <v>57.669999999999987</v>
      </c>
      <c r="V35" s="52">
        <v>55.95000000000001</v>
      </c>
      <c r="W35" s="52">
        <v>59.17633767636039</v>
      </c>
      <c r="X35" s="52">
        <v>57.520025898652207</v>
      </c>
      <c r="Y35" s="52">
        <v>56.054845069768803</v>
      </c>
      <c r="Z35" s="52">
        <v>54.643679964146784</v>
      </c>
      <c r="AA35" s="52">
        <v>53.21796097280361</v>
      </c>
      <c r="AB35" s="52">
        <v>51.754196532484329</v>
      </c>
      <c r="AC35" s="52">
        <v>50.190093467885752</v>
      </c>
      <c r="AD35" s="52">
        <v>48.539740214077952</v>
      </c>
      <c r="AE35" s="52">
        <v>46.781989129584922</v>
      </c>
      <c r="AF35" s="52">
        <v>44.899482323505431</v>
      </c>
      <c r="AG35" s="52">
        <v>42.877408550441828</v>
      </c>
      <c r="AH35" s="52">
        <v>40.693753450401232</v>
      </c>
      <c r="AI35" s="52">
        <v>38.34035035351377</v>
      </c>
      <c r="AJ35" s="52">
        <v>35.814274763472973</v>
      </c>
      <c r="AK35" s="52">
        <v>33.124974498487674</v>
      </c>
      <c r="AL35" s="52">
        <v>30.296900098478432</v>
      </c>
      <c r="AM35" s="52">
        <v>27.344439616752631</v>
      </c>
      <c r="AN35" s="52">
        <v>24.352636844749647</v>
      </c>
      <c r="AO35" s="52">
        <v>21.397379127035556</v>
      </c>
      <c r="AP35" s="52">
        <v>18.557554844309671</v>
      </c>
      <c r="AQ35" s="52">
        <v>15.91084378815172</v>
      </c>
      <c r="AR35" s="52">
        <v>13.507770187966472</v>
      </c>
      <c r="AS35" s="52">
        <v>11.40627041017094</v>
      </c>
      <c r="AT35" s="52">
        <v>9.6197322209518283</v>
      </c>
      <c r="AU35" s="52">
        <v>8.133582518305456</v>
      </c>
      <c r="AV35" s="52">
        <v>6.9126768099027585</v>
      </c>
      <c r="AW35" s="52">
        <v>5.9100383737530766</v>
      </c>
      <c r="AX35" s="52">
        <v>5.1063730945156847</v>
      </c>
      <c r="AY35" s="52">
        <v>4.4894196565616991</v>
      </c>
      <c r="AZ35" s="52">
        <v>4.0452990715108852</v>
      </c>
      <c r="BA35" s="52">
        <v>3.7420163256687822</v>
      </c>
      <c r="BB35" s="52">
        <v>3.5547199564585954</v>
      </c>
      <c r="BC35" s="52">
        <v>3.3968090861349833</v>
      </c>
      <c r="BD35" s="52">
        <v>3.2620959906756846</v>
      </c>
      <c r="BE35" s="52">
        <v>3.1483805082340308</v>
      </c>
      <c r="BF35" s="52">
        <v>3.0517612241982213</v>
      </c>
      <c r="BG35" s="52">
        <v>2.9697851379978673</v>
      </c>
      <c r="BH35" s="52">
        <v>2.8986388591607222</v>
      </c>
      <c r="BI35" s="52">
        <v>2.8359680274933239</v>
      </c>
      <c r="BJ35" s="52">
        <v>2.779919982718404</v>
      </c>
      <c r="BK35" s="52">
        <v>2.729003199719187</v>
      </c>
    </row>
  </sheetData>
  <conditionalFormatting sqref="C31:BK35">
    <cfRule type="cellIs" dxfId="202" priority="2" operator="equal">
      <formula>0</formula>
    </cfRule>
  </conditionalFormatting>
  <conditionalFormatting sqref="C30:BK30">
    <cfRule type="cellIs" dxfId="20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348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347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159</v>
      </c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7</v>
      </c>
      <c r="C31" s="52">
        <v>5.5600000000000032</v>
      </c>
      <c r="D31" s="52">
        <v>5.8199999999999994</v>
      </c>
      <c r="E31" s="52">
        <v>5.89</v>
      </c>
      <c r="F31" s="52">
        <v>6.11</v>
      </c>
      <c r="G31" s="52">
        <v>5.870000000000001</v>
      </c>
      <c r="H31" s="52">
        <v>6.1400000000000006</v>
      </c>
      <c r="I31" s="52">
        <v>6.71</v>
      </c>
      <c r="J31" s="52">
        <v>6.4700000000000024</v>
      </c>
      <c r="K31" s="52">
        <v>6.13</v>
      </c>
      <c r="L31" s="52">
        <v>5.9300000000000015</v>
      </c>
      <c r="M31" s="52">
        <v>6.02</v>
      </c>
      <c r="N31" s="52">
        <v>6.099999999999997</v>
      </c>
      <c r="O31" s="52">
        <v>6.589999999999999</v>
      </c>
      <c r="P31" s="52">
        <v>6.1199999999999966</v>
      </c>
      <c r="Q31" s="52">
        <v>5.91</v>
      </c>
      <c r="R31" s="52">
        <v>6.650000000000003</v>
      </c>
      <c r="S31" s="52">
        <v>6.7699999999999934</v>
      </c>
      <c r="T31" s="52">
        <v>6.8500000000000005</v>
      </c>
      <c r="U31" s="52">
        <v>6.900000000000003</v>
      </c>
      <c r="V31" s="52">
        <v>7.39</v>
      </c>
      <c r="W31" s="52">
        <v>6.4113510401887632</v>
      </c>
      <c r="X31" s="52">
        <v>6.4468188181088895</v>
      </c>
      <c r="Y31" s="52">
        <v>6.4765179487808817</v>
      </c>
      <c r="Z31" s="52">
        <v>6.504444849996168</v>
      </c>
      <c r="AA31" s="52">
        <v>6.5310397136707241</v>
      </c>
      <c r="AB31" s="52">
        <v>6.5561204543827891</v>
      </c>
      <c r="AC31" s="52">
        <v>6.5755603298196652</v>
      </c>
      <c r="AD31" s="52">
        <v>6.5932239260415368</v>
      </c>
      <c r="AE31" s="52">
        <v>6.6096603247165424</v>
      </c>
      <c r="AF31" s="52">
        <v>6.6257882390427083</v>
      </c>
      <c r="AG31" s="52">
        <v>6.6426644891443809</v>
      </c>
      <c r="AH31" s="52">
        <v>6.6599871711565859</v>
      </c>
      <c r="AI31" s="52">
        <v>6.6779876178386042</v>
      </c>
      <c r="AJ31" s="52">
        <v>6.6964363884764495</v>
      </c>
      <c r="AK31" s="52">
        <v>6.7153915497623951</v>
      </c>
      <c r="AL31" s="52">
        <v>6.7348536628720534</v>
      </c>
      <c r="AM31" s="52">
        <v>6.7511348503971842</v>
      </c>
      <c r="AN31" s="52">
        <v>6.7681226682865026</v>
      </c>
      <c r="AO31" s="52">
        <v>6.7855604072618112</v>
      </c>
      <c r="AP31" s="52">
        <v>6.8032512270255134</v>
      </c>
      <c r="AQ31" s="52">
        <v>6.8211679987773959</v>
      </c>
      <c r="AR31" s="52">
        <v>6.8364631103671236</v>
      </c>
      <c r="AS31" s="52">
        <v>6.8517883571952609</v>
      </c>
      <c r="AT31" s="52">
        <v>6.866616682915577</v>
      </c>
      <c r="AU31" s="52">
        <v>6.881023271535712</v>
      </c>
      <c r="AV31" s="52">
        <v>6.8959745780632673</v>
      </c>
      <c r="AW31" s="52">
        <v>6.909375927006038</v>
      </c>
      <c r="AX31" s="52">
        <v>6.9236182713404935</v>
      </c>
      <c r="AY31" s="52">
        <v>6.9388980755867431</v>
      </c>
      <c r="AZ31" s="52">
        <v>6.9553776693757721</v>
      </c>
      <c r="BA31" s="52">
        <v>6.9732720254857448</v>
      </c>
      <c r="BB31" s="52">
        <v>6.9912516606684632</v>
      </c>
      <c r="BC31" s="52">
        <v>7.0108686791580883</v>
      </c>
      <c r="BD31" s="52">
        <v>7.0302789642406509</v>
      </c>
      <c r="BE31" s="52">
        <v>7.051731867452669</v>
      </c>
      <c r="BF31" s="52">
        <v>7.0750989145159178</v>
      </c>
      <c r="BG31" s="52">
        <v>7.1011931726931534</v>
      </c>
      <c r="BH31" s="52">
        <v>7.1289279233438405</v>
      </c>
      <c r="BI31" s="52">
        <v>7.1581539064752091</v>
      </c>
      <c r="BJ31" s="52">
        <v>7.1886783532606726</v>
      </c>
      <c r="BK31" s="52">
        <v>7.2203091516574061</v>
      </c>
    </row>
    <row r="32" spans="1:63" ht="15.75">
      <c r="B32" s="42" t="s">
        <v>1</v>
      </c>
      <c r="C32" s="52">
        <v>5.5600000000000041</v>
      </c>
      <c r="D32" s="52">
        <v>5.82</v>
      </c>
      <c r="E32" s="52">
        <v>5.8899999999999988</v>
      </c>
      <c r="F32" s="52">
        <v>6.11</v>
      </c>
      <c r="G32" s="52">
        <v>5.8700000000000019</v>
      </c>
      <c r="H32" s="52">
        <v>6.1400000000000015</v>
      </c>
      <c r="I32" s="52">
        <v>6.7100000000000026</v>
      </c>
      <c r="J32" s="52">
        <v>6.469999999999998</v>
      </c>
      <c r="K32" s="52">
        <v>6.1299999999999963</v>
      </c>
      <c r="L32" s="52">
        <v>5.9299999999999953</v>
      </c>
      <c r="M32" s="52">
        <v>6.0199999999999969</v>
      </c>
      <c r="N32" s="52">
        <v>6.099999999999997</v>
      </c>
      <c r="O32" s="52">
        <v>6.59</v>
      </c>
      <c r="P32" s="52">
        <v>6.1200000000000019</v>
      </c>
      <c r="Q32" s="52">
        <v>5.91</v>
      </c>
      <c r="R32" s="52">
        <v>6.6500000000000021</v>
      </c>
      <c r="S32" s="52">
        <v>6.7700000000000005</v>
      </c>
      <c r="T32" s="52">
        <v>6.8499999999999988</v>
      </c>
      <c r="U32" s="52">
        <v>6.8999999999999986</v>
      </c>
      <c r="V32" s="52">
        <v>7.3899999999999988</v>
      </c>
      <c r="W32" s="52">
        <v>6.4378025993421621</v>
      </c>
      <c r="X32" s="52">
        <v>6.4284440094451396</v>
      </c>
      <c r="Y32" s="52">
        <v>6.4157207988925871</v>
      </c>
      <c r="Z32" s="52">
        <v>6.4041028956828123</v>
      </c>
      <c r="AA32" s="52">
        <v>6.3945006660991428</v>
      </c>
      <c r="AB32" s="52">
        <v>6.3872197037150542</v>
      </c>
      <c r="AC32" s="52">
        <v>6.3787768301974888</v>
      </c>
      <c r="AD32" s="52">
        <v>6.3733663394427307</v>
      </c>
      <c r="AE32" s="52">
        <v>6.3718739026002176</v>
      </c>
      <c r="AF32" s="52">
        <v>6.3754160732925973</v>
      </c>
      <c r="AG32" s="52">
        <v>6.3850897820866148</v>
      </c>
      <c r="AH32" s="52">
        <v>6.4005793100221817</v>
      </c>
      <c r="AI32" s="52">
        <v>6.4219164760040632</v>
      </c>
      <c r="AJ32" s="52">
        <v>6.448559773592895</v>
      </c>
      <c r="AK32" s="52">
        <v>6.4800777421856859</v>
      </c>
      <c r="AL32" s="52">
        <v>6.5158361206950373</v>
      </c>
      <c r="AM32" s="52">
        <v>6.5517483859360581</v>
      </c>
      <c r="AN32" s="52">
        <v>6.5904868073930496</v>
      </c>
      <c r="AO32" s="52">
        <v>6.6308673662330557</v>
      </c>
      <c r="AP32" s="52">
        <v>6.6717424625167752</v>
      </c>
      <c r="AQ32" s="52">
        <v>6.7121209549424385</v>
      </c>
      <c r="AR32" s="52">
        <v>6.7486046010341116</v>
      </c>
      <c r="AS32" s="52">
        <v>6.7826805429459496</v>
      </c>
      <c r="AT32" s="52">
        <v>6.8131926748002698</v>
      </c>
      <c r="AU32" s="52">
        <v>6.8395999705571047</v>
      </c>
      <c r="AV32" s="52">
        <v>6.8621881169875518</v>
      </c>
      <c r="AW32" s="52">
        <v>6.8788516534087769</v>
      </c>
      <c r="AX32" s="52">
        <v>6.8914530520178658</v>
      </c>
      <c r="AY32" s="52">
        <v>6.9001201370731424</v>
      </c>
      <c r="AZ32" s="52">
        <v>6.9050812633538303</v>
      </c>
      <c r="BA32" s="52">
        <v>6.9067123180292675</v>
      </c>
      <c r="BB32" s="52">
        <v>6.9042034140679709</v>
      </c>
      <c r="BC32" s="52">
        <v>6.8990362963836409</v>
      </c>
      <c r="BD32" s="52">
        <v>6.8901694920808998</v>
      </c>
      <c r="BE32" s="52">
        <v>6.8799921686685215</v>
      </c>
      <c r="BF32" s="52">
        <v>6.8687886196645094</v>
      </c>
      <c r="BG32" s="52">
        <v>6.8575716712366406</v>
      </c>
      <c r="BH32" s="52">
        <v>6.8458189153479649</v>
      </c>
      <c r="BI32" s="52">
        <v>6.83373307864065</v>
      </c>
      <c r="BJ32" s="52">
        <v>6.8214570596376554</v>
      </c>
      <c r="BK32" s="52">
        <v>6.8090957195616566</v>
      </c>
    </row>
    <row r="33" spans="2:63" ht="15.75">
      <c r="B33" s="42" t="s">
        <v>18</v>
      </c>
      <c r="C33" s="52">
        <v>5.5600000000000032</v>
      </c>
      <c r="D33" s="52">
        <v>5.819999999999995</v>
      </c>
      <c r="E33" s="52">
        <v>5.89</v>
      </c>
      <c r="F33" s="52">
        <v>6.1100000000000048</v>
      </c>
      <c r="G33" s="52">
        <v>5.8700000000000028</v>
      </c>
      <c r="H33" s="52">
        <v>6.1400000000000015</v>
      </c>
      <c r="I33" s="52">
        <v>6.7100000000000026</v>
      </c>
      <c r="J33" s="52">
        <v>6.469999999999998</v>
      </c>
      <c r="K33" s="52">
        <v>6.1299999999999963</v>
      </c>
      <c r="L33" s="52">
        <v>5.9299999999999953</v>
      </c>
      <c r="M33" s="52">
        <v>6.0199999999999969</v>
      </c>
      <c r="N33" s="52">
        <v>6.099999999999997</v>
      </c>
      <c r="O33" s="52">
        <v>6.59</v>
      </c>
      <c r="P33" s="52">
        <v>6.1200000000000019</v>
      </c>
      <c r="Q33" s="52">
        <v>5.91</v>
      </c>
      <c r="R33" s="52">
        <v>6.6500000000000021</v>
      </c>
      <c r="S33" s="52">
        <v>6.7700000000000005</v>
      </c>
      <c r="T33" s="52">
        <v>6.8499999999999988</v>
      </c>
      <c r="U33" s="52">
        <v>6.8999999999999968</v>
      </c>
      <c r="V33" s="52">
        <v>7.3900000000000032</v>
      </c>
      <c r="W33" s="52">
        <v>6.4218400425288378</v>
      </c>
      <c r="X33" s="52">
        <v>6.4075623111411604</v>
      </c>
      <c r="Y33" s="52">
        <v>6.3887526703908293</v>
      </c>
      <c r="Z33" s="52">
        <v>6.3697159145494338</v>
      </c>
      <c r="AA33" s="52">
        <v>6.3512058226853521</v>
      </c>
      <c r="AB33" s="52">
        <v>6.3333899600301642</v>
      </c>
      <c r="AC33" s="52">
        <v>6.3126766490530617</v>
      </c>
      <c r="AD33" s="52">
        <v>6.2931924358753761</v>
      </c>
      <c r="AE33" s="52">
        <v>6.2758065922223665</v>
      </c>
      <c r="AF33" s="52">
        <v>6.2616796083026678</v>
      </c>
      <c r="AG33" s="52">
        <v>6.2520190662860156</v>
      </c>
      <c r="AH33" s="52">
        <v>6.2466894785508931</v>
      </c>
      <c r="AI33" s="52">
        <v>6.2459711285943023</v>
      </c>
      <c r="AJ33" s="52">
        <v>6.2496332674167263</v>
      </c>
      <c r="AK33" s="52">
        <v>6.2576069617446732</v>
      </c>
      <c r="AL33" s="52">
        <v>6.2696575877834624</v>
      </c>
      <c r="AM33" s="52">
        <v>6.2821174430142444</v>
      </c>
      <c r="AN33" s="52">
        <v>6.2980768403628193</v>
      </c>
      <c r="AO33" s="52">
        <v>6.3167485167742941</v>
      </c>
      <c r="AP33" s="52">
        <v>6.3373408685047519</v>
      </c>
      <c r="AQ33" s="52">
        <v>6.3591610843242243</v>
      </c>
      <c r="AR33" s="52">
        <v>6.3790385474011018</v>
      </c>
      <c r="AS33" s="52">
        <v>6.3986090923029115</v>
      </c>
      <c r="AT33" s="52">
        <v>6.4167834383630566</v>
      </c>
      <c r="AU33" s="52">
        <v>6.4330078687923002</v>
      </c>
      <c r="AV33" s="52">
        <v>6.4474830157316463</v>
      </c>
      <c r="AW33" s="52">
        <v>6.4579570684528091</v>
      </c>
      <c r="AX33" s="52">
        <v>6.4660986708667023</v>
      </c>
      <c r="AY33" s="52">
        <v>6.4718095970588623</v>
      </c>
      <c r="AZ33" s="52">
        <v>6.4750753198655779</v>
      </c>
      <c r="BA33" s="52">
        <v>6.4760263668835503</v>
      </c>
      <c r="BB33" s="52">
        <v>6.4736173999306406</v>
      </c>
      <c r="BC33" s="52">
        <v>6.4692408286511247</v>
      </c>
      <c r="BD33" s="52">
        <v>6.4615817106402087</v>
      </c>
      <c r="BE33" s="52">
        <v>6.4527404270692612</v>
      </c>
      <c r="BF33" s="52">
        <v>6.4428903572787579</v>
      </c>
      <c r="BG33" s="52">
        <v>6.4329315937352769</v>
      </c>
      <c r="BH33" s="52">
        <v>6.4223482190082253</v>
      </c>
      <c r="BI33" s="52">
        <v>6.4113264482676566</v>
      </c>
      <c r="BJ33" s="52">
        <v>6.39998666169876</v>
      </c>
      <c r="BK33" s="52">
        <v>6.3884250543117931</v>
      </c>
    </row>
    <row r="34" spans="2:63" ht="15.75">
      <c r="B34" s="42" t="s">
        <v>19</v>
      </c>
      <c r="C34" s="52">
        <v>5.5600000000000032</v>
      </c>
      <c r="D34" s="52">
        <v>5.819999999999995</v>
      </c>
      <c r="E34" s="52">
        <v>5.89</v>
      </c>
      <c r="F34" s="52">
        <v>6.1100000000000048</v>
      </c>
      <c r="G34" s="52">
        <v>5.8700000000000028</v>
      </c>
      <c r="H34" s="52">
        <v>6.1400000000000015</v>
      </c>
      <c r="I34" s="52">
        <v>6.7100000000000026</v>
      </c>
      <c r="J34" s="52">
        <v>6.469999999999998</v>
      </c>
      <c r="K34" s="52">
        <v>6.1299999999999963</v>
      </c>
      <c r="L34" s="52">
        <v>5.9299999999999953</v>
      </c>
      <c r="M34" s="52">
        <v>6.0199999999999969</v>
      </c>
      <c r="N34" s="52">
        <v>6.099999999999997</v>
      </c>
      <c r="O34" s="52">
        <v>6.59</v>
      </c>
      <c r="P34" s="52">
        <v>6.1200000000000019</v>
      </c>
      <c r="Q34" s="52">
        <v>5.91</v>
      </c>
      <c r="R34" s="52">
        <v>6.6500000000000021</v>
      </c>
      <c r="S34" s="52">
        <v>6.7700000000000005</v>
      </c>
      <c r="T34" s="52">
        <v>6.8499999999999988</v>
      </c>
      <c r="U34" s="52">
        <v>6.9</v>
      </c>
      <c r="V34" s="52">
        <v>7.3899999999999988</v>
      </c>
      <c r="W34" s="52">
        <v>6.411351040188765</v>
      </c>
      <c r="X34" s="52">
        <v>6.3932681205248825</v>
      </c>
      <c r="Y34" s="52">
        <v>6.3695141063941838</v>
      </c>
      <c r="Z34" s="52">
        <v>6.344141047605329</v>
      </c>
      <c r="AA34" s="52">
        <v>6.3176223868473604</v>
      </c>
      <c r="AB34" s="52">
        <v>6.2898232493838933</v>
      </c>
      <c r="AC34" s="52">
        <v>6.2568350690092123</v>
      </c>
      <c r="AD34" s="52">
        <v>6.2224655558310573</v>
      </c>
      <c r="AE34" s="52">
        <v>6.1872758750766463</v>
      </c>
      <c r="AF34" s="52">
        <v>6.1521454892647549</v>
      </c>
      <c r="AG34" s="52">
        <v>6.118045544741384</v>
      </c>
      <c r="AH34" s="52">
        <v>6.0846663862852264</v>
      </c>
      <c r="AI34" s="52">
        <v>6.0521944115948889</v>
      </c>
      <c r="AJ34" s="52">
        <v>6.0203998412448154</v>
      </c>
      <c r="AK34" s="52">
        <v>5.9893215428246656</v>
      </c>
      <c r="AL34" s="52">
        <v>5.9589465048911556</v>
      </c>
      <c r="AM34" s="52">
        <v>5.9259365795315553</v>
      </c>
      <c r="AN34" s="52">
        <v>5.8938336589502622</v>
      </c>
      <c r="AO34" s="52">
        <v>5.8623950847907054</v>
      </c>
      <c r="AP34" s="52">
        <v>5.831454386588665</v>
      </c>
      <c r="AQ34" s="52">
        <v>5.8010012938514492</v>
      </c>
      <c r="AR34" s="52">
        <v>5.768569752119884</v>
      </c>
      <c r="AS34" s="52">
        <v>5.7365176695506346</v>
      </c>
      <c r="AT34" s="52">
        <v>5.7044431838390004</v>
      </c>
      <c r="AU34" s="52">
        <v>5.6724253201287995</v>
      </c>
      <c r="AV34" s="52">
        <v>5.6412188461361863</v>
      </c>
      <c r="AW34" s="52">
        <v>5.609019042608673</v>
      </c>
      <c r="AX34" s="52">
        <v>5.5778508188391092</v>
      </c>
      <c r="AY34" s="52">
        <v>5.5478474427631763</v>
      </c>
      <c r="AZ34" s="52">
        <v>5.5191106673196622</v>
      </c>
      <c r="BA34" s="52">
        <v>5.4917787938193534</v>
      </c>
      <c r="BB34" s="52">
        <v>5.4647097145877082</v>
      </c>
      <c r="BC34" s="52">
        <v>5.4391292440225003</v>
      </c>
      <c r="BD34" s="52">
        <v>5.4134768022773896</v>
      </c>
      <c r="BE34" s="52">
        <v>5.3895838260962012</v>
      </c>
      <c r="BF34" s="52">
        <v>5.3673138864578966</v>
      </c>
      <c r="BG34" s="52">
        <v>5.347284576184701</v>
      </c>
      <c r="BH34" s="52">
        <v>5.3286062432357868</v>
      </c>
      <c r="BI34" s="52">
        <v>5.311148510862469</v>
      </c>
      <c r="BJ34" s="52">
        <v>5.2947578299491589</v>
      </c>
      <c r="BK34" s="52">
        <v>5.2792839778852967</v>
      </c>
    </row>
    <row r="35" spans="2:63" ht="15.75">
      <c r="B35" s="42" t="s">
        <v>20</v>
      </c>
      <c r="C35" s="52">
        <v>5.5600000000000032</v>
      </c>
      <c r="D35" s="52">
        <v>5.819999999999995</v>
      </c>
      <c r="E35" s="52">
        <v>5.89</v>
      </c>
      <c r="F35" s="52">
        <v>6.1100000000000048</v>
      </c>
      <c r="G35" s="52">
        <v>5.8700000000000028</v>
      </c>
      <c r="H35" s="52">
        <v>6.1400000000000015</v>
      </c>
      <c r="I35" s="52">
        <v>6.7100000000000026</v>
      </c>
      <c r="J35" s="52">
        <v>6.469999999999998</v>
      </c>
      <c r="K35" s="52">
        <v>6.1299999999999963</v>
      </c>
      <c r="L35" s="52">
        <v>5.9299999999999953</v>
      </c>
      <c r="M35" s="52">
        <v>6.0199999999999969</v>
      </c>
      <c r="N35" s="52">
        <v>6.099999999999997</v>
      </c>
      <c r="O35" s="52">
        <v>6.59</v>
      </c>
      <c r="P35" s="52">
        <v>6.1200000000000019</v>
      </c>
      <c r="Q35" s="52">
        <v>5.91</v>
      </c>
      <c r="R35" s="52">
        <v>6.6500000000000021</v>
      </c>
      <c r="S35" s="52">
        <v>6.7700000000000005</v>
      </c>
      <c r="T35" s="52">
        <v>6.8499999999999988</v>
      </c>
      <c r="U35" s="52">
        <v>6.9</v>
      </c>
      <c r="V35" s="52">
        <v>7.3900000000000015</v>
      </c>
      <c r="W35" s="52">
        <v>6.4749772924381075</v>
      </c>
      <c r="X35" s="52">
        <v>6.4737832909591404</v>
      </c>
      <c r="Y35" s="52">
        <v>6.4706350489178659</v>
      </c>
      <c r="Z35" s="52">
        <v>6.4701877064722693</v>
      </c>
      <c r="AA35" s="52">
        <v>6.4735077546844106</v>
      </c>
      <c r="AB35" s="52">
        <v>6.4810979320340794</v>
      </c>
      <c r="AC35" s="52">
        <v>6.4896210038479687</v>
      </c>
      <c r="AD35" s="52">
        <v>6.5034498727809922</v>
      </c>
      <c r="AE35" s="52">
        <v>6.5236276060324005</v>
      </c>
      <c r="AF35" s="52">
        <v>6.5514352328081609</v>
      </c>
      <c r="AG35" s="52">
        <v>6.5882427272310133</v>
      </c>
      <c r="AH35" s="52">
        <v>6.6336577083901016</v>
      </c>
      <c r="AI35" s="52">
        <v>6.6875851079358046</v>
      </c>
      <c r="AJ35" s="52">
        <v>6.7491965819627513</v>
      </c>
      <c r="AK35" s="52">
        <v>6.8175340539239953</v>
      </c>
      <c r="AL35" s="52">
        <v>6.8911001364165987</v>
      </c>
      <c r="AM35" s="52">
        <v>6.9642623725846757</v>
      </c>
      <c r="AN35" s="52">
        <v>7.0389723642145947</v>
      </c>
      <c r="AO35" s="52">
        <v>7.1119051926757173</v>
      </c>
      <c r="AP35" s="52">
        <v>7.1800836874583274</v>
      </c>
      <c r="AQ35" s="52">
        <v>7.2415074489025208</v>
      </c>
      <c r="AR35" s="52">
        <v>7.2919515224760199</v>
      </c>
      <c r="AS35" s="52">
        <v>7.3340450536097679</v>
      </c>
      <c r="AT35" s="52">
        <v>7.36846923400077</v>
      </c>
      <c r="AU35" s="52">
        <v>7.3970883310678568</v>
      </c>
      <c r="AV35" s="52">
        <v>7.4226807185590706</v>
      </c>
      <c r="AW35" s="52">
        <v>7.4449440210639271</v>
      </c>
      <c r="AX35" s="52">
        <v>7.4666508321827942</v>
      </c>
      <c r="AY35" s="52">
        <v>7.4877324822869529</v>
      </c>
      <c r="AZ35" s="52">
        <v>7.5071943334869076</v>
      </c>
      <c r="BA35" s="52">
        <v>7.5239370165001267</v>
      </c>
      <c r="BB35" s="52">
        <v>7.541720351079185</v>
      </c>
      <c r="BC35" s="52">
        <v>7.552871248881436</v>
      </c>
      <c r="BD35" s="52">
        <v>7.555477085114255</v>
      </c>
      <c r="BE35" s="52">
        <v>7.5515697682499781</v>
      </c>
      <c r="BF35" s="52">
        <v>7.5409968487200896</v>
      </c>
      <c r="BG35" s="52">
        <v>7.5246438976486587</v>
      </c>
      <c r="BH35" s="52">
        <v>7.5019262276375551</v>
      </c>
      <c r="BI35" s="52">
        <v>7.4730743626945308</v>
      </c>
      <c r="BJ35" s="52">
        <v>7.4381963498084156</v>
      </c>
      <c r="BK35" s="52">
        <v>7.3975503177142912</v>
      </c>
    </row>
  </sheetData>
  <conditionalFormatting sqref="C31:BK35">
    <cfRule type="cellIs" dxfId="200" priority="2" operator="equal">
      <formula>0</formula>
    </cfRule>
  </conditionalFormatting>
  <conditionalFormatting sqref="C30:BK30">
    <cfRule type="cellIs" dxfId="19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349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350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159</v>
      </c>
    </row>
    <row r="29" spans="1:63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9"/>
      <c r="C30" s="119">
        <v>2000</v>
      </c>
      <c r="D30" s="119">
        <v>2001</v>
      </c>
      <c r="E30" s="119">
        <v>2002</v>
      </c>
      <c r="F30" s="119">
        <v>2003</v>
      </c>
      <c r="G30" s="119">
        <v>2004</v>
      </c>
      <c r="H30" s="119">
        <v>2005</v>
      </c>
      <c r="I30" s="119">
        <v>2006</v>
      </c>
      <c r="J30" s="119">
        <v>2007</v>
      </c>
      <c r="K30" s="119">
        <v>2008</v>
      </c>
      <c r="L30" s="119">
        <v>2009</v>
      </c>
      <c r="M30" s="119">
        <v>2010</v>
      </c>
      <c r="N30" s="119">
        <v>2011</v>
      </c>
      <c r="O30" s="119">
        <v>2012</v>
      </c>
      <c r="P30" s="119">
        <v>2013</v>
      </c>
      <c r="Q30" s="119">
        <v>2014</v>
      </c>
      <c r="R30" s="119">
        <v>2015</v>
      </c>
      <c r="S30" s="119">
        <v>2016</v>
      </c>
      <c r="T30" s="119">
        <v>2017</v>
      </c>
      <c r="U30" s="119">
        <v>2018</v>
      </c>
      <c r="V30" s="119">
        <v>2019</v>
      </c>
      <c r="W30" s="119">
        <v>2020</v>
      </c>
      <c r="X30" s="119">
        <v>2021</v>
      </c>
      <c r="Y30" s="119">
        <v>2022</v>
      </c>
      <c r="Z30" s="119">
        <v>2023</v>
      </c>
      <c r="AA30" s="119">
        <v>2024</v>
      </c>
      <c r="AB30" s="119">
        <v>2025</v>
      </c>
      <c r="AC30" s="119">
        <v>2026</v>
      </c>
      <c r="AD30" s="119">
        <v>2027</v>
      </c>
      <c r="AE30" s="119">
        <v>2028</v>
      </c>
      <c r="AF30" s="119">
        <v>2029</v>
      </c>
      <c r="AG30" s="119">
        <v>2030</v>
      </c>
      <c r="AH30" s="119">
        <v>2031</v>
      </c>
      <c r="AI30" s="119">
        <v>2032</v>
      </c>
      <c r="AJ30" s="119">
        <v>2033</v>
      </c>
      <c r="AK30" s="119">
        <v>2034</v>
      </c>
      <c r="AL30" s="119">
        <v>2035</v>
      </c>
      <c r="AM30" s="119">
        <v>2036</v>
      </c>
      <c r="AN30" s="119">
        <v>2037</v>
      </c>
      <c r="AO30" s="119">
        <v>2038</v>
      </c>
      <c r="AP30" s="119">
        <v>2039</v>
      </c>
      <c r="AQ30" s="119">
        <v>2040</v>
      </c>
      <c r="AR30" s="119">
        <v>2041</v>
      </c>
      <c r="AS30" s="119">
        <v>2042</v>
      </c>
      <c r="AT30" s="119">
        <v>2043</v>
      </c>
      <c r="AU30" s="119">
        <v>2044</v>
      </c>
      <c r="AV30" s="119">
        <v>2045</v>
      </c>
      <c r="AW30" s="119">
        <v>2046</v>
      </c>
      <c r="AX30" s="119">
        <v>2047</v>
      </c>
      <c r="AY30" s="119">
        <v>2048</v>
      </c>
      <c r="AZ30" s="119">
        <v>2049</v>
      </c>
      <c r="BA30" s="119">
        <v>2050</v>
      </c>
      <c r="BB30" s="119">
        <v>2051</v>
      </c>
      <c r="BC30" s="119">
        <v>2052</v>
      </c>
      <c r="BD30" s="119">
        <v>2053</v>
      </c>
      <c r="BE30" s="119">
        <v>2054</v>
      </c>
      <c r="BF30" s="119">
        <v>2055</v>
      </c>
      <c r="BG30" s="119">
        <v>2056</v>
      </c>
      <c r="BH30" s="119">
        <v>2057</v>
      </c>
      <c r="BI30" s="119">
        <v>2058</v>
      </c>
      <c r="BJ30" s="119">
        <v>2059</v>
      </c>
      <c r="BK30" s="119">
        <v>2060</v>
      </c>
    </row>
    <row r="31" spans="1:63" ht="15.75">
      <c r="B31" s="42" t="s">
        <v>7</v>
      </c>
      <c r="C31" s="51">
        <v>9.9431391288330175</v>
      </c>
      <c r="D31" s="51">
        <v>10.258895110146867</v>
      </c>
      <c r="E31" s="51">
        <v>9.940127749621599</v>
      </c>
      <c r="F31" s="51">
        <v>10.006527363368924</v>
      </c>
      <c r="G31" s="51">
        <v>10.432482764329672</v>
      </c>
      <c r="H31" s="51">
        <v>10.582109041629028</v>
      </c>
      <c r="I31" s="51">
        <v>10.784684063879601</v>
      </c>
      <c r="J31" s="51">
        <v>10.671582510765116</v>
      </c>
      <c r="K31" s="51">
        <v>10.682209335850342</v>
      </c>
      <c r="L31" s="51">
        <v>10.129557137606986</v>
      </c>
      <c r="M31" s="51">
        <v>10.489350413105949</v>
      </c>
      <c r="N31" s="51">
        <v>10.066064320667495</v>
      </c>
      <c r="O31" s="51">
        <v>10.038082130009279</v>
      </c>
      <c r="P31" s="51">
        <v>10.107299924249901</v>
      </c>
      <c r="Q31" s="51">
        <v>9.7067813204045841</v>
      </c>
      <c r="R31" s="51">
        <v>9.5331495273020685</v>
      </c>
      <c r="S31" s="51">
        <v>9.4831578313916438</v>
      </c>
      <c r="T31" s="51">
        <v>9.6011605428862108</v>
      </c>
      <c r="U31" s="51">
        <v>9.3332591055236502</v>
      </c>
      <c r="V31" s="51">
        <v>9.2964263996129226</v>
      </c>
      <c r="W31" s="51">
        <v>9.4208192833238495</v>
      </c>
      <c r="X31" s="51">
        <v>9.2501014306142153</v>
      </c>
      <c r="Y31" s="51">
        <v>9.1630203710134559</v>
      </c>
      <c r="Z31" s="51">
        <v>9.0926646500505122</v>
      </c>
      <c r="AA31" s="51">
        <v>9.0270380878337182</v>
      </c>
      <c r="AB31" s="51">
        <v>8.9152426520362518</v>
      </c>
      <c r="AC31" s="51">
        <v>8.7159613658863027</v>
      </c>
      <c r="AD31" s="51">
        <v>8.6157736405446546</v>
      </c>
      <c r="AE31" s="51">
        <v>8.4840613436406151</v>
      </c>
      <c r="AF31" s="51">
        <v>8.3993815913796439</v>
      </c>
      <c r="AG31" s="51">
        <v>8.3314444424288148</v>
      </c>
      <c r="AH31" s="51">
        <v>8.2606653501718696</v>
      </c>
      <c r="AI31" s="51">
        <v>8.1963722025036585</v>
      </c>
      <c r="AJ31" s="51">
        <v>8.156774092729421</v>
      </c>
      <c r="AK31" s="51">
        <v>8.1014211944653152</v>
      </c>
      <c r="AL31" s="51">
        <v>8.0671953010011332</v>
      </c>
      <c r="AM31" s="51">
        <v>8.0326811572309431</v>
      </c>
      <c r="AN31" s="51">
        <v>7.9981729983959742</v>
      </c>
      <c r="AO31" s="51">
        <v>7.9705216608247351</v>
      </c>
      <c r="AP31" s="51">
        <v>7.9458623366736951</v>
      </c>
      <c r="AQ31" s="51">
        <v>7.9218419869598726</v>
      </c>
      <c r="AR31" s="51">
        <v>7.8961770932267221</v>
      </c>
      <c r="AS31" s="51">
        <v>7.8710992805139579</v>
      </c>
      <c r="AT31" s="51">
        <v>7.8465501489181193</v>
      </c>
      <c r="AU31" s="51">
        <v>7.8220890526745102</v>
      </c>
      <c r="AV31" s="51">
        <v>7.7997458407719762</v>
      </c>
      <c r="AW31" s="51">
        <v>7.7753917139209765</v>
      </c>
      <c r="AX31" s="51">
        <v>7.7516144521096901</v>
      </c>
      <c r="AY31" s="51">
        <v>7.7289269530618405</v>
      </c>
      <c r="AZ31" s="51">
        <v>7.706679176157051</v>
      </c>
      <c r="BA31" s="51">
        <v>7.6848741228377326</v>
      </c>
      <c r="BB31" s="51">
        <v>7.7978715350626606</v>
      </c>
      <c r="BC31" s="51">
        <v>7.7737554090120415</v>
      </c>
      <c r="BD31" s="51">
        <v>7.7446625559737452</v>
      </c>
      <c r="BE31" s="51">
        <v>7.7164238979708619</v>
      </c>
      <c r="BF31" s="51">
        <v>7.6713756376739823</v>
      </c>
      <c r="BG31" s="51">
        <v>7.6272152153685013</v>
      </c>
      <c r="BH31" s="51">
        <v>7.6010619668933526</v>
      </c>
      <c r="BI31" s="51">
        <v>7.582092101925288</v>
      </c>
      <c r="BJ31" s="51">
        <v>7.5713852557163914</v>
      </c>
      <c r="BK31" s="51">
        <v>7.564946883590622</v>
      </c>
    </row>
    <row r="32" spans="1:63" ht="15.75">
      <c r="B32" s="42" t="s">
        <v>1</v>
      </c>
      <c r="C32" s="51">
        <v>9.9431391288330175</v>
      </c>
      <c r="D32" s="51">
        <v>10.258895110146867</v>
      </c>
      <c r="E32" s="51">
        <v>9.940127749621599</v>
      </c>
      <c r="F32" s="51">
        <v>10.006527363368924</v>
      </c>
      <c r="G32" s="51">
        <v>10.432482764329672</v>
      </c>
      <c r="H32" s="51">
        <v>10.582109041629028</v>
      </c>
      <c r="I32" s="51">
        <v>10.784684063879601</v>
      </c>
      <c r="J32" s="51">
        <v>10.671582510765116</v>
      </c>
      <c r="K32" s="51">
        <v>10.682209335850342</v>
      </c>
      <c r="L32" s="51">
        <v>10.129557137606986</v>
      </c>
      <c r="M32" s="51">
        <v>10.489350413105949</v>
      </c>
      <c r="N32" s="51">
        <v>10.066064320667495</v>
      </c>
      <c r="O32" s="51">
        <v>10.038082130009279</v>
      </c>
      <c r="P32" s="51">
        <v>10.107299924249901</v>
      </c>
      <c r="Q32" s="51">
        <v>9.7067813204045841</v>
      </c>
      <c r="R32" s="51">
        <v>9.5331495273020685</v>
      </c>
      <c r="S32" s="51">
        <v>9.4831578313916438</v>
      </c>
      <c r="T32" s="51">
        <v>9.6011605428862108</v>
      </c>
      <c r="U32" s="51">
        <v>9.3332591055236502</v>
      </c>
      <c r="V32" s="51">
        <v>9.185221800782049</v>
      </c>
      <c r="W32" s="51">
        <v>9.3773428345562131</v>
      </c>
      <c r="X32" s="51">
        <v>9.1620802067740463</v>
      </c>
      <c r="Y32" s="51">
        <v>9.0012863016851519</v>
      </c>
      <c r="Z32" s="51">
        <v>8.868950075792883</v>
      </c>
      <c r="AA32" s="51">
        <v>8.747553824215256</v>
      </c>
      <c r="AB32" s="51">
        <v>7.9626920605342058</v>
      </c>
      <c r="AC32" s="51">
        <v>7.6930615808511327</v>
      </c>
      <c r="AD32" s="51">
        <v>7.5228823536948779</v>
      </c>
      <c r="AE32" s="51">
        <v>7.3145409830890884</v>
      </c>
      <c r="AF32" s="51">
        <v>7.1375577831243042</v>
      </c>
      <c r="AG32" s="51">
        <v>6.9576856004908016</v>
      </c>
      <c r="AH32" s="51">
        <v>6.7687636977255909</v>
      </c>
      <c r="AI32" s="51">
        <v>6.5772087217591038</v>
      </c>
      <c r="AJ32" s="51">
        <v>6.3988884883817247</v>
      </c>
      <c r="AK32" s="51">
        <v>6.1984131933151794</v>
      </c>
      <c r="AL32" s="51">
        <v>5.9679720107450756</v>
      </c>
      <c r="AM32" s="51">
        <v>5.7648723514957352</v>
      </c>
      <c r="AN32" s="51">
        <v>5.5603721202591849</v>
      </c>
      <c r="AO32" s="51">
        <v>5.3648371262020218</v>
      </c>
      <c r="AP32" s="51">
        <v>4.8774263514118879</v>
      </c>
      <c r="AQ32" s="51">
        <v>4.6746537451261023</v>
      </c>
      <c r="AR32" s="51">
        <v>4.4831336723008528</v>
      </c>
      <c r="AS32" s="51">
        <v>3.8703826896978049</v>
      </c>
      <c r="AT32" s="51">
        <v>3.6645639063439748</v>
      </c>
      <c r="AU32" s="51">
        <v>2.8533696060837834</v>
      </c>
      <c r="AV32" s="51">
        <v>2.1199476140005307</v>
      </c>
      <c r="AW32" s="51">
        <v>1.8982666487043662</v>
      </c>
      <c r="AX32" s="51">
        <v>1.7760201250506285</v>
      </c>
      <c r="AY32" s="51">
        <v>1.4466648705866989</v>
      </c>
      <c r="AZ32" s="51">
        <v>0.6971129803091346</v>
      </c>
      <c r="BA32" s="51">
        <v>0.61316680185777961</v>
      </c>
      <c r="BB32" s="51">
        <v>0.71308037257808943</v>
      </c>
      <c r="BC32" s="51">
        <v>0.68463382945864315</v>
      </c>
      <c r="BD32" s="51">
        <v>0.65086667200549164</v>
      </c>
      <c r="BE32" s="51">
        <v>0.62000689645036111</v>
      </c>
      <c r="BF32" s="51">
        <v>0.57283222136725565</v>
      </c>
      <c r="BG32" s="51">
        <v>0.52759369961306724</v>
      </c>
      <c r="BH32" s="51">
        <v>0.5002351516073158</v>
      </c>
      <c r="BI32" s="51">
        <v>0.48010242950116694</v>
      </c>
      <c r="BJ32" s="51">
        <v>0.46810461689347049</v>
      </c>
      <c r="BK32" s="51">
        <v>0.46028619289861128</v>
      </c>
    </row>
    <row r="33" spans="2:63" ht="15.75">
      <c r="B33" s="42" t="s">
        <v>18</v>
      </c>
      <c r="C33" s="51">
        <v>9.9431391288330175</v>
      </c>
      <c r="D33" s="51">
        <v>10.258895110146867</v>
      </c>
      <c r="E33" s="51">
        <v>9.940127749621599</v>
      </c>
      <c r="F33" s="51">
        <v>10.006527363368924</v>
      </c>
      <c r="G33" s="51">
        <v>10.432482764329672</v>
      </c>
      <c r="H33" s="51">
        <v>10.582109041629028</v>
      </c>
      <c r="I33" s="51">
        <v>10.784684063879601</v>
      </c>
      <c r="J33" s="51">
        <v>10.671582510765116</v>
      </c>
      <c r="K33" s="51">
        <v>10.682209335850342</v>
      </c>
      <c r="L33" s="51">
        <v>10.129557137606986</v>
      </c>
      <c r="M33" s="51">
        <v>10.489350413105949</v>
      </c>
      <c r="N33" s="51">
        <v>10.066064320667495</v>
      </c>
      <c r="O33" s="51">
        <v>10.038082130009279</v>
      </c>
      <c r="P33" s="51">
        <v>10.107299924249901</v>
      </c>
      <c r="Q33" s="51">
        <v>9.7067813204045841</v>
      </c>
      <c r="R33" s="51">
        <v>9.5331495273020685</v>
      </c>
      <c r="S33" s="51">
        <v>9.4831578313916438</v>
      </c>
      <c r="T33" s="51">
        <v>9.6011605428862108</v>
      </c>
      <c r="U33" s="51">
        <v>9.3332591055236502</v>
      </c>
      <c r="V33" s="51">
        <v>9.2928425319255545</v>
      </c>
      <c r="W33" s="51">
        <v>9.4021870779497103</v>
      </c>
      <c r="X33" s="51">
        <v>9.1865502853837455</v>
      </c>
      <c r="Y33" s="51">
        <v>9.0262549103182188</v>
      </c>
      <c r="Z33" s="51">
        <v>8.8953311348558888</v>
      </c>
      <c r="AA33" s="51">
        <v>8.7764042145729597</v>
      </c>
      <c r="AB33" s="51">
        <v>7.9952089211185591</v>
      </c>
      <c r="AC33" s="51">
        <v>7.7314558368184549</v>
      </c>
      <c r="AD33" s="51">
        <v>7.5686212253630014</v>
      </c>
      <c r="AE33" s="51">
        <v>7.3690347488470707</v>
      </c>
      <c r="AF33" s="51">
        <v>7.2021613623804956</v>
      </c>
      <c r="AG33" s="51">
        <v>7.0336067162718923</v>
      </c>
      <c r="AH33" s="51">
        <v>6.8550947970651182</v>
      </c>
      <c r="AI33" s="51">
        <v>6.6744799736517635</v>
      </c>
      <c r="AJ33" s="51">
        <v>6.506981711287394</v>
      </c>
      <c r="AK33" s="51">
        <v>6.3165058453424052</v>
      </c>
      <c r="AL33" s="51">
        <v>6.0944932021109572</v>
      </c>
      <c r="AM33" s="51">
        <v>5.895390285851426</v>
      </c>
      <c r="AN33" s="51">
        <v>5.6919890361311598</v>
      </c>
      <c r="AO33" s="51">
        <v>5.4941343108479908</v>
      </c>
      <c r="AP33" s="51">
        <v>4.9965090247281658</v>
      </c>
      <c r="AQ33" s="51">
        <v>4.7834126478669594</v>
      </c>
      <c r="AR33" s="51">
        <v>4.5783477928303071</v>
      </c>
      <c r="AS33" s="51">
        <v>3.9444749679948403</v>
      </c>
      <c r="AT33" s="51">
        <v>3.7413330959359845</v>
      </c>
      <c r="AU33" s="51">
        <v>2.8950178378855531</v>
      </c>
      <c r="AV33" s="51">
        <v>2.1344279255130276</v>
      </c>
      <c r="AW33" s="51">
        <v>1.8883276587374482</v>
      </c>
      <c r="AX33" s="51">
        <v>1.7461307291992414</v>
      </c>
      <c r="AY33" s="51">
        <v>1.4327647808881618</v>
      </c>
      <c r="AZ33" s="51">
        <v>0.67392538626197573</v>
      </c>
      <c r="BA33" s="51">
        <v>0.59421969551882337</v>
      </c>
      <c r="BB33" s="51">
        <v>0.70891096895471639</v>
      </c>
      <c r="BC33" s="51">
        <v>0.69183443914945886</v>
      </c>
      <c r="BD33" s="51">
        <v>0.66677115000391218</v>
      </c>
      <c r="BE33" s="51">
        <v>0.64255730883467344</v>
      </c>
      <c r="BF33" s="51">
        <v>0.60046012741508259</v>
      </c>
      <c r="BG33" s="51">
        <v>0.55926946546132439</v>
      </c>
      <c r="BH33" s="51">
        <v>0.5350794826686176</v>
      </c>
      <c r="BI33" s="51">
        <v>0.51746514521765163</v>
      </c>
      <c r="BJ33" s="51">
        <v>0.50750595302411916</v>
      </c>
      <c r="BK33" s="51">
        <v>0.50137266790996693</v>
      </c>
    </row>
    <row r="34" spans="2:63" ht="15.75">
      <c r="B34" s="42" t="s">
        <v>19</v>
      </c>
      <c r="C34" s="51">
        <v>9.9431391288330175</v>
      </c>
      <c r="D34" s="51">
        <v>10.258895110146867</v>
      </c>
      <c r="E34" s="51">
        <v>9.940127749621599</v>
      </c>
      <c r="F34" s="51">
        <v>10.006527363368924</v>
      </c>
      <c r="G34" s="51">
        <v>10.432482764329672</v>
      </c>
      <c r="H34" s="51">
        <v>10.582109041629028</v>
      </c>
      <c r="I34" s="51">
        <v>10.784684063879601</v>
      </c>
      <c r="J34" s="51">
        <v>10.671582510765116</v>
      </c>
      <c r="K34" s="51">
        <v>10.682209335850342</v>
      </c>
      <c r="L34" s="51">
        <v>10.129557137606986</v>
      </c>
      <c r="M34" s="51">
        <v>10.489350413105949</v>
      </c>
      <c r="N34" s="51">
        <v>10.066064320667495</v>
      </c>
      <c r="O34" s="51">
        <v>10.038082130009279</v>
      </c>
      <c r="P34" s="51">
        <v>10.107299924249901</v>
      </c>
      <c r="Q34" s="51">
        <v>9.7067813204045841</v>
      </c>
      <c r="R34" s="51">
        <v>9.5331495273020685</v>
      </c>
      <c r="S34" s="51">
        <v>9.4831578313916438</v>
      </c>
      <c r="T34" s="51">
        <v>9.6011605428862108</v>
      </c>
      <c r="U34" s="51">
        <v>9.3332591055236502</v>
      </c>
      <c r="V34" s="51">
        <v>9.2928425319255545</v>
      </c>
      <c r="W34" s="51">
        <v>9.4021870779497103</v>
      </c>
      <c r="X34" s="51">
        <v>9.1865502853837455</v>
      </c>
      <c r="Y34" s="51">
        <v>9.0262549103182188</v>
      </c>
      <c r="Z34" s="51">
        <v>8.8953311348558888</v>
      </c>
      <c r="AA34" s="51">
        <v>8.7764042145729597</v>
      </c>
      <c r="AB34" s="51">
        <v>7.9952089211185591</v>
      </c>
      <c r="AC34" s="51">
        <v>7.7314558368184549</v>
      </c>
      <c r="AD34" s="51">
        <v>7.5686212253630014</v>
      </c>
      <c r="AE34" s="51">
        <v>7.3690347488470707</v>
      </c>
      <c r="AF34" s="51">
        <v>7.2021613623804956</v>
      </c>
      <c r="AG34" s="51">
        <v>7.0336067162718923</v>
      </c>
      <c r="AH34" s="51">
        <v>6.8550947970651182</v>
      </c>
      <c r="AI34" s="51">
        <v>6.6744799736517635</v>
      </c>
      <c r="AJ34" s="51">
        <v>6.506981711287394</v>
      </c>
      <c r="AK34" s="51">
        <v>6.3165058453424052</v>
      </c>
      <c r="AL34" s="51">
        <v>6.0944932021109572</v>
      </c>
      <c r="AM34" s="51">
        <v>5.895390285851426</v>
      </c>
      <c r="AN34" s="51">
        <v>5.6919890361311598</v>
      </c>
      <c r="AO34" s="51">
        <v>5.4941343108479908</v>
      </c>
      <c r="AP34" s="51">
        <v>4.9965090247281658</v>
      </c>
      <c r="AQ34" s="51">
        <v>4.7834126478669594</v>
      </c>
      <c r="AR34" s="51">
        <v>4.5783477928303071</v>
      </c>
      <c r="AS34" s="51">
        <v>3.9444749679948403</v>
      </c>
      <c r="AT34" s="51">
        <v>3.7413330959359845</v>
      </c>
      <c r="AU34" s="51">
        <v>2.8950178378855531</v>
      </c>
      <c r="AV34" s="51">
        <v>2.1344279255130276</v>
      </c>
      <c r="AW34" s="51">
        <v>1.8883276587374482</v>
      </c>
      <c r="AX34" s="51">
        <v>1.7461307291992414</v>
      </c>
      <c r="AY34" s="51">
        <v>1.4327647808881618</v>
      </c>
      <c r="AZ34" s="51">
        <v>0.67392538626197573</v>
      </c>
      <c r="BA34" s="51">
        <v>0.59421969551882337</v>
      </c>
      <c r="BB34" s="51">
        <v>0.70891096895471639</v>
      </c>
      <c r="BC34" s="51">
        <v>0.69183443914945886</v>
      </c>
      <c r="BD34" s="51">
        <v>0.66677115000391218</v>
      </c>
      <c r="BE34" s="51">
        <v>0.64255730883467344</v>
      </c>
      <c r="BF34" s="51">
        <v>0.60046012741508259</v>
      </c>
      <c r="BG34" s="51">
        <v>0.55926946546132439</v>
      </c>
      <c r="BH34" s="51">
        <v>0.5350794826686176</v>
      </c>
      <c r="BI34" s="51">
        <v>0.51746514521765163</v>
      </c>
      <c r="BJ34" s="51">
        <v>0.50750595302411916</v>
      </c>
      <c r="BK34" s="51">
        <v>0.50137266790996693</v>
      </c>
    </row>
    <row r="35" spans="2:63" ht="15.75">
      <c r="B35" s="42" t="s">
        <v>20</v>
      </c>
      <c r="C35" s="51">
        <v>9.9431391288330175</v>
      </c>
      <c r="D35" s="51">
        <v>10.258895110146867</v>
      </c>
      <c r="E35" s="51">
        <v>9.940127749621599</v>
      </c>
      <c r="F35" s="51">
        <v>10.006527363368924</v>
      </c>
      <c r="G35" s="51">
        <v>10.432482764329672</v>
      </c>
      <c r="H35" s="51">
        <v>10.582109041629028</v>
      </c>
      <c r="I35" s="51">
        <v>10.784684063879601</v>
      </c>
      <c r="J35" s="51">
        <v>10.671582510765116</v>
      </c>
      <c r="K35" s="51">
        <v>10.682209335850342</v>
      </c>
      <c r="L35" s="51">
        <v>10.129557137606986</v>
      </c>
      <c r="M35" s="51">
        <v>10.489350413105949</v>
      </c>
      <c r="N35" s="51">
        <v>10.066064320667495</v>
      </c>
      <c r="O35" s="51">
        <v>10.038082130009279</v>
      </c>
      <c r="P35" s="51">
        <v>10.107299924249901</v>
      </c>
      <c r="Q35" s="51">
        <v>9.7067813204045841</v>
      </c>
      <c r="R35" s="51">
        <v>9.5331495273020685</v>
      </c>
      <c r="S35" s="51">
        <v>9.4831578313916438</v>
      </c>
      <c r="T35" s="51">
        <v>9.6011605428862108</v>
      </c>
      <c r="U35" s="51">
        <v>9.3332591055236502</v>
      </c>
      <c r="V35" s="51">
        <v>9.2928425319255545</v>
      </c>
      <c r="W35" s="51">
        <v>9.4021870779497103</v>
      </c>
      <c r="X35" s="51">
        <v>9.1865502853837455</v>
      </c>
      <c r="Y35" s="51">
        <v>9.0262549103182188</v>
      </c>
      <c r="Z35" s="51">
        <v>8.8953311348558888</v>
      </c>
      <c r="AA35" s="51">
        <v>8.7764042145729597</v>
      </c>
      <c r="AB35" s="51">
        <v>7.9952089211185591</v>
      </c>
      <c r="AC35" s="51">
        <v>7.7314558368184549</v>
      </c>
      <c r="AD35" s="51">
        <v>7.5686212253630014</v>
      </c>
      <c r="AE35" s="51">
        <v>7.3690347488470707</v>
      </c>
      <c r="AF35" s="51">
        <v>7.2021613623804956</v>
      </c>
      <c r="AG35" s="51">
        <v>7.0336067162718923</v>
      </c>
      <c r="AH35" s="51">
        <v>6.8550947970651182</v>
      </c>
      <c r="AI35" s="51">
        <v>6.6744799736517635</v>
      </c>
      <c r="AJ35" s="51">
        <v>6.506981711287394</v>
      </c>
      <c r="AK35" s="51">
        <v>6.3165058453424052</v>
      </c>
      <c r="AL35" s="51">
        <v>6.0944932021109572</v>
      </c>
      <c r="AM35" s="51">
        <v>5.895390285851426</v>
      </c>
      <c r="AN35" s="51">
        <v>5.6919890361311598</v>
      </c>
      <c r="AO35" s="51">
        <v>5.4941343108479908</v>
      </c>
      <c r="AP35" s="51">
        <v>4.9965090247281658</v>
      </c>
      <c r="AQ35" s="51">
        <v>4.7834126478669594</v>
      </c>
      <c r="AR35" s="51">
        <v>4.5783477928303071</v>
      </c>
      <c r="AS35" s="51">
        <v>3.9444749679948403</v>
      </c>
      <c r="AT35" s="51">
        <v>3.7413330959359845</v>
      </c>
      <c r="AU35" s="51">
        <v>2.8950178378855531</v>
      </c>
      <c r="AV35" s="51">
        <v>2.1344279255130276</v>
      </c>
      <c r="AW35" s="51">
        <v>1.8883276587374482</v>
      </c>
      <c r="AX35" s="51">
        <v>1.7461307291992414</v>
      </c>
      <c r="AY35" s="51">
        <v>1.4327647808881618</v>
      </c>
      <c r="AZ35" s="51">
        <v>0.67392538626197573</v>
      </c>
      <c r="BA35" s="51">
        <v>0.59421969551882337</v>
      </c>
      <c r="BB35" s="51">
        <v>0.70891096895471639</v>
      </c>
      <c r="BC35" s="51">
        <v>0.69183443914945886</v>
      </c>
      <c r="BD35" s="51">
        <v>0.66677115000391218</v>
      </c>
      <c r="BE35" s="51">
        <v>0.64255730883467344</v>
      </c>
      <c r="BF35" s="51">
        <v>0.60046012741508259</v>
      </c>
      <c r="BG35" s="51">
        <v>0.55926946546132439</v>
      </c>
      <c r="BH35" s="51">
        <v>0.5350794826686176</v>
      </c>
      <c r="BI35" s="51">
        <v>0.51746514521765163</v>
      </c>
      <c r="BJ35" s="51">
        <v>0.50750595302411916</v>
      </c>
      <c r="BK35" s="51">
        <v>0.50137266790996693</v>
      </c>
    </row>
    <row r="36" spans="2:63">
      <c r="C36" s="170"/>
      <c r="D36" s="170"/>
      <c r="E36" s="170"/>
      <c r="F36" s="170"/>
      <c r="G36" s="170"/>
      <c r="H36" s="170"/>
      <c r="I36" s="170"/>
      <c r="J36" s="170"/>
      <c r="K36" s="170"/>
      <c r="L36" s="170"/>
      <c r="M36" s="170"/>
      <c r="N36" s="170"/>
      <c r="O36" s="170"/>
      <c r="P36" s="170"/>
      <c r="Q36" s="170"/>
      <c r="R36" s="170"/>
      <c r="S36" s="170"/>
      <c r="T36" s="170"/>
      <c r="U36" s="170"/>
      <c r="V36" s="170"/>
      <c r="W36" s="170"/>
      <c r="X36" s="170"/>
      <c r="Y36" s="170"/>
      <c r="Z36" s="170"/>
      <c r="AA36" s="170"/>
      <c r="AB36" s="170"/>
      <c r="AC36" s="170"/>
      <c r="AD36" s="170"/>
      <c r="AE36" s="170"/>
      <c r="AF36" s="170"/>
      <c r="AG36" s="170"/>
      <c r="AH36" s="170"/>
      <c r="AI36" s="170"/>
      <c r="AJ36" s="170"/>
      <c r="AK36" s="170"/>
      <c r="AL36" s="170"/>
      <c r="AM36" s="170"/>
      <c r="AN36" s="170"/>
      <c r="AO36" s="170"/>
      <c r="AP36" s="170"/>
      <c r="AQ36" s="170"/>
      <c r="AR36" s="170"/>
      <c r="AS36" s="170"/>
      <c r="AT36" s="170"/>
      <c r="AU36" s="170"/>
      <c r="AV36" s="170"/>
      <c r="AW36" s="170"/>
      <c r="AX36" s="170"/>
      <c r="AY36" s="170"/>
      <c r="AZ36" s="170"/>
      <c r="BA36" s="170"/>
      <c r="BB36" s="170"/>
      <c r="BC36" s="170"/>
      <c r="BD36" s="170"/>
      <c r="BE36" s="170"/>
      <c r="BF36" s="170"/>
      <c r="BG36" s="170"/>
      <c r="BH36" s="170"/>
      <c r="BI36" s="170"/>
      <c r="BJ36" s="170"/>
      <c r="BK36" s="170"/>
    </row>
  </sheetData>
  <conditionalFormatting sqref="C31:BK35">
    <cfRule type="cellIs" dxfId="198" priority="2" operator="equal">
      <formula>0</formula>
    </cfRule>
  </conditionalFormatting>
  <conditionalFormatting sqref="C30:BK30">
    <cfRule type="cellIs" dxfId="197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80" zoomScaleNormal="80" workbookViewId="0">
      <selection activeCell="A2" sqref="A2"/>
    </sheetView>
  </sheetViews>
  <sheetFormatPr baseColWidth="10" defaultRowHeight="15"/>
  <cols>
    <col min="2" max="2" width="21.28515625" customWidth="1"/>
    <col min="3" max="21" width="11.28515625" customWidth="1"/>
    <col min="22" max="22" width="11.28515625" customWidth="1" collapsed="1"/>
    <col min="23" max="27" width="11.28515625" customWidth="1"/>
    <col min="28" max="28" width="11.28515625" customWidth="1" collapsed="1"/>
    <col min="29" max="32" width="11.28515625" customWidth="1"/>
    <col min="33" max="33" width="11.28515625" customWidth="1" collapsed="1"/>
    <col min="34" max="37" width="11.28515625" customWidth="1"/>
    <col min="38" max="38" width="11.28515625" customWidth="1" collapsed="1"/>
    <col min="39" max="42" width="11.28515625" customWidth="1"/>
    <col min="43" max="43" width="11.28515625" customWidth="1" collapsed="1"/>
    <col min="44" max="47" width="11.28515625" customWidth="1"/>
    <col min="48" max="48" width="11.28515625" customWidth="1" collapsed="1"/>
    <col min="49" max="52" width="11.28515625" customWidth="1"/>
    <col min="53" max="53" width="11.28515625" customWidth="1" collapsed="1"/>
    <col min="54" max="57" width="11.28515625" customWidth="1"/>
    <col min="58" max="58" width="11.28515625" customWidth="1" collapsed="1"/>
    <col min="59" max="62" width="11.28515625" customWidth="1"/>
    <col min="63" max="63" width="11.28515625" customWidth="1" collapsed="1"/>
    <col min="64" max="66" width="11.28515625" customWidth="1"/>
  </cols>
  <sheetData>
    <row r="1" spans="1:9" ht="15.75">
      <c r="A1" s="26" t="s">
        <v>459</v>
      </c>
    </row>
    <row r="2" spans="1:9">
      <c r="B2" s="1"/>
    </row>
    <row r="7" spans="1:9" ht="16.5" thickBot="1">
      <c r="C7" s="38"/>
      <c r="D7" s="38"/>
      <c r="E7" s="38"/>
      <c r="F7" s="38"/>
      <c r="G7" s="38"/>
      <c r="H7" s="38"/>
      <c r="I7" s="38"/>
    </row>
    <row r="8" spans="1:9" ht="16.5">
      <c r="B8" s="8" t="s">
        <v>551</v>
      </c>
      <c r="C8" s="8"/>
      <c r="D8" s="8"/>
      <c r="E8" s="8"/>
      <c r="F8" s="8"/>
      <c r="G8" s="8"/>
      <c r="H8" s="8"/>
      <c r="I8" s="8"/>
    </row>
    <row r="9" spans="1:9" ht="17.25" thickBot="1">
      <c r="B9" s="39" t="s">
        <v>37</v>
      </c>
      <c r="C9" s="39"/>
      <c r="D9" s="39"/>
      <c r="E9" s="39"/>
      <c r="F9" s="39"/>
      <c r="G9" s="39"/>
      <c r="H9" s="39"/>
      <c r="I9" s="39"/>
    </row>
    <row r="10" spans="1:9" ht="15.75">
      <c r="B10" s="40"/>
      <c r="C10" s="40"/>
      <c r="D10" s="40"/>
      <c r="E10" s="40"/>
      <c r="F10" s="40"/>
      <c r="G10" s="40"/>
      <c r="H10" s="40"/>
      <c r="I10" s="40"/>
    </row>
    <row r="15" spans="1:9">
      <c r="A15" s="21"/>
      <c r="B15" s="21"/>
      <c r="C15" s="21"/>
      <c r="D15" s="21"/>
      <c r="E15" s="21"/>
      <c r="F15" s="21"/>
      <c r="G15" s="21"/>
      <c r="H15" s="21"/>
      <c r="I15" s="21"/>
    </row>
    <row r="16" spans="1:9">
      <c r="A16" s="21"/>
      <c r="B16" s="21"/>
      <c r="C16" s="21"/>
      <c r="D16" s="21"/>
      <c r="E16" s="21"/>
      <c r="F16" s="21"/>
      <c r="G16" s="21"/>
      <c r="H16" s="21"/>
      <c r="I16" s="21"/>
    </row>
    <row r="17" spans="1:11">
      <c r="A17" s="21"/>
      <c r="B17" s="21"/>
      <c r="C17" s="21"/>
      <c r="D17" s="21"/>
      <c r="E17" s="21"/>
      <c r="F17" s="21"/>
      <c r="G17" s="21"/>
      <c r="H17" s="21"/>
      <c r="I17" s="21"/>
    </row>
    <row r="18" spans="1:11">
      <c r="A18" s="21"/>
      <c r="B18" s="21"/>
      <c r="C18" s="21"/>
      <c r="D18" s="21"/>
      <c r="E18" s="21"/>
      <c r="F18" s="21"/>
      <c r="G18" s="21"/>
      <c r="H18" s="21"/>
      <c r="I18" s="21"/>
    </row>
    <row r="19" spans="1:11">
      <c r="A19" s="21"/>
      <c r="B19" s="21"/>
      <c r="C19" s="21"/>
      <c r="D19" s="21"/>
      <c r="E19" s="21"/>
      <c r="F19" s="21"/>
      <c r="G19" s="21"/>
      <c r="H19" s="21"/>
      <c r="I19" s="21"/>
    </row>
    <row r="20" spans="1:11">
      <c r="A20" s="21"/>
      <c r="B20" s="36"/>
      <c r="C20" s="21"/>
      <c r="D20" s="21"/>
      <c r="E20" s="21"/>
      <c r="F20" s="21"/>
      <c r="G20" s="21"/>
      <c r="H20" s="21"/>
      <c r="I20" s="21"/>
    </row>
    <row r="21" spans="1:11">
      <c r="A21" s="21"/>
      <c r="B21" s="36"/>
      <c r="C21" s="21"/>
      <c r="D21" s="21"/>
      <c r="E21" s="21"/>
      <c r="F21" s="21"/>
      <c r="G21" s="21"/>
      <c r="H21" s="21"/>
      <c r="I21" s="21"/>
    </row>
    <row r="22" spans="1:11">
      <c r="A22" s="21"/>
      <c r="B22" s="36"/>
      <c r="C22" s="21"/>
      <c r="D22" s="21"/>
      <c r="E22" s="21"/>
      <c r="F22" s="21"/>
      <c r="G22" s="21"/>
      <c r="H22" s="21"/>
      <c r="I22" s="21"/>
    </row>
    <row r="23" spans="1:11">
      <c r="B23" s="15"/>
    </row>
    <row r="24" spans="1:11">
      <c r="B24" s="15"/>
    </row>
    <row r="26" spans="1:11" ht="15.75" thickBot="1">
      <c r="B26" s="45"/>
      <c r="C26" s="45"/>
      <c r="D26" s="45"/>
      <c r="E26" s="45"/>
      <c r="F26" s="45"/>
      <c r="G26" s="45"/>
      <c r="H26" s="45"/>
      <c r="I26" s="45"/>
    </row>
    <row r="27" spans="1:11" ht="15.75">
      <c r="B27" s="3" t="s">
        <v>38</v>
      </c>
    </row>
    <row r="29" spans="1:11" ht="15.75">
      <c r="B29" s="121"/>
      <c r="C29" s="118"/>
      <c r="D29" s="118"/>
      <c r="E29" s="118"/>
      <c r="F29" s="118"/>
      <c r="G29" s="118"/>
      <c r="H29" s="118"/>
      <c r="I29" s="118"/>
      <c r="J29" s="118"/>
      <c r="K29" s="118"/>
    </row>
    <row r="30" spans="1:11" ht="15.75">
      <c r="B30" s="119"/>
      <c r="C30" s="119">
        <v>2000</v>
      </c>
      <c r="D30" s="119">
        <v>2019</v>
      </c>
      <c r="E30" s="119">
        <v>2025</v>
      </c>
      <c r="F30" s="119">
        <v>2030</v>
      </c>
      <c r="G30" s="119">
        <v>2035</v>
      </c>
      <c r="H30" s="119">
        <v>2040</v>
      </c>
      <c r="I30" s="119">
        <v>2045</v>
      </c>
      <c r="J30" s="119">
        <v>2050</v>
      </c>
      <c r="K30" s="119">
        <v>2060</v>
      </c>
    </row>
    <row r="31" spans="1:11" ht="15.75">
      <c r="B31" s="42" t="s">
        <v>2</v>
      </c>
      <c r="C31" s="52">
        <v>0</v>
      </c>
      <c r="D31" s="52">
        <v>0</v>
      </c>
      <c r="E31" s="52">
        <v>6.6858748679749262E-4</v>
      </c>
      <c r="F31" s="52">
        <v>4.710587597747338E-4</v>
      </c>
      <c r="G31" s="52">
        <v>1.3018167061946227E-4</v>
      </c>
      <c r="H31" s="52">
        <v>1.2989186869780158E-4</v>
      </c>
      <c r="I31" s="52">
        <v>4.0726346775407376E-5</v>
      </c>
      <c r="J31" s="52">
        <v>0</v>
      </c>
      <c r="K31" s="52">
        <v>0</v>
      </c>
    </row>
    <row r="32" spans="1:11" ht="15.75">
      <c r="B32" s="42" t="s">
        <v>32</v>
      </c>
      <c r="C32" s="52">
        <v>54.519999999999996</v>
      </c>
      <c r="D32" s="52">
        <v>28.567464121588067</v>
      </c>
      <c r="E32" s="52">
        <v>15.569550938662502</v>
      </c>
      <c r="F32" s="52">
        <v>8.8530866290031831</v>
      </c>
      <c r="G32" s="52">
        <v>6.0257191177415859</v>
      </c>
      <c r="H32" s="52">
        <v>4.2755343810516955</v>
      </c>
      <c r="I32" s="52">
        <v>2.6312793367170628</v>
      </c>
      <c r="J32" s="52">
        <v>1.265543610720177</v>
      </c>
      <c r="K32" s="52">
        <v>0.34649045755712138</v>
      </c>
    </row>
    <row r="33" spans="2:11" ht="15.75">
      <c r="B33" s="42" t="s">
        <v>3</v>
      </c>
      <c r="C33" s="52">
        <v>20.789999999999996</v>
      </c>
      <c r="D33" s="52">
        <v>26.157333146975759</v>
      </c>
      <c r="E33" s="52">
        <v>19.516784978297505</v>
      </c>
      <c r="F33" s="52">
        <v>14.353841262238811</v>
      </c>
      <c r="G33" s="52">
        <v>10.321130593365929</v>
      </c>
      <c r="H33" s="52">
        <v>6.6302389507098791</v>
      </c>
      <c r="I33" s="52">
        <v>3.9542358578985874</v>
      </c>
      <c r="J33" s="52">
        <v>2.0281132617847319</v>
      </c>
      <c r="K33" s="52">
        <v>0.79127797401225874</v>
      </c>
    </row>
    <row r="34" spans="2:11" ht="15.75">
      <c r="B34" s="42" t="s">
        <v>33</v>
      </c>
      <c r="C34" s="52">
        <v>0</v>
      </c>
      <c r="D34" s="52"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</row>
    <row r="35" spans="2:11" ht="15.75">
      <c r="B35" s="42" t="s">
        <v>34</v>
      </c>
      <c r="C35" s="52">
        <v>5.676989966504471</v>
      </c>
      <c r="D35" s="52">
        <v>11.959717110756719</v>
      </c>
      <c r="E35" s="52">
        <v>17.112037852293678</v>
      </c>
      <c r="F35" s="52">
        <v>20.523909963867151</v>
      </c>
      <c r="G35" s="52">
        <v>22.026747141764591</v>
      </c>
      <c r="H35" s="52">
        <v>23.131025725670519</v>
      </c>
      <c r="I35" s="52">
        <v>24.143897345281044</v>
      </c>
      <c r="J35" s="52">
        <v>24.710474363207737</v>
      </c>
      <c r="K35" s="52">
        <v>23.628999049610062</v>
      </c>
    </row>
    <row r="36" spans="2:11" ht="15.75">
      <c r="B36" s="42" t="s">
        <v>12</v>
      </c>
      <c r="C36" s="52">
        <v>53.769999999999996</v>
      </c>
      <c r="D36" s="52">
        <v>62.907473749799706</v>
      </c>
      <c r="E36" s="52">
        <v>61.416136375915997</v>
      </c>
      <c r="F36" s="52">
        <v>58.946103853955798</v>
      </c>
      <c r="G36" s="52">
        <v>56.055720719224865</v>
      </c>
      <c r="H36" s="52">
        <v>52.355950246986581</v>
      </c>
      <c r="I36" s="52">
        <v>49.138546361452839</v>
      </c>
      <c r="J36" s="52">
        <v>46.08866245648521</v>
      </c>
      <c r="K36" s="52">
        <v>42.798173303090984</v>
      </c>
    </row>
    <row r="37" spans="2:11" ht="15.75">
      <c r="B37" s="42" t="s">
        <v>5</v>
      </c>
      <c r="C37" s="52">
        <v>2.819999999999999</v>
      </c>
      <c r="D37" s="52">
        <v>4.9896531324586952</v>
      </c>
      <c r="E37" s="52">
        <v>7.9700860802786924</v>
      </c>
      <c r="F37" s="52">
        <v>8.9202263123999597</v>
      </c>
      <c r="G37" s="52">
        <v>9.1900313979059636</v>
      </c>
      <c r="H37" s="52">
        <v>9.1409162865018168</v>
      </c>
      <c r="I37" s="52">
        <v>9.3886718136660061</v>
      </c>
      <c r="J37" s="52">
        <v>10.081783363382716</v>
      </c>
      <c r="K37" s="52">
        <v>10.829963232614809</v>
      </c>
    </row>
    <row r="38" spans="2:11" ht="15.75">
      <c r="B38" s="42" t="s">
        <v>6</v>
      </c>
      <c r="C38" s="52">
        <v>0</v>
      </c>
      <c r="D38" s="52">
        <v>0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</row>
  </sheetData>
  <conditionalFormatting sqref="C31:K38">
    <cfRule type="cellIs" dxfId="196" priority="2" operator="equal">
      <formula>0</formula>
    </cfRule>
  </conditionalFormatting>
  <conditionalFormatting sqref="C30:K30">
    <cfRule type="cellIs" dxfId="195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="80" zoomScaleNormal="80" workbookViewId="0">
      <selection activeCell="A14" sqref="A14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9" ht="15.75">
      <c r="A1" s="26" t="s">
        <v>459</v>
      </c>
    </row>
    <row r="2" spans="1:9">
      <c r="B2" s="1"/>
    </row>
    <row r="7" spans="1:9" ht="16.5" thickBot="1">
      <c r="C7" s="38"/>
      <c r="D7" s="38"/>
      <c r="E7" s="38"/>
      <c r="F7" s="38"/>
      <c r="G7" s="38"/>
      <c r="H7" s="38"/>
      <c r="I7" s="38"/>
    </row>
    <row r="8" spans="1:9" ht="16.5">
      <c r="B8" s="8" t="s">
        <v>36</v>
      </c>
      <c r="C8" s="8"/>
      <c r="D8" s="8"/>
      <c r="E8" s="8"/>
      <c r="F8" s="8"/>
      <c r="G8" s="8"/>
      <c r="H8" s="8"/>
      <c r="I8" s="8"/>
    </row>
    <row r="9" spans="1:9" ht="17.25" thickBot="1">
      <c r="B9" s="39" t="s">
        <v>37</v>
      </c>
      <c r="C9" s="39"/>
      <c r="D9" s="39"/>
      <c r="E9" s="39"/>
      <c r="F9" s="39"/>
      <c r="G9" s="39"/>
      <c r="H9" s="39"/>
      <c r="I9" s="39"/>
    </row>
    <row r="10" spans="1:9" ht="15.75">
      <c r="B10" s="40"/>
      <c r="C10" s="40"/>
      <c r="D10" s="40"/>
      <c r="E10" s="40"/>
      <c r="F10" s="40"/>
      <c r="G10" s="40"/>
      <c r="H10" s="40"/>
      <c r="I10" s="40"/>
    </row>
    <row r="15" spans="1:9">
      <c r="A15" s="21"/>
      <c r="B15" s="21"/>
      <c r="C15" s="21"/>
      <c r="D15" s="21"/>
      <c r="E15" s="21"/>
      <c r="F15" s="21"/>
      <c r="G15" s="21"/>
      <c r="H15" s="21"/>
      <c r="I15" s="21"/>
    </row>
    <row r="16" spans="1:9">
      <c r="A16" s="21"/>
      <c r="B16" s="21"/>
      <c r="C16" s="21"/>
      <c r="D16" s="21"/>
      <c r="E16" s="21"/>
      <c r="F16" s="21"/>
      <c r="G16" s="21"/>
      <c r="H16" s="21"/>
      <c r="I16" s="21"/>
    </row>
    <row r="17" spans="1:12">
      <c r="A17" s="21"/>
      <c r="B17" s="21"/>
      <c r="C17" s="21"/>
      <c r="D17" s="21"/>
      <c r="E17" s="21"/>
      <c r="F17" s="21"/>
      <c r="G17" s="21"/>
      <c r="H17" s="21"/>
      <c r="I17" s="21"/>
    </row>
    <row r="18" spans="1:12">
      <c r="A18" s="21"/>
      <c r="B18" s="21"/>
      <c r="C18" s="21"/>
      <c r="D18" s="21"/>
      <c r="E18" s="21"/>
      <c r="F18" s="21"/>
      <c r="G18" s="21"/>
      <c r="H18" s="21"/>
      <c r="I18" s="21"/>
    </row>
    <row r="19" spans="1:12">
      <c r="A19" s="21"/>
      <c r="B19" s="21"/>
      <c r="C19" s="21"/>
      <c r="D19" s="21"/>
      <c r="E19" s="21"/>
      <c r="F19" s="21"/>
      <c r="G19" s="21"/>
      <c r="H19" s="21"/>
      <c r="I19" s="21"/>
    </row>
    <row r="20" spans="1:12">
      <c r="A20" s="21"/>
      <c r="B20" s="36"/>
      <c r="C20" s="21"/>
      <c r="D20" s="21"/>
      <c r="E20" s="21"/>
      <c r="F20" s="21"/>
      <c r="G20" s="21"/>
      <c r="H20" s="21"/>
      <c r="I20" s="21"/>
    </row>
    <row r="21" spans="1:12">
      <c r="A21" s="21"/>
      <c r="B21" s="36"/>
      <c r="C21" s="21"/>
      <c r="D21" s="21"/>
      <c r="E21" s="21"/>
      <c r="F21" s="21"/>
      <c r="G21" s="21"/>
      <c r="H21" s="21"/>
      <c r="I21" s="21"/>
    </row>
    <row r="22" spans="1:12">
      <c r="A22" s="21"/>
      <c r="B22" s="36"/>
      <c r="C22" s="21"/>
      <c r="D22" s="21"/>
      <c r="E22" s="21"/>
      <c r="F22" s="21"/>
      <c r="G22" s="21"/>
      <c r="H22" s="21"/>
      <c r="I22" s="21"/>
    </row>
    <row r="23" spans="1:12">
      <c r="B23" s="15"/>
    </row>
    <row r="24" spans="1:12">
      <c r="B24" s="15"/>
    </row>
    <row r="26" spans="1:12" ht="15.75" thickBot="1">
      <c r="B26" s="45"/>
      <c r="C26" s="45"/>
      <c r="D26" s="45"/>
      <c r="E26" s="45"/>
      <c r="F26" s="45"/>
      <c r="G26" s="45"/>
      <c r="H26" s="45"/>
      <c r="I26" s="45"/>
    </row>
    <row r="27" spans="1:12" ht="15.75">
      <c r="B27" s="3" t="s">
        <v>38</v>
      </c>
    </row>
    <row r="28" spans="1:12"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</row>
    <row r="29" spans="1:12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</row>
    <row r="30" spans="1:12" ht="15.75">
      <c r="B30" s="115"/>
      <c r="C30" s="115"/>
      <c r="D30" s="115">
        <v>2000</v>
      </c>
      <c r="E30" s="115">
        <v>2019</v>
      </c>
      <c r="F30" s="115">
        <v>2025</v>
      </c>
      <c r="G30" s="115">
        <v>2030</v>
      </c>
      <c r="H30" s="115">
        <v>2035</v>
      </c>
      <c r="I30" s="115">
        <v>2040</v>
      </c>
      <c r="J30" s="115">
        <v>2045</v>
      </c>
      <c r="K30" s="115">
        <v>2050</v>
      </c>
      <c r="L30" s="115">
        <v>2060</v>
      </c>
    </row>
    <row r="31" spans="1:12" ht="15.75">
      <c r="B31" s="42" t="s">
        <v>39</v>
      </c>
      <c r="C31" s="52"/>
      <c r="D31" s="52">
        <v>28.255531627711797</v>
      </c>
      <c r="E31" s="52">
        <v>27.202793730579902</v>
      </c>
      <c r="F31" s="52">
        <v>24.572150524656706</v>
      </c>
      <c r="G31" s="52">
        <v>22.514958853554294</v>
      </c>
      <c r="H31" s="52">
        <v>20.621928889816008</v>
      </c>
      <c r="I31" s="52">
        <v>18.273315800970821</v>
      </c>
      <c r="J31" s="52">
        <v>16.446554792471218</v>
      </c>
      <c r="K31" s="52">
        <v>15.02424332100852</v>
      </c>
      <c r="L31" s="52">
        <v>13.079638975538414</v>
      </c>
    </row>
    <row r="32" spans="1:12" ht="15.75">
      <c r="B32" s="42" t="s">
        <v>40</v>
      </c>
      <c r="C32" s="52"/>
      <c r="D32" s="52">
        <v>9.0933100872596828</v>
      </c>
      <c r="E32" s="52">
        <v>8.7628682715208974</v>
      </c>
      <c r="F32" s="52">
        <v>7.7184167167250326</v>
      </c>
      <c r="G32" s="52">
        <v>7.0461533745589637</v>
      </c>
      <c r="H32" s="52">
        <v>6.3959368130855738</v>
      </c>
      <c r="I32" s="52">
        <v>5.7859973506762152</v>
      </c>
      <c r="J32" s="52">
        <v>5.3554546478398706</v>
      </c>
      <c r="K32" s="52">
        <v>4.9164327391730911</v>
      </c>
      <c r="L32" s="52">
        <v>4.3623014653338616</v>
      </c>
    </row>
    <row r="33" spans="2:12" ht="15.75">
      <c r="B33" s="42" t="s">
        <v>41</v>
      </c>
      <c r="C33" s="52"/>
      <c r="D33" s="52">
        <v>16.592590210149066</v>
      </c>
      <c r="E33" s="52">
        <v>14.501866284924443</v>
      </c>
      <c r="F33" s="52">
        <v>12.61350408150831</v>
      </c>
      <c r="G33" s="52">
        <v>11.283118930616215</v>
      </c>
      <c r="H33" s="52">
        <v>10.295675155469269</v>
      </c>
      <c r="I33" s="52">
        <v>9.4291073632616929</v>
      </c>
      <c r="J33" s="52">
        <v>8.8118765587895833</v>
      </c>
      <c r="K33" s="52">
        <v>8.2435190911487997</v>
      </c>
      <c r="L33" s="52">
        <v>7.584185371569383</v>
      </c>
    </row>
    <row r="34" spans="2:12" ht="15.75">
      <c r="B34" s="42" t="s">
        <v>42</v>
      </c>
      <c r="C34" s="52"/>
      <c r="D34" s="52">
        <v>7.7098113499369116</v>
      </c>
      <c r="E34" s="52">
        <v>7.0410992181134429</v>
      </c>
      <c r="F34" s="52">
        <v>6.0230015866306523</v>
      </c>
      <c r="G34" s="52">
        <v>5.5321980713102139</v>
      </c>
      <c r="H34" s="52">
        <v>5.0196540106854659</v>
      </c>
      <c r="I34" s="52">
        <v>4.6026871593373651</v>
      </c>
      <c r="J34" s="52">
        <v>4.2922266320928664</v>
      </c>
      <c r="K34" s="52">
        <v>4.0429864024505981</v>
      </c>
      <c r="L34" s="52">
        <v>3.9256698651025621</v>
      </c>
    </row>
    <row r="35" spans="2:12" ht="15.75">
      <c r="B35" s="42" t="s">
        <v>43</v>
      </c>
      <c r="C35" s="52"/>
      <c r="D35" s="52">
        <v>5.5430931298788853</v>
      </c>
      <c r="E35" s="52">
        <v>5.839130880624352</v>
      </c>
      <c r="F35" s="52">
        <v>5.1878888322889827</v>
      </c>
      <c r="G35" s="52">
        <v>4.9235936009577586</v>
      </c>
      <c r="H35" s="52">
        <v>4.565429562171281</v>
      </c>
      <c r="I35" s="52">
        <v>4.1290782471872181</v>
      </c>
      <c r="J35" s="52">
        <v>3.8800882215147077</v>
      </c>
      <c r="K35" s="52">
        <v>3.6498736727152319</v>
      </c>
      <c r="L35" s="52">
        <v>3.3471831308255586</v>
      </c>
    </row>
    <row r="36" spans="2:12" ht="15.75">
      <c r="B36" s="42" t="s">
        <v>44</v>
      </c>
      <c r="C36" s="52"/>
      <c r="D36" s="52">
        <v>14.947708917233449</v>
      </c>
      <c r="E36" s="52">
        <v>15.468844935139455</v>
      </c>
      <c r="F36" s="52">
        <v>13.478146469947403</v>
      </c>
      <c r="G36" s="52">
        <v>12.223851860810651</v>
      </c>
      <c r="H36" s="52">
        <v>11.178625445330979</v>
      </c>
      <c r="I36" s="52">
        <v>9.9886295443811157</v>
      </c>
      <c r="J36" s="52">
        <v>9.1801233926344725</v>
      </c>
      <c r="K36" s="52">
        <v>8.5279646916023975</v>
      </c>
      <c r="L36" s="52">
        <v>7.8027411804558646</v>
      </c>
    </row>
    <row r="37" spans="2:12" ht="15.75">
      <c r="B37" s="42" t="s">
        <v>45</v>
      </c>
      <c r="C37" s="52"/>
      <c r="D37" s="52">
        <v>16.531907697690599</v>
      </c>
      <c r="E37" s="52">
        <v>16.548620974883086</v>
      </c>
      <c r="F37" s="52">
        <v>15.172616864533385</v>
      </c>
      <c r="G37" s="52">
        <v>14.323362236907339</v>
      </c>
      <c r="H37" s="52">
        <v>13.846874538283053</v>
      </c>
      <c r="I37" s="52">
        <v>13.310353208432097</v>
      </c>
      <c r="J37" s="52">
        <v>12.776242317486133</v>
      </c>
      <c r="K37" s="52">
        <v>12.479102367919229</v>
      </c>
      <c r="L37" s="52">
        <v>12.325635778035331</v>
      </c>
    </row>
    <row r="38" spans="2:12" ht="15.75">
      <c r="B38" s="42" t="s">
        <v>46</v>
      </c>
      <c r="C38" s="52"/>
      <c r="D38" s="52">
        <v>22.962226997016522</v>
      </c>
      <c r="E38" s="52">
        <v>22.500282765582867</v>
      </c>
      <c r="F38" s="52">
        <v>20.36064485943043</v>
      </c>
      <c r="G38" s="52">
        <v>18.755003727407463</v>
      </c>
      <c r="H38" s="52">
        <v>17.4374865994034</v>
      </c>
      <c r="I38" s="52">
        <v>16.049863209888876</v>
      </c>
      <c r="J38" s="52">
        <v>14.891875157300198</v>
      </c>
      <c r="K38" s="52">
        <v>13.927800768967298</v>
      </c>
      <c r="L38" s="52">
        <v>12.766674523025728</v>
      </c>
    </row>
    <row r="39" spans="2:12" ht="15.75">
      <c r="B39" s="42" t="s">
        <v>47</v>
      </c>
      <c r="C39" s="52"/>
      <c r="D39" s="52">
        <v>4.9515010070135581</v>
      </c>
      <c r="E39" s="52">
        <v>4.5730306027310439</v>
      </c>
      <c r="F39" s="52">
        <v>4.3560764156494454</v>
      </c>
      <c r="G39" s="52">
        <v>4.1511147752712843</v>
      </c>
      <c r="H39" s="52">
        <v>4.0362165459737662</v>
      </c>
      <c r="I39" s="52">
        <v>3.8348586178482602</v>
      </c>
      <c r="J39" s="52">
        <v>3.643810563810586</v>
      </c>
      <c r="K39" s="52">
        <v>3.4643341896590769</v>
      </c>
      <c r="L39" s="52">
        <v>3.1406622522788856</v>
      </c>
    </row>
    <row r="40" spans="2:12" ht="15.75">
      <c r="B40" s="55" t="s">
        <v>48</v>
      </c>
      <c r="C40" s="56"/>
      <c r="D40" s="56">
        <v>0.37544096970662189</v>
      </c>
      <c r="E40" s="56">
        <v>0.9560337598719143</v>
      </c>
      <c r="F40" s="56">
        <v>1.0627889927317802</v>
      </c>
      <c r="G40" s="56">
        <v>1.1557217205340207</v>
      </c>
      <c r="H40" s="56">
        <v>1.2530997607226886</v>
      </c>
      <c r="I40" s="56">
        <v>1.3540275235347334</v>
      </c>
      <c r="J40" s="56">
        <v>1.4575768896705001</v>
      </c>
      <c r="K40" s="56">
        <v>1.5628131578222348</v>
      </c>
      <c r="L40" s="56">
        <v>1.7747110488231017</v>
      </c>
    </row>
    <row r="41" spans="2:12" ht="15.75">
      <c r="B41" s="115" t="s">
        <v>49</v>
      </c>
      <c r="C41" s="122"/>
      <c r="D41" s="122">
        <v>10.613867972907387</v>
      </c>
      <c r="E41" s="122">
        <v>11.187069837607559</v>
      </c>
      <c r="F41" s="122">
        <v>11.040029468833056</v>
      </c>
      <c r="G41" s="122">
        <v>9.6885619282964601</v>
      </c>
      <c r="H41" s="122">
        <v>8.9685518307320553</v>
      </c>
      <c r="I41" s="122">
        <v>8.7758774572707878</v>
      </c>
      <c r="J41" s="122">
        <v>8.5208422677521689</v>
      </c>
      <c r="K41" s="122">
        <v>8.3355066531140896</v>
      </c>
      <c r="L41" s="122">
        <v>8.2855004258965419</v>
      </c>
    </row>
    <row r="42" spans="2:12" ht="15.75">
      <c r="B42" s="42" t="s">
        <v>50</v>
      </c>
      <c r="C42" s="52"/>
      <c r="D42" s="52">
        <v>137.5769899665045</v>
      </c>
      <c r="E42" s="52">
        <v>134.58164126157899</v>
      </c>
      <c r="F42" s="52">
        <v>121.58526481293518</v>
      </c>
      <c r="G42" s="52">
        <v>111.59763908022465</v>
      </c>
      <c r="H42" s="52">
        <v>103.61947915167354</v>
      </c>
      <c r="I42" s="52">
        <v>95.533795482789174</v>
      </c>
      <c r="J42" s="52">
        <v>89.256671441362315</v>
      </c>
      <c r="K42" s="52">
        <v>84.174577055580571</v>
      </c>
      <c r="L42" s="52">
        <v>78.394904016885249</v>
      </c>
    </row>
  </sheetData>
  <conditionalFormatting sqref="C30:L42">
    <cfRule type="cellIs" dxfId="194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3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351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499</v>
      </c>
      <c r="C9" s="39"/>
      <c r="D9" s="39"/>
      <c r="E9" s="39"/>
      <c r="F9" s="39"/>
      <c r="G9" s="39"/>
      <c r="H9" s="39"/>
      <c r="I9" s="39"/>
      <c r="J9" s="39" t="s">
        <v>352</v>
      </c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123.5634688252259</v>
      </c>
      <c r="D31" s="52">
        <v>128.85166992523673</v>
      </c>
      <c r="E31" s="52">
        <v>118.23404578370618</v>
      </c>
      <c r="F31" s="52">
        <v>122.82081647036495</v>
      </c>
      <c r="G31" s="52">
        <v>118.91809409701557</v>
      </c>
      <c r="H31" s="52">
        <v>122.13534996090767</v>
      </c>
      <c r="I31" s="52">
        <v>112.53142952708895</v>
      </c>
      <c r="J31" s="52">
        <v>100.47704382637673</v>
      </c>
      <c r="K31" s="52">
        <v>105.99536083863079</v>
      </c>
      <c r="L31" s="52">
        <v>101.10110369534767</v>
      </c>
      <c r="M31" s="52">
        <v>110.28578281772181</v>
      </c>
      <c r="N31" s="52">
        <v>87.550100692055494</v>
      </c>
      <c r="O31" s="52">
        <v>95.998419817737329</v>
      </c>
      <c r="P31" s="52">
        <v>101.80527999751988</v>
      </c>
      <c r="Q31" s="52">
        <v>78.760284651334459</v>
      </c>
      <c r="R31" s="52">
        <v>86.22810993231289</v>
      </c>
      <c r="S31" s="52">
        <v>90.646490964516573</v>
      </c>
      <c r="T31" s="52">
        <v>86.964012128614797</v>
      </c>
      <c r="U31" s="52">
        <v>74.804901514368609</v>
      </c>
      <c r="V31" s="52">
        <v>80.632920569377291</v>
      </c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1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>
        <v>80.632920569377291</v>
      </c>
      <c r="W32" s="52">
        <v>78.279941616618416</v>
      </c>
      <c r="X32" s="52">
        <v>75.263003897083635</v>
      </c>
      <c r="Y32" s="52">
        <v>72.114004141307689</v>
      </c>
      <c r="Z32" s="52">
        <v>69.303411614935939</v>
      </c>
      <c r="AA32" s="52">
        <v>67.16564160106067</v>
      </c>
      <c r="AB32" s="52">
        <v>64.587094441034637</v>
      </c>
      <c r="AC32" s="52">
        <v>62.720686323651364</v>
      </c>
      <c r="AD32" s="52">
        <v>60.942276615037272</v>
      </c>
      <c r="AE32" s="52">
        <v>58.855475362926065</v>
      </c>
      <c r="AF32" s="52">
        <v>57.114893167082933</v>
      </c>
      <c r="AG32" s="52">
        <v>55.550617254862559</v>
      </c>
      <c r="AH32" s="52">
        <v>54.280333059236661</v>
      </c>
      <c r="AI32" s="52">
        <v>52.725112910965713</v>
      </c>
      <c r="AJ32" s="52">
        <v>51.415291190983893</v>
      </c>
      <c r="AK32" s="52">
        <v>49.8065205397168</v>
      </c>
      <c r="AL32" s="52">
        <v>48.582378511939766</v>
      </c>
      <c r="AM32" s="52">
        <v>46.970621601934624</v>
      </c>
      <c r="AN32" s="52">
        <v>45.745202268720284</v>
      </c>
      <c r="AO32" s="52">
        <v>44.480824418796047</v>
      </c>
      <c r="AP32" s="52">
        <v>43.462628226942726</v>
      </c>
      <c r="AQ32" s="52">
        <v>42.279220839902571</v>
      </c>
      <c r="AR32" s="52">
        <v>41.251149945218422</v>
      </c>
      <c r="AS32" s="52">
        <v>40.237528743984413</v>
      </c>
      <c r="AT32" s="52">
        <v>39.520905943506349</v>
      </c>
      <c r="AU32" s="52">
        <v>38.839740707388408</v>
      </c>
      <c r="AV32" s="52">
        <v>38.282892608763589</v>
      </c>
      <c r="AW32" s="52">
        <v>37.842444195041494</v>
      </c>
      <c r="AX32" s="52">
        <v>37.325079166815733</v>
      </c>
      <c r="AY32" s="52">
        <v>36.684666620334298</v>
      </c>
      <c r="AZ32" s="52">
        <v>36.186138671182427</v>
      </c>
      <c r="BA32" s="52">
        <v>35.658848488020702</v>
      </c>
      <c r="BB32" s="52">
        <v>35.15791076804517</v>
      </c>
      <c r="BC32" s="52">
        <v>34.812044978474411</v>
      </c>
      <c r="BD32" s="52">
        <v>34.435178810665505</v>
      </c>
      <c r="BE32" s="52">
        <v>34.024146616820076</v>
      </c>
      <c r="BF32" s="52">
        <v>33.696609876168296</v>
      </c>
      <c r="BG32" s="52">
        <v>33.34183314819807</v>
      </c>
      <c r="BH32" s="52">
        <v>32.908739613065208</v>
      </c>
      <c r="BI32" s="52">
        <v>32.540161628747676</v>
      </c>
      <c r="BJ32" s="52">
        <v>32.33585469130179</v>
      </c>
      <c r="BK32" s="52">
        <v>32.046263294016825</v>
      </c>
    </row>
    <row r="33" spans="2:63" ht="15.75">
      <c r="B33" s="42" t="s">
        <v>7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>
        <v>80.632920569377291</v>
      </c>
      <c r="W33" s="52">
        <v>78.281219401700028</v>
      </c>
      <c r="X33" s="52">
        <v>76.43549775843789</v>
      </c>
      <c r="Y33" s="52">
        <v>74.463313618976471</v>
      </c>
      <c r="Z33" s="52">
        <v>72.55650134794061</v>
      </c>
      <c r="AA33" s="52">
        <v>70.917516358260528</v>
      </c>
      <c r="AB33" s="52">
        <v>69.066997722703348</v>
      </c>
      <c r="AC33" s="52">
        <v>67.305848243551509</v>
      </c>
      <c r="AD33" s="52">
        <v>65.655280887317616</v>
      </c>
      <c r="AE33" s="52">
        <v>64.187066093203455</v>
      </c>
      <c r="AF33" s="52">
        <v>62.749697698871643</v>
      </c>
      <c r="AG33" s="52">
        <v>61.308756310844913</v>
      </c>
      <c r="AH33" s="52">
        <v>60.162481207111767</v>
      </c>
      <c r="AI33" s="52">
        <v>58.813116332038241</v>
      </c>
      <c r="AJ33" s="52">
        <v>57.626883689509413</v>
      </c>
      <c r="AK33" s="52">
        <v>56.369665182639444</v>
      </c>
      <c r="AL33" s="52">
        <v>55.406364867714565</v>
      </c>
      <c r="AM33" s="52">
        <v>54.378132819814262</v>
      </c>
      <c r="AN33" s="52">
        <v>53.652936170645233</v>
      </c>
      <c r="AO33" s="52">
        <v>52.73747947312345</v>
      </c>
      <c r="AP33" s="52">
        <v>51.961012870032427</v>
      </c>
      <c r="AQ33" s="52">
        <v>51.113424892329292</v>
      </c>
      <c r="AR33" s="52">
        <v>50.328156419936498</v>
      </c>
      <c r="AS33" s="52">
        <v>49.585473601158846</v>
      </c>
      <c r="AT33" s="52">
        <v>48.915195035292903</v>
      </c>
      <c r="AU33" s="52">
        <v>48.361276868581982</v>
      </c>
      <c r="AV33" s="52">
        <v>47.797959969512448</v>
      </c>
      <c r="AW33" s="52">
        <v>47.224532543363473</v>
      </c>
      <c r="AX33" s="52">
        <v>46.624322456008535</v>
      </c>
      <c r="AY33" s="52">
        <v>46.101610158029885</v>
      </c>
      <c r="AZ33" s="52">
        <v>45.667508237936588</v>
      </c>
      <c r="BA33" s="52">
        <v>45.212434593177647</v>
      </c>
      <c r="BB33" s="52">
        <v>44.616759843363859</v>
      </c>
      <c r="BC33" s="52">
        <v>44.133727602669971</v>
      </c>
      <c r="BD33" s="52">
        <v>43.817497704304081</v>
      </c>
      <c r="BE33" s="52">
        <v>43.494727032923407</v>
      </c>
      <c r="BF33" s="52">
        <v>43.031193342501474</v>
      </c>
      <c r="BG33" s="52">
        <v>42.722121149761946</v>
      </c>
      <c r="BH33" s="52">
        <v>42.391399903701306</v>
      </c>
      <c r="BI33" s="52">
        <v>42.031991439819755</v>
      </c>
      <c r="BJ33" s="52">
        <v>41.763129352981153</v>
      </c>
      <c r="BK33" s="52">
        <v>41.35491865615564</v>
      </c>
    </row>
  </sheetData>
  <conditionalFormatting sqref="C31:BK33 M30:BK30">
    <cfRule type="cellIs" dxfId="193" priority="2" operator="equal">
      <formula>0</formula>
    </cfRule>
  </conditionalFormatting>
  <conditionalFormatting sqref="C30:BK30">
    <cfRule type="cellIs" dxfId="192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="80" zoomScaleNormal="80" workbookViewId="0">
      <selection activeCell="A5" sqref="A5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14" ht="15.75">
      <c r="A1" s="26" t="s">
        <v>459</v>
      </c>
    </row>
    <row r="2" spans="1:14">
      <c r="B2" s="1"/>
    </row>
    <row r="7" spans="1:14" ht="16.5" thickBot="1">
      <c r="C7" s="38"/>
      <c r="D7" s="38"/>
      <c r="E7" s="38"/>
      <c r="F7" s="38"/>
      <c r="G7" s="38"/>
      <c r="H7" s="38"/>
      <c r="I7" s="38"/>
    </row>
    <row r="8" spans="1:14" ht="16.5">
      <c r="B8" s="8" t="s">
        <v>52</v>
      </c>
      <c r="C8" s="8"/>
      <c r="D8" s="8"/>
      <c r="E8" s="8"/>
      <c r="F8" s="8"/>
      <c r="G8" s="8"/>
      <c r="H8" s="8"/>
      <c r="I8" s="8"/>
    </row>
    <row r="9" spans="1:14" ht="32.450000000000003" customHeight="1" thickBot="1">
      <c r="B9" s="183" t="s">
        <v>500</v>
      </c>
      <c r="C9" s="184"/>
      <c r="D9" s="184"/>
      <c r="E9" s="184"/>
      <c r="F9" s="184"/>
      <c r="G9" s="184"/>
      <c r="H9" s="184"/>
      <c r="I9" s="184"/>
      <c r="J9" s="185"/>
      <c r="K9" s="185"/>
      <c r="L9" s="185"/>
      <c r="M9" s="185"/>
      <c r="N9" s="185"/>
    </row>
    <row r="10" spans="1:14" ht="15.75">
      <c r="B10" s="40"/>
      <c r="C10" s="40"/>
      <c r="D10" s="40"/>
      <c r="E10" s="40"/>
      <c r="F10" s="40"/>
      <c r="G10" s="40"/>
      <c r="H10" s="40"/>
      <c r="I10" s="40"/>
    </row>
    <row r="15" spans="1:14">
      <c r="A15" s="21"/>
      <c r="B15" s="21"/>
      <c r="C15" s="21"/>
      <c r="D15" s="21"/>
      <c r="E15" s="21"/>
      <c r="F15" s="21"/>
      <c r="G15" s="21"/>
      <c r="H15" s="21"/>
      <c r="I15" s="21"/>
    </row>
    <row r="16" spans="1:14">
      <c r="A16" s="21"/>
      <c r="B16" s="21"/>
      <c r="C16" s="21"/>
      <c r="D16" s="21"/>
      <c r="E16" s="21"/>
      <c r="F16" s="21"/>
      <c r="G16" s="21"/>
      <c r="H16" s="21"/>
      <c r="I16" s="21"/>
    </row>
    <row r="17" spans="1:11">
      <c r="A17" s="21"/>
      <c r="B17" s="21"/>
      <c r="C17" s="21"/>
      <c r="D17" s="21"/>
      <c r="E17" s="21"/>
      <c r="F17" s="21"/>
      <c r="G17" s="21"/>
      <c r="H17" s="21"/>
      <c r="I17" s="21"/>
    </row>
    <row r="18" spans="1:11">
      <c r="A18" s="21"/>
      <c r="B18" s="21"/>
      <c r="C18" s="21"/>
      <c r="D18" s="21"/>
      <c r="E18" s="21"/>
      <c r="F18" s="21"/>
      <c r="G18" s="21"/>
      <c r="H18" s="21"/>
      <c r="I18" s="21"/>
    </row>
    <row r="19" spans="1:11">
      <c r="A19" s="21"/>
      <c r="B19" s="21"/>
      <c r="C19" s="21"/>
      <c r="D19" s="21"/>
      <c r="E19" s="21"/>
      <c r="F19" s="21"/>
      <c r="G19" s="21"/>
      <c r="H19" s="21"/>
      <c r="I19" s="21"/>
    </row>
    <row r="20" spans="1:11">
      <c r="A20" s="21"/>
      <c r="B20" s="36"/>
      <c r="C20" s="21"/>
      <c r="D20" s="21"/>
      <c r="E20" s="21"/>
      <c r="F20" s="21"/>
      <c r="G20" s="21"/>
      <c r="H20" s="21"/>
      <c r="I20" s="21"/>
    </row>
    <row r="21" spans="1:11">
      <c r="A21" s="21"/>
      <c r="B21" s="36"/>
      <c r="C21" s="21"/>
      <c r="D21" s="21"/>
      <c r="E21" s="21"/>
      <c r="F21" s="21"/>
      <c r="G21" s="21"/>
      <c r="H21" s="21"/>
      <c r="I21" s="21"/>
    </row>
    <row r="22" spans="1:11">
      <c r="A22" s="21"/>
      <c r="B22" s="36"/>
      <c r="C22" s="21"/>
      <c r="D22" s="21"/>
      <c r="E22" s="21"/>
      <c r="F22" s="21"/>
      <c r="G22" s="21"/>
      <c r="H22" s="21"/>
      <c r="I22" s="21"/>
    </row>
    <row r="23" spans="1:11">
      <c r="B23" s="15"/>
    </row>
    <row r="24" spans="1:11">
      <c r="B24" s="15"/>
    </row>
    <row r="26" spans="1:11" ht="15.75" thickBot="1">
      <c r="B26" s="45"/>
      <c r="C26" s="45"/>
      <c r="D26" s="45"/>
      <c r="E26" s="45"/>
      <c r="F26" s="45"/>
      <c r="G26" s="45"/>
      <c r="H26" s="45"/>
      <c r="I26" s="45"/>
    </row>
    <row r="27" spans="1:11" ht="15.75">
      <c r="B27" s="3" t="s">
        <v>38</v>
      </c>
    </row>
    <row r="28" spans="1:11">
      <c r="B28" s="21"/>
      <c r="C28" s="21"/>
      <c r="D28" s="21"/>
      <c r="E28" s="21"/>
      <c r="F28" s="21"/>
      <c r="G28" s="21"/>
      <c r="H28" s="21"/>
      <c r="I28" s="21"/>
      <c r="J28" s="21"/>
      <c r="K28" s="21"/>
    </row>
    <row r="29" spans="1:11">
      <c r="B29" s="118"/>
      <c r="C29" s="118"/>
      <c r="D29" s="118"/>
      <c r="E29" s="118"/>
      <c r="F29" s="118"/>
      <c r="G29" s="118"/>
      <c r="H29" s="118"/>
      <c r="I29" s="118"/>
      <c r="J29" s="118"/>
      <c r="K29" s="118"/>
    </row>
    <row r="30" spans="1:11" ht="15.75">
      <c r="B30" s="115"/>
      <c r="C30" s="115">
        <v>2000</v>
      </c>
      <c r="D30" s="115">
        <v>2019</v>
      </c>
      <c r="E30" s="115">
        <v>2025</v>
      </c>
      <c r="F30" s="115">
        <v>2030</v>
      </c>
      <c r="G30" s="115">
        <v>2035</v>
      </c>
      <c r="H30" s="115">
        <v>2040</v>
      </c>
      <c r="I30" s="115">
        <v>2045</v>
      </c>
      <c r="J30" s="115">
        <v>2050</v>
      </c>
      <c r="K30" s="115">
        <v>2060</v>
      </c>
    </row>
    <row r="31" spans="1:11" ht="15.75">
      <c r="B31" s="42" t="s">
        <v>4</v>
      </c>
      <c r="C31" s="52">
        <v>1.8936120824547569</v>
      </c>
      <c r="D31" s="52">
        <v>2.6456536542166833</v>
      </c>
      <c r="E31" s="52">
        <v>3.4746605639983539</v>
      </c>
      <c r="F31" s="52">
        <v>3.7322748075477596</v>
      </c>
      <c r="G31" s="52">
        <v>3.8017279429904862</v>
      </c>
      <c r="H31" s="52">
        <v>3.7448291068930466</v>
      </c>
      <c r="I31" s="52">
        <v>3.7203687831886434</v>
      </c>
      <c r="J31" s="52">
        <v>3.6489019754491734</v>
      </c>
      <c r="K31" s="52">
        <v>3.1709668788769765</v>
      </c>
    </row>
    <row r="32" spans="1:11" ht="15.75">
      <c r="B32" s="42" t="s">
        <v>32</v>
      </c>
      <c r="C32" s="52">
        <v>48.061987229117733</v>
      </c>
      <c r="D32" s="52">
        <v>25.204038366807868</v>
      </c>
      <c r="E32" s="52">
        <v>13.8465263069562</v>
      </c>
      <c r="F32" s="52">
        <v>8.0637737984470323</v>
      </c>
      <c r="G32" s="52">
        <v>5.4198853572485994</v>
      </c>
      <c r="H32" s="52">
        <v>3.8115466878660929</v>
      </c>
      <c r="I32" s="52">
        <v>2.3341779667677409</v>
      </c>
      <c r="J32" s="52">
        <v>1.0809311890930207</v>
      </c>
      <c r="K32" s="52">
        <v>0.28758513964843535</v>
      </c>
    </row>
    <row r="33" spans="2:11" ht="15.75">
      <c r="B33" s="42" t="s">
        <v>3</v>
      </c>
      <c r="C33" s="52">
        <v>17.726846974457274</v>
      </c>
      <c r="D33" s="52">
        <v>23.086769227733008</v>
      </c>
      <c r="E33" s="52">
        <v>17.689616425865704</v>
      </c>
      <c r="F33" s="52">
        <v>13.178536878245795</v>
      </c>
      <c r="G33" s="52">
        <v>9.5159017562396979</v>
      </c>
      <c r="H33" s="52">
        <v>6.0808665744682324</v>
      </c>
      <c r="I33" s="52">
        <v>3.6107038993115763</v>
      </c>
      <c r="J33" s="52">
        <v>1.8367161734060031</v>
      </c>
      <c r="K33" s="52">
        <v>0.68850783240690927</v>
      </c>
    </row>
    <row r="34" spans="2:11" ht="15.75">
      <c r="B34" s="42" t="s">
        <v>5</v>
      </c>
      <c r="C34" s="52">
        <v>2.4958943196542149</v>
      </c>
      <c r="D34" s="52">
        <v>4.2695006862904687</v>
      </c>
      <c r="E34" s="52">
        <v>6.8165593574734435</v>
      </c>
      <c r="F34" s="52">
        <v>7.5602253358643372</v>
      </c>
      <c r="G34" s="52">
        <v>7.6754755988054031</v>
      </c>
      <c r="H34" s="52">
        <v>7.508138475437045</v>
      </c>
      <c r="I34" s="52">
        <v>7.6435061800266295</v>
      </c>
      <c r="J34" s="52">
        <v>8.1173329167541404</v>
      </c>
      <c r="K34" s="52">
        <v>8.573279109623682</v>
      </c>
    </row>
    <row r="35" spans="2:11" ht="15.75">
      <c r="B35" s="42" t="s">
        <v>53</v>
      </c>
      <c r="C35" s="52">
        <v>3.6909457007044431</v>
      </c>
      <c r="D35" s="52">
        <v>7.4102120624850887</v>
      </c>
      <c r="E35" s="52">
        <v>7.6023259867744262</v>
      </c>
      <c r="F35" s="52">
        <v>6.9646293032911855</v>
      </c>
      <c r="G35" s="52">
        <v>6.1020270147028022</v>
      </c>
      <c r="H35" s="52">
        <v>5.6046500711933076</v>
      </c>
      <c r="I35" s="52">
        <v>5.0658842511458673</v>
      </c>
      <c r="J35" s="52">
        <v>4.1843334978721964</v>
      </c>
      <c r="K35" s="52">
        <v>3.2779774500911829</v>
      </c>
    </row>
    <row r="36" spans="2:11" ht="15.75">
      <c r="B36" s="42" t="s">
        <v>54</v>
      </c>
      <c r="C36" s="52">
        <v>0.98514137763212661</v>
      </c>
      <c r="D36" s="52">
        <v>1.0564299440013101</v>
      </c>
      <c r="E36" s="52">
        <v>2.3761086397104951</v>
      </c>
      <c r="F36" s="52">
        <v>3.5063128439113491</v>
      </c>
      <c r="G36" s="52">
        <v>3.8247873090420974</v>
      </c>
      <c r="H36" s="52">
        <v>3.6412475875349299</v>
      </c>
      <c r="I36" s="52">
        <v>3.2941599596130793</v>
      </c>
      <c r="J36" s="52">
        <v>3.1639123356580843</v>
      </c>
      <c r="K36" s="52">
        <v>2.0221486486432063</v>
      </c>
    </row>
    <row r="37" spans="2:11" ht="15.75">
      <c r="B37" s="42" t="s">
        <v>55</v>
      </c>
      <c r="C37" s="52">
        <v>0.49113143208993415</v>
      </c>
      <c r="D37" s="52">
        <v>2.0134652571754943</v>
      </c>
      <c r="E37" s="52">
        <v>4.2715638973167653</v>
      </c>
      <c r="F37" s="52">
        <v>6.1797357538843691</v>
      </c>
      <c r="G37" s="52">
        <v>7.6799659246109604</v>
      </c>
      <c r="H37" s="52">
        <v>9.059044569555299</v>
      </c>
      <c r="I37" s="52">
        <v>10.576393583238684</v>
      </c>
      <c r="J37" s="52">
        <v>11.935546949231725</v>
      </c>
      <c r="K37" s="52">
        <v>12.840048125766097</v>
      </c>
    </row>
    <row r="38" spans="2:11" ht="15.75">
      <c r="B38" s="115" t="s">
        <v>56</v>
      </c>
      <c r="C38" s="122">
        <v>0</v>
      </c>
      <c r="D38" s="122">
        <v>3.7583305292828023E-2</v>
      </c>
      <c r="E38" s="122">
        <v>7.8854427605303201E-2</v>
      </c>
      <c r="F38" s="122">
        <v>0.12462273719519945</v>
      </c>
      <c r="G38" s="122">
        <v>0.16445839176473531</v>
      </c>
      <c r="H38" s="122">
        <v>0.17427936943231653</v>
      </c>
      <c r="I38" s="122">
        <v>0.19927821325198747</v>
      </c>
      <c r="J38" s="122">
        <v>0.23361775959053754</v>
      </c>
      <c r="K38" s="122">
        <v>0.28439326879054078</v>
      </c>
    </row>
    <row r="39" spans="2:11" ht="15.75">
      <c r="B39" s="42" t="s">
        <v>57</v>
      </c>
      <c r="C39" s="52">
        <v>75.345559116110479</v>
      </c>
      <c r="D39" s="52">
        <v>65.723652504002729</v>
      </c>
      <c r="E39" s="52">
        <v>56.156215605700702</v>
      </c>
      <c r="F39" s="52">
        <v>49.310111458387027</v>
      </c>
      <c r="G39" s="52">
        <v>44.184229295404776</v>
      </c>
      <c r="H39" s="52">
        <v>39.624602442380272</v>
      </c>
      <c r="I39" s="52">
        <v>36.444472836544207</v>
      </c>
      <c r="J39" s="52">
        <v>34.201292797054876</v>
      </c>
      <c r="K39" s="52">
        <v>31.144906453847035</v>
      </c>
    </row>
    <row r="50" spans="13:13" ht="15.75">
      <c r="M50" s="3"/>
    </row>
  </sheetData>
  <mergeCells count="1">
    <mergeCell ref="B9:N9"/>
  </mergeCells>
  <conditionalFormatting sqref="C30:K39">
    <cfRule type="cellIs" dxfId="19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="80" zoomScaleNormal="80" workbookViewId="0">
      <selection activeCell="A25" sqref="A25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9" ht="15.75">
      <c r="A1" s="26" t="s">
        <v>459</v>
      </c>
    </row>
    <row r="2" spans="1:9">
      <c r="B2" s="1"/>
    </row>
    <row r="7" spans="1:9" ht="16.5" thickBot="1">
      <c r="C7" s="38"/>
      <c r="D7" s="38"/>
      <c r="E7" s="38"/>
      <c r="F7" s="38"/>
      <c r="G7" s="38"/>
      <c r="H7" s="38"/>
      <c r="I7" s="38"/>
    </row>
    <row r="8" spans="1:9" ht="16.5">
      <c r="B8" s="8" t="s">
        <v>58</v>
      </c>
      <c r="C8" s="8"/>
      <c r="D8" s="8"/>
      <c r="E8" s="8"/>
      <c r="F8" s="8"/>
      <c r="G8" s="8"/>
      <c r="H8" s="8"/>
      <c r="I8" s="8"/>
    </row>
    <row r="9" spans="1:9" ht="17.25" thickBot="1">
      <c r="B9" s="39" t="s">
        <v>37</v>
      </c>
      <c r="C9" s="39"/>
      <c r="D9" s="39"/>
      <c r="E9" s="39"/>
      <c r="F9" s="39"/>
      <c r="G9" s="39"/>
      <c r="H9" s="39"/>
      <c r="I9" s="39"/>
    </row>
    <row r="10" spans="1:9" ht="15.75">
      <c r="B10" s="40"/>
      <c r="C10" s="40"/>
      <c r="D10" s="40"/>
      <c r="E10" s="40"/>
      <c r="F10" s="40"/>
      <c r="G10" s="40"/>
      <c r="H10" s="40"/>
      <c r="I10" s="40"/>
    </row>
    <row r="15" spans="1:9">
      <c r="A15" s="21"/>
      <c r="B15" s="21"/>
      <c r="C15" s="21"/>
      <c r="D15" s="21"/>
      <c r="E15" s="21"/>
      <c r="F15" s="21"/>
      <c r="G15" s="21"/>
      <c r="H15" s="21"/>
      <c r="I15" s="21"/>
    </row>
    <row r="16" spans="1:9">
      <c r="A16" s="21"/>
      <c r="B16" s="21"/>
      <c r="C16" s="21"/>
      <c r="D16" s="21"/>
      <c r="E16" s="21"/>
      <c r="F16" s="21"/>
      <c r="G16" s="21"/>
      <c r="H16" s="21"/>
      <c r="I16" s="21"/>
    </row>
    <row r="17" spans="1:12">
      <c r="A17" s="21"/>
      <c r="B17" s="21"/>
      <c r="C17" s="21"/>
      <c r="D17" s="21"/>
      <c r="E17" s="21"/>
      <c r="F17" s="21"/>
      <c r="G17" s="21"/>
      <c r="H17" s="21"/>
      <c r="I17" s="21"/>
    </row>
    <row r="18" spans="1:12">
      <c r="A18" s="21"/>
      <c r="B18" s="21"/>
      <c r="C18" s="21"/>
      <c r="D18" s="21"/>
      <c r="E18" s="21"/>
      <c r="F18" s="21"/>
      <c r="G18" s="21"/>
      <c r="H18" s="21"/>
      <c r="I18" s="21"/>
    </row>
    <row r="19" spans="1:12">
      <c r="A19" s="21"/>
      <c r="B19" s="21"/>
      <c r="C19" s="21"/>
      <c r="D19" s="21"/>
      <c r="E19" s="21"/>
      <c r="F19" s="21"/>
      <c r="G19" s="21"/>
      <c r="H19" s="21"/>
      <c r="I19" s="21"/>
    </row>
    <row r="20" spans="1:12">
      <c r="A20" s="21"/>
      <c r="B20" s="36"/>
      <c r="C20" s="21"/>
      <c r="D20" s="21"/>
      <c r="E20" s="21"/>
      <c r="F20" s="21"/>
      <c r="G20" s="21"/>
      <c r="H20" s="21"/>
      <c r="I20" s="21"/>
    </row>
    <row r="21" spans="1:12">
      <c r="A21" s="21"/>
      <c r="B21" s="36"/>
      <c r="C21" s="21"/>
      <c r="D21" s="21"/>
      <c r="E21" s="21"/>
      <c r="F21" s="21"/>
      <c r="G21" s="21"/>
      <c r="H21" s="21"/>
      <c r="I21" s="21"/>
    </row>
    <row r="22" spans="1:12">
      <c r="A22" s="21"/>
      <c r="B22" s="36"/>
      <c r="C22" s="21"/>
      <c r="D22" s="21"/>
      <c r="E22" s="21"/>
      <c r="F22" s="21"/>
      <c r="G22" s="21"/>
      <c r="H22" s="21"/>
      <c r="I22" s="21"/>
    </row>
    <row r="23" spans="1:12">
      <c r="B23" s="15"/>
    </row>
    <row r="24" spans="1:12">
      <c r="B24" s="15"/>
    </row>
    <row r="26" spans="1:12" ht="15.75" thickBot="1">
      <c r="B26" s="45"/>
      <c r="C26" s="45"/>
      <c r="D26" s="45"/>
      <c r="E26" s="45"/>
      <c r="F26" s="45"/>
      <c r="G26" s="45"/>
      <c r="H26" s="45"/>
      <c r="I26" s="45"/>
    </row>
    <row r="27" spans="1:12" ht="15.75">
      <c r="B27" s="3" t="s">
        <v>38</v>
      </c>
    </row>
    <row r="29" spans="1:12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</row>
    <row r="30" spans="1:12" ht="15.75">
      <c r="B30" s="115"/>
      <c r="C30" s="115"/>
      <c r="D30" s="115">
        <v>2000</v>
      </c>
      <c r="E30" s="115">
        <v>2019</v>
      </c>
      <c r="F30" s="115">
        <v>2025</v>
      </c>
      <c r="G30" s="115">
        <v>2030</v>
      </c>
      <c r="H30" s="115">
        <v>2035</v>
      </c>
      <c r="I30" s="115">
        <v>2040</v>
      </c>
      <c r="J30" s="115">
        <v>2045</v>
      </c>
      <c r="K30" s="115">
        <v>2050</v>
      </c>
      <c r="L30" s="115">
        <v>2060</v>
      </c>
    </row>
    <row r="31" spans="1:12" ht="15.75">
      <c r="B31" s="42" t="s">
        <v>39</v>
      </c>
      <c r="C31" s="52"/>
      <c r="D31" s="52">
        <v>11.787497420780678</v>
      </c>
      <c r="E31" s="52">
        <v>13.83559687677778</v>
      </c>
      <c r="F31" s="52">
        <v>13.489393658411835</v>
      </c>
      <c r="G31" s="52">
        <v>12.859194294232347</v>
      </c>
      <c r="H31" s="52">
        <v>11.833233133131266</v>
      </c>
      <c r="I31" s="52">
        <v>10.563164076626014</v>
      </c>
      <c r="J31" s="52">
        <v>9.6078180606055188</v>
      </c>
      <c r="K31" s="52">
        <v>8.7144494221408753</v>
      </c>
      <c r="L31" s="52">
        <v>7.6395809430736454</v>
      </c>
    </row>
    <row r="32" spans="1:12" ht="15.75">
      <c r="B32" s="42" t="s">
        <v>40</v>
      </c>
      <c r="C32" s="52"/>
      <c r="D32" s="52">
        <v>3.7888476005317067</v>
      </c>
      <c r="E32" s="52">
        <v>4.5299730037316586</v>
      </c>
      <c r="F32" s="52">
        <v>4.2928007059055302</v>
      </c>
      <c r="G32" s="52">
        <v>4.0074864299282265</v>
      </c>
      <c r="H32" s="52">
        <v>3.7003674587336701</v>
      </c>
      <c r="I32" s="52">
        <v>3.3793060126764822</v>
      </c>
      <c r="J32" s="52">
        <v>3.1114542048014777</v>
      </c>
      <c r="K32" s="52">
        <v>2.8468218883441407</v>
      </c>
      <c r="L32" s="52">
        <v>2.5632203504350501</v>
      </c>
    </row>
    <row r="33" spans="2:12" ht="15.75">
      <c r="B33" s="42" t="s">
        <v>41</v>
      </c>
      <c r="C33" s="52"/>
      <c r="D33" s="52">
        <v>7.4500856568774925</v>
      </c>
      <c r="E33" s="52">
        <v>7.1966333766592143</v>
      </c>
      <c r="F33" s="52">
        <v>6.5753872807896183</v>
      </c>
      <c r="G33" s="52">
        <v>6.0414583588203064</v>
      </c>
      <c r="H33" s="52">
        <v>5.5406202278919121</v>
      </c>
      <c r="I33" s="52">
        <v>5.0878818552575407</v>
      </c>
      <c r="J33" s="52">
        <v>4.7298456512195877</v>
      </c>
      <c r="K33" s="52">
        <v>4.3569011051808824</v>
      </c>
      <c r="L33" s="52">
        <v>3.9562365576409291</v>
      </c>
    </row>
    <row r="34" spans="2:12" ht="15.75">
      <c r="B34" s="42" t="s">
        <v>42</v>
      </c>
      <c r="C34" s="52"/>
      <c r="D34" s="52">
        <v>2.9795051168799418</v>
      </c>
      <c r="E34" s="52">
        <v>3.5760663070970171</v>
      </c>
      <c r="F34" s="52">
        <v>3.4092097589455301</v>
      </c>
      <c r="G34" s="52">
        <v>3.25164168015452</v>
      </c>
      <c r="H34" s="52">
        <v>3.0832150332522685</v>
      </c>
      <c r="I34" s="52">
        <v>2.9230590241870482</v>
      </c>
      <c r="J34" s="52">
        <v>2.7944412541876993</v>
      </c>
      <c r="K34" s="52">
        <v>2.6605762537399134</v>
      </c>
      <c r="L34" s="52">
        <v>2.6035522930977542</v>
      </c>
    </row>
    <row r="35" spans="2:12" ht="15.75">
      <c r="B35" s="42" t="s">
        <v>43</v>
      </c>
      <c r="C35" s="52"/>
      <c r="D35" s="52">
        <v>1.8653281731307767</v>
      </c>
      <c r="E35" s="52">
        <v>2.7834954665586116</v>
      </c>
      <c r="F35" s="52">
        <v>2.7306567943432265</v>
      </c>
      <c r="G35" s="52">
        <v>2.7007333214608527</v>
      </c>
      <c r="H35" s="52">
        <v>2.5834496502148534</v>
      </c>
      <c r="I35" s="52">
        <v>2.429410441961898</v>
      </c>
      <c r="J35" s="52">
        <v>2.2945498307708241</v>
      </c>
      <c r="K35" s="52">
        <v>2.1569424805106885</v>
      </c>
      <c r="L35" s="52">
        <v>1.973613803201367</v>
      </c>
    </row>
    <row r="36" spans="2:12" ht="15.75">
      <c r="B36" s="42" t="s">
        <v>44</v>
      </c>
      <c r="C36" s="52"/>
      <c r="D36" s="52">
        <v>3.2436415753151921</v>
      </c>
      <c r="E36" s="52">
        <v>4.7038962272741456</v>
      </c>
      <c r="F36" s="52">
        <v>4.8085965267539645</v>
      </c>
      <c r="G36" s="52">
        <v>4.5924125673917313</v>
      </c>
      <c r="H36" s="52">
        <v>4.4153212291978035</v>
      </c>
      <c r="I36" s="52">
        <v>4.1534560029296994</v>
      </c>
      <c r="J36" s="52">
        <v>3.8181919998155927</v>
      </c>
      <c r="K36" s="52">
        <v>3.4960593231612527</v>
      </c>
      <c r="L36" s="52">
        <v>3.2111009547526752</v>
      </c>
    </row>
    <row r="37" spans="2:12" ht="15.75">
      <c r="B37" s="42" t="s">
        <v>45</v>
      </c>
      <c r="C37" s="52"/>
      <c r="D37" s="52">
        <v>5.4083854069777706</v>
      </c>
      <c r="E37" s="52">
        <v>7.3372620309205185</v>
      </c>
      <c r="F37" s="52">
        <v>7.3251242083020163</v>
      </c>
      <c r="G37" s="52">
        <v>7.3167685026365028</v>
      </c>
      <c r="H37" s="52">
        <v>7.2473871271001906</v>
      </c>
      <c r="I37" s="52">
        <v>6.998357460244975</v>
      </c>
      <c r="J37" s="52">
        <v>6.7170485273739029</v>
      </c>
      <c r="K37" s="52">
        <v>6.4693419208843475</v>
      </c>
      <c r="L37" s="52">
        <v>6.3804345728083209</v>
      </c>
    </row>
    <row r="38" spans="2:12" ht="15.75">
      <c r="B38" s="42" t="s">
        <v>46</v>
      </c>
      <c r="C38" s="52"/>
      <c r="D38" s="52">
        <v>10.415669614928932</v>
      </c>
      <c r="E38" s="52">
        <v>11.726745869146121</v>
      </c>
      <c r="F38" s="52">
        <v>11.503538699576763</v>
      </c>
      <c r="G38" s="52">
        <v>10.988139499735459</v>
      </c>
      <c r="H38" s="52">
        <v>10.480112602257694</v>
      </c>
      <c r="I38" s="52">
        <v>9.8123606930904863</v>
      </c>
      <c r="J38" s="52">
        <v>9.1909441358786612</v>
      </c>
      <c r="K38" s="52">
        <v>8.6103877618316194</v>
      </c>
      <c r="L38" s="52">
        <v>8.0109411513675717</v>
      </c>
    </row>
    <row r="39" spans="2:12" ht="15.75">
      <c r="B39" s="42" t="s">
        <v>47</v>
      </c>
      <c r="C39" s="52"/>
      <c r="D39" s="52">
        <v>4.9515010070135581</v>
      </c>
      <c r="E39" s="52">
        <v>4.5730306027310439</v>
      </c>
      <c r="F39" s="52">
        <v>4.3560764156494454</v>
      </c>
      <c r="G39" s="52">
        <v>4.1511147752712843</v>
      </c>
      <c r="H39" s="52">
        <v>4.0362165459737662</v>
      </c>
      <c r="I39" s="52">
        <v>3.8348586178482602</v>
      </c>
      <c r="J39" s="52">
        <v>3.643810563810586</v>
      </c>
      <c r="K39" s="52">
        <v>3.4643341896590769</v>
      </c>
      <c r="L39" s="52">
        <v>3.1406622522788856</v>
      </c>
    </row>
    <row r="40" spans="2:12" ht="15.75">
      <c r="B40" s="42" t="s">
        <v>48</v>
      </c>
      <c r="C40" s="52"/>
      <c r="D40" s="52">
        <v>0.37544096970662189</v>
      </c>
      <c r="E40" s="52">
        <v>0.9560337598719143</v>
      </c>
      <c r="F40" s="52">
        <v>1.0627889927317802</v>
      </c>
      <c r="G40" s="52">
        <v>1.1557217205340207</v>
      </c>
      <c r="H40" s="52">
        <v>1.2530997607226886</v>
      </c>
      <c r="I40" s="52">
        <v>1.3540275235347334</v>
      </c>
      <c r="J40" s="52">
        <v>1.4575768896705001</v>
      </c>
      <c r="K40" s="52">
        <v>1.5628131578222348</v>
      </c>
      <c r="L40" s="52">
        <v>1.7747110488231017</v>
      </c>
    </row>
    <row r="41" spans="2:12" ht="15.75">
      <c r="B41" s="115" t="s">
        <v>49</v>
      </c>
      <c r="C41" s="122"/>
      <c r="D41" s="122">
        <v>1.5040974578573394</v>
      </c>
      <c r="E41" s="122">
        <v>1.6887402290316922</v>
      </c>
      <c r="F41" s="122">
        <v>1.8625633345062904</v>
      </c>
      <c r="G41" s="122">
        <v>1.881432703790531</v>
      </c>
      <c r="H41" s="122">
        <v>1.8826979507487436</v>
      </c>
      <c r="I41" s="122">
        <v>1.8200685386294382</v>
      </c>
      <c r="J41" s="122">
        <v>1.7728652433184746</v>
      </c>
      <c r="K41" s="122">
        <v>1.7500349532101716</v>
      </c>
      <c r="L41" s="122">
        <v>1.5441193756116862</v>
      </c>
    </row>
    <row r="42" spans="2:12" ht="15.75">
      <c r="B42" s="42" t="s">
        <v>50</v>
      </c>
      <c r="C42" s="52"/>
      <c r="D42" s="52">
        <v>53.77000000000001</v>
      </c>
      <c r="E42" s="52">
        <v>62.907473749799706</v>
      </c>
      <c r="F42" s="52">
        <v>61.416136375915997</v>
      </c>
      <c r="G42" s="52">
        <v>58.946103853955776</v>
      </c>
      <c r="H42" s="52">
        <v>56.055720719224851</v>
      </c>
      <c r="I42" s="52">
        <v>52.355950246986573</v>
      </c>
      <c r="J42" s="52">
        <v>49.138546361452825</v>
      </c>
      <c r="K42" s="52">
        <v>46.088662456485196</v>
      </c>
      <c r="L42" s="52">
        <v>42.798173303090984</v>
      </c>
    </row>
  </sheetData>
  <conditionalFormatting sqref="C30:L42">
    <cfRule type="cellIs" dxfId="190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"/>
  <sheetViews>
    <sheetView showGridLines="0" topLeftCell="A2" zoomScale="80" zoomScaleNormal="80" workbookViewId="0">
      <selection activeCell="A27" sqref="A27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9" ht="15.75">
      <c r="A1" s="26" t="s">
        <v>459</v>
      </c>
    </row>
    <row r="2" spans="1:9">
      <c r="B2" s="1"/>
    </row>
    <row r="7" spans="1:9" ht="16.5" thickBot="1">
      <c r="C7" s="38"/>
      <c r="D7" s="38"/>
      <c r="E7" s="38"/>
      <c r="F7" s="38"/>
      <c r="G7" s="38"/>
      <c r="H7" s="38"/>
      <c r="I7" s="38"/>
    </row>
    <row r="8" spans="1:9" ht="16.5">
      <c r="B8" s="8" t="s">
        <v>59</v>
      </c>
      <c r="C8" s="8"/>
      <c r="D8" s="8"/>
      <c r="E8" s="8"/>
      <c r="F8" s="8"/>
      <c r="G8" s="8"/>
      <c r="H8" s="8"/>
      <c r="I8" s="8"/>
    </row>
    <row r="9" spans="1:9" ht="17.25" thickBot="1">
      <c r="B9" s="39" t="s">
        <v>37</v>
      </c>
      <c r="C9" s="39"/>
      <c r="D9" s="39"/>
      <c r="E9" s="39"/>
      <c r="F9" s="39"/>
      <c r="G9" s="39"/>
      <c r="H9" s="39"/>
      <c r="I9" s="39"/>
    </row>
    <row r="10" spans="1:9" ht="15.75">
      <c r="B10" s="40"/>
      <c r="C10" s="40"/>
      <c r="D10" s="40"/>
      <c r="E10" s="40"/>
      <c r="F10" s="40"/>
      <c r="G10" s="40"/>
      <c r="H10" s="40"/>
      <c r="I10" s="40"/>
    </row>
    <row r="15" spans="1:9">
      <c r="A15" s="21"/>
      <c r="B15" s="21"/>
      <c r="C15" s="21"/>
      <c r="D15" s="21"/>
      <c r="E15" s="21"/>
      <c r="F15" s="21"/>
      <c r="G15" s="21"/>
      <c r="H15" s="21"/>
      <c r="I15" s="21"/>
    </row>
    <row r="16" spans="1:9">
      <c r="A16" s="21"/>
      <c r="B16" s="21"/>
      <c r="C16" s="21"/>
      <c r="D16" s="21"/>
      <c r="E16" s="21"/>
      <c r="F16" s="21"/>
      <c r="G16" s="21"/>
      <c r="H16" s="21"/>
      <c r="I16" s="21"/>
    </row>
    <row r="17" spans="1:12">
      <c r="A17" s="21"/>
      <c r="B17" s="21"/>
      <c r="C17" s="21"/>
      <c r="D17" s="21"/>
      <c r="E17" s="21"/>
      <c r="F17" s="21"/>
      <c r="G17" s="21"/>
      <c r="H17" s="21"/>
      <c r="I17" s="21"/>
    </row>
    <row r="18" spans="1:12">
      <c r="A18" s="21"/>
      <c r="B18" s="21"/>
      <c r="C18" s="21"/>
      <c r="D18" s="21"/>
      <c r="E18" s="21"/>
      <c r="F18" s="21"/>
      <c r="G18" s="21"/>
      <c r="H18" s="21"/>
      <c r="I18" s="21"/>
    </row>
    <row r="19" spans="1:12">
      <c r="A19" s="21"/>
      <c r="B19" s="21"/>
      <c r="C19" s="21"/>
      <c r="D19" s="21"/>
      <c r="E19" s="21"/>
      <c r="F19" s="21"/>
      <c r="G19" s="21"/>
      <c r="H19" s="21"/>
      <c r="I19" s="21"/>
    </row>
    <row r="20" spans="1:12">
      <c r="A20" s="21"/>
      <c r="B20" s="36"/>
      <c r="C20" s="21"/>
      <c r="D20" s="21"/>
      <c r="E20" s="21"/>
      <c r="F20" s="21"/>
      <c r="G20" s="21"/>
      <c r="H20" s="21"/>
      <c r="I20" s="21"/>
    </row>
    <row r="21" spans="1:12">
      <c r="A21" s="21"/>
      <c r="B21" s="36"/>
      <c r="C21" s="21"/>
      <c r="D21" s="21"/>
      <c r="E21" s="21"/>
      <c r="F21" s="21"/>
      <c r="G21" s="21"/>
      <c r="H21" s="21"/>
      <c r="I21" s="21"/>
    </row>
    <row r="22" spans="1:12">
      <c r="A22" s="21"/>
      <c r="B22" s="36"/>
      <c r="C22" s="21"/>
      <c r="D22" s="21"/>
      <c r="E22" s="21"/>
      <c r="F22" s="21"/>
      <c r="G22" s="21"/>
      <c r="H22" s="21"/>
      <c r="I22" s="21"/>
    </row>
    <row r="23" spans="1:12">
      <c r="B23" s="15"/>
    </row>
    <row r="24" spans="1:12">
      <c r="B24" s="15"/>
    </row>
    <row r="26" spans="1:12" ht="15.75" thickBot="1">
      <c r="B26" s="45"/>
      <c r="C26" s="45"/>
      <c r="D26" s="45"/>
      <c r="E26" s="45"/>
      <c r="F26" s="45"/>
      <c r="G26" s="45"/>
      <c r="H26" s="45"/>
      <c r="I26" s="45"/>
    </row>
    <row r="27" spans="1:12" ht="15.75">
      <c r="B27" s="3" t="s">
        <v>38</v>
      </c>
      <c r="C27" s="3"/>
      <c r="D27" s="3"/>
      <c r="E27" s="3"/>
      <c r="F27" s="3"/>
      <c r="G27" s="3"/>
      <c r="H27" s="3"/>
      <c r="I27" s="3"/>
      <c r="J27" s="3"/>
      <c r="K27" s="3"/>
      <c r="L27" s="3"/>
    </row>
    <row r="28" spans="1:12" ht="15.75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</row>
    <row r="29" spans="1:12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</row>
    <row r="30" spans="1:12" ht="15.75">
      <c r="B30" s="115"/>
      <c r="C30" s="115"/>
      <c r="D30" s="115">
        <v>2000</v>
      </c>
      <c r="E30" s="115">
        <v>2019</v>
      </c>
      <c r="F30" s="115">
        <v>2025</v>
      </c>
      <c r="G30" s="115">
        <v>2030</v>
      </c>
      <c r="H30" s="115">
        <v>2035</v>
      </c>
      <c r="I30" s="115">
        <v>2040</v>
      </c>
      <c r="J30" s="115">
        <v>2045</v>
      </c>
      <c r="K30" s="115">
        <v>2050</v>
      </c>
      <c r="L30" s="115">
        <v>2060</v>
      </c>
    </row>
    <row r="31" spans="1:12" ht="15.75">
      <c r="B31" s="42" t="s">
        <v>60</v>
      </c>
      <c r="C31" s="52"/>
      <c r="D31" s="52">
        <v>1.8936120824547569</v>
      </c>
      <c r="E31" s="52">
        <v>2.6456536542166833</v>
      </c>
      <c r="F31" s="52">
        <v>3.4746605639983539</v>
      </c>
      <c r="G31" s="52">
        <v>3.7322748075477596</v>
      </c>
      <c r="H31" s="52">
        <v>3.8017279429904862</v>
      </c>
      <c r="I31" s="52">
        <v>3.7448291068930466</v>
      </c>
      <c r="J31" s="52">
        <v>3.7203687831886434</v>
      </c>
      <c r="K31" s="52">
        <v>3.6489019754491734</v>
      </c>
      <c r="L31" s="52">
        <v>3.1709668788769765</v>
      </c>
    </row>
    <row r="32" spans="1:12" ht="15.75">
      <c r="B32" s="42" t="s">
        <v>61</v>
      </c>
      <c r="C32" s="52"/>
      <c r="D32" s="52">
        <v>1.4641560636239503</v>
      </c>
      <c r="E32" s="52">
        <v>0.85614077198063354</v>
      </c>
      <c r="F32" s="52">
        <v>0.83369805509950412</v>
      </c>
      <c r="G32" s="52">
        <v>0.87704599852180953</v>
      </c>
      <c r="H32" s="52">
        <v>0.95048965215355452</v>
      </c>
      <c r="I32" s="52">
        <v>1.0458193570956011</v>
      </c>
      <c r="J32" s="52">
        <v>1.0841860086079316</v>
      </c>
      <c r="K32" s="52">
        <v>1.0951772903756833</v>
      </c>
      <c r="L32" s="52">
        <v>1.1721408910179794</v>
      </c>
    </row>
    <row r="33" spans="2:12" ht="15.75">
      <c r="B33" s="42" t="s">
        <v>62</v>
      </c>
      <c r="C33" s="52"/>
      <c r="D33" s="52">
        <v>10.428709527730279</v>
      </c>
      <c r="E33" s="52">
        <v>11.281127622733576</v>
      </c>
      <c r="F33" s="52">
        <v>10.989024001063296</v>
      </c>
      <c r="G33" s="52">
        <v>10.729317702752065</v>
      </c>
      <c r="H33" s="52">
        <v>10.465094158337356</v>
      </c>
      <c r="I33" s="52">
        <v>10.024231437593428</v>
      </c>
      <c r="J33" s="52">
        <v>9.4622861490977765</v>
      </c>
      <c r="K33" s="52">
        <v>8.9080448081472561</v>
      </c>
      <c r="L33" s="52">
        <v>8.2713547285835887</v>
      </c>
    </row>
    <row r="34" spans="2:12" ht="15.75">
      <c r="B34" s="42" t="s">
        <v>63</v>
      </c>
      <c r="C34" s="52"/>
      <c r="D34" s="52">
        <v>14.825969647245955</v>
      </c>
      <c r="E34" s="52">
        <v>20.750298991279283</v>
      </c>
      <c r="F34" s="52">
        <v>19.833276803903939</v>
      </c>
      <c r="G34" s="52">
        <v>18.650821388309716</v>
      </c>
      <c r="H34" s="52">
        <v>17.493950665798977</v>
      </c>
      <c r="I34" s="52">
        <v>16.448265422026061</v>
      </c>
      <c r="J34" s="52">
        <v>15.943033920510709</v>
      </c>
      <c r="K34" s="52">
        <v>15.41239397785786</v>
      </c>
      <c r="L34" s="52">
        <v>14.719539577648469</v>
      </c>
    </row>
    <row r="35" spans="2:12" ht="15.75">
      <c r="B35" s="42" t="s">
        <v>64</v>
      </c>
      <c r="C35" s="52"/>
      <c r="D35" s="52">
        <v>15.562309317489632</v>
      </c>
      <c r="E35" s="52">
        <v>16.289769757269092</v>
      </c>
      <c r="F35" s="52">
        <v>15.29862396186768</v>
      </c>
      <c r="G35" s="52">
        <v>14.055155706192281</v>
      </c>
      <c r="H35" s="52">
        <v>12.475052736559924</v>
      </c>
      <c r="I35" s="52">
        <v>10.310378435618357</v>
      </c>
      <c r="J35" s="52">
        <v>8.2646100685542532</v>
      </c>
      <c r="K35" s="52">
        <v>6.4834545377517463</v>
      </c>
      <c r="L35" s="52">
        <v>5.0689094189457817</v>
      </c>
    </row>
    <row r="36" spans="2:12" ht="15.75">
      <c r="B36" s="42" t="s">
        <v>65</v>
      </c>
      <c r="C36" s="52"/>
      <c r="D36" s="52">
        <v>5.905747608644246</v>
      </c>
      <c r="E36" s="52">
        <v>6.8273205821541962</v>
      </c>
      <c r="F36" s="52">
        <v>6.7306734390969307</v>
      </c>
      <c r="G36" s="52">
        <v>6.6666224555874791</v>
      </c>
      <c r="H36" s="52">
        <v>6.6561213709725013</v>
      </c>
      <c r="I36" s="52">
        <v>6.586572494028422</v>
      </c>
      <c r="J36" s="52">
        <v>6.4791083791453801</v>
      </c>
      <c r="K36" s="52">
        <v>6.3592875575395489</v>
      </c>
      <c r="L36" s="52">
        <v>6.2001921457746771</v>
      </c>
    </row>
    <row r="37" spans="2:12" ht="15.75">
      <c r="B37" s="42" t="s">
        <v>66</v>
      </c>
      <c r="C37" s="52"/>
      <c r="D37" s="52">
        <v>0</v>
      </c>
      <c r="E37" s="52">
        <v>0</v>
      </c>
      <c r="F37" s="52">
        <v>0</v>
      </c>
      <c r="G37" s="52">
        <v>0</v>
      </c>
      <c r="H37" s="52">
        <v>0</v>
      </c>
      <c r="I37" s="52">
        <v>0</v>
      </c>
      <c r="J37" s="52">
        <v>0</v>
      </c>
      <c r="K37" s="52">
        <v>0</v>
      </c>
      <c r="L37" s="52">
        <v>0</v>
      </c>
    </row>
    <row r="38" spans="2:12" ht="15.75">
      <c r="B38" s="115" t="s">
        <v>67</v>
      </c>
      <c r="C38" s="122"/>
      <c r="D38" s="122">
        <v>3.6894957528111907</v>
      </c>
      <c r="E38" s="122">
        <v>4.2571623701662524</v>
      </c>
      <c r="F38" s="122">
        <v>4.2561795508862978</v>
      </c>
      <c r="G38" s="122">
        <v>4.2348657950446729</v>
      </c>
      <c r="H38" s="122">
        <v>4.2132841924120576</v>
      </c>
      <c r="I38" s="122">
        <v>4.1958539937316592</v>
      </c>
      <c r="J38" s="122">
        <v>4.1849530523481349</v>
      </c>
      <c r="K38" s="122">
        <v>4.1814023093639374</v>
      </c>
      <c r="L38" s="122">
        <v>4.1950696622435126</v>
      </c>
    </row>
    <row r="39" spans="2:12" ht="15.75">
      <c r="B39" s="42" t="s">
        <v>68</v>
      </c>
      <c r="C39" s="52"/>
      <c r="D39" s="52">
        <v>53.77000000000001</v>
      </c>
      <c r="E39" s="52">
        <v>62.907473749799706</v>
      </c>
      <c r="F39" s="52">
        <v>61.416136375915997</v>
      </c>
      <c r="G39" s="52">
        <v>58.946103853955776</v>
      </c>
      <c r="H39" s="52">
        <v>56.055720719224851</v>
      </c>
      <c r="I39" s="52">
        <v>52.355950246986573</v>
      </c>
      <c r="J39" s="52">
        <v>49.138546361452825</v>
      </c>
      <c r="K39" s="52">
        <v>46.088662456485196</v>
      </c>
      <c r="L39" s="52">
        <v>42.798173303090984</v>
      </c>
    </row>
    <row r="53" spans="14:14" ht="15.75">
      <c r="N53" s="3" t="s">
        <v>38</v>
      </c>
    </row>
  </sheetData>
  <conditionalFormatting sqref="C30:L39">
    <cfRule type="cellIs" dxfId="18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showGridLines="0" zoomScale="80" zoomScaleNormal="80" workbookViewId="0">
      <selection activeCell="A33" sqref="A33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9" ht="15.75">
      <c r="A1" s="26" t="s">
        <v>459</v>
      </c>
    </row>
    <row r="2" spans="1:9">
      <c r="B2" s="1"/>
    </row>
    <row r="7" spans="1:9" ht="16.5" thickBot="1">
      <c r="C7" s="38"/>
      <c r="D7" s="38"/>
      <c r="E7" s="38"/>
      <c r="F7" s="38"/>
      <c r="G7" s="38"/>
      <c r="H7" s="38"/>
      <c r="I7" s="38"/>
    </row>
    <row r="8" spans="1:9" ht="16.5">
      <c r="B8" s="8" t="s">
        <v>353</v>
      </c>
      <c r="C8" s="8"/>
      <c r="D8" s="8"/>
      <c r="E8" s="8"/>
      <c r="F8" s="8"/>
      <c r="G8" s="8"/>
      <c r="H8" s="8"/>
      <c r="I8" s="8"/>
    </row>
    <row r="9" spans="1:9" ht="17.25" thickBot="1">
      <c r="B9" s="39" t="s">
        <v>69</v>
      </c>
      <c r="C9" s="39"/>
      <c r="D9" s="39"/>
      <c r="E9" s="39"/>
      <c r="F9" s="39"/>
      <c r="G9" s="39"/>
      <c r="H9" s="39"/>
      <c r="I9" s="39"/>
    </row>
    <row r="10" spans="1:9" ht="15.75">
      <c r="B10" s="40"/>
      <c r="C10" s="40"/>
      <c r="D10" s="40"/>
      <c r="E10" s="40"/>
      <c r="F10" s="40"/>
      <c r="G10" s="40"/>
      <c r="H10" s="40"/>
      <c r="I10" s="40"/>
    </row>
    <row r="15" spans="1:9">
      <c r="A15" s="21"/>
      <c r="B15" s="21"/>
      <c r="C15" s="21"/>
      <c r="D15" s="21"/>
      <c r="E15" s="21"/>
      <c r="F15" s="21"/>
      <c r="G15" s="21"/>
      <c r="H15" s="21"/>
      <c r="I15" s="21"/>
    </row>
    <row r="16" spans="1:9">
      <c r="A16" s="21"/>
      <c r="B16" s="21"/>
      <c r="C16" s="21"/>
      <c r="D16" s="21"/>
      <c r="E16" s="21"/>
      <c r="F16" s="21"/>
      <c r="G16" s="21"/>
      <c r="H16" s="21"/>
      <c r="I16" s="21"/>
    </row>
    <row r="17" spans="1:12">
      <c r="A17" s="21"/>
      <c r="B17" s="21"/>
      <c r="C17" s="21"/>
      <c r="D17" s="21"/>
      <c r="E17" s="21"/>
      <c r="F17" s="21"/>
      <c r="G17" s="21"/>
      <c r="H17" s="21"/>
      <c r="I17" s="21"/>
    </row>
    <row r="18" spans="1:12">
      <c r="A18" s="21"/>
      <c r="B18" s="21"/>
      <c r="C18" s="21"/>
      <c r="D18" s="21"/>
      <c r="E18" s="21"/>
      <c r="F18" s="21"/>
      <c r="G18" s="21"/>
      <c r="H18" s="21"/>
      <c r="I18" s="21"/>
    </row>
    <row r="19" spans="1:12">
      <c r="A19" s="21"/>
      <c r="B19" s="21"/>
      <c r="C19" s="21"/>
      <c r="D19" s="21"/>
      <c r="E19" s="21"/>
      <c r="F19" s="21"/>
      <c r="G19" s="21"/>
      <c r="H19" s="21"/>
      <c r="I19" s="21"/>
    </row>
    <row r="20" spans="1:12">
      <c r="A20" s="21"/>
      <c r="B20" s="36"/>
      <c r="C20" s="21"/>
      <c r="D20" s="21"/>
      <c r="E20" s="21"/>
      <c r="F20" s="21"/>
      <c r="G20" s="21"/>
      <c r="H20" s="21"/>
      <c r="I20" s="21"/>
    </row>
    <row r="21" spans="1:12">
      <c r="A21" s="21"/>
      <c r="B21" s="36"/>
      <c r="C21" s="21"/>
      <c r="D21" s="21"/>
      <c r="E21" s="21"/>
      <c r="F21" s="21"/>
      <c r="G21" s="21"/>
      <c r="H21" s="21"/>
      <c r="I21" s="21"/>
    </row>
    <row r="22" spans="1:12">
      <c r="A22" s="21"/>
      <c r="B22" s="36"/>
      <c r="C22" s="21"/>
      <c r="D22" s="21"/>
      <c r="E22" s="21"/>
      <c r="F22" s="21"/>
      <c r="G22" s="21"/>
      <c r="H22" s="21"/>
      <c r="I22" s="21"/>
    </row>
    <row r="23" spans="1:12">
      <c r="B23" s="15"/>
    </row>
    <row r="24" spans="1:12">
      <c r="B24" s="15"/>
    </row>
    <row r="26" spans="1:12" ht="15.75" thickBot="1">
      <c r="B26" s="45"/>
      <c r="C26" s="45"/>
      <c r="D26" s="45"/>
      <c r="E26" s="45"/>
      <c r="F26" s="45"/>
      <c r="G26" s="45"/>
      <c r="H26" s="45"/>
      <c r="I26" s="45"/>
    </row>
    <row r="27" spans="1:12" ht="15.75">
      <c r="B27" s="3" t="s">
        <v>38</v>
      </c>
    </row>
    <row r="29" spans="1:12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</row>
    <row r="30" spans="1:12" ht="15.75">
      <c r="B30" s="115"/>
      <c r="C30" s="115"/>
      <c r="D30" s="115">
        <v>2000</v>
      </c>
      <c r="E30" s="115">
        <v>2019</v>
      </c>
      <c r="F30" s="115">
        <v>2025</v>
      </c>
      <c r="G30" s="115">
        <v>2030</v>
      </c>
      <c r="H30" s="115">
        <v>2035</v>
      </c>
      <c r="I30" s="115">
        <v>2040</v>
      </c>
      <c r="J30" s="115">
        <v>2045</v>
      </c>
      <c r="K30" s="115">
        <v>2050</v>
      </c>
      <c r="L30" s="115">
        <v>2060</v>
      </c>
    </row>
    <row r="31" spans="1:12" ht="15.75">
      <c r="B31" s="42" t="s">
        <v>1</v>
      </c>
      <c r="C31" s="52" t="s">
        <v>32</v>
      </c>
      <c r="D31" s="51">
        <v>4.0181239999999994</v>
      </c>
      <c r="E31" s="51">
        <v>2.1054221057610403</v>
      </c>
      <c r="F31" s="51">
        <v>1.1474759041794265</v>
      </c>
      <c r="G31" s="51">
        <v>0.65247248455753459</v>
      </c>
      <c r="H31" s="51">
        <v>0.4440954989775549</v>
      </c>
      <c r="I31" s="51">
        <v>0.31510688388350999</v>
      </c>
      <c r="J31" s="51">
        <v>0.19392528711604751</v>
      </c>
      <c r="K31" s="51">
        <v>9.3270564110077045E-2</v>
      </c>
      <c r="L31" s="51">
        <v>2.5536346721959844E-2</v>
      </c>
    </row>
    <row r="32" spans="1:12" ht="15.75">
      <c r="B32" s="42" t="s">
        <v>1</v>
      </c>
      <c r="C32" s="52" t="s">
        <v>3</v>
      </c>
      <c r="D32" s="51">
        <v>1.1663189999999997</v>
      </c>
      <c r="E32" s="51">
        <v>1.4674263895453401</v>
      </c>
      <c r="F32" s="51">
        <v>1.0948916372824902</v>
      </c>
      <c r="G32" s="51">
        <v>0.80525049481159727</v>
      </c>
      <c r="H32" s="51">
        <v>0.57901542628782865</v>
      </c>
      <c r="I32" s="51">
        <v>0.3719564051348242</v>
      </c>
      <c r="J32" s="51">
        <v>0.22183263162811073</v>
      </c>
      <c r="K32" s="51">
        <v>0.11377715398612347</v>
      </c>
      <c r="L32" s="51">
        <v>4.4390694342087714E-2</v>
      </c>
    </row>
    <row r="33" spans="2:12" ht="15.75">
      <c r="B33" s="42" t="s">
        <v>541</v>
      </c>
      <c r="C33" s="52"/>
      <c r="D33" s="51"/>
      <c r="E33" s="51">
        <v>3.5760182253263464</v>
      </c>
      <c r="F33" s="51">
        <v>2.8481166028335743</v>
      </c>
      <c r="G33" s="51">
        <v>2.3358963252568117</v>
      </c>
      <c r="H33" s="51">
        <v>2.0397670333261155</v>
      </c>
      <c r="I33" s="51">
        <v>1.8563264616771593</v>
      </c>
      <c r="J33" s="51">
        <v>1.6883070336129966</v>
      </c>
      <c r="K33" s="51">
        <v>1.5437584113144909</v>
      </c>
      <c r="L33" s="51">
        <v>1.303830137124375</v>
      </c>
    </row>
  </sheetData>
  <conditionalFormatting sqref="C31:L33 F30:L30">
    <cfRule type="cellIs" dxfId="188" priority="2" operator="equal">
      <formula>0</formula>
    </cfRule>
  </conditionalFormatting>
  <conditionalFormatting sqref="C30:L30">
    <cfRule type="cellIs" dxfId="187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="80" zoomScaleNormal="80" workbookViewId="0">
      <selection activeCell="A28" sqref="A28"/>
    </sheetView>
  </sheetViews>
  <sheetFormatPr baseColWidth="10" defaultRowHeight="15"/>
  <cols>
    <col min="2" max="2" width="21.28515625" customWidth="1"/>
    <col min="3" max="11" width="11.28515625" customWidth="1"/>
  </cols>
  <sheetData>
    <row r="1" spans="1:8" ht="15.75">
      <c r="A1" s="26" t="s">
        <v>459</v>
      </c>
    </row>
    <row r="2" spans="1:8">
      <c r="B2" s="1"/>
    </row>
    <row r="7" spans="1:8" ht="16.5" thickBot="1">
      <c r="C7" s="38"/>
      <c r="D7" s="38"/>
      <c r="E7" s="38"/>
      <c r="F7" s="38"/>
      <c r="G7" s="38"/>
      <c r="H7" s="38"/>
    </row>
    <row r="8" spans="1:8" ht="16.5">
      <c r="B8" s="8" t="s">
        <v>354</v>
      </c>
      <c r="C8" s="8"/>
      <c r="D8" s="8"/>
      <c r="E8" s="8"/>
      <c r="F8" s="8"/>
      <c r="G8" s="8"/>
      <c r="H8" s="8"/>
    </row>
    <row r="9" spans="1:8" ht="17.25" thickBot="1">
      <c r="B9" s="39" t="s">
        <v>37</v>
      </c>
      <c r="C9" s="39"/>
      <c r="D9" s="39"/>
      <c r="E9" s="39"/>
      <c r="F9" s="39"/>
      <c r="G9" s="39"/>
      <c r="H9" s="39"/>
    </row>
    <row r="10" spans="1:8" ht="15.75">
      <c r="B10" s="40"/>
      <c r="C10" s="40"/>
      <c r="D10" s="40"/>
      <c r="E10" s="40"/>
      <c r="F10" s="40"/>
      <c r="G10" s="40"/>
      <c r="H10" s="40"/>
    </row>
    <row r="15" spans="1:8">
      <c r="A15" s="21"/>
      <c r="B15" s="21"/>
      <c r="C15" s="21"/>
      <c r="D15" s="21"/>
      <c r="E15" s="21"/>
      <c r="F15" s="21"/>
      <c r="G15" s="21"/>
      <c r="H15" s="21"/>
    </row>
    <row r="16" spans="1:8">
      <c r="A16" s="21"/>
      <c r="B16" s="21"/>
      <c r="C16" s="21"/>
      <c r="D16" s="21"/>
      <c r="E16" s="21"/>
      <c r="F16" s="21"/>
      <c r="G16" s="21"/>
      <c r="H16" s="21"/>
    </row>
    <row r="17" spans="1:11">
      <c r="A17" s="21"/>
      <c r="B17" s="21"/>
      <c r="C17" s="21"/>
      <c r="D17" s="21"/>
      <c r="E17" s="21"/>
      <c r="F17" s="21"/>
      <c r="G17" s="21"/>
      <c r="H17" s="21"/>
    </row>
    <row r="18" spans="1:11">
      <c r="A18" s="21"/>
      <c r="B18" s="21"/>
      <c r="C18" s="21"/>
      <c r="D18" s="21"/>
      <c r="E18" s="21"/>
      <c r="F18" s="21"/>
      <c r="G18" s="21"/>
      <c r="H18" s="21"/>
    </row>
    <row r="19" spans="1:11">
      <c r="A19" s="21"/>
      <c r="B19" s="21"/>
      <c r="C19" s="21"/>
      <c r="D19" s="21"/>
      <c r="E19" s="21"/>
      <c r="F19" s="21"/>
      <c r="G19" s="21"/>
      <c r="H19" s="21"/>
    </row>
    <row r="20" spans="1:11">
      <c r="A20" s="21"/>
      <c r="B20" s="36"/>
      <c r="C20" s="21"/>
      <c r="D20" s="21"/>
      <c r="E20" s="21"/>
      <c r="F20" s="21"/>
      <c r="G20" s="21"/>
      <c r="H20" s="21"/>
    </row>
    <row r="21" spans="1:11">
      <c r="A21" s="21"/>
      <c r="B21" s="36"/>
      <c r="C21" s="21"/>
      <c r="D21" s="21"/>
      <c r="E21" s="21"/>
      <c r="F21" s="21"/>
      <c r="G21" s="21"/>
      <c r="H21" s="21"/>
    </row>
    <row r="22" spans="1:11">
      <c r="A22" s="21"/>
      <c r="B22" s="36"/>
      <c r="C22" s="21"/>
      <c r="D22" s="21"/>
      <c r="E22" s="21"/>
      <c r="F22" s="21"/>
      <c r="G22" s="21"/>
      <c r="H22" s="21"/>
    </row>
    <row r="23" spans="1:11">
      <c r="B23" s="15"/>
    </row>
    <row r="24" spans="1:11">
      <c r="B24" s="15"/>
    </row>
    <row r="26" spans="1:11" ht="15.75" thickBot="1">
      <c r="B26" s="45"/>
      <c r="C26" s="45"/>
      <c r="D26" s="45"/>
      <c r="E26" s="45"/>
      <c r="F26" s="45"/>
      <c r="G26" s="45"/>
      <c r="H26" s="45"/>
    </row>
    <row r="27" spans="1:11" ht="15.75">
      <c r="B27" s="3" t="s">
        <v>38</v>
      </c>
    </row>
    <row r="29" spans="1:11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</row>
    <row r="30" spans="1:11" ht="15.75">
      <c r="B30" s="115"/>
      <c r="C30" s="115">
        <v>2000</v>
      </c>
      <c r="D30" s="115">
        <v>2019</v>
      </c>
      <c r="E30" s="115">
        <v>2025</v>
      </c>
      <c r="F30" s="115">
        <v>2030</v>
      </c>
      <c r="G30" s="115">
        <v>2035</v>
      </c>
      <c r="H30" s="115">
        <v>2040</v>
      </c>
      <c r="I30" s="115">
        <v>2045</v>
      </c>
      <c r="J30" s="115">
        <v>2050</v>
      </c>
      <c r="K30" s="115">
        <v>2060</v>
      </c>
    </row>
    <row r="31" spans="1:11" ht="15.75">
      <c r="B31" s="42" t="s">
        <v>32</v>
      </c>
      <c r="C31" s="52">
        <v>4.2995407496809221</v>
      </c>
      <c r="D31" s="51">
        <v>2.714677288709594</v>
      </c>
      <c r="E31" s="51">
        <v>2.1060620676939052</v>
      </c>
      <c r="F31" s="51">
        <v>1.706355814519259</v>
      </c>
      <c r="G31" s="51">
        <v>1.2966749860757052</v>
      </c>
      <c r="H31" s="51">
        <v>0.9711551289926269</v>
      </c>
      <c r="I31" s="51">
        <v>0.64892556578563421</v>
      </c>
      <c r="J31" s="51">
        <v>0.35795147972223251</v>
      </c>
      <c r="K31" s="51">
        <v>0.22318991877932981</v>
      </c>
    </row>
    <row r="32" spans="1:11" ht="15.75">
      <c r="B32" s="42" t="s">
        <v>4</v>
      </c>
      <c r="C32" s="52">
        <v>3.547973482690896</v>
      </c>
      <c r="D32" s="51">
        <v>3.4195687778881347</v>
      </c>
      <c r="E32" s="51">
        <v>3.0909458092639039</v>
      </c>
      <c r="F32" s="51">
        <v>2.7746408942771259</v>
      </c>
      <c r="G32" s="51">
        <v>2.4967910919394485</v>
      </c>
      <c r="H32" s="51">
        <v>2.3473103720810284</v>
      </c>
      <c r="I32" s="51">
        <v>2.2482137949745828</v>
      </c>
      <c r="J32" s="51">
        <v>2.1537649666406855</v>
      </c>
      <c r="K32" s="51">
        <v>2.0091369988551389</v>
      </c>
    </row>
    <row r="33" spans="2:11" ht="15.75">
      <c r="B33" s="42" t="s">
        <v>3</v>
      </c>
      <c r="C33" s="52">
        <v>0.99804477923907864</v>
      </c>
      <c r="D33" s="51">
        <v>2.0092998389460655</v>
      </c>
      <c r="E33" s="51">
        <v>1.6568533484873209</v>
      </c>
      <c r="F33" s="51">
        <v>1.3239423815915359</v>
      </c>
      <c r="G33" s="51">
        <v>1.0890862402702632</v>
      </c>
      <c r="H33" s="51">
        <v>0.83869555235690918</v>
      </c>
      <c r="I33" s="51">
        <v>0.58564734051806788</v>
      </c>
      <c r="J33" s="51">
        <v>0.32116374822225435</v>
      </c>
      <c r="K33" s="51">
        <v>0.22641424453387826</v>
      </c>
    </row>
    <row r="34" spans="2:11" ht="15.75">
      <c r="B34" s="42" t="s">
        <v>2</v>
      </c>
      <c r="C34" s="52">
        <v>7.6130604154977784E-4</v>
      </c>
      <c r="D34" s="51">
        <v>5.8446330812946185E-4</v>
      </c>
      <c r="E34" s="51">
        <v>5.7576135202970795E-4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</row>
    <row r="35" spans="2:11" ht="15.75">
      <c r="B35" s="42" t="s">
        <v>5</v>
      </c>
      <c r="C35" s="52">
        <v>9.7239269078393684E-2</v>
      </c>
      <c r="D35" s="51">
        <v>0.15398435214735784</v>
      </c>
      <c r="E35" s="51">
        <v>0.28932235914237187</v>
      </c>
      <c r="F35" s="51">
        <v>0.36696326392401035</v>
      </c>
      <c r="G35" s="51">
        <v>0.37330752805566353</v>
      </c>
      <c r="H35" s="51">
        <v>0.3614184424971188</v>
      </c>
      <c r="I35" s="51">
        <v>0.3816302675149712</v>
      </c>
      <c r="J35" s="51">
        <v>0.39344674729675921</v>
      </c>
      <c r="K35" s="51">
        <v>0.44649315072552409</v>
      </c>
    </row>
    <row r="36" spans="2:11" ht="15.75">
      <c r="B36" s="42" t="s">
        <v>53</v>
      </c>
      <c r="C36" s="52">
        <v>0.54025263978379523</v>
      </c>
      <c r="D36" s="51">
        <v>0.69581729365384581</v>
      </c>
      <c r="E36" s="51">
        <v>1.2016956460290464</v>
      </c>
      <c r="F36" s="51">
        <v>1.586689030993176</v>
      </c>
      <c r="G36" s="51">
        <v>1.7853760440600535</v>
      </c>
      <c r="H36" s="51">
        <v>2.0430202353833322</v>
      </c>
      <c r="I36" s="51">
        <v>2.2058713563862153</v>
      </c>
      <c r="J36" s="51">
        <v>2.3767047951962965</v>
      </c>
      <c r="K36" s="51">
        <v>2.1985855539392007</v>
      </c>
    </row>
    <row r="37" spans="2:11" ht="15.75">
      <c r="B37" s="42" t="s">
        <v>54</v>
      </c>
      <c r="C37" s="52">
        <v>3.1806818752426927E-2</v>
      </c>
      <c r="D37" s="51">
        <v>0.19267367387761342</v>
      </c>
      <c r="E37" s="51">
        <v>0.7412830780688896</v>
      </c>
      <c r="F37" s="51">
        <v>1.0758744536185738</v>
      </c>
      <c r="G37" s="51">
        <v>1.4060428896942749</v>
      </c>
      <c r="H37" s="51">
        <v>1.6827809406999401</v>
      </c>
      <c r="I37" s="51">
        <v>1.9413241278363691</v>
      </c>
      <c r="J37" s="51">
        <v>2.1636659203781878</v>
      </c>
      <c r="K37" s="51">
        <v>2.1009986477041975</v>
      </c>
    </row>
    <row r="38" spans="2:11" ht="15.75">
      <c r="B38" s="42" t="s">
        <v>55</v>
      </c>
      <c r="C38" s="52">
        <v>1.7135124045130522E-2</v>
      </c>
      <c r="D38" s="51">
        <v>6.9559776232192214E-2</v>
      </c>
      <c r="E38" s="51">
        <v>0.11019639755378351</v>
      </c>
      <c r="F38" s="51">
        <v>0.12123764685984532</v>
      </c>
      <c r="G38" s="51">
        <v>0.20589877148700189</v>
      </c>
      <c r="H38" s="51">
        <v>0.22561363593758449</v>
      </c>
      <c r="I38" s="51">
        <v>0.25311991296761638</v>
      </c>
      <c r="J38" s="51">
        <v>0.27250687163870324</v>
      </c>
      <c r="K38" s="51">
        <v>0.29608928861153766</v>
      </c>
    </row>
    <row r="39" spans="2:11" ht="15.75">
      <c r="B39" s="115" t="s">
        <v>56</v>
      </c>
      <c r="C39" s="122">
        <v>2.2975560000000001E-3</v>
      </c>
      <c r="D39" s="152">
        <v>1.6937548182424156E-2</v>
      </c>
      <c r="E39" s="152">
        <v>2.6427369073767602E-2</v>
      </c>
      <c r="F39" s="152">
        <v>3.2876243757887245E-2</v>
      </c>
      <c r="G39" s="152">
        <v>3.5260961408991223E-2</v>
      </c>
      <c r="H39" s="152">
        <v>4.1842620935888607E-2</v>
      </c>
      <c r="I39" s="152">
        <v>4.5881922181118404E-2</v>
      </c>
      <c r="J39" s="152">
        <v>4.9750708845859373E-2</v>
      </c>
      <c r="K39" s="152">
        <v>4.698626731226898E-2</v>
      </c>
    </row>
    <row r="40" spans="2:11" ht="15.75">
      <c r="B40" s="42" t="s">
        <v>35</v>
      </c>
      <c r="C40" s="52">
        <v>9.5350517253121936</v>
      </c>
      <c r="D40" s="51">
        <v>9.2731030129453575</v>
      </c>
      <c r="E40" s="51">
        <v>9.2233618366650187</v>
      </c>
      <c r="F40" s="51">
        <v>8.9885797295414118</v>
      </c>
      <c r="G40" s="51">
        <v>8.6884385129914019</v>
      </c>
      <c r="H40" s="51">
        <v>8.5118369288844278</v>
      </c>
      <c r="I40" s="51">
        <v>8.3106142881645741</v>
      </c>
      <c r="J40" s="51">
        <v>8.0889552379409775</v>
      </c>
      <c r="K40" s="51">
        <v>7.5478940704610755</v>
      </c>
    </row>
  </sheetData>
  <conditionalFormatting sqref="C31:K33 J30:K30">
    <cfRule type="cellIs" dxfId="186" priority="4" operator="equal">
      <formula>0</formula>
    </cfRule>
  </conditionalFormatting>
  <conditionalFormatting sqref="C34:K40">
    <cfRule type="cellIs" dxfId="185" priority="3" operator="equal">
      <formula>0</formula>
    </cfRule>
  </conditionalFormatting>
  <conditionalFormatting sqref="C30:K30">
    <cfRule type="cellIs" dxfId="184" priority="2" operator="equal">
      <formula>0</formula>
    </cfRule>
  </conditionalFormatting>
  <conditionalFormatting sqref="B30:K30">
    <cfRule type="cellIs" dxfId="183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zoomScale="80" zoomScaleNormal="80" workbookViewId="0">
      <selection activeCell="H26" sqref="H26"/>
    </sheetView>
  </sheetViews>
  <sheetFormatPr baseColWidth="10" defaultRowHeight="15"/>
  <cols>
    <col min="2" max="2" width="30" customWidth="1"/>
    <col min="3" max="11" width="11.28515625" customWidth="1"/>
  </cols>
  <sheetData>
    <row r="1" spans="1:8" ht="15.75">
      <c r="A1" s="26" t="s">
        <v>459</v>
      </c>
    </row>
    <row r="2" spans="1:8">
      <c r="B2" s="1"/>
    </row>
    <row r="7" spans="1:8" ht="16.5" thickBot="1">
      <c r="C7" s="38"/>
      <c r="D7" s="38"/>
      <c r="E7" s="38"/>
      <c r="F7" s="38"/>
      <c r="G7" s="38"/>
      <c r="H7" s="38"/>
    </row>
    <row r="8" spans="1:8" ht="16.5">
      <c r="B8" s="8" t="s">
        <v>355</v>
      </c>
      <c r="C8" s="8"/>
      <c r="D8" s="8"/>
      <c r="E8" s="8"/>
      <c r="F8" s="8"/>
      <c r="G8" s="8"/>
      <c r="H8" s="8"/>
    </row>
    <row r="9" spans="1:8" ht="17.25" thickBot="1">
      <c r="B9" s="39" t="s">
        <v>37</v>
      </c>
      <c r="C9" s="39"/>
      <c r="D9" s="39"/>
      <c r="E9" s="39"/>
      <c r="F9" s="39"/>
      <c r="G9" s="39"/>
      <c r="H9" s="39"/>
    </row>
    <row r="10" spans="1:8" ht="15.75">
      <c r="B10" s="40"/>
      <c r="C10" s="40"/>
      <c r="D10" s="40"/>
      <c r="E10" s="40"/>
      <c r="F10" s="40"/>
      <c r="G10" s="40"/>
      <c r="H10" s="40"/>
    </row>
    <row r="15" spans="1:8">
      <c r="A15" s="21"/>
      <c r="B15" s="21"/>
      <c r="C15" s="21"/>
      <c r="D15" s="21"/>
      <c r="E15" s="21"/>
      <c r="F15" s="21"/>
      <c r="G15" s="21"/>
      <c r="H15" s="21"/>
    </row>
    <row r="16" spans="1:8">
      <c r="A16" s="21"/>
      <c r="B16" s="21"/>
      <c r="C16" s="21"/>
      <c r="D16" s="21"/>
      <c r="E16" s="21"/>
      <c r="F16" s="21"/>
      <c r="G16" s="21"/>
      <c r="H16" s="21"/>
    </row>
    <row r="17" spans="1:11">
      <c r="A17" s="21"/>
      <c r="B17" s="21"/>
      <c r="C17" s="21"/>
      <c r="D17" s="21"/>
      <c r="E17" s="21"/>
      <c r="F17" s="21"/>
      <c r="G17" s="21"/>
      <c r="H17" s="21"/>
    </row>
    <row r="18" spans="1:11">
      <c r="A18" s="21"/>
      <c r="B18" s="21"/>
      <c r="C18" s="21"/>
      <c r="D18" s="21"/>
      <c r="E18" s="21"/>
      <c r="F18" s="21"/>
      <c r="G18" s="21"/>
      <c r="H18" s="21"/>
    </row>
    <row r="19" spans="1:11">
      <c r="A19" s="21"/>
      <c r="B19" s="21"/>
      <c r="C19" s="21"/>
      <c r="D19" s="21"/>
      <c r="E19" s="21"/>
      <c r="F19" s="21"/>
      <c r="G19" s="21"/>
      <c r="H19" s="21"/>
    </row>
    <row r="20" spans="1:11">
      <c r="A20" s="21"/>
      <c r="B20" s="36"/>
      <c r="C20" s="21"/>
      <c r="D20" s="21"/>
      <c r="E20" s="21"/>
      <c r="F20" s="21"/>
      <c r="G20" s="21"/>
      <c r="H20" s="21"/>
    </row>
    <row r="21" spans="1:11">
      <c r="A21" s="21"/>
      <c r="B21" s="36"/>
      <c r="C21" s="21"/>
      <c r="D21" s="21"/>
      <c r="E21" s="21"/>
      <c r="F21" s="21"/>
      <c r="G21" s="21"/>
      <c r="H21" s="21"/>
    </row>
    <row r="22" spans="1:11">
      <c r="A22" s="21"/>
      <c r="B22" s="36"/>
      <c r="C22" s="21"/>
      <c r="D22" s="21"/>
      <c r="E22" s="21"/>
      <c r="F22" s="21"/>
      <c r="G22" s="21"/>
      <c r="H22" s="21"/>
    </row>
    <row r="23" spans="1:11">
      <c r="B23" s="15"/>
    </row>
    <row r="24" spans="1:11">
      <c r="B24" s="15"/>
    </row>
    <row r="26" spans="1:11" ht="15.75" thickBot="1">
      <c r="B26" s="45"/>
      <c r="C26" s="45"/>
      <c r="D26" s="45"/>
      <c r="E26" s="45"/>
      <c r="F26" s="45"/>
      <c r="G26" s="45"/>
      <c r="H26" s="45"/>
    </row>
    <row r="27" spans="1:11" ht="15.75">
      <c r="B27" s="3" t="s">
        <v>38</v>
      </c>
    </row>
    <row r="29" spans="1:11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</row>
    <row r="30" spans="1:11" ht="15.75">
      <c r="B30" s="115"/>
      <c r="C30" s="115">
        <v>2000</v>
      </c>
      <c r="D30" s="115">
        <v>2019</v>
      </c>
      <c r="E30" s="115">
        <v>2025</v>
      </c>
      <c r="F30" s="115">
        <v>2030</v>
      </c>
      <c r="G30" s="115">
        <v>2035</v>
      </c>
      <c r="H30" s="115">
        <v>2040</v>
      </c>
      <c r="I30" s="115">
        <v>2045</v>
      </c>
      <c r="J30" s="115">
        <v>2050</v>
      </c>
      <c r="K30" s="115">
        <v>2060</v>
      </c>
    </row>
    <row r="31" spans="1:11" ht="15.75">
      <c r="B31" s="42" t="s">
        <v>60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</row>
    <row r="32" spans="1:11" ht="15.75">
      <c r="B32" s="42" t="s">
        <v>61</v>
      </c>
      <c r="C32" s="51">
        <v>0.13335421483692381</v>
      </c>
      <c r="D32" s="51">
        <v>0.12018148037354429</v>
      </c>
      <c r="E32" s="51">
        <v>0.12175862802011643</v>
      </c>
      <c r="F32" s="51">
        <v>0.11676260417047782</v>
      </c>
      <c r="G32" s="51">
        <v>0.11521176502440608</v>
      </c>
      <c r="H32" s="51">
        <v>0.11836311574442308</v>
      </c>
      <c r="I32" s="51">
        <v>0.11967928838590018</v>
      </c>
      <c r="J32" s="51">
        <v>0.11993064956147853</v>
      </c>
      <c r="K32" s="51">
        <v>0.11182786186558766</v>
      </c>
    </row>
    <row r="33" spans="2:11" ht="15.75">
      <c r="B33" s="42" t="s">
        <v>62</v>
      </c>
      <c r="C33" s="51">
        <v>7.243938539455189</v>
      </c>
      <c r="D33" s="51">
        <v>6.8748397560640937</v>
      </c>
      <c r="E33" s="51">
        <v>6.972476251016972</v>
      </c>
      <c r="F33" s="51">
        <v>6.9249287692853922</v>
      </c>
      <c r="G33" s="51">
        <v>6.8235412756955443</v>
      </c>
      <c r="H33" s="51">
        <v>6.7252844305067363</v>
      </c>
      <c r="I33" s="51">
        <v>6.5705912910508077</v>
      </c>
      <c r="J33" s="51">
        <v>6.395012811544496</v>
      </c>
      <c r="K33" s="51">
        <v>5.9162218315078317</v>
      </c>
    </row>
    <row r="34" spans="2:11" ht="15.75">
      <c r="B34" s="42" t="s">
        <v>63</v>
      </c>
      <c r="C34" s="51">
        <v>0.76658769900447044</v>
      </c>
      <c r="D34" s="51">
        <v>0.68111916495431502</v>
      </c>
      <c r="E34" s="51">
        <v>0.60372917543410554</v>
      </c>
      <c r="F34" s="51">
        <v>0.53428552999191692</v>
      </c>
      <c r="G34" s="51">
        <v>0.47780465916493248</v>
      </c>
      <c r="H34" s="51">
        <v>0.43857246772748998</v>
      </c>
      <c r="I34" s="51">
        <v>0.4308767606467101</v>
      </c>
      <c r="J34" s="51">
        <v>0.4212261997489028</v>
      </c>
      <c r="K34" s="51">
        <v>0.40693158334951623</v>
      </c>
    </row>
    <row r="35" spans="2:11" ht="15.75">
      <c r="B35" s="42" t="s">
        <v>64</v>
      </c>
      <c r="C35" s="51">
        <v>0.63564766551166174</v>
      </c>
      <c r="D35" s="51">
        <v>0.62468687489617158</v>
      </c>
      <c r="E35" s="51">
        <v>0.55312204553659239</v>
      </c>
      <c r="F35" s="51">
        <v>0.44032708943639359</v>
      </c>
      <c r="G35" s="51">
        <v>0.29960507644928752</v>
      </c>
      <c r="H35" s="51">
        <v>0.25734117824854719</v>
      </c>
      <c r="I35" s="51">
        <v>0.2171912114239242</v>
      </c>
      <c r="J35" s="51">
        <v>0.18050984042887028</v>
      </c>
      <c r="K35" s="51">
        <v>0.14063705708090724</v>
      </c>
    </row>
    <row r="36" spans="2:11" ht="15.75">
      <c r="B36" s="42" t="s">
        <v>65</v>
      </c>
      <c r="C36" s="51">
        <v>2.2026517309102666E-2</v>
      </c>
      <c r="D36" s="51">
        <v>2.2283129370484617E-2</v>
      </c>
      <c r="E36" s="51">
        <v>1.7427593598140768E-2</v>
      </c>
      <c r="F36" s="51">
        <v>1.4230390183575432E-2</v>
      </c>
      <c r="G36" s="51">
        <v>1.1613612911701644E-2</v>
      </c>
      <c r="H36" s="51">
        <v>9.5371927052486545E-3</v>
      </c>
      <c r="I36" s="51">
        <v>7.5310787044605238E-3</v>
      </c>
      <c r="J36" s="51">
        <v>5.5648523984263452E-3</v>
      </c>
      <c r="K36" s="51">
        <v>3.6062382557268875E-3</v>
      </c>
    </row>
    <row r="37" spans="2:11" ht="15.75">
      <c r="B37" s="115" t="s">
        <v>67</v>
      </c>
      <c r="C37" s="152">
        <v>0.75552360650394901</v>
      </c>
      <c r="D37" s="152">
        <v>0.97227573665723266</v>
      </c>
      <c r="E37" s="152">
        <v>0.97227573665723266</v>
      </c>
      <c r="F37" s="152">
        <v>0.97227573665723266</v>
      </c>
      <c r="G37" s="152">
        <v>0.97227573665723266</v>
      </c>
      <c r="H37" s="152">
        <v>0.97227573665723266</v>
      </c>
      <c r="I37" s="152">
        <v>0.97227573665723266</v>
      </c>
      <c r="J37" s="152">
        <v>0.97227573665723266</v>
      </c>
      <c r="K37" s="152">
        <v>0.97227573665723266</v>
      </c>
    </row>
    <row r="38" spans="2:11" ht="15.75">
      <c r="B38" s="42" t="s">
        <v>70</v>
      </c>
      <c r="C38" s="51">
        <v>9.5570782426212979</v>
      </c>
      <c r="D38" s="51">
        <v>9.2953861423158415</v>
      </c>
      <c r="E38" s="51">
        <v>9.2407894302631597</v>
      </c>
      <c r="F38" s="51">
        <v>9.0028101197249892</v>
      </c>
      <c r="G38" s="51">
        <v>8.7000521259031043</v>
      </c>
      <c r="H38" s="51">
        <v>8.5213741215896786</v>
      </c>
      <c r="I38" s="51">
        <v>8.3181453668690359</v>
      </c>
      <c r="J38" s="51">
        <v>8.0945200903394063</v>
      </c>
      <c r="K38" s="51">
        <v>7.5515003087168022</v>
      </c>
    </row>
  </sheetData>
  <conditionalFormatting sqref="C31:J33 C34:K38">
    <cfRule type="cellIs" dxfId="182" priority="7" operator="equal">
      <formula>0</formula>
    </cfRule>
  </conditionalFormatting>
  <conditionalFormatting sqref="K31:K33">
    <cfRule type="cellIs" dxfId="181" priority="5" operator="equal">
      <formula>0</formula>
    </cfRule>
  </conditionalFormatting>
  <conditionalFormatting sqref="J30:K30">
    <cfRule type="cellIs" dxfId="180" priority="3" operator="equal">
      <formula>0</formula>
    </cfRule>
  </conditionalFormatting>
  <conditionalFormatting sqref="C30:K30">
    <cfRule type="cellIs" dxfId="179" priority="2" operator="equal">
      <formula>0</formula>
    </cfRule>
  </conditionalFormatting>
  <conditionalFormatting sqref="B30:K30">
    <cfRule type="cellIs" dxfId="178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ustomWidth="1" collapsed="1"/>
    <col min="21" max="21" width="11.5703125" hidden="1" customWidth="1" outlineLevel="1"/>
    <col min="22" max="22" width="0" hidden="1" customWidth="1" outlineLevel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356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137.47234696650449</v>
      </c>
      <c r="D31" s="52">
        <v>144.29955757710843</v>
      </c>
      <c r="E31" s="52">
        <v>139.11795998859807</v>
      </c>
      <c r="F31" s="52">
        <v>145.17513548263059</v>
      </c>
      <c r="G31" s="52">
        <v>144.571393969133</v>
      </c>
      <c r="H31" s="52">
        <v>149.04804114229304</v>
      </c>
      <c r="I31" s="52">
        <v>145.89557854253195</v>
      </c>
      <c r="J31" s="52">
        <v>137.57155712571796</v>
      </c>
      <c r="K31" s="52">
        <v>144.5433006158172</v>
      </c>
      <c r="L31" s="52">
        <v>142.60210455859763</v>
      </c>
      <c r="M31" s="52">
        <v>151.77739785133738</v>
      </c>
      <c r="N31" s="52">
        <v>135.35581292644798</v>
      </c>
      <c r="O31" s="52">
        <v>143.19893465758926</v>
      </c>
      <c r="P31" s="52">
        <v>149.63353997244798</v>
      </c>
      <c r="Q31" s="52">
        <v>130.6032527801421</v>
      </c>
      <c r="R31" s="52">
        <v>137.83709561448336</v>
      </c>
      <c r="S31" s="52">
        <v>141.6003337977275</v>
      </c>
      <c r="T31" s="52">
        <v>139.23074543599063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139.23074543599063</v>
      </c>
      <c r="U32" s="52">
        <v>130.54377160189728</v>
      </c>
      <c r="V32" s="52">
        <v>134.77328822503662</v>
      </c>
      <c r="W32" s="52">
        <v>134.76282213701535</v>
      </c>
      <c r="X32" s="52">
        <v>133.52132679526349</v>
      </c>
      <c r="Y32" s="52">
        <v>132.21902976239801</v>
      </c>
      <c r="Z32" s="52">
        <v>131.02561862967144</v>
      </c>
      <c r="AA32" s="52">
        <v>129.88841479042893</v>
      </c>
      <c r="AB32" s="52">
        <v>128.67156883035747</v>
      </c>
      <c r="AC32" s="52">
        <v>127.28353890897193</v>
      </c>
      <c r="AD32" s="52">
        <v>125.931918507718</v>
      </c>
      <c r="AE32" s="52">
        <v>124.85201254898504</v>
      </c>
      <c r="AF32" s="52">
        <v>123.81863195835129</v>
      </c>
      <c r="AG32" s="52">
        <v>122.85426622620588</v>
      </c>
      <c r="AH32" s="52">
        <v>122.00975370509707</v>
      </c>
      <c r="AI32" s="52">
        <v>121.12205682903446</v>
      </c>
      <c r="AJ32" s="52">
        <v>120.36977179988695</v>
      </c>
      <c r="AK32" s="52">
        <v>119.64984656777474</v>
      </c>
      <c r="AL32" s="52">
        <v>119.07663579144845</v>
      </c>
      <c r="AM32" s="52">
        <v>118.19512696026291</v>
      </c>
      <c r="AN32" s="52">
        <v>117.4585947131668</v>
      </c>
      <c r="AO32" s="52">
        <v>116.60811394269156</v>
      </c>
      <c r="AP32" s="52">
        <v>115.88078385968652</v>
      </c>
      <c r="AQ32" s="52">
        <v>115.01783333042444</v>
      </c>
      <c r="AR32" s="52">
        <v>113.91491755940694</v>
      </c>
      <c r="AS32" s="52">
        <v>112.82545655281562</v>
      </c>
      <c r="AT32" s="52">
        <v>111.6888087115889</v>
      </c>
      <c r="AU32" s="52">
        <v>110.66906593583766</v>
      </c>
      <c r="AV32" s="52">
        <v>109.61417434869401</v>
      </c>
      <c r="AW32" s="52">
        <v>108.5473382449841</v>
      </c>
      <c r="AX32" s="52">
        <v>107.41003437355315</v>
      </c>
      <c r="AY32" s="52">
        <v>106.32734837851768</v>
      </c>
      <c r="AZ32" s="52">
        <v>105.57197042375229</v>
      </c>
      <c r="BA32" s="52">
        <v>104.81334783407004</v>
      </c>
      <c r="BB32" s="52">
        <v>103.83570615125723</v>
      </c>
      <c r="BC32" s="52">
        <v>103.02353130515559</v>
      </c>
      <c r="BD32" s="52">
        <v>102.54123751717927</v>
      </c>
      <c r="BE32" s="52">
        <v>102.04964545740009</v>
      </c>
      <c r="BF32" s="52">
        <v>101.461968044104</v>
      </c>
      <c r="BG32" s="52">
        <v>100.97122136521379</v>
      </c>
      <c r="BH32" s="52">
        <v>100.51973471529428</v>
      </c>
      <c r="BI32" s="52">
        <v>100.10195798326674</v>
      </c>
      <c r="BJ32" s="52">
        <v>99.669153773138248</v>
      </c>
      <c r="BK32" s="52">
        <v>99.165996339799008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139.23074543599066</v>
      </c>
      <c r="U33" s="52">
        <v>130.38890718727237</v>
      </c>
      <c r="V33" s="52">
        <v>134.58164126157888</v>
      </c>
      <c r="W33" s="52">
        <v>134.17202454375914</v>
      </c>
      <c r="X33" s="52">
        <v>131.57062125550229</v>
      </c>
      <c r="Y33" s="52">
        <v>128.72030200274227</v>
      </c>
      <c r="Z33" s="52">
        <v>126.10994257206386</v>
      </c>
      <c r="AA33" s="52">
        <v>123.94234796193275</v>
      </c>
      <c r="AB33" s="52">
        <v>121.58526481293524</v>
      </c>
      <c r="AC33" s="52">
        <v>119.44043519791887</v>
      </c>
      <c r="AD33" s="52">
        <v>117.53459402901838</v>
      </c>
      <c r="AE33" s="52">
        <v>115.29208692749403</v>
      </c>
      <c r="AF33" s="52">
        <v>113.39336294282117</v>
      </c>
      <c r="AG33" s="52">
        <v>111.59763908022471</v>
      </c>
      <c r="AH33" s="52">
        <v>110.13614773127257</v>
      </c>
      <c r="AI33" s="52">
        <v>108.35612802571035</v>
      </c>
      <c r="AJ33" s="52">
        <v>106.8408206779728</v>
      </c>
      <c r="AK33" s="52">
        <v>105.09270221210291</v>
      </c>
      <c r="AL33" s="52">
        <v>103.61947915167356</v>
      </c>
      <c r="AM33" s="52">
        <v>101.70889192021295</v>
      </c>
      <c r="AN33" s="52">
        <v>100.03259038770547</v>
      </c>
      <c r="AO33" s="52">
        <v>98.362063464795582</v>
      </c>
      <c r="AP33" s="52">
        <v>97.003385146796248</v>
      </c>
      <c r="AQ33" s="52">
        <v>95.533795482789117</v>
      </c>
      <c r="AR33" s="52">
        <v>94.089394638704704</v>
      </c>
      <c r="AS33" s="52">
        <v>92.728385859355953</v>
      </c>
      <c r="AT33" s="52">
        <v>91.52789068590566</v>
      </c>
      <c r="AU33" s="52">
        <v>90.339446169608422</v>
      </c>
      <c r="AV33" s="52">
        <v>89.2566714413623</v>
      </c>
      <c r="AW33" s="52">
        <v>88.195365542573725</v>
      </c>
      <c r="AX33" s="52">
        <v>87.082939920896266</v>
      </c>
      <c r="AY33" s="52">
        <v>85.974352513576463</v>
      </c>
      <c r="AZ33" s="52">
        <v>85.052280592541152</v>
      </c>
      <c r="BA33" s="52">
        <v>84.174577055580528</v>
      </c>
      <c r="BB33" s="52">
        <v>83.237880711458772</v>
      </c>
      <c r="BC33" s="52">
        <v>82.521109252747877</v>
      </c>
      <c r="BD33" s="52">
        <v>81.912045382156123</v>
      </c>
      <c r="BE33" s="52">
        <v>81.308024298604636</v>
      </c>
      <c r="BF33" s="52">
        <v>80.787538726623765</v>
      </c>
      <c r="BG33" s="52">
        <v>80.270339674135599</v>
      </c>
      <c r="BH33" s="52">
        <v>79.650088055276626</v>
      </c>
      <c r="BI33" s="52">
        <v>79.195440643704714</v>
      </c>
      <c r="BJ33" s="52">
        <v>78.822159498180227</v>
      </c>
      <c r="BK33" s="52">
        <v>78.394904016885235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139.23074543599066</v>
      </c>
      <c r="U34" s="52">
        <v>130.32028804065146</v>
      </c>
      <c r="V34" s="52">
        <v>134.47532798060732</v>
      </c>
      <c r="W34" s="52">
        <v>134.44448128894979</v>
      </c>
      <c r="X34" s="52">
        <v>131.85658147616633</v>
      </c>
      <c r="Y34" s="52">
        <v>129.19500639127293</v>
      </c>
      <c r="Z34" s="52">
        <v>126.64598058139262</v>
      </c>
      <c r="AA34" s="52">
        <v>124.16214369078949</v>
      </c>
      <c r="AB34" s="52">
        <v>121.87039002468936</v>
      </c>
      <c r="AC34" s="52">
        <v>119.64008703313242</v>
      </c>
      <c r="AD34" s="52">
        <v>117.53227629315882</v>
      </c>
      <c r="AE34" s="52">
        <v>115.204516458033</v>
      </c>
      <c r="AF34" s="52">
        <v>113.24973903120681</v>
      </c>
      <c r="AG34" s="52">
        <v>111.43429081363291</v>
      </c>
      <c r="AH34" s="52">
        <v>109.77727801747247</v>
      </c>
      <c r="AI34" s="52">
        <v>107.88240434712101</v>
      </c>
      <c r="AJ34" s="52">
        <v>106.29488206661941</v>
      </c>
      <c r="AK34" s="52">
        <v>104.59331702163749</v>
      </c>
      <c r="AL34" s="52">
        <v>103.13350678791619</v>
      </c>
      <c r="AM34" s="52">
        <v>101.22491933623941</v>
      </c>
      <c r="AN34" s="52">
        <v>99.561845931439834</v>
      </c>
      <c r="AO34" s="52">
        <v>97.834173205296324</v>
      </c>
      <c r="AP34" s="52">
        <v>96.450852332301196</v>
      </c>
      <c r="AQ34" s="52">
        <v>94.891916264103614</v>
      </c>
      <c r="AR34" s="52">
        <v>93.444664603125133</v>
      </c>
      <c r="AS34" s="52">
        <v>92.192512228072516</v>
      </c>
      <c r="AT34" s="52">
        <v>91.101991172383919</v>
      </c>
      <c r="AU34" s="52">
        <v>89.98444200695721</v>
      </c>
      <c r="AV34" s="52">
        <v>88.838232567963445</v>
      </c>
      <c r="AW34" s="52">
        <v>87.709430637203937</v>
      </c>
      <c r="AX34" s="52">
        <v>86.649374400463273</v>
      </c>
      <c r="AY34" s="52">
        <v>85.479641694302444</v>
      </c>
      <c r="AZ34" s="52">
        <v>84.67122813032644</v>
      </c>
      <c r="BA34" s="52">
        <v>83.97872741436386</v>
      </c>
      <c r="BB34" s="52">
        <v>83.26417188521917</v>
      </c>
      <c r="BC34" s="52">
        <v>82.515754063970377</v>
      </c>
      <c r="BD34" s="52">
        <v>81.995311026648892</v>
      </c>
      <c r="BE34" s="52">
        <v>81.454505266237661</v>
      </c>
      <c r="BF34" s="52">
        <v>80.907433736064192</v>
      </c>
      <c r="BG34" s="52">
        <v>80.436542841480943</v>
      </c>
      <c r="BH34" s="52">
        <v>79.934084453057139</v>
      </c>
      <c r="BI34" s="52">
        <v>79.463631161320123</v>
      </c>
      <c r="BJ34" s="52">
        <v>79.101432401719578</v>
      </c>
      <c r="BK34" s="52">
        <v>78.702910803624889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139.23074543599063</v>
      </c>
      <c r="U35" s="52">
        <v>130.32022753222242</v>
      </c>
      <c r="V35" s="52">
        <v>134.47527196426265</v>
      </c>
      <c r="W35" s="52">
        <v>134.70293038933545</v>
      </c>
      <c r="X35" s="52">
        <v>132.48963921637613</v>
      </c>
      <c r="Y35" s="52">
        <v>130.22246722014265</v>
      </c>
      <c r="Z35" s="52">
        <v>128.17937528871579</v>
      </c>
      <c r="AA35" s="52">
        <v>126.24040354298974</v>
      </c>
      <c r="AB35" s="52">
        <v>124.19008194837387</v>
      </c>
      <c r="AC35" s="52">
        <v>122.29717278177876</v>
      </c>
      <c r="AD35" s="52">
        <v>120.48208176730797</v>
      </c>
      <c r="AE35" s="52">
        <v>118.51337304654241</v>
      </c>
      <c r="AF35" s="52">
        <v>116.71137755479131</v>
      </c>
      <c r="AG35" s="52">
        <v>115.09168180463232</v>
      </c>
      <c r="AH35" s="52">
        <v>113.68920119317889</v>
      </c>
      <c r="AI35" s="52">
        <v>112.08743272770434</v>
      </c>
      <c r="AJ35" s="52">
        <v>110.90534981355529</v>
      </c>
      <c r="AK35" s="52">
        <v>109.30276533900455</v>
      </c>
      <c r="AL35" s="52">
        <v>108.03507119406011</v>
      </c>
      <c r="AM35" s="52">
        <v>106.42793473333808</v>
      </c>
      <c r="AN35" s="52">
        <v>104.73888506679207</v>
      </c>
      <c r="AO35" s="52">
        <v>103.34800984452045</v>
      </c>
      <c r="AP35" s="52">
        <v>102.11251095893959</v>
      </c>
      <c r="AQ35" s="52">
        <v>100.84571448694884</v>
      </c>
      <c r="AR35" s="52">
        <v>99.644107869132355</v>
      </c>
      <c r="AS35" s="52">
        <v>98.527031486742516</v>
      </c>
      <c r="AT35" s="52">
        <v>97.398654391507279</v>
      </c>
      <c r="AU35" s="52">
        <v>96.405679814746151</v>
      </c>
      <c r="AV35" s="52">
        <v>95.562439748355914</v>
      </c>
      <c r="AW35" s="52">
        <v>94.599710870523054</v>
      </c>
      <c r="AX35" s="52">
        <v>93.832295175629071</v>
      </c>
      <c r="AY35" s="52">
        <v>92.969747975282388</v>
      </c>
      <c r="AZ35" s="52">
        <v>92.244806987629872</v>
      </c>
      <c r="BA35" s="52">
        <v>91.477722869637617</v>
      </c>
      <c r="BB35" s="52">
        <v>90.806440367548774</v>
      </c>
      <c r="BC35" s="52">
        <v>90.217153261474721</v>
      </c>
      <c r="BD35" s="52">
        <v>89.643607965337551</v>
      </c>
      <c r="BE35" s="52">
        <v>89.236471270215304</v>
      </c>
      <c r="BF35" s="52">
        <v>88.690780411232453</v>
      </c>
      <c r="BG35" s="52">
        <v>88.43840415728009</v>
      </c>
      <c r="BH35" s="52">
        <v>87.931844248569774</v>
      </c>
      <c r="BI35" s="52">
        <v>87.432409194999337</v>
      </c>
      <c r="BJ35" s="52">
        <v>87.002375020886404</v>
      </c>
      <c r="BK35" s="52">
        <v>86.520092666567948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139.23074543599066</v>
      </c>
      <c r="U36" s="52">
        <v>130.25011581161533</v>
      </c>
      <c r="V36" s="52">
        <v>134.38536753026719</v>
      </c>
      <c r="W36" s="52">
        <v>134.07574137960952</v>
      </c>
      <c r="X36" s="52">
        <v>131.50039479746553</v>
      </c>
      <c r="Y36" s="52">
        <v>128.73738865214528</v>
      </c>
      <c r="Z36" s="52">
        <v>126.04170367042835</v>
      </c>
      <c r="AA36" s="52">
        <v>123.42616653502357</v>
      </c>
      <c r="AB36" s="52">
        <v>121.1077898136687</v>
      </c>
      <c r="AC36" s="52">
        <v>118.57609943860282</v>
      </c>
      <c r="AD36" s="52">
        <v>116.29312830740805</v>
      </c>
      <c r="AE36" s="52">
        <v>113.87195158684662</v>
      </c>
      <c r="AF36" s="52">
        <v>111.92394505511146</v>
      </c>
      <c r="AG36" s="52">
        <v>110.05569921038966</v>
      </c>
      <c r="AH36" s="52">
        <v>108.46529862117639</v>
      </c>
      <c r="AI36" s="52">
        <v>106.632180680997</v>
      </c>
      <c r="AJ36" s="52">
        <v>104.98259595519659</v>
      </c>
      <c r="AK36" s="52">
        <v>103.31789107344724</v>
      </c>
      <c r="AL36" s="52">
        <v>101.70151141244662</v>
      </c>
      <c r="AM36" s="52">
        <v>99.759495110814953</v>
      </c>
      <c r="AN36" s="52">
        <v>98.10539132318911</v>
      </c>
      <c r="AO36" s="52">
        <v>96.334884796022621</v>
      </c>
      <c r="AP36" s="52">
        <v>94.870299573408275</v>
      </c>
      <c r="AQ36" s="52">
        <v>93.403316957387915</v>
      </c>
      <c r="AR36" s="52">
        <v>91.890629033374665</v>
      </c>
      <c r="AS36" s="52">
        <v>90.626012202949866</v>
      </c>
      <c r="AT36" s="52">
        <v>89.407191573121409</v>
      </c>
      <c r="AU36" s="52">
        <v>88.182342027271076</v>
      </c>
      <c r="AV36" s="52">
        <v>87.065152383300344</v>
      </c>
      <c r="AW36" s="52">
        <v>85.887293447002804</v>
      </c>
      <c r="AX36" s="52">
        <v>84.810732667608917</v>
      </c>
      <c r="AY36" s="52">
        <v>83.634381340928115</v>
      </c>
      <c r="AZ36" s="52">
        <v>82.818933792592944</v>
      </c>
      <c r="BA36" s="52">
        <v>82.121170790029993</v>
      </c>
      <c r="BB36" s="52">
        <v>81.178821710123913</v>
      </c>
      <c r="BC36" s="52">
        <v>80.434183914433987</v>
      </c>
      <c r="BD36" s="52">
        <v>79.948730247892911</v>
      </c>
      <c r="BE36" s="52">
        <v>79.343605908401628</v>
      </c>
      <c r="BF36" s="52">
        <v>78.79873496623226</v>
      </c>
      <c r="BG36" s="52">
        <v>78.390455915230547</v>
      </c>
      <c r="BH36" s="52">
        <v>77.816447747996421</v>
      </c>
      <c r="BI36" s="52">
        <v>77.410531631070057</v>
      </c>
      <c r="BJ36" s="52">
        <v>76.948682739124294</v>
      </c>
      <c r="BK36" s="52">
        <v>76.667565259681496</v>
      </c>
    </row>
  </sheetData>
  <conditionalFormatting sqref="C31:BK33 L30:BK30">
    <cfRule type="cellIs" dxfId="177" priority="5" operator="equal">
      <formula>0</formula>
    </cfRule>
  </conditionalFormatting>
  <conditionalFormatting sqref="C34:BK36">
    <cfRule type="cellIs" dxfId="176" priority="4" operator="equal">
      <formula>0</formula>
    </cfRule>
  </conditionalFormatting>
  <conditionalFormatting sqref="J30:K30">
    <cfRule type="cellIs" dxfId="175" priority="3" operator="equal">
      <formula>0</formula>
    </cfRule>
  </conditionalFormatting>
  <conditionalFormatting sqref="C30:BK30">
    <cfRule type="cellIs" dxfId="174" priority="2" operator="equal">
      <formula>0</formula>
    </cfRule>
  </conditionalFormatting>
  <conditionalFormatting sqref="B30:BK30">
    <cfRule type="cellIs" dxfId="173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2" sqref="A2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357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72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53.77000000000001</v>
      </c>
      <c r="D31" s="52">
        <v>56.16</v>
      </c>
      <c r="E31" s="52">
        <v>56.669999999999987</v>
      </c>
      <c r="F31" s="52">
        <v>58.149999999999991</v>
      </c>
      <c r="G31" s="52">
        <v>59.220000000000006</v>
      </c>
      <c r="H31" s="52">
        <v>60.469999999999992</v>
      </c>
      <c r="I31" s="52">
        <v>60.980000000000011</v>
      </c>
      <c r="J31" s="52">
        <v>60.789999999999992</v>
      </c>
      <c r="K31" s="52">
        <v>62.630000000000017</v>
      </c>
      <c r="L31" s="52">
        <v>62.280000000000022</v>
      </c>
      <c r="M31" s="52">
        <v>63.840000000000025</v>
      </c>
      <c r="N31" s="52">
        <v>62.65000000000002</v>
      </c>
      <c r="O31" s="52">
        <v>63.110000000000014</v>
      </c>
      <c r="P31" s="52">
        <v>63.539999999999985</v>
      </c>
      <c r="Q31" s="52">
        <v>61.63</v>
      </c>
      <c r="R31" s="52">
        <v>62.55</v>
      </c>
      <c r="S31" s="52">
        <v>62.009999999999984</v>
      </c>
      <c r="T31" s="52">
        <v>62.06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62.06</v>
      </c>
      <c r="U32" s="52">
        <v>62.791813223788594</v>
      </c>
      <c r="V32" s="52">
        <v>63.002909161381353</v>
      </c>
      <c r="W32" s="52">
        <v>63.563163408369476</v>
      </c>
      <c r="X32" s="52">
        <v>63.720192743367498</v>
      </c>
      <c r="Y32" s="52">
        <v>63.946815383721749</v>
      </c>
      <c r="Z32" s="52">
        <v>64.129386670105731</v>
      </c>
      <c r="AA32" s="52">
        <v>64.361012727959803</v>
      </c>
      <c r="AB32" s="52">
        <v>64.550377022942513</v>
      </c>
      <c r="AC32" s="52">
        <v>64.556335924030662</v>
      </c>
      <c r="AD32" s="52">
        <v>64.584515045202679</v>
      </c>
      <c r="AE32" s="52">
        <v>64.594254161512779</v>
      </c>
      <c r="AF32" s="52">
        <v>64.544400383714063</v>
      </c>
      <c r="AG32" s="52">
        <v>64.621507194586144</v>
      </c>
      <c r="AH32" s="52">
        <v>64.627327612835273</v>
      </c>
      <c r="AI32" s="52">
        <v>64.661245136660824</v>
      </c>
      <c r="AJ32" s="52">
        <v>64.597209444083276</v>
      </c>
      <c r="AK32" s="52">
        <v>64.653161026299813</v>
      </c>
      <c r="AL32" s="52">
        <v>64.657931841329287</v>
      </c>
      <c r="AM32" s="52">
        <v>64.401237384846681</v>
      </c>
      <c r="AN32" s="52">
        <v>64.154470385169674</v>
      </c>
      <c r="AO32" s="52">
        <v>63.899289239928535</v>
      </c>
      <c r="AP32" s="52">
        <v>63.608970542587308</v>
      </c>
      <c r="AQ32" s="52">
        <v>63.285512912429468</v>
      </c>
      <c r="AR32" s="52">
        <v>62.736163654283928</v>
      </c>
      <c r="AS32" s="52">
        <v>62.174298650042807</v>
      </c>
      <c r="AT32" s="52">
        <v>61.529338404253117</v>
      </c>
      <c r="AU32" s="52">
        <v>60.935257978112418</v>
      </c>
      <c r="AV32" s="52">
        <v>60.273057691730955</v>
      </c>
      <c r="AW32" s="52">
        <v>59.596886067134548</v>
      </c>
      <c r="AX32" s="52">
        <v>58.892006616263643</v>
      </c>
      <c r="AY32" s="52">
        <v>58.217798080865784</v>
      </c>
      <c r="AZ32" s="52">
        <v>57.779074277451883</v>
      </c>
      <c r="BA32" s="52">
        <v>57.319562987750331</v>
      </c>
      <c r="BB32" s="52">
        <v>56.824349314888792</v>
      </c>
      <c r="BC32" s="52">
        <v>56.378267736141453</v>
      </c>
      <c r="BD32" s="52">
        <v>56.155547190747811</v>
      </c>
      <c r="BE32" s="52">
        <v>55.964189328748908</v>
      </c>
      <c r="BF32" s="52">
        <v>55.787313365482845</v>
      </c>
      <c r="BG32" s="52">
        <v>55.580162045274065</v>
      </c>
      <c r="BH32" s="52">
        <v>55.417455183389521</v>
      </c>
      <c r="BI32" s="52">
        <v>55.26845203617296</v>
      </c>
      <c r="BJ32" s="52">
        <v>55.036418154200845</v>
      </c>
      <c r="BK32" s="52">
        <v>54.842864414621523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62.06</v>
      </c>
      <c r="U33" s="52">
        <v>62.690832216720814</v>
      </c>
      <c r="V33" s="52">
        <v>62.907473749799706</v>
      </c>
      <c r="W33" s="52">
        <v>63.077732288094403</v>
      </c>
      <c r="X33" s="52">
        <v>62.790404657725858</v>
      </c>
      <c r="Y33" s="52">
        <v>62.702008795613317</v>
      </c>
      <c r="Z33" s="52">
        <v>62.288134171874169</v>
      </c>
      <c r="AA33" s="52">
        <v>61.861068812548076</v>
      </c>
      <c r="AB33" s="52">
        <v>61.416136375915997</v>
      </c>
      <c r="AC33" s="52">
        <v>60.890448322306625</v>
      </c>
      <c r="AD33" s="52">
        <v>60.383571671418039</v>
      </c>
      <c r="AE33" s="52">
        <v>59.912876086815501</v>
      </c>
      <c r="AF33" s="52">
        <v>59.378968790475781</v>
      </c>
      <c r="AG33" s="52">
        <v>58.946103853955798</v>
      </c>
      <c r="AH33" s="52">
        <v>58.439728514855673</v>
      </c>
      <c r="AI33" s="52">
        <v>57.943142594661595</v>
      </c>
      <c r="AJ33" s="52">
        <v>57.296914243236166</v>
      </c>
      <c r="AK33" s="52">
        <v>56.688378927605179</v>
      </c>
      <c r="AL33" s="52">
        <v>56.055720719224865</v>
      </c>
      <c r="AM33" s="52">
        <v>55.230327310993992</v>
      </c>
      <c r="AN33" s="52">
        <v>54.508157561671176</v>
      </c>
      <c r="AO33" s="52">
        <v>53.752587953973183</v>
      </c>
      <c r="AP33" s="52">
        <v>53.055708739293465</v>
      </c>
      <c r="AQ33" s="52">
        <v>52.355950246986581</v>
      </c>
      <c r="AR33" s="52">
        <v>51.70082370756608</v>
      </c>
      <c r="AS33" s="52">
        <v>51.067928853322996</v>
      </c>
      <c r="AT33" s="52">
        <v>50.387471439346548</v>
      </c>
      <c r="AU33" s="52">
        <v>49.755831327960465</v>
      </c>
      <c r="AV33" s="52">
        <v>49.138546361452839</v>
      </c>
      <c r="AW33" s="52">
        <v>48.492999524945581</v>
      </c>
      <c r="AX33" s="52">
        <v>47.842124919245023</v>
      </c>
      <c r="AY33" s="52">
        <v>47.147135134987394</v>
      </c>
      <c r="AZ33" s="52">
        <v>46.630811105788204</v>
      </c>
      <c r="BA33" s="52">
        <v>46.08866245648521</v>
      </c>
      <c r="BB33" s="52">
        <v>45.560936492027182</v>
      </c>
      <c r="BC33" s="52">
        <v>45.106053436673463</v>
      </c>
      <c r="BD33" s="52">
        <v>44.82853201618515</v>
      </c>
      <c r="BE33" s="52">
        <v>44.534710425209887</v>
      </c>
      <c r="BF33" s="52">
        <v>44.231648952512153</v>
      </c>
      <c r="BG33" s="52">
        <v>43.947356966666391</v>
      </c>
      <c r="BH33" s="52">
        <v>43.64362550751683</v>
      </c>
      <c r="BI33" s="52">
        <v>43.352168607178328</v>
      </c>
      <c r="BJ33" s="52">
        <v>43.07917589994338</v>
      </c>
      <c r="BK33" s="52">
        <v>42.798173303090984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62.06</v>
      </c>
      <c r="U34" s="52">
        <v>62.690832318416753</v>
      </c>
      <c r="V34" s="52">
        <v>62.907473843744036</v>
      </c>
      <c r="W34" s="52">
        <v>63.033508429846357</v>
      </c>
      <c r="X34" s="52">
        <v>62.727687996971653</v>
      </c>
      <c r="Y34" s="52">
        <v>62.633049999599066</v>
      </c>
      <c r="Z34" s="52">
        <v>62.206786759096353</v>
      </c>
      <c r="AA34" s="52">
        <v>61.780208516777932</v>
      </c>
      <c r="AB34" s="52">
        <v>61.320271212982476</v>
      </c>
      <c r="AC34" s="52">
        <v>60.824993156884823</v>
      </c>
      <c r="AD34" s="52">
        <v>60.306069597774439</v>
      </c>
      <c r="AE34" s="52">
        <v>59.845859948328716</v>
      </c>
      <c r="AF34" s="52">
        <v>59.321827917008839</v>
      </c>
      <c r="AG34" s="52">
        <v>58.90640377528748</v>
      </c>
      <c r="AH34" s="52">
        <v>58.381295683065694</v>
      </c>
      <c r="AI34" s="52">
        <v>57.896712807718757</v>
      </c>
      <c r="AJ34" s="52">
        <v>57.214568291748471</v>
      </c>
      <c r="AK34" s="52">
        <v>56.613836640796549</v>
      </c>
      <c r="AL34" s="52">
        <v>55.964273567442696</v>
      </c>
      <c r="AM34" s="52">
        <v>55.157041517466723</v>
      </c>
      <c r="AN34" s="52">
        <v>54.461563673680885</v>
      </c>
      <c r="AO34" s="52">
        <v>53.717194961489945</v>
      </c>
      <c r="AP34" s="52">
        <v>53.026440234783379</v>
      </c>
      <c r="AQ34" s="52">
        <v>52.33262607049199</v>
      </c>
      <c r="AR34" s="52">
        <v>51.712198599663665</v>
      </c>
      <c r="AS34" s="52">
        <v>51.114988598238199</v>
      </c>
      <c r="AT34" s="52">
        <v>50.487620664666018</v>
      </c>
      <c r="AU34" s="52">
        <v>49.897093786956717</v>
      </c>
      <c r="AV34" s="52">
        <v>49.302481964110839</v>
      </c>
      <c r="AW34" s="52">
        <v>48.665557631963956</v>
      </c>
      <c r="AX34" s="52">
        <v>48.014451130813086</v>
      </c>
      <c r="AY34" s="52">
        <v>47.333237434097562</v>
      </c>
      <c r="AZ34" s="52">
        <v>46.847785635292681</v>
      </c>
      <c r="BA34" s="52">
        <v>46.343550471572115</v>
      </c>
      <c r="BB34" s="52">
        <v>45.847339516353848</v>
      </c>
      <c r="BC34" s="52">
        <v>45.393712368579116</v>
      </c>
      <c r="BD34" s="52">
        <v>45.141558492418568</v>
      </c>
      <c r="BE34" s="52">
        <v>44.871962753361174</v>
      </c>
      <c r="BF34" s="52">
        <v>44.567851863654113</v>
      </c>
      <c r="BG34" s="52">
        <v>44.275878528842135</v>
      </c>
      <c r="BH34" s="52">
        <v>43.990906723078268</v>
      </c>
      <c r="BI34" s="52">
        <v>43.706206885959261</v>
      </c>
      <c r="BJ34" s="52">
        <v>43.430955830711397</v>
      </c>
      <c r="BK34" s="52">
        <v>43.142607049596442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62.06</v>
      </c>
      <c r="U35" s="52">
        <v>62.690832318416753</v>
      </c>
      <c r="V35" s="52">
        <v>62.907473843744036</v>
      </c>
      <c r="W35" s="52">
        <v>63.033474857375495</v>
      </c>
      <c r="X35" s="52">
        <v>62.727730847963883</v>
      </c>
      <c r="Y35" s="52">
        <v>62.629536770035088</v>
      </c>
      <c r="Z35" s="52">
        <v>62.196936872456966</v>
      </c>
      <c r="AA35" s="52">
        <v>61.759272585080197</v>
      </c>
      <c r="AB35" s="52">
        <v>61.280867788872598</v>
      </c>
      <c r="AC35" s="52">
        <v>60.779560285134828</v>
      </c>
      <c r="AD35" s="52">
        <v>60.213800378429845</v>
      </c>
      <c r="AE35" s="52">
        <v>59.725194487291979</v>
      </c>
      <c r="AF35" s="52">
        <v>59.186173370760486</v>
      </c>
      <c r="AG35" s="52">
        <v>58.741940050459597</v>
      </c>
      <c r="AH35" s="52">
        <v>58.177318243400869</v>
      </c>
      <c r="AI35" s="52">
        <v>57.654361217288411</v>
      </c>
      <c r="AJ35" s="52">
        <v>56.97939180560784</v>
      </c>
      <c r="AK35" s="52">
        <v>56.3379066653455</v>
      </c>
      <c r="AL35" s="52">
        <v>55.70665780735181</v>
      </c>
      <c r="AM35" s="52">
        <v>54.878472069023402</v>
      </c>
      <c r="AN35" s="52">
        <v>54.156391833234395</v>
      </c>
      <c r="AO35" s="52">
        <v>53.395828948400514</v>
      </c>
      <c r="AP35" s="52">
        <v>52.650169658503103</v>
      </c>
      <c r="AQ35" s="52">
        <v>51.977232052662863</v>
      </c>
      <c r="AR35" s="52">
        <v>51.347213135358345</v>
      </c>
      <c r="AS35" s="52">
        <v>50.735190279253793</v>
      </c>
      <c r="AT35" s="52">
        <v>50.038293503642159</v>
      </c>
      <c r="AU35" s="52">
        <v>49.417718319231568</v>
      </c>
      <c r="AV35" s="52">
        <v>48.79422183652396</v>
      </c>
      <c r="AW35" s="52">
        <v>48.148165084087317</v>
      </c>
      <c r="AX35" s="52">
        <v>47.469621213929983</v>
      </c>
      <c r="AY35" s="52">
        <v>46.741437802544716</v>
      </c>
      <c r="AZ35" s="52">
        <v>46.234426100961144</v>
      </c>
      <c r="BA35" s="52">
        <v>45.701216829703341</v>
      </c>
      <c r="BB35" s="52">
        <v>45.197636082676027</v>
      </c>
      <c r="BC35" s="52">
        <v>44.764487129150204</v>
      </c>
      <c r="BD35" s="52">
        <v>44.504320322171004</v>
      </c>
      <c r="BE35" s="52">
        <v>44.222268846111007</v>
      </c>
      <c r="BF35" s="52">
        <v>43.919967934923513</v>
      </c>
      <c r="BG35" s="52">
        <v>43.647548647510988</v>
      </c>
      <c r="BH35" s="52">
        <v>43.354725741864044</v>
      </c>
      <c r="BI35" s="52">
        <v>43.090831930240256</v>
      </c>
      <c r="BJ35" s="52">
        <v>42.807884857152281</v>
      </c>
      <c r="BK35" s="52">
        <v>42.523054650538946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62.06</v>
      </c>
      <c r="U36" s="52">
        <v>62.690832318416753</v>
      </c>
      <c r="V36" s="52">
        <v>62.907473843744036</v>
      </c>
      <c r="W36" s="52">
        <v>63.023314337786644</v>
      </c>
      <c r="X36" s="52">
        <v>62.717429216430716</v>
      </c>
      <c r="Y36" s="52">
        <v>62.617269874541805</v>
      </c>
      <c r="Z36" s="52">
        <v>62.174987610512581</v>
      </c>
      <c r="AA36" s="52">
        <v>61.728994010722289</v>
      </c>
      <c r="AB36" s="52">
        <v>61.235028048287191</v>
      </c>
      <c r="AC36" s="52">
        <v>60.744491070190172</v>
      </c>
      <c r="AD36" s="52">
        <v>60.167110294156018</v>
      </c>
      <c r="AE36" s="52">
        <v>59.679938865801311</v>
      </c>
      <c r="AF36" s="52">
        <v>59.140463177643468</v>
      </c>
      <c r="AG36" s="52">
        <v>58.691799280418245</v>
      </c>
      <c r="AH36" s="52">
        <v>58.213144844788637</v>
      </c>
      <c r="AI36" s="52">
        <v>57.660156207410878</v>
      </c>
      <c r="AJ36" s="52">
        <v>56.959856665431268</v>
      </c>
      <c r="AK36" s="52">
        <v>56.319424625262741</v>
      </c>
      <c r="AL36" s="52">
        <v>55.644958005125964</v>
      </c>
      <c r="AM36" s="52">
        <v>54.818165600024798</v>
      </c>
      <c r="AN36" s="52">
        <v>54.090603078710402</v>
      </c>
      <c r="AO36" s="52">
        <v>53.342166011400906</v>
      </c>
      <c r="AP36" s="52">
        <v>52.622918427903144</v>
      </c>
      <c r="AQ36" s="52">
        <v>51.918206675962672</v>
      </c>
      <c r="AR36" s="52">
        <v>51.268754659785003</v>
      </c>
      <c r="AS36" s="52">
        <v>50.651843160198467</v>
      </c>
      <c r="AT36" s="52">
        <v>49.971164485726497</v>
      </c>
      <c r="AU36" s="52">
        <v>49.330255393844972</v>
      </c>
      <c r="AV36" s="52">
        <v>48.700272615956777</v>
      </c>
      <c r="AW36" s="52">
        <v>48.03559319019142</v>
      </c>
      <c r="AX36" s="52">
        <v>47.360848557648261</v>
      </c>
      <c r="AY36" s="52">
        <v>46.623629471526876</v>
      </c>
      <c r="AZ36" s="52">
        <v>46.076391811308632</v>
      </c>
      <c r="BA36" s="52">
        <v>45.549718819022857</v>
      </c>
      <c r="BB36" s="52">
        <v>45.041825571030252</v>
      </c>
      <c r="BC36" s="52">
        <v>44.602767316622355</v>
      </c>
      <c r="BD36" s="52">
        <v>44.337107199650724</v>
      </c>
      <c r="BE36" s="52">
        <v>44.051146707568449</v>
      </c>
      <c r="BF36" s="52">
        <v>43.762013989130637</v>
      </c>
      <c r="BG36" s="52">
        <v>43.485813670987568</v>
      </c>
      <c r="BH36" s="52">
        <v>43.206500449044086</v>
      </c>
      <c r="BI36" s="52">
        <v>42.95344031418103</v>
      </c>
      <c r="BJ36" s="52">
        <v>42.66561997890345</v>
      </c>
      <c r="BK36" s="52">
        <v>42.380935765631257</v>
      </c>
    </row>
  </sheetData>
  <conditionalFormatting sqref="C31:BK33 U30:BK30">
    <cfRule type="cellIs" dxfId="172" priority="6" operator="equal">
      <formula>0</formula>
    </cfRule>
  </conditionalFormatting>
  <conditionalFormatting sqref="C34:BK36">
    <cfRule type="cellIs" dxfId="171" priority="5" operator="equal">
      <formula>0</formula>
    </cfRule>
  </conditionalFormatting>
  <conditionalFormatting sqref="L30:BK30">
    <cfRule type="cellIs" dxfId="170" priority="4" operator="equal">
      <formula>0</formula>
    </cfRule>
  </conditionalFormatting>
  <conditionalFormatting sqref="J30:K30">
    <cfRule type="cellIs" dxfId="169" priority="3" operator="equal">
      <formula>0</formula>
    </cfRule>
  </conditionalFormatting>
  <conditionalFormatting sqref="C30:BK30">
    <cfRule type="cellIs" dxfId="168" priority="2" operator="equal">
      <formula>0</formula>
    </cfRule>
  </conditionalFormatting>
  <conditionalFormatting sqref="B30:BK30">
    <cfRule type="cellIs" dxfId="167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358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22.006413842936414</v>
      </c>
      <c r="D31" s="52">
        <v>22.755536046800636</v>
      </c>
      <c r="E31" s="52">
        <v>22.25561811289964</v>
      </c>
      <c r="F31" s="52">
        <v>23.952390423249284</v>
      </c>
      <c r="G31" s="52">
        <v>24.705266834530054</v>
      </c>
      <c r="H31" s="52">
        <v>25.311852006806433</v>
      </c>
      <c r="I31" s="52">
        <v>24.976130338657008</v>
      </c>
      <c r="J31" s="52">
        <v>23.627104319236324</v>
      </c>
      <c r="K31" s="52">
        <v>25.324653619530384</v>
      </c>
      <c r="L31" s="52">
        <v>25.174546740456545</v>
      </c>
      <c r="M31" s="52">
        <v>28.301709116625826</v>
      </c>
      <c r="N31" s="52">
        <v>23.756468121511389</v>
      </c>
      <c r="O31" s="52">
        <v>27.079588310000489</v>
      </c>
      <c r="P31" s="52">
        <v>29.066467683390453</v>
      </c>
      <c r="Q31" s="52">
        <v>23.759155127940893</v>
      </c>
      <c r="R31" s="52">
        <v>26.631262418366838</v>
      </c>
      <c r="S31" s="52">
        <v>28.14589523396992</v>
      </c>
      <c r="T31" s="52">
        <v>27.544534743402025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27.544534743402025</v>
      </c>
      <c r="U32" s="52">
        <v>25.334368489513203</v>
      </c>
      <c r="V32" s="52">
        <v>27.496477878695092</v>
      </c>
      <c r="W32" s="52">
        <v>27.57425160586552</v>
      </c>
      <c r="X32" s="52">
        <v>27.55923084920148</v>
      </c>
      <c r="Y32" s="52">
        <v>27.602609659006561</v>
      </c>
      <c r="Z32" s="52">
        <v>27.559909656144111</v>
      </c>
      <c r="AA32" s="52">
        <v>27.698101549706273</v>
      </c>
      <c r="AB32" s="52">
        <v>27.822732922024773</v>
      </c>
      <c r="AC32" s="52">
        <v>27.472892473792697</v>
      </c>
      <c r="AD32" s="52">
        <v>27.293708876159318</v>
      </c>
      <c r="AE32" s="52">
        <v>27.334314910649375</v>
      </c>
      <c r="AF32" s="52">
        <v>27.098683193605744</v>
      </c>
      <c r="AG32" s="52">
        <v>26.933974777159708</v>
      </c>
      <c r="AH32" s="52">
        <v>26.728438927545593</v>
      </c>
      <c r="AI32" s="52">
        <v>26.496585660171085</v>
      </c>
      <c r="AJ32" s="52">
        <v>26.125071950392602</v>
      </c>
      <c r="AK32" s="52">
        <v>25.835429223156421</v>
      </c>
      <c r="AL32" s="52">
        <v>25.697792487482307</v>
      </c>
      <c r="AM32" s="52">
        <v>25.494521603630144</v>
      </c>
      <c r="AN32" s="52">
        <v>25.245904823645681</v>
      </c>
      <c r="AO32" s="52">
        <v>24.926262858877646</v>
      </c>
      <c r="AP32" s="52">
        <v>24.838208934144589</v>
      </c>
      <c r="AQ32" s="52">
        <v>24.701132225587948</v>
      </c>
      <c r="AR32" s="52">
        <v>24.396128087308721</v>
      </c>
      <c r="AS32" s="52">
        <v>24.119152706205007</v>
      </c>
      <c r="AT32" s="52">
        <v>23.956840757951241</v>
      </c>
      <c r="AU32" s="52">
        <v>23.75044647594882</v>
      </c>
      <c r="AV32" s="52">
        <v>23.577669326770181</v>
      </c>
      <c r="AW32" s="52">
        <v>23.358177171715603</v>
      </c>
      <c r="AX32" s="52">
        <v>23.277289763214419</v>
      </c>
      <c r="AY32" s="52">
        <v>23.134883900203988</v>
      </c>
      <c r="AZ32" s="52">
        <v>23.048636032962918</v>
      </c>
      <c r="BA32" s="52">
        <v>22.933282065079606</v>
      </c>
      <c r="BB32" s="52">
        <v>22.78277571849695</v>
      </c>
      <c r="BC32" s="52">
        <v>22.652981098546473</v>
      </c>
      <c r="BD32" s="52">
        <v>22.583187516552581</v>
      </c>
      <c r="BE32" s="52">
        <v>22.375243307319998</v>
      </c>
      <c r="BF32" s="52">
        <v>22.131424386892515</v>
      </c>
      <c r="BG32" s="52">
        <v>22.001519293379538</v>
      </c>
      <c r="BH32" s="52">
        <v>21.87561959943784</v>
      </c>
      <c r="BI32" s="52">
        <v>21.746726580507755</v>
      </c>
      <c r="BJ32" s="52">
        <v>21.66299557235731</v>
      </c>
      <c r="BK32" s="52">
        <v>21.547062871329139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27.544534743402021</v>
      </c>
      <c r="U33" s="52">
        <v>25.326445372038563</v>
      </c>
      <c r="V33" s="52">
        <v>27.475912651589177</v>
      </c>
      <c r="W33" s="52">
        <v>27.151870367624532</v>
      </c>
      <c r="X33" s="52">
        <v>26.292713021446342</v>
      </c>
      <c r="Y33" s="52">
        <v>25.376258329822331</v>
      </c>
      <c r="Z33" s="52">
        <v>24.416689204604129</v>
      </c>
      <c r="AA33" s="52">
        <v>23.43305159021606</v>
      </c>
      <c r="AB33" s="52">
        <v>22.720040422393009</v>
      </c>
      <c r="AC33" s="52">
        <v>21.788607913421576</v>
      </c>
      <c r="AD33" s="52">
        <v>21.06134051554762</v>
      </c>
      <c r="AE33" s="52">
        <v>20.413447950442606</v>
      </c>
      <c r="AF33" s="52">
        <v>19.557379596364846</v>
      </c>
      <c r="AG33" s="52">
        <v>18.894044402109134</v>
      </c>
      <c r="AH33" s="52">
        <v>18.206089192651778</v>
      </c>
      <c r="AI33" s="52">
        <v>17.375250692714872</v>
      </c>
      <c r="AJ33" s="52">
        <v>16.49393138092152</v>
      </c>
      <c r="AK33" s="52">
        <v>15.807700644097906</v>
      </c>
      <c r="AL33" s="52">
        <v>15.135458741287696</v>
      </c>
      <c r="AM33" s="52">
        <v>14.063136572783364</v>
      </c>
      <c r="AN33" s="52">
        <v>13.257920810807729</v>
      </c>
      <c r="AO33" s="52">
        <v>12.396186219406221</v>
      </c>
      <c r="AP33" s="52">
        <v>11.790441047341798</v>
      </c>
      <c r="AQ33" s="52">
        <v>11.22072522058772</v>
      </c>
      <c r="AR33" s="52">
        <v>10.446422255154737</v>
      </c>
      <c r="AS33" s="52">
        <v>9.8878808520647876</v>
      </c>
      <c r="AT33" s="52">
        <v>9.3059784213655092</v>
      </c>
      <c r="AU33" s="52">
        <v>8.6804455731484431</v>
      </c>
      <c r="AV33" s="52">
        <v>8.110893496932416</v>
      </c>
      <c r="AW33" s="52">
        <v>7.5585937440814774</v>
      </c>
      <c r="AX33" s="52">
        <v>7.0645606741286642</v>
      </c>
      <c r="AY33" s="52">
        <v>6.6804856700897828</v>
      </c>
      <c r="AZ33" s="52">
        <v>6.3146512976253719</v>
      </c>
      <c r="BA33" s="52">
        <v>5.9448447137928415</v>
      </c>
      <c r="BB33" s="52">
        <v>5.4960293364338675</v>
      </c>
      <c r="BC33" s="52">
        <v>5.1572549076258003</v>
      </c>
      <c r="BD33" s="52">
        <v>4.8960601045702976</v>
      </c>
      <c r="BE33" s="52">
        <v>4.5762820433209326</v>
      </c>
      <c r="BF33" s="52">
        <v>4.3483489151098418</v>
      </c>
      <c r="BG33" s="52">
        <v>4.0993565318413925</v>
      </c>
      <c r="BH33" s="52">
        <v>3.8614981139358773</v>
      </c>
      <c r="BI33" s="52">
        <v>3.6578300583855894</v>
      </c>
      <c r="BJ33" s="52">
        <v>3.4670287610573829</v>
      </c>
      <c r="BK33" s="52">
        <v>3.259186057759202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27.544534743402011</v>
      </c>
      <c r="U34" s="52">
        <v>25.323471069109495</v>
      </c>
      <c r="V34" s="52">
        <v>27.452910139844604</v>
      </c>
      <c r="W34" s="52">
        <v>27.268643374011365</v>
      </c>
      <c r="X34" s="52">
        <v>26.336285540546957</v>
      </c>
      <c r="Y34" s="52">
        <v>25.519897876781958</v>
      </c>
      <c r="Z34" s="52">
        <v>24.52276809062651</v>
      </c>
      <c r="AA34" s="52">
        <v>23.486739686265434</v>
      </c>
      <c r="AB34" s="52">
        <v>22.731525209126186</v>
      </c>
      <c r="AC34" s="52">
        <v>21.661410140159724</v>
      </c>
      <c r="AD34" s="52">
        <v>20.844099967954207</v>
      </c>
      <c r="AE34" s="52">
        <v>20.006487704440989</v>
      </c>
      <c r="AF34" s="52">
        <v>19.115287226613653</v>
      </c>
      <c r="AG34" s="52">
        <v>18.492510142719922</v>
      </c>
      <c r="AH34" s="52">
        <v>17.748211909292174</v>
      </c>
      <c r="AI34" s="52">
        <v>16.811863260093837</v>
      </c>
      <c r="AJ34" s="52">
        <v>15.88216007416306</v>
      </c>
      <c r="AK34" s="52">
        <v>15.188591163243716</v>
      </c>
      <c r="AL34" s="52">
        <v>14.489721417579133</v>
      </c>
      <c r="AM34" s="52">
        <v>13.430109106870688</v>
      </c>
      <c r="AN34" s="52">
        <v>12.616729855305902</v>
      </c>
      <c r="AO34" s="52">
        <v>11.722842055907822</v>
      </c>
      <c r="AP34" s="52">
        <v>11.080517069807462</v>
      </c>
      <c r="AQ34" s="52">
        <v>10.475094288746046</v>
      </c>
      <c r="AR34" s="52">
        <v>9.6533745568345388</v>
      </c>
      <c r="AS34" s="52">
        <v>9.1072060349150732</v>
      </c>
      <c r="AT34" s="52">
        <v>8.5927103452187552</v>
      </c>
      <c r="AU34" s="52">
        <v>8.0195380165482142</v>
      </c>
      <c r="AV34" s="52">
        <v>7.4200127637133804</v>
      </c>
      <c r="AW34" s="52">
        <v>6.8381234034936815</v>
      </c>
      <c r="AX34" s="52">
        <v>6.2858594471282334</v>
      </c>
      <c r="AY34" s="52">
        <v>5.8351904072269303</v>
      </c>
      <c r="AZ34" s="52">
        <v>5.4804409934060949</v>
      </c>
      <c r="BA34" s="52">
        <v>5.1617719732756706</v>
      </c>
      <c r="BB34" s="52">
        <v>4.8279267526256975</v>
      </c>
      <c r="BC34" s="52">
        <v>4.4899420783110715</v>
      </c>
      <c r="BD34" s="52">
        <v>4.2596578251136421</v>
      </c>
      <c r="BE34" s="52">
        <v>4.0116314939900359</v>
      </c>
      <c r="BF34" s="52">
        <v>3.836055263756549</v>
      </c>
      <c r="BG34" s="52">
        <v>3.605320665741532</v>
      </c>
      <c r="BH34" s="52">
        <v>3.3542402302315364</v>
      </c>
      <c r="BI34" s="52">
        <v>3.151370063959773</v>
      </c>
      <c r="BJ34" s="52">
        <v>3.0125447710865672</v>
      </c>
      <c r="BK34" s="52">
        <v>2.8632362422307667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27.544534743402011</v>
      </c>
      <c r="U35" s="52">
        <v>25.323471069109495</v>
      </c>
      <c r="V35" s="52">
        <v>27.452910139844604</v>
      </c>
      <c r="W35" s="52">
        <v>27.667347736233086</v>
      </c>
      <c r="X35" s="52">
        <v>27.33357842878512</v>
      </c>
      <c r="Y35" s="52">
        <v>26.916280672455677</v>
      </c>
      <c r="Z35" s="52">
        <v>26.65739554081005</v>
      </c>
      <c r="AA35" s="52">
        <v>26.274055716289993</v>
      </c>
      <c r="AB35" s="52">
        <v>26.118241280329595</v>
      </c>
      <c r="AC35" s="52">
        <v>25.793327590456364</v>
      </c>
      <c r="AD35" s="52">
        <v>25.540926254572341</v>
      </c>
      <c r="AE35" s="52">
        <v>25.299056886097411</v>
      </c>
      <c r="AF35" s="52">
        <v>24.758742049302597</v>
      </c>
      <c r="AG35" s="52">
        <v>24.491907169050293</v>
      </c>
      <c r="AH35" s="52">
        <v>24.18440629229951</v>
      </c>
      <c r="AI35" s="52">
        <v>23.773740947919144</v>
      </c>
      <c r="AJ35" s="52">
        <v>23.358184724355937</v>
      </c>
      <c r="AK35" s="52">
        <v>22.867965404443996</v>
      </c>
      <c r="AL35" s="52">
        <v>22.592172999991966</v>
      </c>
      <c r="AM35" s="52">
        <v>21.898757012945367</v>
      </c>
      <c r="AN35" s="52">
        <v>21.291150907061194</v>
      </c>
      <c r="AO35" s="52">
        <v>20.867163160687831</v>
      </c>
      <c r="AP35" s="52">
        <v>20.508841005001187</v>
      </c>
      <c r="AQ35" s="52">
        <v>20.267858177534009</v>
      </c>
      <c r="AR35" s="52">
        <v>19.833191731101117</v>
      </c>
      <c r="AS35" s="52">
        <v>19.64447243928894</v>
      </c>
      <c r="AT35" s="52">
        <v>19.308195116822141</v>
      </c>
      <c r="AU35" s="52">
        <v>19.050143257117615</v>
      </c>
      <c r="AV35" s="52">
        <v>18.961440633885083</v>
      </c>
      <c r="AW35" s="52">
        <v>18.712541234595655</v>
      </c>
      <c r="AX35" s="52">
        <v>18.678210060814656</v>
      </c>
      <c r="AY35" s="52">
        <v>18.641121919348308</v>
      </c>
      <c r="AZ35" s="52">
        <v>18.559638391246146</v>
      </c>
      <c r="BA35" s="52">
        <v>18.345321959295774</v>
      </c>
      <c r="BB35" s="52">
        <v>18.286122882337644</v>
      </c>
      <c r="BC35" s="52">
        <v>18.144055409440647</v>
      </c>
      <c r="BD35" s="52">
        <v>17.957171228955367</v>
      </c>
      <c r="BE35" s="52">
        <v>17.773611899684504</v>
      </c>
      <c r="BF35" s="52">
        <v>17.519781309061031</v>
      </c>
      <c r="BG35" s="52">
        <v>17.495968085862049</v>
      </c>
      <c r="BH35" s="52">
        <v>17.273630772730989</v>
      </c>
      <c r="BI35" s="52">
        <v>17.051510095196335</v>
      </c>
      <c r="BJ35" s="52">
        <v>16.788798058154143</v>
      </c>
      <c r="BK35" s="52">
        <v>16.536164222584365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27.544534743402011</v>
      </c>
      <c r="U36" s="52">
        <v>25.294159743885853</v>
      </c>
      <c r="V36" s="52">
        <v>27.420462920708584</v>
      </c>
      <c r="W36" s="52">
        <v>26.694660347740204</v>
      </c>
      <c r="X36" s="52">
        <v>25.643128361625291</v>
      </c>
      <c r="Y36" s="52">
        <v>24.434416888031432</v>
      </c>
      <c r="Z36" s="52">
        <v>23.174678759443388</v>
      </c>
      <c r="AA36" s="52">
        <v>21.882512532364068</v>
      </c>
      <c r="AB36" s="52">
        <v>20.868406996565362</v>
      </c>
      <c r="AC36" s="52">
        <v>19.494595427398245</v>
      </c>
      <c r="AD36" s="52">
        <v>18.492962025556952</v>
      </c>
      <c r="AE36" s="52">
        <v>17.557549330215689</v>
      </c>
      <c r="AF36" s="52">
        <v>16.520363975932373</v>
      </c>
      <c r="AG36" s="52">
        <v>15.689040403859623</v>
      </c>
      <c r="AH36" s="52">
        <v>14.857612195623958</v>
      </c>
      <c r="AI36" s="52">
        <v>13.893155890984366</v>
      </c>
      <c r="AJ36" s="52">
        <v>12.890153945037893</v>
      </c>
      <c r="AK36" s="52">
        <v>12.074043144320044</v>
      </c>
      <c r="AL36" s="52">
        <v>11.279927847181947</v>
      </c>
      <c r="AM36" s="52">
        <v>10.121533766035967</v>
      </c>
      <c r="AN36" s="52">
        <v>9.2008277300980321</v>
      </c>
      <c r="AO36" s="52">
        <v>8.2827460721318786</v>
      </c>
      <c r="AP36" s="52">
        <v>7.5672148252280973</v>
      </c>
      <c r="AQ36" s="52">
        <v>6.929209139757222</v>
      </c>
      <c r="AR36" s="52">
        <v>6.0438442851974035</v>
      </c>
      <c r="AS36" s="52">
        <v>5.5078944681025757</v>
      </c>
      <c r="AT36" s="52">
        <v>4.9203996190494124</v>
      </c>
      <c r="AU36" s="52">
        <v>4.4344697093689023</v>
      </c>
      <c r="AV36" s="52">
        <v>3.9358049091698435</v>
      </c>
      <c r="AW36" s="52">
        <v>3.4430683111518596</v>
      </c>
      <c r="AX36" s="52">
        <v>3.0467897827340744</v>
      </c>
      <c r="AY36" s="52">
        <v>2.6584227596369341</v>
      </c>
      <c r="AZ36" s="52">
        <v>2.4489270170480388</v>
      </c>
      <c r="BA36" s="52">
        <v>2.2237470052755208</v>
      </c>
      <c r="BB36" s="52">
        <v>2.0441974824394187</v>
      </c>
      <c r="BC36" s="52">
        <v>1.9072656052104333</v>
      </c>
      <c r="BD36" s="52">
        <v>1.8258755502739914</v>
      </c>
      <c r="BE36" s="52">
        <v>1.7442987848921279</v>
      </c>
      <c r="BF36" s="52">
        <v>1.6672427880445637</v>
      </c>
      <c r="BG36" s="52">
        <v>1.5974496328258381</v>
      </c>
      <c r="BH36" s="52">
        <v>1.5082984870831087</v>
      </c>
      <c r="BI36" s="52">
        <v>1.4463509298720876</v>
      </c>
      <c r="BJ36" s="52">
        <v>1.3701615322448999</v>
      </c>
      <c r="BK36" s="52">
        <v>1.3193403652302773</v>
      </c>
    </row>
  </sheetData>
  <conditionalFormatting sqref="C31:BK33">
    <cfRule type="cellIs" dxfId="166" priority="7" operator="equal">
      <formula>0</formula>
    </cfRule>
  </conditionalFormatting>
  <conditionalFormatting sqref="C34:BK36">
    <cfRule type="cellIs" dxfId="165" priority="6" operator="equal">
      <formula>0</formula>
    </cfRule>
  </conditionalFormatting>
  <conditionalFormatting sqref="U30:BK30">
    <cfRule type="cellIs" dxfId="164" priority="5" operator="equal">
      <formula>0</formula>
    </cfRule>
  </conditionalFormatting>
  <conditionalFormatting sqref="L30:BK30">
    <cfRule type="cellIs" dxfId="163" priority="4" operator="equal">
      <formula>0</formula>
    </cfRule>
  </conditionalFormatting>
  <conditionalFormatting sqref="J30:K30">
    <cfRule type="cellIs" dxfId="162" priority="3" operator="equal">
      <formula>0</formula>
    </cfRule>
  </conditionalFormatting>
  <conditionalFormatting sqref="C30:BK30">
    <cfRule type="cellIs" dxfId="161" priority="2" operator="equal">
      <formula>0</formula>
    </cfRule>
  </conditionalFormatting>
  <conditionalFormatting sqref="B30:BK30">
    <cfRule type="cellIs" dxfId="160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359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2.82</v>
      </c>
      <c r="D31" s="52">
        <v>2.93</v>
      </c>
      <c r="E31" s="52">
        <v>2.9200000000000004</v>
      </c>
      <c r="F31" s="52">
        <v>3.5000000000000013</v>
      </c>
      <c r="G31" s="52">
        <v>3.7500000000000004</v>
      </c>
      <c r="H31" s="52">
        <v>3.6900000000000004</v>
      </c>
      <c r="I31" s="52">
        <v>3.51</v>
      </c>
      <c r="J31" s="52">
        <v>3.25</v>
      </c>
      <c r="K31" s="52">
        <v>3.5300000000000002</v>
      </c>
      <c r="L31" s="52">
        <v>3.5400000000000005</v>
      </c>
      <c r="M31" s="52">
        <v>4.07</v>
      </c>
      <c r="N31" s="52">
        <v>3.66</v>
      </c>
      <c r="O31" s="52">
        <v>3.7199999999999998</v>
      </c>
      <c r="P31" s="52">
        <v>4.33</v>
      </c>
      <c r="Q31" s="52">
        <v>3.6199999999999997</v>
      </c>
      <c r="R31" s="52">
        <v>3.9700000000000011</v>
      </c>
      <c r="S31" s="52">
        <v>5.1199999999999974</v>
      </c>
      <c r="T31" s="52">
        <v>5.22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5.22</v>
      </c>
      <c r="U32" s="52">
        <v>4.4962393096342916</v>
      </c>
      <c r="V32" s="52">
        <v>4.9808926527011668</v>
      </c>
      <c r="W32" s="52">
        <v>5.1050874809246531</v>
      </c>
      <c r="X32" s="52">
        <v>5.25042027206017</v>
      </c>
      <c r="Y32" s="52">
        <v>5.2730097747426692</v>
      </c>
      <c r="Z32" s="52">
        <v>5.2738992867455616</v>
      </c>
      <c r="AA32" s="52">
        <v>5.3132569397424811</v>
      </c>
      <c r="AB32" s="52">
        <v>5.3121030921747803</v>
      </c>
      <c r="AC32" s="52">
        <v>5.3389151124538703</v>
      </c>
      <c r="AD32" s="52">
        <v>5.4438579031324004</v>
      </c>
      <c r="AE32" s="52">
        <v>5.4735944714206743</v>
      </c>
      <c r="AF32" s="52">
        <v>5.4663344139336862</v>
      </c>
      <c r="AG32" s="52">
        <v>5.4981662691840993</v>
      </c>
      <c r="AH32" s="52">
        <v>5.5239107888272656</v>
      </c>
      <c r="AI32" s="52">
        <v>5.4935852322852616</v>
      </c>
      <c r="AJ32" s="52">
        <v>5.4823954829351802</v>
      </c>
      <c r="AK32" s="52">
        <v>5.4142784055288491</v>
      </c>
      <c r="AL32" s="52">
        <v>5.3881358593715314</v>
      </c>
      <c r="AM32" s="52">
        <v>5.3337539033058814</v>
      </c>
      <c r="AN32" s="52">
        <v>5.3464519735713187</v>
      </c>
      <c r="AO32" s="52">
        <v>5.3168472649250909</v>
      </c>
      <c r="AP32" s="52">
        <v>5.2872351271057347</v>
      </c>
      <c r="AQ32" s="52">
        <v>5.284832555149932</v>
      </c>
      <c r="AR32" s="52">
        <v>5.3046918496065283</v>
      </c>
      <c r="AS32" s="52">
        <v>5.2774185267383791</v>
      </c>
      <c r="AT32" s="52">
        <v>5.2344974317720112</v>
      </c>
      <c r="AU32" s="52">
        <v>5.213084033268176</v>
      </c>
      <c r="AV32" s="52">
        <v>5.2349666635983683</v>
      </c>
      <c r="AW32" s="52">
        <v>5.2496967907641094</v>
      </c>
      <c r="AX32" s="52">
        <v>5.2137827468186853</v>
      </c>
      <c r="AY32" s="52">
        <v>5.2303172617969702</v>
      </c>
      <c r="AZ32" s="52">
        <v>5.2294958655554842</v>
      </c>
      <c r="BA32" s="52">
        <v>5.2594148437702044</v>
      </c>
      <c r="BB32" s="52">
        <v>5.3191308971006936</v>
      </c>
      <c r="BC32" s="52">
        <v>5.3214680006464521</v>
      </c>
      <c r="BD32" s="52">
        <v>5.4474364276591052</v>
      </c>
      <c r="BE32" s="52">
        <v>5.5002565527764107</v>
      </c>
      <c r="BF32" s="52">
        <v>5.4460356888305244</v>
      </c>
      <c r="BG32" s="52">
        <v>5.4338321572342876</v>
      </c>
      <c r="BH32" s="52">
        <v>5.4367164400783041</v>
      </c>
      <c r="BI32" s="52">
        <v>5.4359794857685184</v>
      </c>
      <c r="BJ32" s="52">
        <v>5.4996293987041858</v>
      </c>
      <c r="BK32" s="52">
        <v>5.4661473082907586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5.219999999999998</v>
      </c>
      <c r="U33" s="52">
        <v>4.53582653662827</v>
      </c>
      <c r="V33" s="52">
        <v>4.9896531324586952</v>
      </c>
      <c r="W33" s="52">
        <v>5.8191771297120587</v>
      </c>
      <c r="X33" s="52">
        <v>6.2900021509572062</v>
      </c>
      <c r="Y33" s="52">
        <v>6.9038738500980541</v>
      </c>
      <c r="Z33" s="52">
        <v>7.2507532338957974</v>
      </c>
      <c r="AA33" s="52">
        <v>7.6975522312555666</v>
      </c>
      <c r="AB33" s="52">
        <v>7.9700860802786924</v>
      </c>
      <c r="AC33" s="52">
        <v>8.2610734755358397</v>
      </c>
      <c r="AD33" s="52">
        <v>8.4899642802298629</v>
      </c>
      <c r="AE33" s="52">
        <v>8.6560039388851209</v>
      </c>
      <c r="AF33" s="52">
        <v>8.7728462110617222</v>
      </c>
      <c r="AG33" s="52">
        <v>8.9202263123999597</v>
      </c>
      <c r="AH33" s="52">
        <v>9.0645515750744252</v>
      </c>
      <c r="AI33" s="52">
        <v>9.1103288904239133</v>
      </c>
      <c r="AJ33" s="52">
        <v>9.226083608146185</v>
      </c>
      <c r="AK33" s="52">
        <v>9.2073629436172393</v>
      </c>
      <c r="AL33" s="52">
        <v>9.1900313979059636</v>
      </c>
      <c r="AM33" s="52">
        <v>9.1966860165007809</v>
      </c>
      <c r="AN33" s="52">
        <v>9.1830846293099366</v>
      </c>
      <c r="AO33" s="52">
        <v>9.1452582644672162</v>
      </c>
      <c r="AP33" s="52">
        <v>9.1951022545348877</v>
      </c>
      <c r="AQ33" s="52">
        <v>9.1409162865018168</v>
      </c>
      <c r="AR33" s="52">
        <v>9.1538818878573593</v>
      </c>
      <c r="AS33" s="52">
        <v>9.1451881049008357</v>
      </c>
      <c r="AT33" s="52">
        <v>9.2200369534316433</v>
      </c>
      <c r="AU33" s="52">
        <v>9.2746041476119654</v>
      </c>
      <c r="AV33" s="52">
        <v>9.3886718136660061</v>
      </c>
      <c r="AW33" s="52">
        <v>9.4645116644954488</v>
      </c>
      <c r="AX33" s="52">
        <v>9.5970589721369937</v>
      </c>
      <c r="AY33" s="52">
        <v>9.7844026955865377</v>
      </c>
      <c r="AZ33" s="52">
        <v>9.8717078040295139</v>
      </c>
      <c r="BA33" s="52">
        <v>10.081783363382716</v>
      </c>
      <c r="BB33" s="52">
        <v>10.212130809325282</v>
      </c>
      <c r="BC33" s="52">
        <v>10.30852990374596</v>
      </c>
      <c r="BD33" s="52">
        <v>10.357702397004108</v>
      </c>
      <c r="BE33" s="52">
        <v>10.430937261634886</v>
      </c>
      <c r="BF33" s="52">
        <v>10.513342430762288</v>
      </c>
      <c r="BG33" s="52">
        <v>10.583540909850552</v>
      </c>
      <c r="BH33" s="52">
        <v>10.599910920528385</v>
      </c>
      <c r="BI33" s="52">
        <v>10.694360918436153</v>
      </c>
      <c r="BJ33" s="52">
        <v>10.751715471291094</v>
      </c>
      <c r="BK33" s="52">
        <v>10.829963232614809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5.219999999999998</v>
      </c>
      <c r="U34" s="52">
        <v>4.53582653662827</v>
      </c>
      <c r="V34" s="52">
        <v>4.9896531324586952</v>
      </c>
      <c r="W34" s="52">
        <v>5.8191771297120587</v>
      </c>
      <c r="X34" s="52">
        <v>6.2890834776686884</v>
      </c>
      <c r="Y34" s="52">
        <v>6.9016709119208528</v>
      </c>
      <c r="Z34" s="52">
        <v>7.2462857580848583</v>
      </c>
      <c r="AA34" s="52">
        <v>7.6893971300087971</v>
      </c>
      <c r="AB34" s="52">
        <v>7.9559649734548419</v>
      </c>
      <c r="AC34" s="52">
        <v>8.243401186377854</v>
      </c>
      <c r="AD34" s="52">
        <v>8.4644649841009549</v>
      </c>
      <c r="AE34" s="52">
        <v>8.617802456398266</v>
      </c>
      <c r="AF34" s="52">
        <v>8.7245498964557413</v>
      </c>
      <c r="AG34" s="52">
        <v>8.8599057829327705</v>
      </c>
      <c r="AH34" s="52">
        <v>8.9910109885231471</v>
      </c>
      <c r="AI34" s="52">
        <v>9.0201895603706426</v>
      </c>
      <c r="AJ34" s="52">
        <v>9.1230110681402365</v>
      </c>
      <c r="AK34" s="52">
        <v>9.0868292743592534</v>
      </c>
      <c r="AL34" s="52">
        <v>9.0578126759569564</v>
      </c>
      <c r="AM34" s="52">
        <v>9.053883419276378</v>
      </c>
      <c r="AN34" s="52">
        <v>9.0264260183807643</v>
      </c>
      <c r="AO34" s="52">
        <v>8.9781525368278015</v>
      </c>
      <c r="AP34" s="52">
        <v>9.0104683551056173</v>
      </c>
      <c r="AQ34" s="52">
        <v>8.9450383182896722</v>
      </c>
      <c r="AR34" s="52">
        <v>8.9409348267932334</v>
      </c>
      <c r="AS34" s="52">
        <v>8.9208028999273452</v>
      </c>
      <c r="AT34" s="52">
        <v>8.9630529986316869</v>
      </c>
      <c r="AU34" s="52">
        <v>8.9984980357721316</v>
      </c>
      <c r="AV34" s="52">
        <v>9.0889131834037862</v>
      </c>
      <c r="AW34" s="52">
        <v>9.1401975846507337</v>
      </c>
      <c r="AX34" s="52">
        <v>9.2460475709262315</v>
      </c>
      <c r="AY34" s="52">
        <v>9.4116988851204049</v>
      </c>
      <c r="AZ34" s="52">
        <v>9.4849777055959983</v>
      </c>
      <c r="BA34" s="52">
        <v>9.6844889124799138</v>
      </c>
      <c r="BB34" s="52">
        <v>9.8059398184842603</v>
      </c>
      <c r="BC34" s="52">
        <v>9.8986383124681989</v>
      </c>
      <c r="BD34" s="52">
        <v>9.9430939097018012</v>
      </c>
      <c r="BE34" s="52">
        <v>10.011113241251078</v>
      </c>
      <c r="BF34" s="52">
        <v>10.092984733307345</v>
      </c>
      <c r="BG34" s="52">
        <v>10.162356754889872</v>
      </c>
      <c r="BH34" s="52">
        <v>10.17864695160657</v>
      </c>
      <c r="BI34" s="52">
        <v>10.273017024174296</v>
      </c>
      <c r="BJ34" s="52">
        <v>10.330823922571089</v>
      </c>
      <c r="BK34" s="52">
        <v>10.41030269239201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5.219999999999998</v>
      </c>
      <c r="U35" s="52">
        <v>4.53582653662827</v>
      </c>
      <c r="V35" s="52">
        <v>4.9896531324586952</v>
      </c>
      <c r="W35" s="52">
        <v>5.7679534090429634</v>
      </c>
      <c r="X35" s="52">
        <v>6.235653747723731</v>
      </c>
      <c r="Y35" s="52">
        <v>6.848695208300188</v>
      </c>
      <c r="Z35" s="52">
        <v>7.1900045396398111</v>
      </c>
      <c r="AA35" s="52">
        <v>7.6271341342994354</v>
      </c>
      <c r="AB35" s="52">
        <v>7.8871081172342734</v>
      </c>
      <c r="AC35" s="52">
        <v>8.1701023161632236</v>
      </c>
      <c r="AD35" s="52">
        <v>8.3892129232049388</v>
      </c>
      <c r="AE35" s="52">
        <v>8.5438270240907315</v>
      </c>
      <c r="AF35" s="52">
        <v>8.6520459366085678</v>
      </c>
      <c r="AG35" s="52">
        <v>8.7892642037320545</v>
      </c>
      <c r="AH35" s="52">
        <v>8.9216435293055909</v>
      </c>
      <c r="AI35" s="52">
        <v>8.9516632810188792</v>
      </c>
      <c r="AJ35" s="52">
        <v>9.0544867627103791</v>
      </c>
      <c r="AK35" s="52">
        <v>9.0174845909234929</v>
      </c>
      <c r="AL35" s="52">
        <v>8.9878921087703372</v>
      </c>
      <c r="AM35" s="52">
        <v>8.9824834642887215</v>
      </c>
      <c r="AN35" s="52">
        <v>8.9549501389087389</v>
      </c>
      <c r="AO35" s="52">
        <v>8.9090272155568151</v>
      </c>
      <c r="AP35" s="52">
        <v>8.9400480337968311</v>
      </c>
      <c r="AQ35" s="52">
        <v>8.8743083145770054</v>
      </c>
      <c r="AR35" s="52">
        <v>8.8693632454393185</v>
      </c>
      <c r="AS35" s="52">
        <v>8.8483527494773746</v>
      </c>
      <c r="AT35" s="52">
        <v>8.8884793755031737</v>
      </c>
      <c r="AU35" s="52">
        <v>8.9233905946144034</v>
      </c>
      <c r="AV35" s="52">
        <v>9.0121361575950054</v>
      </c>
      <c r="AW35" s="52">
        <v>9.0623726343734194</v>
      </c>
      <c r="AX35" s="52">
        <v>9.1673490618566262</v>
      </c>
      <c r="AY35" s="52">
        <v>9.3325003945009453</v>
      </c>
      <c r="AZ35" s="52">
        <v>9.4044025711979096</v>
      </c>
      <c r="BA35" s="52">
        <v>9.6038829875400733</v>
      </c>
      <c r="BB35" s="52">
        <v>9.7250013817964884</v>
      </c>
      <c r="BC35" s="52">
        <v>9.8175176092479379</v>
      </c>
      <c r="BD35" s="52">
        <v>9.862168277855627</v>
      </c>
      <c r="BE35" s="52">
        <v>9.9301431552939139</v>
      </c>
      <c r="BF35" s="52">
        <v>10.011695844496982</v>
      </c>
      <c r="BG35" s="52">
        <v>10.08124711658475</v>
      </c>
      <c r="BH35" s="52">
        <v>10.09792658462089</v>
      </c>
      <c r="BI35" s="52">
        <v>10.192276947523982</v>
      </c>
      <c r="BJ35" s="52">
        <v>10.250421206738928</v>
      </c>
      <c r="BK35" s="52">
        <v>10.330565535550603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5.219999999999998</v>
      </c>
      <c r="U36" s="52">
        <v>4.53582653662827</v>
      </c>
      <c r="V36" s="52">
        <v>4.9896531324586952</v>
      </c>
      <c r="W36" s="52">
        <v>5.8191771297120587</v>
      </c>
      <c r="X36" s="52">
        <v>6.2913027787542637</v>
      </c>
      <c r="Y36" s="52">
        <v>6.9104604547096136</v>
      </c>
      <c r="Z36" s="52">
        <v>7.2635993157861609</v>
      </c>
      <c r="AA36" s="52">
        <v>7.7193837588074858</v>
      </c>
      <c r="AB36" s="52">
        <v>8.0126944284342994</v>
      </c>
      <c r="AC36" s="52">
        <v>8.320737544960668</v>
      </c>
      <c r="AD36" s="52">
        <v>8.5633089554210535</v>
      </c>
      <c r="AE36" s="52">
        <v>8.7511279976564769</v>
      </c>
      <c r="AF36" s="52">
        <v>8.8859561003806551</v>
      </c>
      <c r="AG36" s="52">
        <v>9.0586078497309419</v>
      </c>
      <c r="AH36" s="52">
        <v>9.222217010236518</v>
      </c>
      <c r="AI36" s="52">
        <v>9.2865075001179296</v>
      </c>
      <c r="AJ36" s="52">
        <v>9.4224125127464582</v>
      </c>
      <c r="AK36" s="52">
        <v>9.417801892553916</v>
      </c>
      <c r="AL36" s="52">
        <v>9.4093742454758527</v>
      </c>
      <c r="AM36" s="52">
        <v>9.4296788244119369</v>
      </c>
      <c r="AN36" s="52">
        <v>9.4241919042988478</v>
      </c>
      <c r="AO36" s="52">
        <v>9.3926578899304882</v>
      </c>
      <c r="AP36" s="52">
        <v>9.454868502899048</v>
      </c>
      <c r="AQ36" s="52">
        <v>9.4058270089954128</v>
      </c>
      <c r="AR36" s="52">
        <v>9.4249717461825639</v>
      </c>
      <c r="AS36" s="52">
        <v>9.4228742111314858</v>
      </c>
      <c r="AT36" s="52">
        <v>9.5084364224790594</v>
      </c>
      <c r="AU36" s="52">
        <v>9.5701415925613382</v>
      </c>
      <c r="AV36" s="52">
        <v>9.6914099925259478</v>
      </c>
      <c r="AW36" s="52">
        <v>9.774712577616258</v>
      </c>
      <c r="AX36" s="52">
        <v>9.9145477534771764</v>
      </c>
      <c r="AY36" s="52">
        <v>10.108017016385022</v>
      </c>
      <c r="AZ36" s="52">
        <v>10.19945579821241</v>
      </c>
      <c r="BA36" s="52">
        <v>10.413815094516899</v>
      </c>
      <c r="BB36" s="52">
        <v>10.551316281556897</v>
      </c>
      <c r="BC36" s="52">
        <v>10.653641536973268</v>
      </c>
      <c r="BD36" s="52">
        <v>10.706562835992646</v>
      </c>
      <c r="BE36" s="52">
        <v>10.786895973408701</v>
      </c>
      <c r="BF36" s="52">
        <v>10.877160692327937</v>
      </c>
      <c r="BG36" s="52">
        <v>10.953972212554209</v>
      </c>
      <c r="BH36" s="52">
        <v>10.975751938399862</v>
      </c>
      <c r="BI36" s="52">
        <v>11.076488810649483</v>
      </c>
      <c r="BJ36" s="52">
        <v>11.137707331177957</v>
      </c>
      <c r="BK36" s="52">
        <v>11.219914049123529</v>
      </c>
    </row>
  </sheetData>
  <conditionalFormatting sqref="C31:BK33">
    <cfRule type="cellIs" dxfId="159" priority="7" operator="equal">
      <formula>0</formula>
    </cfRule>
  </conditionalFormatting>
  <conditionalFormatting sqref="C34:BK36">
    <cfRule type="cellIs" dxfId="158" priority="6" operator="equal">
      <formula>0</formula>
    </cfRule>
  </conditionalFormatting>
  <conditionalFormatting sqref="U30:BK30">
    <cfRule type="cellIs" dxfId="157" priority="5" operator="equal">
      <formula>0</formula>
    </cfRule>
  </conditionalFormatting>
  <conditionalFormatting sqref="L30:BK30">
    <cfRule type="cellIs" dxfId="156" priority="4" operator="equal">
      <formula>0</formula>
    </cfRule>
  </conditionalFormatting>
  <conditionalFormatting sqref="J30:K30">
    <cfRule type="cellIs" dxfId="155" priority="3" operator="equal">
      <formula>0</formula>
    </cfRule>
  </conditionalFormatting>
  <conditionalFormatting sqref="C30:BK30">
    <cfRule type="cellIs" dxfId="154" priority="2" operator="equal">
      <formula>0</formula>
    </cfRule>
  </conditionalFormatting>
  <conditionalFormatting sqref="B30:BK30">
    <cfRule type="cellIs" dxfId="153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360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54.52</v>
      </c>
      <c r="D31" s="52">
        <v>57.61</v>
      </c>
      <c r="E31" s="52">
        <v>52.55</v>
      </c>
      <c r="F31" s="52">
        <v>54.39</v>
      </c>
      <c r="G31" s="52">
        <v>51.51</v>
      </c>
      <c r="H31" s="52">
        <v>53.760000000000005</v>
      </c>
      <c r="I31" s="52">
        <v>50.23</v>
      </c>
      <c r="J31" s="52">
        <v>43.790000000000006</v>
      </c>
      <c r="K31" s="52">
        <v>45.93</v>
      </c>
      <c r="L31" s="52">
        <v>43.960000000000008</v>
      </c>
      <c r="M31" s="52">
        <v>46.910000000000025</v>
      </c>
      <c r="N31" s="52">
        <v>37.549999999999997</v>
      </c>
      <c r="O31" s="52">
        <v>40.360000000000007</v>
      </c>
      <c r="P31" s="52">
        <v>42.669999999999987</v>
      </c>
      <c r="Q31" s="52">
        <v>32.92</v>
      </c>
      <c r="R31" s="52">
        <v>35.030000000000008</v>
      </c>
      <c r="S31" s="52">
        <v>35.85</v>
      </c>
      <c r="T31" s="52">
        <v>34.060000000000009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34.060000000000009</v>
      </c>
      <c r="U32" s="52">
        <v>28.427413662053862</v>
      </c>
      <c r="V32" s="52">
        <v>28.595070278086773</v>
      </c>
      <c r="W32" s="52">
        <v>27.025962301206363</v>
      </c>
      <c r="X32" s="52">
        <v>25.420531173828198</v>
      </c>
      <c r="Y32" s="52">
        <v>23.71853389216475</v>
      </c>
      <c r="Z32" s="52">
        <v>22.261087147836495</v>
      </c>
      <c r="AA32" s="52">
        <v>20.488380735599215</v>
      </c>
      <c r="AB32" s="52">
        <v>18.906192792745312</v>
      </c>
      <c r="AC32" s="52">
        <v>17.520879102279476</v>
      </c>
      <c r="AD32" s="52">
        <v>15.677548169179794</v>
      </c>
      <c r="AE32" s="52">
        <v>14.713506061442887</v>
      </c>
      <c r="AF32" s="52">
        <v>13.913811641479185</v>
      </c>
      <c r="AG32" s="52">
        <v>12.901181085576653</v>
      </c>
      <c r="AH32" s="52">
        <v>12.117155862125092</v>
      </c>
      <c r="AI32" s="52">
        <v>11.390078774116267</v>
      </c>
      <c r="AJ32" s="52">
        <v>10.937234725886265</v>
      </c>
      <c r="AK32" s="52">
        <v>10.495184373207977</v>
      </c>
      <c r="AL32" s="52">
        <v>10.04173109925355</v>
      </c>
      <c r="AM32" s="52">
        <v>9.6952081437319855</v>
      </c>
      <c r="AN32" s="52">
        <v>9.4051913537834739</v>
      </c>
      <c r="AO32" s="52">
        <v>9.1158908133653522</v>
      </c>
      <c r="AP32" s="52">
        <v>8.8974559307900538</v>
      </c>
      <c r="AQ32" s="52">
        <v>8.5415470547054397</v>
      </c>
      <c r="AR32" s="52">
        <v>8.2202208130078187</v>
      </c>
      <c r="AS32" s="52">
        <v>7.9866023211043018</v>
      </c>
      <c r="AT32" s="52">
        <v>7.6848063586126498</v>
      </c>
      <c r="AU32" s="52">
        <v>7.4676893732391614</v>
      </c>
      <c r="AV32" s="52">
        <v>7.2951789061854084</v>
      </c>
      <c r="AW32" s="52">
        <v>7.1009965440709824</v>
      </c>
      <c r="AX32" s="52">
        <v>6.815874682263277</v>
      </c>
      <c r="AY32" s="52">
        <v>6.5340543670408282</v>
      </c>
      <c r="AZ32" s="52">
        <v>6.2286530842870143</v>
      </c>
      <c r="BA32" s="52">
        <v>6.0298727675301906</v>
      </c>
      <c r="BB32" s="52">
        <v>5.7511018552117399</v>
      </c>
      <c r="BC32" s="52">
        <v>5.5126500620170029</v>
      </c>
      <c r="BD32" s="52">
        <v>5.2457897103415494</v>
      </c>
      <c r="BE32" s="52">
        <v>5.0691527674752175</v>
      </c>
      <c r="BF32" s="52">
        <v>4.8923959314957939</v>
      </c>
      <c r="BG32" s="52">
        <v>4.7291334396388303</v>
      </c>
      <c r="BH32" s="52">
        <v>4.5532488331082277</v>
      </c>
      <c r="BI32" s="52">
        <v>4.3613557628230106</v>
      </c>
      <c r="BJ32" s="52">
        <v>4.0666795948598482</v>
      </c>
      <c r="BK32" s="52">
        <v>3.9066624819502929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34.06</v>
      </c>
      <c r="U33" s="52">
        <v>28.402523675494376</v>
      </c>
      <c r="V33" s="52">
        <v>28.567464121588067</v>
      </c>
      <c r="W33" s="52">
        <v>26.890929344635058</v>
      </c>
      <c r="X33" s="52">
        <v>24.456407743638081</v>
      </c>
      <c r="Y33" s="52">
        <v>21.358682790116827</v>
      </c>
      <c r="Z33" s="52">
        <v>19.363436501769726</v>
      </c>
      <c r="AA33" s="52">
        <v>17.3283583866336</v>
      </c>
      <c r="AB33" s="52">
        <v>15.569550938662502</v>
      </c>
      <c r="AC33" s="52">
        <v>13.948697558983852</v>
      </c>
      <c r="AD33" s="52">
        <v>12.505778735598129</v>
      </c>
      <c r="AE33" s="52">
        <v>11.102194631435831</v>
      </c>
      <c r="AF33" s="52">
        <v>10.184074647010375</v>
      </c>
      <c r="AG33" s="52">
        <v>8.8530866290031831</v>
      </c>
      <c r="AH33" s="52">
        <v>8.0803168717126894</v>
      </c>
      <c r="AI33" s="52">
        <v>7.3935066597262216</v>
      </c>
      <c r="AJ33" s="52">
        <v>6.95410068548418</v>
      </c>
      <c r="AK33" s="52">
        <v>6.4296382060730597</v>
      </c>
      <c r="AL33" s="52">
        <v>6.0257191177415859</v>
      </c>
      <c r="AM33" s="52">
        <v>5.6888632615835029</v>
      </c>
      <c r="AN33" s="52">
        <v>5.2821477159879908</v>
      </c>
      <c r="AO33" s="52">
        <v>4.9671227002478595</v>
      </c>
      <c r="AP33" s="52">
        <v>4.6358603935109715</v>
      </c>
      <c r="AQ33" s="52">
        <v>4.2755343810516955</v>
      </c>
      <c r="AR33" s="52">
        <v>3.9358700902466177</v>
      </c>
      <c r="AS33" s="52">
        <v>3.5697054463507434</v>
      </c>
      <c r="AT33" s="52">
        <v>3.2646875664235537</v>
      </c>
      <c r="AU33" s="52">
        <v>2.9829739090024847</v>
      </c>
      <c r="AV33" s="52">
        <v>2.6312793367170628</v>
      </c>
      <c r="AW33" s="52">
        <v>2.2731907339506177</v>
      </c>
      <c r="AX33" s="52">
        <v>1.9719727288872604</v>
      </c>
      <c r="AY33" s="52">
        <v>1.615180797622193</v>
      </c>
      <c r="AZ33" s="52">
        <v>1.426095698384473</v>
      </c>
      <c r="BA33" s="52">
        <v>1.265543610720177</v>
      </c>
      <c r="BB33" s="52">
        <v>1.1034835132277216</v>
      </c>
      <c r="BC33" s="52">
        <v>0.93869969049366597</v>
      </c>
      <c r="BD33" s="52">
        <v>0.82459403862621561</v>
      </c>
      <c r="BE33" s="52">
        <v>0.74387389412112548</v>
      </c>
      <c r="BF33" s="52">
        <v>0.67289113660320832</v>
      </c>
      <c r="BG33" s="52">
        <v>0.58683247767221003</v>
      </c>
      <c r="BH33" s="52">
        <v>0.51649208635037358</v>
      </c>
      <c r="BI33" s="52">
        <v>0.44142705746726535</v>
      </c>
      <c r="BJ33" s="52">
        <v>0.38702695451167646</v>
      </c>
      <c r="BK33" s="52">
        <v>0.34649045755712138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34.06</v>
      </c>
      <c r="U34" s="52">
        <v>28.304106068419344</v>
      </c>
      <c r="V34" s="52">
        <v>28.444209181069972</v>
      </c>
      <c r="W34" s="52">
        <v>26.870494753048749</v>
      </c>
      <c r="X34" s="52">
        <v>24.62360185859642</v>
      </c>
      <c r="Y34" s="52">
        <v>21.558316110405567</v>
      </c>
      <c r="Z34" s="52">
        <v>19.55463217452915</v>
      </c>
      <c r="AA34" s="52">
        <v>17.541034535756012</v>
      </c>
      <c r="AB34" s="52">
        <v>15.756038649384291</v>
      </c>
      <c r="AC34" s="52">
        <v>14.30407830658929</v>
      </c>
      <c r="AD34" s="52">
        <v>12.948802635179074</v>
      </c>
      <c r="AE34" s="52">
        <v>11.55357262467297</v>
      </c>
      <c r="AF34" s="52">
        <v>10.590390005959231</v>
      </c>
      <c r="AG34" s="52">
        <v>9.3532851331955094</v>
      </c>
      <c r="AH34" s="52">
        <v>8.5229359683358137</v>
      </c>
      <c r="AI34" s="52">
        <v>7.8584828772947573</v>
      </c>
      <c r="AJ34" s="52">
        <v>7.4350846772033039</v>
      </c>
      <c r="AK34" s="52">
        <v>6.9603813777967209</v>
      </c>
      <c r="AL34" s="52">
        <v>6.5859695575108761</v>
      </c>
      <c r="AM34" s="52">
        <v>6.2192782402641642</v>
      </c>
      <c r="AN34" s="52">
        <v>5.8149693231995352</v>
      </c>
      <c r="AO34" s="52">
        <v>5.4847888024907565</v>
      </c>
      <c r="AP34" s="52">
        <v>5.1392697298159131</v>
      </c>
      <c r="AQ34" s="52">
        <v>4.7832098621490307</v>
      </c>
      <c r="AR34" s="52">
        <v>4.454176394793981</v>
      </c>
      <c r="AS34" s="52">
        <v>4.1226065610750275</v>
      </c>
      <c r="AT34" s="52">
        <v>3.7853298116081562</v>
      </c>
      <c r="AU34" s="52">
        <v>3.4906835944631101</v>
      </c>
      <c r="AV34" s="52">
        <v>3.2024835510680014</v>
      </c>
      <c r="AW34" s="52">
        <v>2.9370316320032455</v>
      </c>
      <c r="AX34" s="52">
        <v>2.6050355220686012</v>
      </c>
      <c r="AY34" s="52">
        <v>2.2503042232499011</v>
      </c>
      <c r="AZ34" s="52">
        <v>2.0266226414749196</v>
      </c>
      <c r="BA34" s="52">
        <v>1.8109597408714673</v>
      </c>
      <c r="BB34" s="52">
        <v>1.6450670991711145</v>
      </c>
      <c r="BC34" s="52">
        <v>1.4761832947238938</v>
      </c>
      <c r="BD34" s="52">
        <v>1.2939982777808134</v>
      </c>
      <c r="BE34" s="52">
        <v>1.1617784641936992</v>
      </c>
      <c r="BF34" s="52">
        <v>0.98224135659649181</v>
      </c>
      <c r="BG34" s="52">
        <v>0.90036665807156702</v>
      </c>
      <c r="BH34" s="52">
        <v>0.78607781792668707</v>
      </c>
      <c r="BI34" s="52">
        <v>0.7160787632588792</v>
      </c>
      <c r="BJ34" s="52">
        <v>0.60829165125905749</v>
      </c>
      <c r="BK34" s="52">
        <v>0.55849332493378412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34.06</v>
      </c>
      <c r="U35" s="52">
        <v>28.304106068419344</v>
      </c>
      <c r="V35" s="52">
        <v>28.444209181069972</v>
      </c>
      <c r="W35" s="52">
        <v>26.970975525795367</v>
      </c>
      <c r="X35" s="52">
        <v>24.735840944509185</v>
      </c>
      <c r="Y35" s="52">
        <v>21.985998431942534</v>
      </c>
      <c r="Z35" s="52">
        <v>20.063704658954936</v>
      </c>
      <c r="AA35" s="52">
        <v>18.027576488486819</v>
      </c>
      <c r="AB35" s="52">
        <v>16.117770167069878</v>
      </c>
      <c r="AC35" s="52">
        <v>14.552602568462499</v>
      </c>
      <c r="AD35" s="52">
        <v>13.112183703140305</v>
      </c>
      <c r="AE35" s="52">
        <v>11.741589380683257</v>
      </c>
      <c r="AF35" s="52">
        <v>10.799070756406826</v>
      </c>
      <c r="AG35" s="52">
        <v>9.4549584395055071</v>
      </c>
      <c r="AH35" s="52">
        <v>8.6636861686453255</v>
      </c>
      <c r="AI35" s="52">
        <v>7.9546922639065398</v>
      </c>
      <c r="AJ35" s="52">
        <v>7.5276862354072165</v>
      </c>
      <c r="AK35" s="52">
        <v>7.0420711192290666</v>
      </c>
      <c r="AL35" s="52">
        <v>6.6530412451614795</v>
      </c>
      <c r="AM35" s="52">
        <v>6.2946103135386151</v>
      </c>
      <c r="AN35" s="52">
        <v>5.8016897749417362</v>
      </c>
      <c r="AO35" s="52">
        <v>5.4844128574407058</v>
      </c>
      <c r="AP35" s="52">
        <v>5.1802615529620821</v>
      </c>
      <c r="AQ35" s="52">
        <v>4.8550134743755979</v>
      </c>
      <c r="AR35" s="52">
        <v>4.5142718768361192</v>
      </c>
      <c r="AS35" s="52">
        <v>4.1706825076027707</v>
      </c>
      <c r="AT35" s="52">
        <v>3.843060010662398</v>
      </c>
      <c r="AU35" s="52">
        <v>3.5324616967897771</v>
      </c>
      <c r="AV35" s="52">
        <v>3.1940446672137974</v>
      </c>
      <c r="AW35" s="52">
        <v>2.8725037111042573</v>
      </c>
      <c r="AX35" s="52">
        <v>2.568422795211728</v>
      </c>
      <c r="AY35" s="52">
        <v>2.2192520114174341</v>
      </c>
      <c r="AZ35" s="52">
        <v>1.9601739630383446</v>
      </c>
      <c r="BA35" s="52">
        <v>1.6422348989475299</v>
      </c>
      <c r="BB35" s="52">
        <v>1.4432336653900655</v>
      </c>
      <c r="BC35" s="52">
        <v>1.2914603607485753</v>
      </c>
      <c r="BD35" s="52">
        <v>1.0951674198477299</v>
      </c>
      <c r="BE35" s="52">
        <v>0.98885515877866126</v>
      </c>
      <c r="BF35" s="52">
        <v>0.91454699858991939</v>
      </c>
      <c r="BG35" s="52">
        <v>0.84202101695841969</v>
      </c>
      <c r="BH35" s="52">
        <v>0.76456089518836612</v>
      </c>
      <c r="BI35" s="52">
        <v>0.7091346051228743</v>
      </c>
      <c r="BJ35" s="52">
        <v>0.61548805550958541</v>
      </c>
      <c r="BK35" s="52">
        <v>0.57105571698145818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34.06</v>
      </c>
      <c r="U36" s="52">
        <v>28.304106068419344</v>
      </c>
      <c r="V36" s="52">
        <v>28.444209181069972</v>
      </c>
      <c r="W36" s="52">
        <v>27.068218764464991</v>
      </c>
      <c r="X36" s="52">
        <v>24.957256541181643</v>
      </c>
      <c r="Y36" s="52">
        <v>22.29792178201415</v>
      </c>
      <c r="Z36" s="52">
        <v>20.378719780270472</v>
      </c>
      <c r="AA36" s="52">
        <v>18.499693107899432</v>
      </c>
      <c r="AB36" s="52">
        <v>16.760076377674668</v>
      </c>
      <c r="AC36" s="52">
        <v>15.201515816000995</v>
      </c>
      <c r="AD36" s="52">
        <v>13.913991173578751</v>
      </c>
      <c r="AE36" s="52">
        <v>12.605581488717563</v>
      </c>
      <c r="AF36" s="52">
        <v>11.777441273215054</v>
      </c>
      <c r="AG36" s="52">
        <v>10.589680449846004</v>
      </c>
      <c r="AH36" s="52">
        <v>9.900585820615877</v>
      </c>
      <c r="AI36" s="52">
        <v>9.2872627861918957</v>
      </c>
      <c r="AJ36" s="52">
        <v>8.9108486477679136</v>
      </c>
      <c r="AK36" s="52">
        <v>8.5671341008129716</v>
      </c>
      <c r="AL36" s="52">
        <v>8.1988317388620242</v>
      </c>
      <c r="AM36" s="52">
        <v>7.9320233879732793</v>
      </c>
      <c r="AN36" s="52">
        <v>7.5786046830781757</v>
      </c>
      <c r="AO36" s="52">
        <v>7.3035143108475893</v>
      </c>
      <c r="AP36" s="52">
        <v>6.981223666682725</v>
      </c>
      <c r="AQ36" s="52">
        <v>6.6887169975026897</v>
      </c>
      <c r="AR36" s="52">
        <v>6.4000394704727794</v>
      </c>
      <c r="AS36" s="52">
        <v>6.0509675244279233</v>
      </c>
      <c r="AT36" s="52">
        <v>5.7396932736658828</v>
      </c>
      <c r="AU36" s="52">
        <v>5.4041648249557674</v>
      </c>
      <c r="AV36" s="52">
        <v>5.044073187422101</v>
      </c>
      <c r="AW36" s="52">
        <v>4.7101505874544189</v>
      </c>
      <c r="AX36" s="52">
        <v>4.3778177766698452</v>
      </c>
      <c r="AY36" s="52">
        <v>3.9932718050252829</v>
      </c>
      <c r="AZ36" s="52">
        <v>3.7092424499227645</v>
      </c>
      <c r="BA36" s="52">
        <v>3.4919716905903222</v>
      </c>
      <c r="BB36" s="52">
        <v>3.2151618235096979</v>
      </c>
      <c r="BC36" s="52">
        <v>2.959352196326444</v>
      </c>
      <c r="BD36" s="52">
        <v>2.7655882805265266</v>
      </c>
      <c r="BE36" s="52">
        <v>2.529450822070717</v>
      </c>
      <c r="BF36" s="52">
        <v>2.3356214991022588</v>
      </c>
      <c r="BG36" s="52">
        <v>2.1642276032515397</v>
      </c>
      <c r="BH36" s="52">
        <v>2.0242474399549799</v>
      </c>
      <c r="BI36" s="52">
        <v>1.8904113868662538</v>
      </c>
      <c r="BJ36" s="52">
        <v>1.7329378254262635</v>
      </c>
      <c r="BK36" s="52">
        <v>1.6366319239557616</v>
      </c>
    </row>
  </sheetData>
  <conditionalFormatting sqref="C31:BK33">
    <cfRule type="cellIs" dxfId="152" priority="7" operator="equal">
      <formula>0</formula>
    </cfRule>
  </conditionalFormatting>
  <conditionalFormatting sqref="C34:BK36">
    <cfRule type="cellIs" dxfId="151" priority="6" operator="equal">
      <formula>0</formula>
    </cfRule>
  </conditionalFormatting>
  <conditionalFormatting sqref="U30:BK30">
    <cfRule type="cellIs" dxfId="150" priority="5" operator="equal">
      <formula>0</formula>
    </cfRule>
  </conditionalFormatting>
  <conditionalFormatting sqref="L30:BK30">
    <cfRule type="cellIs" dxfId="149" priority="4" operator="equal">
      <formula>0</formula>
    </cfRule>
  </conditionalFormatting>
  <conditionalFormatting sqref="J30:K30">
    <cfRule type="cellIs" dxfId="148" priority="3" operator="equal">
      <formula>0</formula>
    </cfRule>
  </conditionalFormatting>
  <conditionalFormatting sqref="C30:BK30">
    <cfRule type="cellIs" dxfId="147" priority="2" operator="equal">
      <formula>0</formula>
    </cfRule>
  </conditionalFormatting>
  <conditionalFormatting sqref="B30:BK30">
    <cfRule type="cellIs" dxfId="14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6" sqref="A6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552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3.8197159836839512</v>
      </c>
      <c r="D31" s="52">
        <v>4.154554979394379</v>
      </c>
      <c r="E31" s="52">
        <v>4.0133421037852273</v>
      </c>
      <c r="F31" s="52">
        <v>4.4154729770192418</v>
      </c>
      <c r="G31" s="52">
        <v>4.5821058335812177</v>
      </c>
      <c r="H31" s="52">
        <v>4.936724067255021</v>
      </c>
      <c r="I31" s="52">
        <v>5.2843516514290201</v>
      </c>
      <c r="J31" s="52">
        <v>5.1282279751348199</v>
      </c>
      <c r="K31" s="52">
        <v>5.9724132005153097</v>
      </c>
      <c r="L31" s="52">
        <v>6.3706070774585877</v>
      </c>
      <c r="M31" s="52">
        <v>7.1264083518005306</v>
      </c>
      <c r="N31" s="52">
        <v>6.2363027261527426</v>
      </c>
      <c r="O31" s="52">
        <v>7.1892427029671051</v>
      </c>
      <c r="P31" s="52">
        <v>8.0904274368544087</v>
      </c>
      <c r="Q31" s="52">
        <v>6.8348842529917766</v>
      </c>
      <c r="R31" s="52">
        <v>7.5879597460369714</v>
      </c>
      <c r="S31" s="52">
        <v>8.21247535112321</v>
      </c>
      <c r="T31" s="52">
        <v>7.9913252906915115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7.9913252906915115</v>
      </c>
      <c r="U32" s="52">
        <v>7.0950930340074727</v>
      </c>
      <c r="V32" s="52">
        <v>7.9564426632334744</v>
      </c>
      <c r="W32" s="52">
        <v>8.5329903764538919</v>
      </c>
      <c r="X32" s="52">
        <v>8.3996449202582131</v>
      </c>
      <c r="Y32" s="52">
        <v>8.226064255320507</v>
      </c>
      <c r="Z32" s="52">
        <v>8.1209395353929654</v>
      </c>
      <c r="AA32" s="52">
        <v>8.0492660067019539</v>
      </c>
      <c r="AB32" s="52">
        <v>7.8556368464852548</v>
      </c>
      <c r="AC32" s="52">
        <v>7.7594582411604422</v>
      </c>
      <c r="AD32" s="52">
        <v>8.0056054600409823</v>
      </c>
      <c r="AE32" s="52">
        <v>7.592597254306928</v>
      </c>
      <c r="AF32" s="52">
        <v>7.4358603617329555</v>
      </c>
      <c r="AG32" s="52">
        <v>7.3055823845205756</v>
      </c>
      <c r="AH32" s="52">
        <v>7.1383136633136495</v>
      </c>
      <c r="AI32" s="52">
        <v>7.0166476187270197</v>
      </c>
      <c r="AJ32" s="52">
        <v>6.9361617061562706</v>
      </c>
      <c r="AK32" s="52">
        <v>6.7270198628579152</v>
      </c>
      <c r="AL32" s="52">
        <v>6.6010098652407674</v>
      </c>
      <c r="AM32" s="52">
        <v>6.4642865437245645</v>
      </c>
      <c r="AN32" s="52">
        <v>6.3347158858884587</v>
      </c>
      <c r="AO32" s="52">
        <v>6.1773933851164946</v>
      </c>
      <c r="AP32" s="52">
        <v>5.9543387185995487</v>
      </c>
      <c r="AQ32" s="52">
        <v>5.8025960208689629</v>
      </c>
      <c r="AR32" s="52">
        <v>5.7418043257160996</v>
      </c>
      <c r="AS32" s="52">
        <v>5.5456951240698107</v>
      </c>
      <c r="AT32" s="52">
        <v>5.343294147679857</v>
      </c>
      <c r="AU32" s="52">
        <v>5.2285944469065306</v>
      </c>
      <c r="AV32" s="52">
        <v>5.0501439933999777</v>
      </c>
      <c r="AW32" s="52">
        <v>4.8702658696847863</v>
      </c>
      <c r="AX32" s="52">
        <v>4.7385130755298777</v>
      </c>
      <c r="AY32" s="52">
        <v>4.5350001894268654</v>
      </c>
      <c r="AZ32" s="52">
        <v>4.4280288633465616</v>
      </c>
      <c r="BA32" s="52">
        <v>4.263163673025991</v>
      </c>
      <c r="BB32" s="52">
        <v>4.0544202088562304</v>
      </c>
      <c r="BC32" s="52">
        <v>3.8679353650645312</v>
      </c>
      <c r="BD32" s="52">
        <v>3.6927391521125918</v>
      </c>
      <c r="BE32" s="52">
        <v>3.5258610670401747</v>
      </c>
      <c r="BF32" s="52">
        <v>3.3739558475532108</v>
      </c>
      <c r="BG32" s="52">
        <v>3.2511914956469794</v>
      </c>
      <c r="BH32" s="52">
        <v>3.1254953148689308</v>
      </c>
      <c r="BI32" s="52">
        <v>3.0524339818809261</v>
      </c>
      <c r="BJ32" s="52">
        <v>2.9597773978332245</v>
      </c>
      <c r="BK32" s="52">
        <v>2.816135969648244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7.9913252906915115</v>
      </c>
      <c r="U33" s="52">
        <v>7.0941701625022917</v>
      </c>
      <c r="V33" s="52">
        <v>7.9555392000090031</v>
      </c>
      <c r="W33" s="52">
        <v>8.2416188661953562</v>
      </c>
      <c r="X33" s="52">
        <v>8.3201304391319795</v>
      </c>
      <c r="Y33" s="52">
        <v>8.2642281512114391</v>
      </c>
      <c r="Z33" s="52">
        <v>8.1977594751926883</v>
      </c>
      <c r="AA33" s="52">
        <v>8.5355131645442555</v>
      </c>
      <c r="AB33" s="52">
        <v>8.3035831272392926</v>
      </c>
      <c r="AC33" s="52">
        <v>8.3664333479984503</v>
      </c>
      <c r="AD33" s="52">
        <v>8.4986985499930796</v>
      </c>
      <c r="AE33" s="52">
        <v>8.0535890640686905</v>
      </c>
      <c r="AF33" s="52">
        <v>7.856365501059436</v>
      </c>
      <c r="AG33" s="52">
        <v>7.8240948432779494</v>
      </c>
      <c r="AH33" s="52">
        <v>7.7645732154264904</v>
      </c>
      <c r="AI33" s="52">
        <v>7.5133710524466988</v>
      </c>
      <c r="AJ33" s="52">
        <v>7.3995941824345319</v>
      </c>
      <c r="AK33" s="52">
        <v>7.1020294807913693</v>
      </c>
      <c r="AL33" s="52">
        <v>6.9914961143502188</v>
      </c>
      <c r="AM33" s="52">
        <v>6.8758059317511027</v>
      </c>
      <c r="AN33" s="52">
        <v>6.7304350108548228</v>
      </c>
      <c r="AO33" s="52">
        <v>6.6670900439766196</v>
      </c>
      <c r="AP33" s="52">
        <v>6.539429914938526</v>
      </c>
      <c r="AQ33" s="52">
        <v>6.502194980370799</v>
      </c>
      <c r="AR33" s="52">
        <v>6.3804060393579078</v>
      </c>
      <c r="AS33" s="52">
        <v>6.1919470989349223</v>
      </c>
      <c r="AT33" s="52">
        <v>6.0690097465333794</v>
      </c>
      <c r="AU33" s="52">
        <v>6.0181569584708203</v>
      </c>
      <c r="AV33" s="52">
        <v>5.9984788050576556</v>
      </c>
      <c r="AW33" s="52">
        <v>5.9381192139191556</v>
      </c>
      <c r="AX33" s="52">
        <v>5.7692807709383747</v>
      </c>
      <c r="AY33" s="52">
        <v>5.532546078028016</v>
      </c>
      <c r="AZ33" s="52">
        <v>5.3220899960520986</v>
      </c>
      <c r="BA33" s="52">
        <v>5.0835793471573485</v>
      </c>
      <c r="BB33" s="52">
        <v>5.0546465719180578</v>
      </c>
      <c r="BC33" s="52">
        <v>4.9777087156532556</v>
      </c>
      <c r="BD33" s="52">
        <v>4.7973047435849132</v>
      </c>
      <c r="BE33" s="52">
        <v>4.6462076418671154</v>
      </c>
      <c r="BF33" s="52">
        <v>4.5547631692383819</v>
      </c>
      <c r="BG33" s="52">
        <v>4.449854429706444</v>
      </c>
      <c r="BH33" s="52">
        <v>4.2493131841283391</v>
      </c>
      <c r="BI33" s="52">
        <v>4.1952574980111406</v>
      </c>
      <c r="BJ33" s="52">
        <v>4.1339254493856723</v>
      </c>
      <c r="BK33" s="52">
        <v>4.060718390218975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7.9913252906915115</v>
      </c>
      <c r="U34" s="52">
        <v>7.1281420014846795</v>
      </c>
      <c r="V34" s="52">
        <v>7.9964661281496268</v>
      </c>
      <c r="W34" s="52">
        <v>8.4645821771185066</v>
      </c>
      <c r="X34" s="52">
        <v>8.4633816383678386</v>
      </c>
      <c r="Y34" s="52">
        <v>8.4747274313335303</v>
      </c>
      <c r="Z34" s="52">
        <v>8.5368831906557006</v>
      </c>
      <c r="AA34" s="52">
        <v>8.6015195641936693</v>
      </c>
      <c r="AB34" s="52">
        <v>8.5482447709487808</v>
      </c>
      <c r="AC34" s="52">
        <v>8.4774803201126243</v>
      </c>
      <c r="AD34" s="52">
        <v>8.4427338676271226</v>
      </c>
      <c r="AE34" s="52">
        <v>8.0933839620687884</v>
      </c>
      <c r="AF34" s="52">
        <v>7.9241525326273026</v>
      </c>
      <c r="AG34" s="52">
        <v>7.7145349592940642</v>
      </c>
      <c r="AH34" s="52">
        <v>7.5961487160681491</v>
      </c>
      <c r="AI34" s="52">
        <v>7.309675208612231</v>
      </c>
      <c r="AJ34" s="52">
        <v>7.1876153773756783</v>
      </c>
      <c r="AK34" s="52">
        <v>6.9004132392787874</v>
      </c>
      <c r="AL34" s="52">
        <v>6.8252437938108486</v>
      </c>
      <c r="AM34" s="52">
        <v>6.7135563081311496</v>
      </c>
      <c r="AN34" s="52">
        <v>6.5653913646565378</v>
      </c>
      <c r="AO34" s="52">
        <v>6.4888470646194838</v>
      </c>
      <c r="AP34" s="52">
        <v>6.3841554834160616</v>
      </c>
      <c r="AQ34" s="52">
        <v>6.2860209753795759</v>
      </c>
      <c r="AR34" s="52">
        <v>6.1665888841962966</v>
      </c>
      <c r="AS34" s="52">
        <v>5.9932710068956654</v>
      </c>
      <c r="AT34" s="52">
        <v>5.8814802603402487</v>
      </c>
      <c r="AU34" s="52">
        <v>5.8182756906289015</v>
      </c>
      <c r="AV34" s="52">
        <v>5.6817012025762148</v>
      </c>
      <c r="AW34" s="52">
        <v>5.4784742246611842</v>
      </c>
      <c r="AX34" s="52">
        <v>5.4410797893589535</v>
      </c>
      <c r="AY34" s="52">
        <v>5.1870979169332525</v>
      </c>
      <c r="AZ34" s="52">
        <v>5.0573459305549813</v>
      </c>
      <c r="BA34" s="52">
        <v>4.9375399786386467</v>
      </c>
      <c r="BB34" s="52">
        <v>4.9320467846201383</v>
      </c>
      <c r="BC34" s="52">
        <v>4.8149575169181817</v>
      </c>
      <c r="BD34" s="52">
        <v>4.743697834616194</v>
      </c>
      <c r="BE34" s="52">
        <v>4.5843683013459291</v>
      </c>
      <c r="BF34" s="52">
        <v>4.5265033351145414</v>
      </c>
      <c r="BG34" s="52">
        <v>4.4359876054042866</v>
      </c>
      <c r="BH34" s="52">
        <v>4.3702347802109358</v>
      </c>
      <c r="BI34" s="52">
        <v>4.2997987437601095</v>
      </c>
      <c r="BJ34" s="52">
        <v>4.2743687771765995</v>
      </c>
      <c r="BK34" s="52">
        <v>4.1979229151316719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7.9913252906915115</v>
      </c>
      <c r="U35" s="52">
        <v>7.1280808338697854</v>
      </c>
      <c r="V35" s="52">
        <v>7.9964093630382012</v>
      </c>
      <c r="W35" s="52">
        <v>8.2727171026344948</v>
      </c>
      <c r="X35" s="52">
        <v>8.0494043931577703</v>
      </c>
      <c r="Y35" s="52">
        <v>7.7606089232657602</v>
      </c>
      <c r="Z35" s="52">
        <v>7.5481822545936268</v>
      </c>
      <c r="AA35" s="52">
        <v>7.559778606083233</v>
      </c>
      <c r="AB35" s="52">
        <v>7.3463379397676016</v>
      </c>
      <c r="AC35" s="52">
        <v>7.0452008321824175</v>
      </c>
      <c r="AD35" s="52">
        <v>6.9136472778848743</v>
      </c>
      <c r="AE35" s="52">
        <v>6.384874492130117</v>
      </c>
      <c r="AF35" s="52">
        <v>6.078107713516169</v>
      </c>
      <c r="AG35" s="52">
        <v>5.9262206327239779</v>
      </c>
      <c r="AH35" s="52">
        <v>5.6998646917909683</v>
      </c>
      <c r="AI35" s="52">
        <v>5.3399909697100369</v>
      </c>
      <c r="AJ35" s="52">
        <v>5.1812997647256642</v>
      </c>
      <c r="AK35" s="52">
        <v>4.9208042584051652</v>
      </c>
      <c r="AL35" s="52">
        <v>4.6564407770765541</v>
      </c>
      <c r="AM35" s="52">
        <v>4.5507066610324429</v>
      </c>
      <c r="AN35" s="52">
        <v>4.352434826097773</v>
      </c>
      <c r="AO35" s="52">
        <v>4.1853333258896308</v>
      </c>
      <c r="AP35" s="52">
        <v>4.0172861282659937</v>
      </c>
      <c r="AQ35" s="52">
        <v>3.8172955769799666</v>
      </c>
      <c r="AR35" s="52">
        <v>3.6275614269587719</v>
      </c>
      <c r="AS35" s="52">
        <v>3.2958535043665109</v>
      </c>
      <c r="AT35" s="52">
        <v>3.1187651159478631</v>
      </c>
      <c r="AU35" s="52">
        <v>2.9786786601921196</v>
      </c>
      <c r="AV35" s="52">
        <v>2.790082999648352</v>
      </c>
      <c r="AW35" s="52">
        <v>2.5766509086445031</v>
      </c>
      <c r="AX35" s="52">
        <v>2.40185414024028</v>
      </c>
      <c r="AY35" s="52">
        <v>2.1572204716387771</v>
      </c>
      <c r="AZ35" s="52">
        <v>1.9725488523238719</v>
      </c>
      <c r="BA35" s="52">
        <v>1.8705990987293852</v>
      </c>
      <c r="BB35" s="52">
        <v>1.7548866767333289</v>
      </c>
      <c r="BC35" s="52">
        <v>1.6158772487256046</v>
      </c>
      <c r="BD35" s="52">
        <v>1.5044011387668155</v>
      </c>
      <c r="BE35" s="52">
        <v>1.4394666985590168</v>
      </c>
      <c r="BF35" s="52">
        <v>1.3663822400656913</v>
      </c>
      <c r="BG35" s="52">
        <v>1.2958808451804991</v>
      </c>
      <c r="BH35" s="52">
        <v>1.2060907041024145</v>
      </c>
      <c r="BI35" s="52">
        <v>1.0913977882333941</v>
      </c>
      <c r="BJ35" s="52">
        <v>1.0909917329996002</v>
      </c>
      <c r="BK35" s="52">
        <v>1.0235160118890501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7.9913252906915133</v>
      </c>
      <c r="U36" s="52">
        <v>7.0869681620508143</v>
      </c>
      <c r="V36" s="52">
        <v>7.9382473444017752</v>
      </c>
      <c r="W36" s="52">
        <v>8.4917724240445676</v>
      </c>
      <c r="X36" s="52">
        <v>8.4987707863056396</v>
      </c>
      <c r="Y36" s="52">
        <v>8.4070242275625411</v>
      </c>
      <c r="Z36" s="52">
        <v>8.5346671793664282</v>
      </c>
      <c r="AA36" s="52">
        <v>8.6224978149945226</v>
      </c>
      <c r="AB36" s="52">
        <v>8.790759055258146</v>
      </c>
      <c r="AC36" s="52">
        <v>8.851979567175329</v>
      </c>
      <c r="AD36" s="52">
        <v>8.8313022055379555</v>
      </c>
      <c r="AE36" s="52">
        <v>8.4617136245002822</v>
      </c>
      <c r="AF36" s="52">
        <v>8.3671214992677676</v>
      </c>
      <c r="AG36" s="52">
        <v>8.3286950258248247</v>
      </c>
      <c r="AH36" s="52">
        <v>8.2163073169195027</v>
      </c>
      <c r="AI36" s="52">
        <v>8.0733097934507487</v>
      </c>
      <c r="AJ36" s="52">
        <v>7.959942597970751</v>
      </c>
      <c r="AK36" s="52">
        <v>7.7657140721424378</v>
      </c>
      <c r="AL36" s="52">
        <v>7.6695015257375454</v>
      </c>
      <c r="AM36" s="52">
        <v>7.5699538595828741</v>
      </c>
      <c r="AN36" s="52">
        <v>7.5368890590767306</v>
      </c>
      <c r="AO36" s="52">
        <v>7.4049154251028337</v>
      </c>
      <c r="AP36" s="52">
        <v>7.3531704481353666</v>
      </c>
      <c r="AQ36" s="52">
        <v>7.3388097047540928</v>
      </c>
      <c r="AR36" s="52">
        <v>7.2326893298946544</v>
      </c>
      <c r="AS36" s="52">
        <v>7.0983686603602747</v>
      </c>
      <c r="AT36" s="52">
        <v>7.0034641302403058</v>
      </c>
      <c r="AU36" s="52">
        <v>6.8570606819975248</v>
      </c>
      <c r="AV36" s="52">
        <v>6.7822653257702434</v>
      </c>
      <c r="AW36" s="52">
        <v>6.5921826274171416</v>
      </c>
      <c r="AX36" s="52">
        <v>6.4509034291789433</v>
      </c>
      <c r="AY36" s="52">
        <v>6.2460108152996243</v>
      </c>
      <c r="AZ36" s="52">
        <v>6.1173885160422135</v>
      </c>
      <c r="BA36" s="52">
        <v>5.9706848805864201</v>
      </c>
      <c r="BB36" s="52">
        <v>5.736480447322359</v>
      </c>
      <c r="BC36" s="52">
        <v>5.5352187964400068</v>
      </c>
      <c r="BD36" s="52">
        <v>5.3466405775300618</v>
      </c>
      <c r="BE36" s="52">
        <v>5.1317763862783332</v>
      </c>
      <c r="BF36" s="52">
        <v>4.9702204592683294</v>
      </c>
      <c r="BG36" s="52">
        <v>4.8431645160072723</v>
      </c>
      <c r="BH36" s="52">
        <v>4.6181549948767353</v>
      </c>
      <c r="BI36" s="52">
        <v>4.4797863004777305</v>
      </c>
      <c r="BJ36" s="52">
        <v>4.331606344176417</v>
      </c>
      <c r="BK36" s="52">
        <v>4.3148985984335786</v>
      </c>
    </row>
  </sheetData>
  <conditionalFormatting sqref="C31:BK33">
    <cfRule type="cellIs" dxfId="145" priority="7" operator="equal">
      <formula>0</formula>
    </cfRule>
  </conditionalFormatting>
  <conditionalFormatting sqref="C34:BK36">
    <cfRule type="cellIs" dxfId="144" priority="6" operator="equal">
      <formula>0</formula>
    </cfRule>
  </conditionalFormatting>
  <conditionalFormatting sqref="U30:BK30">
    <cfRule type="cellIs" dxfId="143" priority="5" operator="equal">
      <formula>0</formula>
    </cfRule>
  </conditionalFormatting>
  <conditionalFormatting sqref="L30:BK30">
    <cfRule type="cellIs" dxfId="142" priority="4" operator="equal">
      <formula>0</formula>
    </cfRule>
  </conditionalFormatting>
  <conditionalFormatting sqref="J30:K30">
    <cfRule type="cellIs" dxfId="141" priority="3" operator="equal">
      <formula>0</formula>
    </cfRule>
  </conditionalFormatting>
  <conditionalFormatting sqref="C30:BK30">
    <cfRule type="cellIs" dxfId="140" priority="2" operator="equal">
      <formula>0</formula>
    </cfRule>
  </conditionalFormatting>
  <conditionalFormatting sqref="B30:BK30">
    <cfRule type="cellIs" dxfId="13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6.7109375" customWidth="1"/>
    <col min="4" max="19" width="11.5703125" hidden="1" customWidth="1" outlineLevel="1"/>
    <col min="20" max="20" width="11.5703125" collapsed="1"/>
    <col min="21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63" ht="16.5">
      <c r="B8" s="8" t="s">
        <v>361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</row>
    <row r="9" spans="1:63" ht="17.25" thickBot="1">
      <c r="B9" s="39" t="s">
        <v>73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</row>
    <row r="27" spans="1:63" ht="15.75">
      <c r="B27" s="3" t="s">
        <v>38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51</v>
      </c>
      <c r="C31" s="52">
        <v>5.1844429999999999</v>
      </c>
      <c r="D31" s="52">
        <v>5.4514459999999998</v>
      </c>
      <c r="E31" s="52">
        <v>5.051596</v>
      </c>
      <c r="F31" s="52">
        <v>5.2836959999999999</v>
      </c>
      <c r="G31" s="52">
        <v>5.1135150000000005</v>
      </c>
      <c r="H31" s="52">
        <v>5.3146829999999996</v>
      </c>
      <c r="I31" s="52">
        <v>5.0354480000000006</v>
      </c>
      <c r="J31" s="52">
        <v>4.4850849999999998</v>
      </c>
      <c r="K31" s="52">
        <v>4.7381729999999997</v>
      </c>
      <c r="L31" s="52">
        <v>4.5851300000000004</v>
      </c>
      <c r="M31" s="52">
        <v>4.9775770000000019</v>
      </c>
      <c r="N31" s="52">
        <v>4.0330509999999995</v>
      </c>
      <c r="O31" s="52">
        <v>4.4269610000000004</v>
      </c>
      <c r="P31" s="52">
        <v>4.7099689999999992</v>
      </c>
      <c r="Q31" s="52">
        <v>3.6951860000000001</v>
      </c>
      <c r="R31" s="52">
        <v>4.013383000000001</v>
      </c>
      <c r="S31" s="52">
        <v>4.1602109999999994</v>
      </c>
      <c r="T31" s="52">
        <v>3.994628000000001</v>
      </c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</row>
    <row r="32" spans="1:63" ht="15.75">
      <c r="B32" s="42" t="s">
        <v>7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>
        <v>3.994628000000001</v>
      </c>
      <c r="U32" s="52">
        <v>3.4532132687548063</v>
      </c>
      <c r="V32" s="52">
        <v>3.5760182253263459</v>
      </c>
      <c r="W32" s="52">
        <v>3.46007205940725</v>
      </c>
      <c r="X32" s="52">
        <v>3.3387443151397416</v>
      </c>
      <c r="Y32" s="52">
        <v>3.2109129198947675</v>
      </c>
      <c r="Z32" s="52">
        <v>3.0934722410581084</v>
      </c>
      <c r="AA32" s="52">
        <v>2.966391354337421</v>
      </c>
      <c r="AB32" s="52">
        <v>2.8481835401679252</v>
      </c>
      <c r="AC32" s="52">
        <v>2.7203826905196133</v>
      </c>
      <c r="AD32" s="52">
        <v>2.5793357800995329</v>
      </c>
      <c r="AE32" s="52">
        <v>2.5023668930872809</v>
      </c>
      <c r="AF32" s="52">
        <v>2.4252329682996185</v>
      </c>
      <c r="AG32" s="52">
        <v>2.3359443477672412</v>
      </c>
      <c r="AH32" s="52">
        <v>2.2623138457263061</v>
      </c>
      <c r="AI32" s="52">
        <v>2.193283660049159</v>
      </c>
      <c r="AJ32" s="52">
        <v>2.1373488074877298</v>
      </c>
      <c r="AK32" s="52">
        <v>2.0851371542839217</v>
      </c>
      <c r="AL32" s="52">
        <v>2.0397771989401963</v>
      </c>
      <c r="AM32" s="52">
        <v>1.9993578992961076</v>
      </c>
      <c r="AN32" s="52">
        <v>1.9608090521904076</v>
      </c>
      <c r="AO32" s="52">
        <v>1.9189061681214754</v>
      </c>
      <c r="AP32" s="52">
        <v>1.8939226121120101</v>
      </c>
      <c r="AQ32" s="52">
        <v>1.8563353534057154</v>
      </c>
      <c r="AR32" s="52">
        <v>1.8132876881185833</v>
      </c>
      <c r="AS32" s="52">
        <v>1.7781448272659839</v>
      </c>
      <c r="AT32" s="52">
        <v>1.7437521362457662</v>
      </c>
      <c r="AU32" s="52">
        <v>1.7135491697930181</v>
      </c>
      <c r="AV32" s="52">
        <v>1.6883106397937657</v>
      </c>
      <c r="AW32" s="52">
        <v>1.6593938215129711</v>
      </c>
      <c r="AX32" s="52">
        <v>1.630214362398787</v>
      </c>
      <c r="AY32" s="52">
        <v>1.598595589864984</v>
      </c>
      <c r="AZ32" s="52">
        <v>1.5679515326530269</v>
      </c>
      <c r="BA32" s="52">
        <v>1.5437584113144911</v>
      </c>
      <c r="BB32" s="52">
        <v>1.5144814996523255</v>
      </c>
      <c r="BC32" s="52">
        <v>1.4890513000690748</v>
      </c>
      <c r="BD32" s="52">
        <v>1.4642029620970489</v>
      </c>
      <c r="BE32" s="52">
        <v>1.4396431975343369</v>
      </c>
      <c r="BF32" s="52">
        <v>1.4134943923699419</v>
      </c>
      <c r="BG32" s="52">
        <v>1.3934359442400928</v>
      </c>
      <c r="BH32" s="52">
        <v>1.3720899344052295</v>
      </c>
      <c r="BI32" s="52">
        <v>1.3501859407479577</v>
      </c>
      <c r="BJ32" s="52">
        <v>1.3228275412677328</v>
      </c>
      <c r="BK32" s="52">
        <v>1.303830137124375</v>
      </c>
    </row>
    <row r="33" spans="2:63" ht="15.75">
      <c r="B33" s="42" t="s">
        <v>1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>
        <v>3.9946280000000001</v>
      </c>
      <c r="U33" s="52">
        <v>3.4509501034338661</v>
      </c>
      <c r="V33" s="52">
        <v>3.5728484953063808</v>
      </c>
      <c r="W33" s="52">
        <v>3.3851015930266426</v>
      </c>
      <c r="X33" s="52">
        <v>3.1706920116140189</v>
      </c>
      <c r="Y33" s="52">
        <v>2.8613569747006244</v>
      </c>
      <c r="Z33" s="52">
        <v>2.6415422600145542</v>
      </c>
      <c r="AA33" s="52">
        <v>2.4312589254988883</v>
      </c>
      <c r="AB33" s="52">
        <v>2.2424295195219424</v>
      </c>
      <c r="AC33" s="52">
        <v>2.0537969603655251</v>
      </c>
      <c r="AD33" s="52">
        <v>1.8919078184968465</v>
      </c>
      <c r="AE33" s="52">
        <v>1.7340345669792339</v>
      </c>
      <c r="AF33" s="52">
        <v>1.606818556372442</v>
      </c>
      <c r="AG33" s="52">
        <v>1.4577666465161629</v>
      </c>
      <c r="AH33" s="52">
        <v>1.3564729832986957</v>
      </c>
      <c r="AI33" s="52">
        <v>1.2568460264406078</v>
      </c>
      <c r="AJ33" s="52">
        <v>1.1751130725226033</v>
      </c>
      <c r="AK33" s="52">
        <v>1.0955271565669513</v>
      </c>
      <c r="AL33" s="52">
        <v>1.02312299310625</v>
      </c>
      <c r="AM33" s="52">
        <v>0.94218760791484468</v>
      </c>
      <c r="AN33" s="52">
        <v>0.86866012974466988</v>
      </c>
      <c r="AO33" s="52">
        <v>0.80212303539184371</v>
      </c>
      <c r="AP33" s="52">
        <v>0.74403204358862296</v>
      </c>
      <c r="AQ33" s="52">
        <v>0.68707532999456256</v>
      </c>
      <c r="AR33" s="52">
        <v>0.62598537449841285</v>
      </c>
      <c r="AS33" s="52">
        <v>0.57118721943467576</v>
      </c>
      <c r="AT33" s="52">
        <v>0.52046250739622335</v>
      </c>
      <c r="AU33" s="52">
        <v>0.47140018150524809</v>
      </c>
      <c r="AV33" s="52">
        <v>0.41576169407650432</v>
      </c>
      <c r="AW33" s="52">
        <v>0.36200868150819659</v>
      </c>
      <c r="AX33" s="52">
        <v>0.31456688887471601</v>
      </c>
      <c r="AY33" s="52">
        <v>0.26693375125240637</v>
      </c>
      <c r="AZ33" s="52">
        <v>0.23509418075378227</v>
      </c>
      <c r="BA33" s="52">
        <v>0.20704771809620051</v>
      </c>
      <c r="BB33" s="52">
        <v>0.18251435447721134</v>
      </c>
      <c r="BC33" s="52">
        <v>0.1606549204358125</v>
      </c>
      <c r="BD33" s="52">
        <v>0.14451318746204289</v>
      </c>
      <c r="BE33" s="52">
        <v>0.13060735544747487</v>
      </c>
      <c r="BF33" s="52">
        <v>0.11937596534395151</v>
      </c>
      <c r="BG33" s="52">
        <v>0.10664135160483122</v>
      </c>
      <c r="BH33" s="52">
        <v>9.581800487414259E-2</v>
      </c>
      <c r="BI33" s="52">
        <v>8.5437983716737914E-2</v>
      </c>
      <c r="BJ33" s="52">
        <v>7.7140097580072328E-2</v>
      </c>
      <c r="BK33" s="52">
        <v>6.9927041064047554E-2</v>
      </c>
    </row>
    <row r="34" spans="2:63" ht="15.75">
      <c r="B34" s="42" t="s">
        <v>18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>
        <v>3.9946279999999996</v>
      </c>
      <c r="U34" s="52">
        <v>3.4435451197353339</v>
      </c>
      <c r="V34" s="52">
        <v>3.5626342307964887</v>
      </c>
      <c r="W34" s="52">
        <v>3.3904047808782591</v>
      </c>
      <c r="X34" s="52">
        <v>3.1854663225533182</v>
      </c>
      <c r="Y34" s="52">
        <v>2.883864544658544</v>
      </c>
      <c r="Z34" s="52">
        <v>2.6613161595804393</v>
      </c>
      <c r="AA34" s="52">
        <v>2.4497167299659224</v>
      </c>
      <c r="AB34" s="52">
        <v>2.2572789432779898</v>
      </c>
      <c r="AC34" s="52">
        <v>2.0748310060618169</v>
      </c>
      <c r="AD34" s="52">
        <v>1.9152993479814409</v>
      </c>
      <c r="AE34" s="52">
        <v>1.7496349373294138</v>
      </c>
      <c r="AF34" s="52">
        <v>1.6178746901176009</v>
      </c>
      <c r="AG34" s="52">
        <v>1.477935149941789</v>
      </c>
      <c r="AH34" s="52">
        <v>1.3699778879316895</v>
      </c>
      <c r="AI34" s="52">
        <v>1.2680157501037921</v>
      </c>
      <c r="AJ34" s="52">
        <v>1.1849995299905427</v>
      </c>
      <c r="AK34" s="52">
        <v>1.1088619428045108</v>
      </c>
      <c r="AL34" s="52">
        <v>1.0382429495901648</v>
      </c>
      <c r="AM34" s="52">
        <v>0.95583387533441799</v>
      </c>
      <c r="AN34" s="52">
        <v>0.8821832614885704</v>
      </c>
      <c r="AO34" s="52">
        <v>0.81406660172526613</v>
      </c>
      <c r="AP34" s="52">
        <v>0.75422829956604498</v>
      </c>
      <c r="AQ34" s="52">
        <v>0.69712013537481443</v>
      </c>
      <c r="AR34" s="52">
        <v>0.63610929957773388</v>
      </c>
      <c r="AS34" s="52">
        <v>0.58483157939774633</v>
      </c>
      <c r="AT34" s="52">
        <v>0.53370847002751975</v>
      </c>
      <c r="AU34" s="52">
        <v>0.48555241037286384</v>
      </c>
      <c r="AV34" s="52">
        <v>0.4346456743589735</v>
      </c>
      <c r="AW34" s="52">
        <v>0.38742256952215742</v>
      </c>
      <c r="AX34" s="52">
        <v>0.33659682421187037</v>
      </c>
      <c r="AY34" s="52">
        <v>0.28927568488888378</v>
      </c>
      <c r="AZ34" s="52">
        <v>0.25586627862896516</v>
      </c>
      <c r="BA34" s="52">
        <v>0.22542819856894514</v>
      </c>
      <c r="BB34" s="52">
        <v>0.2024281989306585</v>
      </c>
      <c r="BC34" s="52">
        <v>0.18049919272701798</v>
      </c>
      <c r="BD34" s="52">
        <v>0.1602348259573384</v>
      </c>
      <c r="BE34" s="52">
        <v>0.14364485103018976</v>
      </c>
      <c r="BF34" s="52">
        <v>0.12532586352278802</v>
      </c>
      <c r="BG34" s="52">
        <v>0.11413712595684462</v>
      </c>
      <c r="BH34" s="52">
        <v>9.9944458791378712E-2</v>
      </c>
      <c r="BI34" s="52">
        <v>9.0532918414672606E-2</v>
      </c>
      <c r="BJ34" s="52">
        <v>7.9138386352649609E-2</v>
      </c>
      <c r="BK34" s="52">
        <v>7.2550430214778874E-2</v>
      </c>
    </row>
    <row r="35" spans="2:63" ht="15.75">
      <c r="B35" s="42" t="s">
        <v>19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>
        <v>3.9946279999999996</v>
      </c>
      <c r="U35" s="52">
        <v>3.4435451197353339</v>
      </c>
      <c r="V35" s="52">
        <v>3.5626342307964887</v>
      </c>
      <c r="W35" s="52">
        <v>3.4007431707181119</v>
      </c>
      <c r="X35" s="52">
        <v>3.2113575418190381</v>
      </c>
      <c r="Y35" s="52">
        <v>2.9389267831545109</v>
      </c>
      <c r="Z35" s="52">
        <v>2.7460367163473927</v>
      </c>
      <c r="AA35" s="52">
        <v>2.5513893472117628</v>
      </c>
      <c r="AB35" s="52">
        <v>2.3671233380925787</v>
      </c>
      <c r="AC35" s="52">
        <v>2.2017078234223448</v>
      </c>
      <c r="AD35" s="52">
        <v>2.0518477541936124</v>
      </c>
      <c r="AE35" s="52">
        <v>1.9072852328769496</v>
      </c>
      <c r="AF35" s="52">
        <v>1.7860148734301373</v>
      </c>
      <c r="AG35" s="52">
        <v>1.6477679429545613</v>
      </c>
      <c r="AH35" s="52">
        <v>1.5566567003456464</v>
      </c>
      <c r="AI35" s="52">
        <v>1.4696187611541291</v>
      </c>
      <c r="AJ35" s="52">
        <v>1.4050599244962831</v>
      </c>
      <c r="AK35" s="52">
        <v>1.3345695413981664</v>
      </c>
      <c r="AL35" s="52">
        <v>1.2764437842159626</v>
      </c>
      <c r="AM35" s="52">
        <v>1.2091989385229149</v>
      </c>
      <c r="AN35" s="52">
        <v>1.1370816645484589</v>
      </c>
      <c r="AO35" s="52">
        <v>1.0852585292764849</v>
      </c>
      <c r="AP35" s="52">
        <v>1.0381747253874571</v>
      </c>
      <c r="AQ35" s="52">
        <v>0.99407830281878828</v>
      </c>
      <c r="AR35" s="52">
        <v>0.94504768697383967</v>
      </c>
      <c r="AS35" s="52">
        <v>0.90377313745008292</v>
      </c>
      <c r="AT35" s="52">
        <v>0.86156937212975859</v>
      </c>
      <c r="AU35" s="52">
        <v>0.82322023442767178</v>
      </c>
      <c r="AV35" s="52">
        <v>0.78492482272705744</v>
      </c>
      <c r="AW35" s="52">
        <v>0.7460249697359056</v>
      </c>
      <c r="AX35" s="52">
        <v>0.71459346173862981</v>
      </c>
      <c r="AY35" s="52">
        <v>0.68140425106054869</v>
      </c>
      <c r="AZ35" s="52">
        <v>0.65496894201186395</v>
      </c>
      <c r="BA35" s="52">
        <v>0.62229113620043242</v>
      </c>
      <c r="BB35" s="52">
        <v>0.60468750280055528</v>
      </c>
      <c r="BC35" s="52">
        <v>0.58949335303695638</v>
      </c>
      <c r="BD35" s="52">
        <v>0.57018516347640147</v>
      </c>
      <c r="BE35" s="52">
        <v>0.5583442845186507</v>
      </c>
      <c r="BF35" s="52">
        <v>0.54755779859364717</v>
      </c>
      <c r="BG35" s="52">
        <v>0.54187662264058767</v>
      </c>
      <c r="BH35" s="52">
        <v>0.53163753958447557</v>
      </c>
      <c r="BI35" s="52">
        <v>0.52316417332277587</v>
      </c>
      <c r="BJ35" s="52">
        <v>0.51107020545741344</v>
      </c>
      <c r="BK35" s="52">
        <v>0.50300156628638082</v>
      </c>
    </row>
    <row r="36" spans="2:63" ht="15.75">
      <c r="B36" s="42" t="s">
        <v>20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>
        <v>3.9946279999999996</v>
      </c>
      <c r="U36" s="52">
        <v>3.4419410575365301</v>
      </c>
      <c r="V36" s="52">
        <v>3.5608677124722892</v>
      </c>
      <c r="W36" s="52">
        <v>3.335873575502565</v>
      </c>
      <c r="X36" s="52">
        <v>3.0985164650682311</v>
      </c>
      <c r="Y36" s="52">
        <v>2.7757821761490944</v>
      </c>
      <c r="Z36" s="52">
        <v>2.5249607294816303</v>
      </c>
      <c r="AA36" s="52">
        <v>2.2938123562255841</v>
      </c>
      <c r="AB36" s="52">
        <v>2.0792759010378221</v>
      </c>
      <c r="AC36" s="52">
        <v>1.8700540239063748</v>
      </c>
      <c r="AD36" s="52">
        <v>1.7028123292937827</v>
      </c>
      <c r="AE36" s="52">
        <v>1.538056659113092</v>
      </c>
      <c r="AF36" s="52">
        <v>1.412750448593026</v>
      </c>
      <c r="AG36" s="52">
        <v>1.273291810405168</v>
      </c>
      <c r="AH36" s="52">
        <v>1.1747895072199261</v>
      </c>
      <c r="AI36" s="52">
        <v>1.0822084764486042</v>
      </c>
      <c r="AJ36" s="52">
        <v>1.0097896111102678</v>
      </c>
      <c r="AK36" s="52">
        <v>0.94738011407785261</v>
      </c>
      <c r="AL36" s="52">
        <v>0.88552912091570157</v>
      </c>
      <c r="AM36" s="52">
        <v>0.82762141232164732</v>
      </c>
      <c r="AN36" s="52">
        <v>0.77121169369540798</v>
      </c>
      <c r="AO36" s="52">
        <v>0.72442058516113206</v>
      </c>
      <c r="AP36" s="52">
        <v>0.67926881734216071</v>
      </c>
      <c r="AQ36" s="52">
        <v>0.64033932021211737</v>
      </c>
      <c r="AR36" s="52">
        <v>0.59957033983826558</v>
      </c>
      <c r="AS36" s="52">
        <v>0.56056825534139176</v>
      </c>
      <c r="AT36" s="52">
        <v>0.52364983136646781</v>
      </c>
      <c r="AU36" s="52">
        <v>0.48760859534081108</v>
      </c>
      <c r="AV36" s="52">
        <v>0.44913610482762584</v>
      </c>
      <c r="AW36" s="52">
        <v>0.41392448517790903</v>
      </c>
      <c r="AX36" s="52">
        <v>0.37920668854038941</v>
      </c>
      <c r="AY36" s="52">
        <v>0.34306890043565091</v>
      </c>
      <c r="AZ36" s="52">
        <v>0.31706139524165766</v>
      </c>
      <c r="BA36" s="52">
        <v>0.29701003415912031</v>
      </c>
      <c r="BB36" s="52">
        <v>0.27303990381368415</v>
      </c>
      <c r="BC36" s="52">
        <v>0.25133941883032113</v>
      </c>
      <c r="BD36" s="52">
        <v>0.23469809624372265</v>
      </c>
      <c r="BE36" s="52">
        <v>0.2147158729090265</v>
      </c>
      <c r="BF36" s="52">
        <v>0.19838496259594693</v>
      </c>
      <c r="BG36" s="52">
        <v>0.18376140096423088</v>
      </c>
      <c r="BH36" s="52">
        <v>0.17180625242351269</v>
      </c>
      <c r="BI36" s="52">
        <v>0.16055653831958339</v>
      </c>
      <c r="BJ36" s="52">
        <v>0.14781455376004984</v>
      </c>
      <c r="BK36" s="52">
        <v>0.13984398036334311</v>
      </c>
    </row>
  </sheetData>
  <conditionalFormatting sqref="C31:BK33">
    <cfRule type="cellIs" dxfId="138" priority="7" operator="equal">
      <formula>0</formula>
    </cfRule>
  </conditionalFormatting>
  <conditionalFormatting sqref="C34:BK36">
    <cfRule type="cellIs" dxfId="137" priority="6" operator="equal">
      <formula>0</formula>
    </cfRule>
  </conditionalFormatting>
  <conditionalFormatting sqref="U30:BK30">
    <cfRule type="cellIs" dxfId="136" priority="5" operator="equal">
      <formula>0</formula>
    </cfRule>
  </conditionalFormatting>
  <conditionalFormatting sqref="L30:BK30">
    <cfRule type="cellIs" dxfId="135" priority="4" operator="equal">
      <formula>0</formula>
    </cfRule>
  </conditionalFormatting>
  <conditionalFormatting sqref="J30:K30">
    <cfRule type="cellIs" dxfId="134" priority="3" operator="equal">
      <formula>0</formula>
    </cfRule>
  </conditionalFormatting>
  <conditionalFormatting sqref="C30:BK30">
    <cfRule type="cellIs" dxfId="133" priority="2" operator="equal">
      <formula>0</formula>
    </cfRule>
  </conditionalFormatting>
  <conditionalFormatting sqref="B30:BK30">
    <cfRule type="cellIs" dxfId="132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63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16.710937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362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63" ht="17.25" thickBot="1">
      <c r="B9" s="39" t="s">
        <v>153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63" ht="15.75">
      <c r="B27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2</v>
      </c>
      <c r="C31" s="52">
        <v>0.13</v>
      </c>
      <c r="D31" s="52">
        <v>0.13</v>
      </c>
      <c r="E31" s="52">
        <v>0.13</v>
      </c>
      <c r="F31" s="52">
        <v>0.13</v>
      </c>
      <c r="G31" s="52">
        <v>0.4</v>
      </c>
      <c r="H31" s="52">
        <v>0.4</v>
      </c>
      <c r="I31" s="52">
        <v>0.39999999999999997</v>
      </c>
      <c r="J31" s="52">
        <v>0.4</v>
      </c>
      <c r="K31" s="52">
        <v>0.4</v>
      </c>
      <c r="L31" s="52">
        <v>0.39999999999999997</v>
      </c>
      <c r="M31" s="52">
        <v>0.4</v>
      </c>
      <c r="N31" s="52">
        <v>0.3</v>
      </c>
      <c r="O31" s="52">
        <v>0.3</v>
      </c>
      <c r="P31" s="52">
        <v>0.3</v>
      </c>
      <c r="Q31" s="52">
        <v>0.19999999999999998</v>
      </c>
      <c r="R31" s="52">
        <v>0.2</v>
      </c>
      <c r="S31" s="52">
        <v>0.2</v>
      </c>
      <c r="T31" s="52">
        <v>0.1</v>
      </c>
      <c r="U31" s="52">
        <v>0.1</v>
      </c>
      <c r="V31" s="52">
        <v>0.1</v>
      </c>
      <c r="W31" s="52">
        <v>8.8364180455932376E-2</v>
      </c>
      <c r="X31" s="52">
        <v>8.2694027812371174E-2</v>
      </c>
      <c r="Y31" s="52">
        <v>7.7770097794562162E-2</v>
      </c>
      <c r="Z31" s="52">
        <v>5.1579168448551441E-2</v>
      </c>
      <c r="AA31" s="52">
        <v>4.7625496306657675E-2</v>
      </c>
      <c r="AB31" s="52">
        <v>2.8274483335676316E-2</v>
      </c>
      <c r="AC31" s="52">
        <v>2.4675904375351873E-2</v>
      </c>
      <c r="AD31" s="52">
        <v>1.9433605932236378E-2</v>
      </c>
      <c r="AE31" s="52">
        <v>1.6234055076095225E-2</v>
      </c>
      <c r="AF31" s="52">
        <v>1.3989486559370348E-2</v>
      </c>
      <c r="AG31" s="52">
        <v>1.1982606127035217E-2</v>
      </c>
      <c r="AH31" s="52">
        <v>1.0187545713646442E-2</v>
      </c>
      <c r="AI31" s="52">
        <v>8.4010165442574402E-3</v>
      </c>
      <c r="AJ31" s="52">
        <v>6.0507624381409006E-3</v>
      </c>
      <c r="AK31" s="52">
        <v>4.9299851956290767E-3</v>
      </c>
      <c r="AL31" s="52">
        <v>3.3481405687486518E-3</v>
      </c>
      <c r="AM31" s="52">
        <v>2.9474842329789623E-3</v>
      </c>
      <c r="AN31" s="52">
        <v>2.7048122559622002E-3</v>
      </c>
      <c r="AO31" s="52">
        <v>2.5579698266160306E-3</v>
      </c>
      <c r="AP31" s="52">
        <v>2.7488759543625876E-4</v>
      </c>
      <c r="AQ31" s="52">
        <v>1.949645446765969E-4</v>
      </c>
      <c r="AR31" s="52">
        <v>1.9496157458692256E-4</v>
      </c>
      <c r="AS31" s="52">
        <v>3.8971818231163553E-5</v>
      </c>
      <c r="AT31" s="52">
        <v>0</v>
      </c>
      <c r="AU31" s="52">
        <v>0</v>
      </c>
      <c r="AV31" s="52">
        <v>0</v>
      </c>
      <c r="AW31" s="52">
        <v>0</v>
      </c>
      <c r="AX31" s="52">
        <v>0</v>
      </c>
      <c r="AY31" s="52">
        <v>0</v>
      </c>
      <c r="AZ31" s="52">
        <v>0</v>
      </c>
      <c r="BA31" s="52">
        <v>0</v>
      </c>
      <c r="BB31" s="52">
        <v>0</v>
      </c>
      <c r="BC31" s="52">
        <v>0</v>
      </c>
      <c r="BD31" s="52">
        <v>0</v>
      </c>
      <c r="BE31" s="52">
        <v>0</v>
      </c>
      <c r="BF31" s="52">
        <v>0</v>
      </c>
      <c r="BG31" s="52">
        <v>0</v>
      </c>
      <c r="BH31" s="52">
        <v>0</v>
      </c>
      <c r="BI31" s="52">
        <v>0</v>
      </c>
      <c r="BJ31" s="52">
        <v>0</v>
      </c>
      <c r="BK31" s="52">
        <v>0</v>
      </c>
    </row>
    <row r="32" spans="1:63" ht="15.75">
      <c r="B32" s="42" t="s">
        <v>79</v>
      </c>
      <c r="C32" s="52">
        <v>116.47999999999999</v>
      </c>
      <c r="D32" s="52">
        <v>122.85000000000001</v>
      </c>
      <c r="E32" s="52">
        <v>117.82</v>
      </c>
      <c r="F32" s="52">
        <v>124.27</v>
      </c>
      <c r="G32" s="52">
        <v>123.02</v>
      </c>
      <c r="H32" s="52">
        <v>124.22</v>
      </c>
      <c r="I32" s="52">
        <v>119.08999999999997</v>
      </c>
      <c r="J32" s="52">
        <v>102.85</v>
      </c>
      <c r="K32" s="52">
        <v>108.86999999999999</v>
      </c>
      <c r="L32" s="52">
        <v>105.47</v>
      </c>
      <c r="M32" s="52">
        <v>111.87</v>
      </c>
      <c r="N32" s="52">
        <v>87.110000000000014</v>
      </c>
      <c r="O32" s="52">
        <v>94.23</v>
      </c>
      <c r="P32" s="52">
        <v>99.51</v>
      </c>
      <c r="Q32" s="52">
        <v>75.23</v>
      </c>
      <c r="R32" s="52">
        <v>79.52</v>
      </c>
      <c r="S32" s="52">
        <v>81.430000000000007</v>
      </c>
      <c r="T32" s="52">
        <v>76.209999999999994</v>
      </c>
      <c r="U32" s="52">
        <v>67.98</v>
      </c>
      <c r="V32" s="52">
        <v>66.739999999999981</v>
      </c>
      <c r="W32" s="52">
        <v>67.179366572793299</v>
      </c>
      <c r="X32" s="52">
        <v>63.514616866068756</v>
      </c>
      <c r="Y32" s="52">
        <v>59.743249462828359</v>
      </c>
      <c r="Z32" s="52">
        <v>55.684569266173753</v>
      </c>
      <c r="AA32" s="52">
        <v>51.796648458703302</v>
      </c>
      <c r="AB32" s="52">
        <v>47.639842915298345</v>
      </c>
      <c r="AC32" s="52">
        <v>43.729119372931471</v>
      </c>
      <c r="AD32" s="52">
        <v>39.965541958953281</v>
      </c>
      <c r="AE32" s="52">
        <v>37.138537181660134</v>
      </c>
      <c r="AF32" s="52">
        <v>34.318508659466147</v>
      </c>
      <c r="AG32" s="52">
        <v>31.630908172824022</v>
      </c>
      <c r="AH32" s="52">
        <v>29.233131146965267</v>
      </c>
      <c r="AI32" s="52">
        <v>27.010881265404453</v>
      </c>
      <c r="AJ32" s="52">
        <v>25.111383776673467</v>
      </c>
      <c r="AK32" s="52">
        <v>23.376745436198725</v>
      </c>
      <c r="AL32" s="52">
        <v>21.760864516780458</v>
      </c>
      <c r="AM32" s="52">
        <v>20.215646692945324</v>
      </c>
      <c r="AN32" s="52">
        <v>18.730656165322532</v>
      </c>
      <c r="AO32" s="52">
        <v>17.376503261862059</v>
      </c>
      <c r="AP32" s="52">
        <v>16.003014037286366</v>
      </c>
      <c r="AQ32" s="52">
        <v>14.658610134825185</v>
      </c>
      <c r="AR32" s="52">
        <v>13.379205077417843</v>
      </c>
      <c r="AS32" s="52">
        <v>12.286906439192386</v>
      </c>
      <c r="AT32" s="52">
        <v>10.650963016597679</v>
      </c>
      <c r="AU32" s="52">
        <v>9.0390555738437683</v>
      </c>
      <c r="AV32" s="52">
        <v>7.6032242502161367</v>
      </c>
      <c r="AW32" s="52">
        <v>6.0327814873104328</v>
      </c>
      <c r="AX32" s="52">
        <v>4.6891777733169935</v>
      </c>
      <c r="AY32" s="52">
        <v>3.5285994876806432</v>
      </c>
      <c r="AZ32" s="52">
        <v>2.4727290074118526</v>
      </c>
      <c r="BA32" s="52">
        <v>1.7281068908127497</v>
      </c>
      <c r="BB32" s="52">
        <v>1.0646344507615675</v>
      </c>
      <c r="BC32" s="52">
        <v>0.57673065436003823</v>
      </c>
      <c r="BD32" s="52">
        <v>0.24311129663218628</v>
      </c>
      <c r="BE32" s="52">
        <v>8.000804669685907E-2</v>
      </c>
      <c r="BF32" s="52">
        <v>0</v>
      </c>
      <c r="BG32" s="52">
        <v>0</v>
      </c>
      <c r="BH32" s="52">
        <v>0</v>
      </c>
      <c r="BI32" s="52">
        <v>0</v>
      </c>
      <c r="BJ32" s="52">
        <v>0</v>
      </c>
      <c r="BK32" s="52">
        <v>0</v>
      </c>
    </row>
    <row r="33" spans="2:63" ht="15.75">
      <c r="B33" s="42" t="s">
        <v>155</v>
      </c>
      <c r="C33" s="52">
        <v>36.420000000000009</v>
      </c>
      <c r="D33" s="52">
        <v>38.079999999999991</v>
      </c>
      <c r="E33" s="52">
        <v>37.780000000000015</v>
      </c>
      <c r="F33" s="52">
        <v>40.320000000000007</v>
      </c>
      <c r="G33" s="52">
        <v>41.660000000000004</v>
      </c>
      <c r="H33" s="52">
        <v>42.79</v>
      </c>
      <c r="I33" s="52">
        <v>41.079999999999984</v>
      </c>
      <c r="J33" s="52">
        <v>39.32</v>
      </c>
      <c r="K33" s="52">
        <v>42.550000000000018</v>
      </c>
      <c r="L33" s="52">
        <v>42.63</v>
      </c>
      <c r="M33" s="52">
        <v>48.39</v>
      </c>
      <c r="N33" s="52">
        <v>41.07</v>
      </c>
      <c r="O33" s="52">
        <v>47.199999999999996</v>
      </c>
      <c r="P33" s="52">
        <v>51.110000000000007</v>
      </c>
      <c r="Q33" s="52">
        <v>42.509999999999991</v>
      </c>
      <c r="R33" s="52">
        <v>46.250000000000007</v>
      </c>
      <c r="S33" s="52">
        <v>48.980000000000011</v>
      </c>
      <c r="T33" s="52">
        <v>48.49</v>
      </c>
      <c r="U33" s="52">
        <v>46.07</v>
      </c>
      <c r="V33" s="52">
        <v>47.730000000000011</v>
      </c>
      <c r="W33" s="52">
        <v>50.773430336028277</v>
      </c>
      <c r="X33" s="52">
        <v>50.635823176972174</v>
      </c>
      <c r="Y33" s="52">
        <v>50.380555355785496</v>
      </c>
      <c r="Z33" s="52">
        <v>49.965253448007239</v>
      </c>
      <c r="AA33" s="52">
        <v>49.223183355473921</v>
      </c>
      <c r="AB33" s="52">
        <v>48.188055263855581</v>
      </c>
      <c r="AC33" s="52">
        <v>46.541391127377516</v>
      </c>
      <c r="AD33" s="52">
        <v>44.543735121170521</v>
      </c>
      <c r="AE33" s="52">
        <v>42.730339908011125</v>
      </c>
      <c r="AF33" s="52">
        <v>40.789314680706553</v>
      </c>
      <c r="AG33" s="52">
        <v>38.865315466087083</v>
      </c>
      <c r="AH33" s="52">
        <v>36.745255420463948</v>
      </c>
      <c r="AI33" s="52">
        <v>34.660506775919103</v>
      </c>
      <c r="AJ33" s="52">
        <v>32.486653242500516</v>
      </c>
      <c r="AK33" s="52">
        <v>30.404863435017905</v>
      </c>
      <c r="AL33" s="52">
        <v>28.408777037466095</v>
      </c>
      <c r="AM33" s="52">
        <v>26.446252887263665</v>
      </c>
      <c r="AN33" s="52">
        <v>24.520957132705391</v>
      </c>
      <c r="AO33" s="52">
        <v>22.723658948256109</v>
      </c>
      <c r="AP33" s="52">
        <v>20.96471759110737</v>
      </c>
      <c r="AQ33" s="52">
        <v>19.362430776812737</v>
      </c>
      <c r="AR33" s="52">
        <v>17.400056795277639</v>
      </c>
      <c r="AS33" s="52">
        <v>15.715793185366559</v>
      </c>
      <c r="AT33" s="52">
        <v>13.815595047514028</v>
      </c>
      <c r="AU33" s="52">
        <v>12.038461394401111</v>
      </c>
      <c r="AV33" s="52">
        <v>10.356788633736681</v>
      </c>
      <c r="AW33" s="52">
        <v>7.4256238237118533</v>
      </c>
      <c r="AX33" s="52">
        <v>4.947581599658645</v>
      </c>
      <c r="AY33" s="52">
        <v>2.9632411989955703</v>
      </c>
      <c r="AZ33" s="52">
        <v>1.3127725120360738</v>
      </c>
      <c r="BA33" s="52">
        <v>8.2798375746123629E-3</v>
      </c>
      <c r="BB33" s="52">
        <v>-5.7801274388949404E-12</v>
      </c>
      <c r="BC33" s="52">
        <v>5.1733139837488086E-11</v>
      </c>
      <c r="BD33" s="52">
        <v>-1.955390557396531E-10</v>
      </c>
      <c r="BE33" s="52">
        <v>-3.9776808298943257E-11</v>
      </c>
      <c r="BF33" s="52">
        <v>7.9343510155321303E-3</v>
      </c>
      <c r="BG33" s="52">
        <v>-2.096638488411389E-11</v>
      </c>
      <c r="BH33" s="52">
        <v>-7.015925478739094E-11</v>
      </c>
      <c r="BI33" s="52">
        <v>-5.4488331640068581E-11</v>
      </c>
      <c r="BJ33" s="52">
        <v>2.8977142244792704E-11</v>
      </c>
      <c r="BK33" s="52">
        <v>8.5126559540908368E-3</v>
      </c>
    </row>
    <row r="34" spans="2:63" ht="15.75">
      <c r="B34" s="42" t="s">
        <v>81</v>
      </c>
      <c r="C34" s="52">
        <v>17.940000000000001</v>
      </c>
      <c r="D34" s="52">
        <v>18.920000000000002</v>
      </c>
      <c r="E34" s="52">
        <v>17.889999999999997</v>
      </c>
      <c r="F34" s="52">
        <v>18.979999999999997</v>
      </c>
      <c r="G34" s="52">
        <v>18.670000000000002</v>
      </c>
      <c r="H34" s="52">
        <v>19.34</v>
      </c>
      <c r="I34" s="52">
        <v>19.239999999999998</v>
      </c>
      <c r="J34" s="52">
        <v>17.54</v>
      </c>
      <c r="K34" s="52">
        <v>19.400000000000006</v>
      </c>
      <c r="L34" s="52">
        <v>19.53</v>
      </c>
      <c r="M34" s="52">
        <v>21.269999999999996</v>
      </c>
      <c r="N34" s="52">
        <v>17.569999999999997</v>
      </c>
      <c r="O34" s="52">
        <v>19.330000000000005</v>
      </c>
      <c r="P34" s="52">
        <v>21.389999999999997</v>
      </c>
      <c r="Q34" s="52">
        <v>17.069999999999997</v>
      </c>
      <c r="R34" s="52">
        <v>18.580000000000005</v>
      </c>
      <c r="S34" s="52">
        <v>19.939999999999998</v>
      </c>
      <c r="T34" s="52">
        <v>19.629999999999995</v>
      </c>
      <c r="U34" s="52">
        <v>18.409999999999997</v>
      </c>
      <c r="V34" s="52">
        <v>18.34</v>
      </c>
      <c r="W34" s="52">
        <v>20.005040976621512</v>
      </c>
      <c r="X34" s="52">
        <v>20.255613594950102</v>
      </c>
      <c r="Y34" s="52">
        <v>20.437683453148136</v>
      </c>
      <c r="Z34" s="52">
        <v>20.555824475126734</v>
      </c>
      <c r="AA34" s="52">
        <v>20.485359450023513</v>
      </c>
      <c r="AB34" s="52">
        <v>20.287744999978855</v>
      </c>
      <c r="AC34" s="52">
        <v>19.917648424667796</v>
      </c>
      <c r="AD34" s="52">
        <v>19.532215014274737</v>
      </c>
      <c r="AE34" s="52">
        <v>18.937260448522821</v>
      </c>
      <c r="AF34" s="52">
        <v>18.261948936297394</v>
      </c>
      <c r="AG34" s="52">
        <v>17.52437862100744</v>
      </c>
      <c r="AH34" s="52">
        <v>17.001204765866216</v>
      </c>
      <c r="AI34" s="52">
        <v>16.414334044825186</v>
      </c>
      <c r="AJ34" s="52">
        <v>15.562193735197724</v>
      </c>
      <c r="AK34" s="52">
        <v>14.963409200239504</v>
      </c>
      <c r="AL34" s="52">
        <v>14.305412907604282</v>
      </c>
      <c r="AM34" s="52">
        <v>13.781075552935539</v>
      </c>
      <c r="AN34" s="52">
        <v>13.071829019550787</v>
      </c>
      <c r="AO34" s="52">
        <v>12.335538273773851</v>
      </c>
      <c r="AP34" s="52">
        <v>11.569817444481883</v>
      </c>
      <c r="AQ34" s="52">
        <v>10.910325730134964</v>
      </c>
      <c r="AR34" s="52">
        <v>10.333747174434208</v>
      </c>
      <c r="AS34" s="52">
        <v>9.7142487786545839</v>
      </c>
      <c r="AT34" s="52">
        <v>9.1367473925398706</v>
      </c>
      <c r="AU34" s="52">
        <v>8.647757178265044</v>
      </c>
      <c r="AV34" s="52">
        <v>8.1624681794443497</v>
      </c>
      <c r="AW34" s="52">
        <v>7.6894082700837441</v>
      </c>
      <c r="AX34" s="52">
        <v>7.3790770601542635</v>
      </c>
      <c r="AY34" s="52">
        <v>7.1498133688414001</v>
      </c>
      <c r="AZ34" s="52">
        <v>6.9877847725726809</v>
      </c>
      <c r="BA34" s="52">
        <v>6.8634102983096561</v>
      </c>
      <c r="BB34" s="52">
        <v>6.830229931284352</v>
      </c>
      <c r="BC34" s="52">
        <v>6.7798437797621975</v>
      </c>
      <c r="BD34" s="52">
        <v>6.7342337149002454</v>
      </c>
      <c r="BE34" s="52">
        <v>6.6749036576528358</v>
      </c>
      <c r="BF34" s="52">
        <v>6.6113475231922019</v>
      </c>
      <c r="BG34" s="52">
        <v>6.5715363178785955</v>
      </c>
      <c r="BH34" s="52">
        <v>6.5159280854071691</v>
      </c>
      <c r="BI34" s="52">
        <v>6.4658248525097601</v>
      </c>
      <c r="BJ34" s="52">
        <v>6.4085218634034771</v>
      </c>
      <c r="BK34" s="52">
        <v>6.3505611384522345</v>
      </c>
    </row>
    <row r="35" spans="2:63" ht="15.75">
      <c r="B35" s="42" t="s">
        <v>156</v>
      </c>
      <c r="C35" s="52">
        <v>0</v>
      </c>
      <c r="D35" s="52"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1.3980309511647939</v>
      </c>
      <c r="X35" s="52">
        <v>1.7483253746853609</v>
      </c>
      <c r="Y35" s="52">
        <v>2.0966943450374282</v>
      </c>
      <c r="Z35" s="52">
        <v>2.4385701935494106</v>
      </c>
      <c r="AA35" s="52">
        <v>2.7610601640010208</v>
      </c>
      <c r="AB35" s="52">
        <v>3.0590132618278294</v>
      </c>
      <c r="AC35" s="52">
        <v>3.9157365136167499</v>
      </c>
      <c r="AD35" s="52">
        <v>4.7040582227315575</v>
      </c>
      <c r="AE35" s="52">
        <v>5.4672906212868853</v>
      </c>
      <c r="AF35" s="52">
        <v>6.1672376446891599</v>
      </c>
      <c r="AG35" s="52">
        <v>6.8123995733241509</v>
      </c>
      <c r="AH35" s="52">
        <v>7.4810954372919838</v>
      </c>
      <c r="AI35" s="52">
        <v>8.0814706610574998</v>
      </c>
      <c r="AJ35" s="52">
        <v>8.5836595916080825</v>
      </c>
      <c r="AK35" s="52">
        <v>9.0272040902528445</v>
      </c>
      <c r="AL35" s="52">
        <v>9.4070164506757852</v>
      </c>
      <c r="AM35" s="52">
        <v>9.7260206035223007</v>
      </c>
      <c r="AN35" s="52">
        <v>9.9625926037212533</v>
      </c>
      <c r="AO35" s="52">
        <v>10.160028326361756</v>
      </c>
      <c r="AP35" s="52">
        <v>10.282128860422183</v>
      </c>
      <c r="AQ35" s="52">
        <v>10.382002411993096</v>
      </c>
      <c r="AR35" s="52">
        <v>10.630770793610164</v>
      </c>
      <c r="AS35" s="52">
        <v>10.892020715808121</v>
      </c>
      <c r="AT35" s="52">
        <v>10.832564511857406</v>
      </c>
      <c r="AU35" s="52">
        <v>10.662668676873347</v>
      </c>
      <c r="AV35" s="52">
        <v>10.345740371223149</v>
      </c>
      <c r="AW35" s="52">
        <v>11.138435736455005</v>
      </c>
      <c r="AX35" s="52">
        <v>11.544357065993072</v>
      </c>
      <c r="AY35" s="52">
        <v>11.8529647960956</v>
      </c>
      <c r="AZ35" s="52">
        <v>11.814952608323606</v>
      </c>
      <c r="BA35" s="52">
        <v>11.711872668694433</v>
      </c>
      <c r="BB35" s="52">
        <v>10.701530813214612</v>
      </c>
      <c r="BC35" s="52">
        <v>9.8206032942451742</v>
      </c>
      <c r="BD35" s="52">
        <v>8.9318687132816095</v>
      </c>
      <c r="BE35" s="52">
        <v>8.3442928906628815</v>
      </c>
      <c r="BF35" s="52">
        <v>7.8225031543423782</v>
      </c>
      <c r="BG35" s="52">
        <v>7.3837289498455769</v>
      </c>
      <c r="BH35" s="52">
        <v>7.0201800952330276</v>
      </c>
      <c r="BI35" s="52">
        <v>6.6988680112667485</v>
      </c>
      <c r="BJ35" s="52">
        <v>6.410026544447665</v>
      </c>
      <c r="BK35" s="52">
        <v>6.185686533458302</v>
      </c>
    </row>
    <row r="36" spans="2:63" ht="15.75">
      <c r="B36" s="42" t="s">
        <v>55</v>
      </c>
      <c r="C36" s="52">
        <v>3.448877619029751</v>
      </c>
      <c r="D36" s="52">
        <v>3.7392641070080015</v>
      </c>
      <c r="E36" s="52">
        <v>3.8369301245153569</v>
      </c>
      <c r="F36" s="52">
        <v>4.2039357128808232</v>
      </c>
      <c r="G36" s="52">
        <v>4.4177254582446501</v>
      </c>
      <c r="H36" s="52">
        <v>4.8862150892616247</v>
      </c>
      <c r="I36" s="52">
        <v>5.0763924432266929</v>
      </c>
      <c r="J36" s="52">
        <v>5.4919143099381378</v>
      </c>
      <c r="K36" s="52">
        <v>6.5491826126819372</v>
      </c>
      <c r="L36" s="52">
        <v>7.2009477159407318</v>
      </c>
      <c r="M36" s="52">
        <v>8.7243767523227316</v>
      </c>
      <c r="N36" s="52">
        <v>8.3830467126393149</v>
      </c>
      <c r="O36" s="52">
        <v>9.8070057044007264</v>
      </c>
      <c r="P36" s="52">
        <v>10.968990614815381</v>
      </c>
      <c r="Q36" s="52">
        <v>10.151357585015761</v>
      </c>
      <c r="R36" s="52">
        <v>11.588074755620292</v>
      </c>
      <c r="S36" s="52">
        <v>12.82716706957385</v>
      </c>
      <c r="T36" s="52">
        <v>13.354125652323408</v>
      </c>
      <c r="U36" s="52">
        <v>13.182228628019661</v>
      </c>
      <c r="V36" s="52">
        <v>14.50547793996507</v>
      </c>
      <c r="W36" s="52">
        <v>16.990498746942048</v>
      </c>
      <c r="X36" s="52">
        <v>18.450004242749824</v>
      </c>
      <c r="Y36" s="52">
        <v>20.167071410657119</v>
      </c>
      <c r="Z36" s="52">
        <v>22.398853760778444</v>
      </c>
      <c r="AA36" s="52">
        <v>24.662664535113063</v>
      </c>
      <c r="AB36" s="52">
        <v>27.289159750148574</v>
      </c>
      <c r="AC36" s="52">
        <v>29.869382259823919</v>
      </c>
      <c r="AD36" s="52">
        <v>32.543942883237165</v>
      </c>
      <c r="AE36" s="52">
        <v>34.957203506716851</v>
      </c>
      <c r="AF36" s="52">
        <v>37.359767072241326</v>
      </c>
      <c r="AG36" s="52">
        <v>39.948701695922487</v>
      </c>
      <c r="AH36" s="52">
        <v>42.194023912874847</v>
      </c>
      <c r="AI36" s="52">
        <v>44.311972553676597</v>
      </c>
      <c r="AJ36" s="52">
        <v>46.507666877849843</v>
      </c>
      <c r="AK36" s="52">
        <v>48.39646048414015</v>
      </c>
      <c r="AL36" s="52">
        <v>50.213027103422171</v>
      </c>
      <c r="AM36" s="52">
        <v>52.014945398278627</v>
      </c>
      <c r="AN36" s="52">
        <v>53.691199862487892</v>
      </c>
      <c r="AO36" s="52">
        <v>55.219004490201613</v>
      </c>
      <c r="AP36" s="52">
        <v>56.834273839337129</v>
      </c>
      <c r="AQ36" s="52">
        <v>58.073523310315835</v>
      </c>
      <c r="AR36" s="52">
        <v>59.689551881945846</v>
      </c>
      <c r="AS36" s="52">
        <v>61.116997238258897</v>
      </c>
      <c r="AT36" s="52">
        <v>63.052564268822096</v>
      </c>
      <c r="AU36" s="52">
        <v>64.865623458590363</v>
      </c>
      <c r="AV36" s="52">
        <v>66.786071796041696</v>
      </c>
      <c r="AW36" s="52">
        <v>68.756703320424648</v>
      </c>
      <c r="AX36" s="52">
        <v>70.576927637838835</v>
      </c>
      <c r="AY36" s="52">
        <v>71.985158577211635</v>
      </c>
      <c r="AZ36" s="52">
        <v>73.533109025125441</v>
      </c>
      <c r="BA36" s="52">
        <v>74.65076230548577</v>
      </c>
      <c r="BB36" s="52">
        <v>75.378795648156569</v>
      </c>
      <c r="BC36" s="52">
        <v>75.94443956559023</v>
      </c>
      <c r="BD36" s="52">
        <v>76.40353073081863</v>
      </c>
      <c r="BE36" s="52">
        <v>76.605981988989569</v>
      </c>
      <c r="BF36" s="52">
        <v>76.685005046276444</v>
      </c>
      <c r="BG36" s="52">
        <v>76.680244812125338</v>
      </c>
      <c r="BH36" s="52">
        <v>76.551724429977043</v>
      </c>
      <c r="BI36" s="52">
        <v>76.45726053876777</v>
      </c>
      <c r="BJ36" s="52">
        <v>76.340328362849917</v>
      </c>
      <c r="BK36" s="52">
        <v>76.15458865696705</v>
      </c>
    </row>
    <row r="37" spans="2:63" ht="15.75">
      <c r="B37" s="42" t="s">
        <v>157</v>
      </c>
      <c r="C37" s="52">
        <v>0.43416555048574557</v>
      </c>
      <c r="D37" s="52">
        <v>0.46959194507183838</v>
      </c>
      <c r="E37" s="52">
        <v>0.50363101839413715</v>
      </c>
      <c r="F37" s="52">
        <v>0.53538824364237714</v>
      </c>
      <c r="G37" s="52">
        <v>0.56962682734430992</v>
      </c>
      <c r="H37" s="52">
        <v>0.61089346668269462</v>
      </c>
      <c r="I37" s="52">
        <v>0.66552415797916264</v>
      </c>
      <c r="J37" s="52">
        <v>0.73272720936781344</v>
      </c>
      <c r="K37" s="52">
        <v>0.83565192007136879</v>
      </c>
      <c r="L37" s="52">
        <v>0.99142848582377119</v>
      </c>
      <c r="M37" s="52">
        <v>1.1677373351606373</v>
      </c>
      <c r="N37" s="52">
        <v>1.3352971686073971</v>
      </c>
      <c r="O37" s="52">
        <v>1.4974013833017319</v>
      </c>
      <c r="P37" s="52">
        <v>1.6531206038885051</v>
      </c>
      <c r="Q37" s="52">
        <v>1.792116837936411</v>
      </c>
      <c r="R37" s="52">
        <v>1.9135815913971321</v>
      </c>
      <c r="S37" s="52">
        <v>1.9903405107740426</v>
      </c>
      <c r="T37" s="52">
        <v>2.0302573106926558</v>
      </c>
      <c r="U37" s="52">
        <v>2.087728574965515</v>
      </c>
      <c r="V37" s="52">
        <v>2.1490708095818651</v>
      </c>
      <c r="W37" s="52">
        <v>2.6746156383052448</v>
      </c>
      <c r="X37" s="52">
        <v>2.8080921411434563</v>
      </c>
      <c r="Y37" s="52">
        <v>2.8960147413728721</v>
      </c>
      <c r="Z37" s="52">
        <v>3.0272958186168508</v>
      </c>
      <c r="AA37" s="52">
        <v>3.2281427317367886</v>
      </c>
      <c r="AB37" s="52">
        <v>3.4840746456480107</v>
      </c>
      <c r="AC37" s="52">
        <v>3.6320862182272857</v>
      </c>
      <c r="AD37" s="52">
        <v>3.87784536029229</v>
      </c>
      <c r="AE37" s="52">
        <v>3.9316569819687954</v>
      </c>
      <c r="AF37" s="52">
        <v>4.0470924208987649</v>
      </c>
      <c r="AG37" s="52">
        <v>4.1509154805412223</v>
      </c>
      <c r="AH37" s="52">
        <v>4.2124949386211785</v>
      </c>
      <c r="AI37" s="52">
        <v>4.3073101267694245</v>
      </c>
      <c r="AJ37" s="52">
        <v>4.4189317054101647</v>
      </c>
      <c r="AK37" s="52">
        <v>4.4998465949004949</v>
      </c>
      <c r="AL37" s="52">
        <v>4.4146779173280821</v>
      </c>
      <c r="AM37" s="52">
        <v>4.4232317852236376</v>
      </c>
      <c r="AN37" s="52">
        <v>4.5307550634405818</v>
      </c>
      <c r="AO37" s="52">
        <v>4.5849775819270588</v>
      </c>
      <c r="AP37" s="52">
        <v>4.7202715073156396</v>
      </c>
      <c r="AQ37" s="52">
        <v>4.9717851147707783</v>
      </c>
      <c r="AR37" s="52">
        <v>5.1458887423689168</v>
      </c>
      <c r="AS37" s="52">
        <v>5.1656078347379841</v>
      </c>
      <c r="AT37" s="52">
        <v>5.2487109302148616</v>
      </c>
      <c r="AU37" s="52">
        <v>5.3689524265881596</v>
      </c>
      <c r="AV37" s="52">
        <v>5.2178088936378488</v>
      </c>
      <c r="AW37" s="52">
        <v>5.372033129604695</v>
      </c>
      <c r="AX37" s="52">
        <v>5.4255052913227022</v>
      </c>
      <c r="AY37" s="52">
        <v>5.5659086031771992</v>
      </c>
      <c r="AZ37" s="52">
        <v>5.5548917914896352</v>
      </c>
      <c r="BA37" s="52">
        <v>5.6061796242406636</v>
      </c>
      <c r="BB37" s="52">
        <v>5.6231625666416178</v>
      </c>
      <c r="BC37" s="52">
        <v>5.6060009845120966</v>
      </c>
      <c r="BD37" s="52">
        <v>5.6330808919445552</v>
      </c>
      <c r="BE37" s="52">
        <v>5.6616144011702776</v>
      </c>
      <c r="BF37" s="52">
        <v>5.7382646771407257</v>
      </c>
      <c r="BG37" s="52">
        <v>5.858961577723055</v>
      </c>
      <c r="BH37" s="52">
        <v>5.9997137674416656</v>
      </c>
      <c r="BI37" s="52">
        <v>6.0614323744934655</v>
      </c>
      <c r="BJ37" s="52">
        <v>6.13252572172639</v>
      </c>
      <c r="BK37" s="52">
        <v>6.1636785447227576</v>
      </c>
    </row>
    <row r="38" spans="2:63" ht="15.75">
      <c r="B38" s="42" t="s">
        <v>4</v>
      </c>
      <c r="C38" s="52">
        <v>56.620000000000012</v>
      </c>
      <c r="D38" s="52">
        <v>57.889999999999993</v>
      </c>
      <c r="E38" s="52">
        <v>58.649999999999991</v>
      </c>
      <c r="F38" s="52">
        <v>60.039999999999978</v>
      </c>
      <c r="G38" s="52">
        <v>61.609999999999985</v>
      </c>
      <c r="H38" s="52">
        <v>63.45000000000001</v>
      </c>
      <c r="I38" s="52">
        <v>63.73</v>
      </c>
      <c r="J38" s="52">
        <v>62.899999999999991</v>
      </c>
      <c r="K38" s="52">
        <v>64.430000000000007</v>
      </c>
      <c r="L38" s="52">
        <v>64.510000000000019</v>
      </c>
      <c r="M38" s="52">
        <v>67.02</v>
      </c>
      <c r="N38" s="52">
        <v>64.59</v>
      </c>
      <c r="O38" s="52">
        <v>66</v>
      </c>
      <c r="P38" s="52">
        <v>67.560000000000016</v>
      </c>
      <c r="Q38" s="52">
        <v>65.830000000000013</v>
      </c>
      <c r="R38" s="52">
        <v>67.54000000000002</v>
      </c>
      <c r="S38" s="52">
        <v>68.679999999999993</v>
      </c>
      <c r="T38" s="52">
        <v>69.21999999999997</v>
      </c>
      <c r="U38" s="52">
        <v>68.710000000000008</v>
      </c>
      <c r="V38" s="52">
        <v>68.730000000000018</v>
      </c>
      <c r="W38" s="52">
        <v>67.81452719131704</v>
      </c>
      <c r="X38" s="52">
        <v>67.601454483604371</v>
      </c>
      <c r="Y38" s="52">
        <v>67.587058361610474</v>
      </c>
      <c r="Z38" s="52">
        <v>67.442939518369428</v>
      </c>
      <c r="AA38" s="52">
        <v>67.595777021083236</v>
      </c>
      <c r="AB38" s="52">
        <v>67.907248615590063</v>
      </c>
      <c r="AC38" s="52">
        <v>68.307589913784682</v>
      </c>
      <c r="AD38" s="52">
        <v>68.683860121318375</v>
      </c>
      <c r="AE38" s="52">
        <v>68.846148574849195</v>
      </c>
      <c r="AF38" s="52">
        <v>69.113261669927311</v>
      </c>
      <c r="AG38" s="52">
        <v>69.134879081721124</v>
      </c>
      <c r="AH38" s="52">
        <v>69.359261742589652</v>
      </c>
      <c r="AI38" s="52">
        <v>69.537722858816977</v>
      </c>
      <c r="AJ38" s="52">
        <v>69.648007728013937</v>
      </c>
      <c r="AK38" s="52">
        <v>69.654992045355698</v>
      </c>
      <c r="AL38" s="52">
        <v>69.765760128462972</v>
      </c>
      <c r="AM38" s="52">
        <v>69.680102880224737</v>
      </c>
      <c r="AN38" s="52">
        <v>69.666738881938258</v>
      </c>
      <c r="AO38" s="52">
        <v>69.675600849000531</v>
      </c>
      <c r="AP38" s="52">
        <v>69.595343892410426</v>
      </c>
      <c r="AQ38" s="52">
        <v>69.497463732321719</v>
      </c>
      <c r="AR38" s="52">
        <v>69.375547914498924</v>
      </c>
      <c r="AS38" s="52">
        <v>69.319662963666417</v>
      </c>
      <c r="AT38" s="52">
        <v>69.412572559326605</v>
      </c>
      <c r="AU38" s="52">
        <v>69.493722874092626</v>
      </c>
      <c r="AV38" s="52">
        <v>69.639809541326173</v>
      </c>
      <c r="AW38" s="52">
        <v>69.740247640321797</v>
      </c>
      <c r="AX38" s="52">
        <v>69.807122323345567</v>
      </c>
      <c r="AY38" s="52">
        <v>69.765547218007356</v>
      </c>
      <c r="AZ38" s="52">
        <v>69.637551186313203</v>
      </c>
      <c r="BA38" s="52">
        <v>69.491428263573155</v>
      </c>
      <c r="BB38" s="52">
        <v>69.437158013323696</v>
      </c>
      <c r="BC38" s="52">
        <v>69.326808977916826</v>
      </c>
      <c r="BD38" s="52">
        <v>69.171056486665179</v>
      </c>
      <c r="BE38" s="52">
        <v>68.957870400300294</v>
      </c>
      <c r="BF38" s="52">
        <v>68.608559978913746</v>
      </c>
      <c r="BG38" s="52">
        <v>68.233516718863513</v>
      </c>
      <c r="BH38" s="52">
        <v>67.938971502213164</v>
      </c>
      <c r="BI38" s="52">
        <v>67.663177444777276</v>
      </c>
      <c r="BJ38" s="52">
        <v>67.376326458081124</v>
      </c>
      <c r="BK38" s="52">
        <v>67.031091856072919</v>
      </c>
    </row>
    <row r="39" spans="2:63" ht="15.75">
      <c r="B39" s="55" t="s">
        <v>5</v>
      </c>
      <c r="C39" s="56">
        <v>4.8000000000000007</v>
      </c>
      <c r="D39" s="56">
        <v>5.1500000000000012</v>
      </c>
      <c r="E39" s="56">
        <v>5.21</v>
      </c>
      <c r="F39" s="56">
        <v>4.9800000000000004</v>
      </c>
      <c r="G39" s="56">
        <v>5.1500000000000021</v>
      </c>
      <c r="H39" s="56">
        <v>5.41</v>
      </c>
      <c r="I39" s="56">
        <v>5.4999999999999991</v>
      </c>
      <c r="J39" s="56">
        <v>4.95</v>
      </c>
      <c r="K39" s="56">
        <v>5.6</v>
      </c>
      <c r="L39" s="56">
        <v>5.65</v>
      </c>
      <c r="M39" s="56">
        <v>6.9400000000000013</v>
      </c>
      <c r="N39" s="56">
        <v>5.9</v>
      </c>
      <c r="O39" s="56">
        <v>6.34</v>
      </c>
      <c r="P39" s="56">
        <v>7.169999999999999</v>
      </c>
      <c r="Q39" s="56">
        <v>6.5</v>
      </c>
      <c r="R39" s="56">
        <v>7.5500000000000025</v>
      </c>
      <c r="S39" s="56">
        <v>7.4600000000000009</v>
      </c>
      <c r="T39" s="56">
        <v>7.7399999999999993</v>
      </c>
      <c r="U39" s="56">
        <v>7.5200000000000005</v>
      </c>
      <c r="V39" s="56">
        <v>8.58</v>
      </c>
      <c r="W39" s="56">
        <v>8.9359839894961155</v>
      </c>
      <c r="X39" s="56">
        <v>9.2756223360929919</v>
      </c>
      <c r="Y39" s="56">
        <v>9.6196647161531885</v>
      </c>
      <c r="Z39" s="56">
        <v>10.041526859136562</v>
      </c>
      <c r="AA39" s="56">
        <v>10.431816475789031</v>
      </c>
      <c r="AB39" s="56">
        <v>10.86440977633176</v>
      </c>
      <c r="AC39" s="56">
        <v>11.309691914659764</v>
      </c>
      <c r="AD39" s="56">
        <v>11.819403155886107</v>
      </c>
      <c r="AE39" s="56">
        <v>12.189862318527615</v>
      </c>
      <c r="AF39" s="56">
        <v>12.600044338536465</v>
      </c>
      <c r="AG39" s="56">
        <v>13.032074615120173</v>
      </c>
      <c r="AH39" s="56">
        <v>13.438156019470323</v>
      </c>
      <c r="AI39" s="56">
        <v>13.868026624935855</v>
      </c>
      <c r="AJ39" s="56">
        <v>14.325934219715094</v>
      </c>
      <c r="AK39" s="56">
        <v>14.75485413384718</v>
      </c>
      <c r="AL39" s="56">
        <v>15.15364929086088</v>
      </c>
      <c r="AM39" s="56">
        <v>15.622675328604865</v>
      </c>
      <c r="AN39" s="56">
        <v>16.134516265429397</v>
      </c>
      <c r="AO39" s="56">
        <v>16.591414798410614</v>
      </c>
      <c r="AP39" s="56">
        <v>17.060303227944242</v>
      </c>
      <c r="AQ39" s="56">
        <v>17.513479704976923</v>
      </c>
      <c r="AR39" s="56">
        <v>18.055431720336831</v>
      </c>
      <c r="AS39" s="56">
        <v>18.474690237827545</v>
      </c>
      <c r="AT39" s="56">
        <v>19.147627092961667</v>
      </c>
      <c r="AU39" s="56">
        <v>19.835864613614795</v>
      </c>
      <c r="AV39" s="56">
        <v>20.548944228389182</v>
      </c>
      <c r="AW39" s="56">
        <v>21.284259277125102</v>
      </c>
      <c r="AX39" s="56">
        <v>21.919810527257603</v>
      </c>
      <c r="AY39" s="56">
        <v>22.403453540883095</v>
      </c>
      <c r="AZ39" s="56">
        <v>22.857478122269988</v>
      </c>
      <c r="BA39" s="56">
        <v>23.146848351964749</v>
      </c>
      <c r="BB39" s="56">
        <v>23.359402494693271</v>
      </c>
      <c r="BC39" s="56">
        <v>23.512703012059433</v>
      </c>
      <c r="BD39" s="56">
        <v>23.637044620803849</v>
      </c>
      <c r="BE39" s="56">
        <v>23.654246314433255</v>
      </c>
      <c r="BF39" s="56">
        <v>23.646112591430533</v>
      </c>
      <c r="BG39" s="56">
        <v>23.609727453438406</v>
      </c>
      <c r="BH39" s="56">
        <v>23.560354315666149</v>
      </c>
      <c r="BI39" s="56">
        <v>23.489861991083401</v>
      </c>
      <c r="BJ39" s="56">
        <v>23.433056544981646</v>
      </c>
      <c r="BK39" s="56">
        <v>23.34436058783437</v>
      </c>
    </row>
    <row r="40" spans="2:63" ht="15.75">
      <c r="B40" s="115" t="s">
        <v>6</v>
      </c>
      <c r="C40" s="122">
        <v>0</v>
      </c>
      <c r="D40" s="122">
        <v>0</v>
      </c>
      <c r="E40" s="122">
        <v>0</v>
      </c>
      <c r="F40" s="122">
        <v>0</v>
      </c>
      <c r="G40" s="122">
        <v>0</v>
      </c>
      <c r="H40" s="122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2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2">
        <v>0</v>
      </c>
      <c r="AE40" s="122">
        <v>0</v>
      </c>
      <c r="AF40" s="122">
        <v>0</v>
      </c>
      <c r="AG40" s="122">
        <v>0</v>
      </c>
      <c r="AH40" s="122">
        <v>0</v>
      </c>
      <c r="AI40" s="122">
        <v>0</v>
      </c>
      <c r="AJ40" s="122">
        <v>0</v>
      </c>
      <c r="AK40" s="122">
        <v>0</v>
      </c>
      <c r="AL40" s="122">
        <v>0</v>
      </c>
      <c r="AM40" s="122">
        <v>0</v>
      </c>
      <c r="AN40" s="122">
        <v>0</v>
      </c>
      <c r="AO40" s="122">
        <v>0</v>
      </c>
      <c r="AP40" s="122">
        <v>0</v>
      </c>
      <c r="AQ40" s="122">
        <v>0</v>
      </c>
      <c r="AR40" s="122">
        <v>0</v>
      </c>
      <c r="AS40" s="122">
        <v>0</v>
      </c>
      <c r="AT40" s="122">
        <v>0</v>
      </c>
      <c r="AU40" s="122">
        <v>0</v>
      </c>
      <c r="AV40" s="122">
        <v>0</v>
      </c>
      <c r="AW40" s="122">
        <v>0</v>
      </c>
      <c r="AX40" s="122">
        <v>0</v>
      </c>
      <c r="AY40" s="122">
        <v>0</v>
      </c>
      <c r="AZ40" s="122">
        <v>0</v>
      </c>
      <c r="BA40" s="122">
        <v>0</v>
      </c>
      <c r="BB40" s="122">
        <v>0</v>
      </c>
      <c r="BC40" s="122">
        <v>0</v>
      </c>
      <c r="BD40" s="122">
        <v>0</v>
      </c>
      <c r="BE40" s="122">
        <v>0</v>
      </c>
      <c r="BF40" s="122">
        <v>0</v>
      </c>
      <c r="BG40" s="122">
        <v>0</v>
      </c>
      <c r="BH40" s="122">
        <v>0</v>
      </c>
      <c r="BI40" s="122">
        <v>0</v>
      </c>
      <c r="BJ40" s="122">
        <v>0</v>
      </c>
      <c r="BK40" s="122">
        <v>0</v>
      </c>
    </row>
    <row r="41" spans="2:63" ht="15.75">
      <c r="B41" s="42" t="s">
        <v>35</v>
      </c>
      <c r="C41" s="52">
        <v>236.27304316951552</v>
      </c>
      <c r="D41" s="52">
        <v>247.22885605207983</v>
      </c>
      <c r="E41" s="52">
        <v>241.8205611429095</v>
      </c>
      <c r="F41" s="52">
        <v>253.45932395652315</v>
      </c>
      <c r="G41" s="52">
        <v>255.49735228558896</v>
      </c>
      <c r="H41" s="52">
        <v>261.10710855594436</v>
      </c>
      <c r="I41" s="52">
        <v>254.78191660120581</v>
      </c>
      <c r="J41" s="52">
        <v>234.1846415193059</v>
      </c>
      <c r="K41" s="52">
        <v>248.63483453275333</v>
      </c>
      <c r="L41" s="52">
        <v>246.38237620176454</v>
      </c>
      <c r="M41" s="52">
        <v>265.78211408748336</v>
      </c>
      <c r="N41" s="52">
        <v>226.25834388124673</v>
      </c>
      <c r="O41" s="52">
        <v>244.70440708770246</v>
      </c>
      <c r="P41" s="52">
        <v>259.66211121870396</v>
      </c>
      <c r="Q41" s="52">
        <v>219.2834744229522</v>
      </c>
      <c r="R41" s="52">
        <v>233.14165634701746</v>
      </c>
      <c r="S41" s="52">
        <v>241.50750758034789</v>
      </c>
      <c r="T41" s="52">
        <v>236.77438296301602</v>
      </c>
      <c r="U41" s="52">
        <v>224.0599572029852</v>
      </c>
      <c r="V41" s="52">
        <v>226.87454874954696</v>
      </c>
      <c r="W41" s="52">
        <v>235.85985858312426</v>
      </c>
      <c r="X41" s="52">
        <v>234.37224624407943</v>
      </c>
      <c r="Y41" s="52">
        <v>233.00576194438761</v>
      </c>
      <c r="Z41" s="52">
        <v>231.60641250820694</v>
      </c>
      <c r="AA41" s="52">
        <v>230.23227768823054</v>
      </c>
      <c r="AB41" s="52">
        <v>228.74782371201471</v>
      </c>
      <c r="AC41" s="52">
        <v>227.24732164946454</v>
      </c>
      <c r="AD41" s="52">
        <v>225.69003544379626</v>
      </c>
      <c r="AE41" s="52">
        <v>224.21453359661953</v>
      </c>
      <c r="AF41" s="52">
        <v>222.67116490932247</v>
      </c>
      <c r="AG41" s="52">
        <v>221.11155531267474</v>
      </c>
      <c r="AH41" s="52">
        <v>219.67481092985705</v>
      </c>
      <c r="AI41" s="52">
        <v>218.20062592794935</v>
      </c>
      <c r="AJ41" s="52">
        <v>216.65048163940696</v>
      </c>
      <c r="AK41" s="52">
        <v>215.08330540514811</v>
      </c>
      <c r="AL41" s="52">
        <v>213.43253349316947</v>
      </c>
      <c r="AM41" s="52">
        <v>211.91289861323168</v>
      </c>
      <c r="AN41" s="52">
        <v>210.31194980685206</v>
      </c>
      <c r="AO41" s="52">
        <v>208.6692844996202</v>
      </c>
      <c r="AP41" s="52">
        <v>207.03014528790067</v>
      </c>
      <c r="AQ41" s="52">
        <v>205.36981588069591</v>
      </c>
      <c r="AR41" s="52">
        <v>204.01039506146495</v>
      </c>
      <c r="AS41" s="52">
        <v>202.68596636533073</v>
      </c>
      <c r="AT41" s="52">
        <v>201.29734481983422</v>
      </c>
      <c r="AU41" s="52">
        <v>199.95210619626923</v>
      </c>
      <c r="AV41" s="52">
        <v>198.66085589401521</v>
      </c>
      <c r="AW41" s="52">
        <v>197.43949268503729</v>
      </c>
      <c r="AX41" s="52">
        <v>196.28955927888768</v>
      </c>
      <c r="AY41" s="52">
        <v>195.21468679089253</v>
      </c>
      <c r="AZ41" s="52">
        <v>194.17126902554247</v>
      </c>
      <c r="BA41" s="52">
        <v>193.20688824065581</v>
      </c>
      <c r="BB41" s="52">
        <v>192.3949139180699</v>
      </c>
      <c r="BC41" s="52">
        <v>191.56713026849775</v>
      </c>
      <c r="BD41" s="52">
        <v>190.75392645485073</v>
      </c>
      <c r="BE41" s="52">
        <v>189.97891769986623</v>
      </c>
      <c r="BF41" s="52">
        <v>189.11972732231155</v>
      </c>
      <c r="BG41" s="52">
        <v>188.33771582985352</v>
      </c>
      <c r="BH41" s="52">
        <v>187.58687219586807</v>
      </c>
      <c r="BI41" s="52">
        <v>186.83642521284395</v>
      </c>
      <c r="BJ41" s="52">
        <v>186.10078549551918</v>
      </c>
      <c r="BK41" s="52">
        <v>185.23847997346172</v>
      </c>
    </row>
    <row r="59" spans="64:64">
      <c r="BL59" s="20"/>
    </row>
    <row r="60" spans="64:64">
      <c r="BL60" s="20"/>
    </row>
    <row r="61" spans="64:64">
      <c r="BL61" s="20"/>
    </row>
    <row r="62" spans="64:64">
      <c r="BL62" s="20"/>
    </row>
    <row r="63" spans="64:64">
      <c r="BL63" s="20"/>
    </row>
  </sheetData>
  <conditionalFormatting sqref="C31:BK33">
    <cfRule type="cellIs" dxfId="131" priority="7" operator="equal">
      <formula>0</formula>
    </cfRule>
  </conditionalFormatting>
  <conditionalFormatting sqref="C34:BK41">
    <cfRule type="cellIs" dxfId="130" priority="6" operator="equal">
      <formula>0</formula>
    </cfRule>
  </conditionalFormatting>
  <conditionalFormatting sqref="U30:BK30">
    <cfRule type="cellIs" dxfId="129" priority="5" operator="equal">
      <formula>0</formula>
    </cfRule>
  </conditionalFormatting>
  <conditionalFormatting sqref="L30:BK30">
    <cfRule type="cellIs" dxfId="128" priority="4" operator="equal">
      <formula>0</formula>
    </cfRule>
  </conditionalFormatting>
  <conditionalFormatting sqref="J30:K30">
    <cfRule type="cellIs" dxfId="127" priority="3" operator="equal">
      <formula>0</formula>
    </cfRule>
  </conditionalFormatting>
  <conditionalFormatting sqref="C30:BK30">
    <cfRule type="cellIs" dxfId="126" priority="2" operator="equal">
      <formula>0</formula>
    </cfRule>
  </conditionalFormatting>
  <conditionalFormatting sqref="B30:BK30">
    <cfRule type="cellIs" dxfId="125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9"/>
  <sheetViews>
    <sheetView showGridLines="0" zoomScale="80" zoomScaleNormal="80" workbookViewId="0">
      <selection activeCell="A4" sqref="A4"/>
    </sheetView>
  </sheetViews>
  <sheetFormatPr baseColWidth="10" defaultRowHeight="15" outlineLevelCol="1"/>
  <cols>
    <col min="2" max="2" width="28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160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63" ht="17.25" thickBot="1">
      <c r="B9" s="39" t="s">
        <v>154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63" ht="15.75">
      <c r="B27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60</v>
      </c>
      <c r="C31" s="52">
        <v>167.38850148219592</v>
      </c>
      <c r="D31" s="52">
        <v>178.68705266865697</v>
      </c>
      <c r="E31" s="52">
        <v>171.31368129665665</v>
      </c>
      <c r="F31" s="52">
        <v>182.9945418155379</v>
      </c>
      <c r="G31" s="52">
        <v>183.369645610025</v>
      </c>
      <c r="H31" s="52">
        <v>188.29767855281602</v>
      </c>
      <c r="I31" s="52">
        <v>181.81086376424565</v>
      </c>
      <c r="J31" s="52">
        <v>160.56060040542323</v>
      </c>
      <c r="K31" s="52">
        <v>175.10380203382132</v>
      </c>
      <c r="L31" s="52">
        <v>172.46282407392778</v>
      </c>
      <c r="M31" s="52">
        <v>191.57800177541415</v>
      </c>
      <c r="N31" s="52">
        <v>151.11274329942131</v>
      </c>
      <c r="O31" s="52">
        <v>170.01238013562102</v>
      </c>
      <c r="P31" s="52">
        <v>185.48074249316994</v>
      </c>
      <c r="Q31" s="52">
        <v>142.9634390710664</v>
      </c>
      <c r="R31" s="52">
        <v>156.90344250325114</v>
      </c>
      <c r="S31" s="52">
        <v>165.76985597643559</v>
      </c>
      <c r="T31" s="52">
        <v>160.53024237149015</v>
      </c>
      <c r="U31" s="52">
        <v>147.54951582985728</v>
      </c>
      <c r="V31" s="52">
        <v>150.94175013467307</v>
      </c>
      <c r="W31" s="52">
        <v>161.9753875316639</v>
      </c>
      <c r="X31" s="52">
        <v>160.92445172251874</v>
      </c>
      <c r="Y31" s="52">
        <v>159.88170261653428</v>
      </c>
      <c r="Z31" s="52">
        <v>158.73865995436356</v>
      </c>
      <c r="AA31" s="52">
        <v>157.55861507039094</v>
      </c>
      <c r="AB31" s="52">
        <v>156.27152652592619</v>
      </c>
      <c r="AC31" s="52">
        <v>154.95706214149601</v>
      </c>
      <c r="AD31" s="52">
        <v>153.56306108122024</v>
      </c>
      <c r="AE31" s="52">
        <v>152.20973528801201</v>
      </c>
      <c r="AF31" s="52">
        <v>150.77462896354476</v>
      </c>
      <c r="AG31" s="52">
        <v>149.32122911625552</v>
      </c>
      <c r="AH31" s="52">
        <v>147.91453788107995</v>
      </c>
      <c r="AI31" s="52">
        <v>146.47413646409836</v>
      </c>
      <c r="AJ31" s="52">
        <v>144.95941228183867</v>
      </c>
      <c r="AK31" s="52">
        <v>143.43692933513114</v>
      </c>
      <c r="AL31" s="52">
        <v>141.86972870113613</v>
      </c>
      <c r="AM31" s="52">
        <v>140.35142021889007</v>
      </c>
      <c r="AN31" s="52">
        <v>138.78312604481158</v>
      </c>
      <c r="AO31" s="52">
        <v>137.1994154939924</v>
      </c>
      <c r="AP31" s="52">
        <v>135.64157735359791</v>
      </c>
      <c r="AQ31" s="52">
        <v>134.07412266615407</v>
      </c>
      <c r="AR31" s="52">
        <v>132.78863655822042</v>
      </c>
      <c r="AS31" s="52">
        <v>131.53324048546907</v>
      </c>
      <c r="AT31" s="52">
        <v>130.25375503400358</v>
      </c>
      <c r="AU31" s="52">
        <v>129.00984516719632</v>
      </c>
      <c r="AV31" s="52">
        <v>127.80870829979773</v>
      </c>
      <c r="AW31" s="52">
        <v>126.6763441267053</v>
      </c>
      <c r="AX31" s="52">
        <v>125.59904275398736</v>
      </c>
      <c r="AY31" s="52">
        <v>124.58145882207231</v>
      </c>
      <c r="AZ31" s="52">
        <v>123.59343042177804</v>
      </c>
      <c r="BA31" s="52">
        <v>122.65915144659002</v>
      </c>
      <c r="BB31" s="52">
        <v>121.83114719234631</v>
      </c>
      <c r="BC31" s="52">
        <v>121.0222721719156</v>
      </c>
      <c r="BD31" s="52">
        <v>120.22759452991679</v>
      </c>
      <c r="BE31" s="52">
        <v>119.46541101155174</v>
      </c>
      <c r="BF31" s="52">
        <v>118.72565240697897</v>
      </c>
      <c r="BG31" s="52">
        <v>118.0040555776098</v>
      </c>
      <c r="BH31" s="52">
        <v>117.29123861329089</v>
      </c>
      <c r="BI31" s="52">
        <v>116.5816121993428</v>
      </c>
      <c r="BJ31" s="52">
        <v>115.88957976487821</v>
      </c>
      <c r="BK31" s="52">
        <v>115.17824452363585</v>
      </c>
    </row>
    <row r="32" spans="1:63" ht="15.75">
      <c r="B32" s="42" t="s">
        <v>61</v>
      </c>
      <c r="C32" s="52">
        <v>31.239295556148477</v>
      </c>
      <c r="D32" s="52">
        <v>30.470120395261315</v>
      </c>
      <c r="E32" s="52">
        <v>31.215538532303292</v>
      </c>
      <c r="F32" s="52">
        <v>30.694182020481545</v>
      </c>
      <c r="G32" s="52">
        <v>31.095740599116205</v>
      </c>
      <c r="H32" s="52">
        <v>30.787596185604343</v>
      </c>
      <c r="I32" s="52">
        <v>30.521691108622395</v>
      </c>
      <c r="J32" s="52">
        <v>30.61795689926177</v>
      </c>
      <c r="K32" s="52">
        <v>30.200192027924913</v>
      </c>
      <c r="L32" s="52">
        <v>30.299402588094274</v>
      </c>
      <c r="M32" s="52">
        <v>29.955434876899357</v>
      </c>
      <c r="N32" s="52">
        <v>30.79100354325163</v>
      </c>
      <c r="O32" s="52">
        <v>30.634823452315018</v>
      </c>
      <c r="P32" s="52">
        <v>30.310543913363343</v>
      </c>
      <c r="Q32" s="52">
        <v>31.525792939517029</v>
      </c>
      <c r="R32" s="52">
        <v>31.371180817996567</v>
      </c>
      <c r="S32" s="52">
        <v>31.131508066812945</v>
      </c>
      <c r="T32" s="52">
        <v>31.427458336932045</v>
      </c>
      <c r="U32" s="52">
        <v>31.743851927451146</v>
      </c>
      <c r="V32" s="52">
        <v>31.795679856280358</v>
      </c>
      <c r="W32" s="52">
        <v>31.546395073445169</v>
      </c>
      <c r="X32" s="52">
        <v>31.518213154067311</v>
      </c>
      <c r="Y32" s="52">
        <v>31.490484260977478</v>
      </c>
      <c r="Z32" s="52">
        <v>31.438756385193319</v>
      </c>
      <c r="AA32" s="52">
        <v>31.380306024244341</v>
      </c>
      <c r="AB32" s="52">
        <v>31.300834453161606</v>
      </c>
      <c r="AC32" s="52">
        <v>31.181744297878272</v>
      </c>
      <c r="AD32" s="52">
        <v>31.058127613561002</v>
      </c>
      <c r="AE32" s="52">
        <v>30.966346296182198</v>
      </c>
      <c r="AF32" s="52">
        <v>30.872127429335439</v>
      </c>
      <c r="AG32" s="52">
        <v>30.761405117926195</v>
      </c>
      <c r="AH32" s="52">
        <v>30.661459027209329</v>
      </c>
      <c r="AI32" s="52">
        <v>30.550422626090995</v>
      </c>
      <c r="AJ32" s="52">
        <v>30.434546700433696</v>
      </c>
      <c r="AK32" s="52">
        <v>30.309648376399593</v>
      </c>
      <c r="AL32" s="52">
        <v>30.180035360249345</v>
      </c>
      <c r="AM32" s="52">
        <v>30.090525037848675</v>
      </c>
      <c r="AN32" s="52">
        <v>29.974847752802589</v>
      </c>
      <c r="AO32" s="52">
        <v>29.851169633986579</v>
      </c>
      <c r="AP32" s="52">
        <v>29.721610876153573</v>
      </c>
      <c r="AQ32" s="52">
        <v>29.585166132813889</v>
      </c>
      <c r="AR32" s="52">
        <v>29.483280437576777</v>
      </c>
      <c r="AS32" s="52">
        <v>29.395019268107664</v>
      </c>
      <c r="AT32" s="52">
        <v>29.274666463899813</v>
      </c>
      <c r="AU32" s="52">
        <v>29.163204059847221</v>
      </c>
      <c r="AV32" s="52">
        <v>29.066377136162679</v>
      </c>
      <c r="AW32" s="52">
        <v>28.950353000085801</v>
      </c>
      <c r="AX32" s="52">
        <v>28.849282194366719</v>
      </c>
      <c r="AY32" s="52">
        <v>28.760028577438568</v>
      </c>
      <c r="AZ32" s="52">
        <v>28.676520607326736</v>
      </c>
      <c r="BA32" s="52">
        <v>28.609224119384272</v>
      </c>
      <c r="BB32" s="52">
        <v>28.554030035128239</v>
      </c>
      <c r="BC32" s="52">
        <v>28.499988780362443</v>
      </c>
      <c r="BD32" s="52">
        <v>28.44854688910922</v>
      </c>
      <c r="BE32" s="52">
        <v>28.400987237598837</v>
      </c>
      <c r="BF32" s="52">
        <v>28.352881252360849</v>
      </c>
      <c r="BG32" s="52">
        <v>28.305209278066595</v>
      </c>
      <c r="BH32" s="52">
        <v>28.256753826895789</v>
      </c>
      <c r="BI32" s="52">
        <v>28.205750791827509</v>
      </c>
      <c r="BJ32" s="52">
        <v>28.154057493858659</v>
      </c>
      <c r="BK32" s="52">
        <v>28.100771915096622</v>
      </c>
    </row>
    <row r="33" spans="2:63" ht="15.75">
      <c r="B33" s="42" t="s">
        <v>92</v>
      </c>
      <c r="C33" s="52">
        <v>5.6718290043271651</v>
      </c>
      <c r="D33" s="52">
        <v>5.5199667497165761</v>
      </c>
      <c r="E33" s="52">
        <v>5.5944549706684423</v>
      </c>
      <c r="F33" s="52">
        <v>5.4920221876136202</v>
      </c>
      <c r="G33" s="52">
        <v>5.53901873779576</v>
      </c>
      <c r="H33" s="52">
        <v>5.4954540916338628</v>
      </c>
      <c r="I33" s="52">
        <v>5.4213094528241497</v>
      </c>
      <c r="J33" s="52">
        <v>5.4368372145913737</v>
      </c>
      <c r="K33" s="52">
        <v>5.321979558736941</v>
      </c>
      <c r="L33" s="52">
        <v>5.2912233709995773</v>
      </c>
      <c r="M33" s="52">
        <v>5.2771347997708435</v>
      </c>
      <c r="N33" s="52">
        <v>5.4062187728936797</v>
      </c>
      <c r="O33" s="52">
        <v>5.3596940385464746</v>
      </c>
      <c r="P33" s="52">
        <v>5.3361925684003566</v>
      </c>
      <c r="Q33" s="52">
        <v>5.5745693225444182</v>
      </c>
      <c r="R33" s="52">
        <v>5.5877692741140805</v>
      </c>
      <c r="S33" s="52">
        <v>5.6229435231523057</v>
      </c>
      <c r="T33" s="52">
        <v>5.7384240062631395</v>
      </c>
      <c r="U33" s="52">
        <v>5.8430029825212548</v>
      </c>
      <c r="V33" s="52">
        <v>5.8658274819984575</v>
      </c>
      <c r="W33" s="52">
        <v>5.6976172083950836</v>
      </c>
      <c r="X33" s="52">
        <v>5.7185802057078279</v>
      </c>
      <c r="Y33" s="52">
        <v>5.7364697933155444</v>
      </c>
      <c r="Z33" s="52">
        <v>5.7515519407037354</v>
      </c>
      <c r="AA33" s="52">
        <v>5.7640960518579076</v>
      </c>
      <c r="AB33" s="52">
        <v>5.7742393823150842</v>
      </c>
      <c r="AC33" s="52">
        <v>5.7806939944485451</v>
      </c>
      <c r="AD33" s="52">
        <v>5.7847663073275735</v>
      </c>
      <c r="AE33" s="52">
        <v>5.7866582394469628</v>
      </c>
      <c r="AF33" s="52">
        <v>5.7851718773023606</v>
      </c>
      <c r="AG33" s="52">
        <v>5.7723085687303879</v>
      </c>
      <c r="AH33" s="52">
        <v>5.7735966108361678</v>
      </c>
      <c r="AI33" s="52">
        <v>5.7629372014935738</v>
      </c>
      <c r="AJ33" s="52">
        <v>5.7500855464549936</v>
      </c>
      <c r="AK33" s="52">
        <v>5.7345353473674416</v>
      </c>
      <c r="AL33" s="52">
        <v>5.7101869809711161</v>
      </c>
      <c r="AM33" s="52">
        <v>5.6962246652493933</v>
      </c>
      <c r="AN33" s="52">
        <v>5.6735844584531767</v>
      </c>
      <c r="AO33" s="52">
        <v>5.6493084443741211</v>
      </c>
      <c r="AP33" s="52">
        <v>5.6244280613004793</v>
      </c>
      <c r="AQ33" s="52">
        <v>5.5959628965097039</v>
      </c>
      <c r="AR33" s="52">
        <v>5.5829742298744343</v>
      </c>
      <c r="AS33" s="52">
        <v>5.5666490543490124</v>
      </c>
      <c r="AT33" s="52">
        <v>5.5522502413885704</v>
      </c>
      <c r="AU33" s="52">
        <v>5.5400896645866622</v>
      </c>
      <c r="AV33" s="52">
        <v>5.5250915376586835</v>
      </c>
      <c r="AW33" s="52">
        <v>5.5252445375154045</v>
      </c>
      <c r="AX33" s="52">
        <v>5.5254941569082945</v>
      </c>
      <c r="AY33" s="52">
        <v>5.5270878624237891</v>
      </c>
      <c r="AZ33" s="52">
        <v>5.5297958617142573</v>
      </c>
      <c r="BA33" s="52">
        <v>5.5289370532506892</v>
      </c>
      <c r="BB33" s="52">
        <v>5.5377138377996502</v>
      </c>
      <c r="BC33" s="52">
        <v>5.5425341591591328</v>
      </c>
      <c r="BD33" s="52">
        <v>5.5476849773910644</v>
      </c>
      <c r="BE33" s="52">
        <v>5.5529620826925239</v>
      </c>
      <c r="BF33" s="52">
        <v>5.5532726280757085</v>
      </c>
      <c r="BG33" s="52">
        <v>5.5633092932967614</v>
      </c>
      <c r="BH33" s="52">
        <v>5.5681720902775069</v>
      </c>
      <c r="BI33" s="52">
        <v>5.5727489187815591</v>
      </c>
      <c r="BJ33" s="52">
        <v>5.5770097217763013</v>
      </c>
      <c r="BK33" s="52">
        <v>5.5765141875674686</v>
      </c>
    </row>
    <row r="34" spans="2:63" ht="15.75">
      <c r="B34" s="42" t="s">
        <v>64</v>
      </c>
      <c r="C34" s="52">
        <v>5.4346702795504891</v>
      </c>
      <c r="D34" s="52">
        <v>5.5762803660148332</v>
      </c>
      <c r="E34" s="52">
        <v>5.8438155520391968</v>
      </c>
      <c r="F34" s="52">
        <v>5.9016998049330489</v>
      </c>
      <c r="G34" s="52">
        <v>6.0798930541677976</v>
      </c>
      <c r="H34" s="52">
        <v>6.1277166924693773</v>
      </c>
      <c r="I34" s="52">
        <v>6.1921111687983004</v>
      </c>
      <c r="J34" s="52">
        <v>6.311625518025191</v>
      </c>
      <c r="K34" s="52">
        <v>6.2672386985969322</v>
      </c>
      <c r="L34" s="52">
        <v>6.1480268331493502</v>
      </c>
      <c r="M34" s="52">
        <v>6.0272133800642882</v>
      </c>
      <c r="N34" s="52">
        <v>5.9512759524338046</v>
      </c>
      <c r="O34" s="52">
        <v>5.664662180152483</v>
      </c>
      <c r="P34" s="52">
        <v>5.4132724597811785</v>
      </c>
      <c r="Q34" s="52">
        <v>5.6096849105884843</v>
      </c>
      <c r="R34" s="52">
        <v>5.3965924106085463</v>
      </c>
      <c r="S34" s="52">
        <v>5.1847671922100806</v>
      </c>
      <c r="T34" s="52">
        <v>4.986539259135089</v>
      </c>
      <c r="U34" s="52">
        <v>4.6826716008395888</v>
      </c>
      <c r="V34" s="52">
        <v>4.2081302243845515</v>
      </c>
      <c r="W34" s="52">
        <v>3.5755050023861905</v>
      </c>
      <c r="X34" s="52">
        <v>3.1735709742876645</v>
      </c>
      <c r="Y34" s="52">
        <v>2.8676403920439331</v>
      </c>
      <c r="Z34" s="52">
        <v>2.6488042309124364</v>
      </c>
      <c r="AA34" s="52">
        <v>2.5006177626978792</v>
      </c>
      <c r="AB34" s="52">
        <v>2.3997434105004252</v>
      </c>
      <c r="AC34" s="52">
        <v>2.3267554082299498</v>
      </c>
      <c r="AD34" s="52">
        <v>2.2751864751931588</v>
      </c>
      <c r="AE34" s="52">
        <v>2.2262032444764204</v>
      </c>
      <c r="AF34" s="52">
        <v>2.1776893330116525</v>
      </c>
      <c r="AG34" s="52">
        <v>2.1352993486965586</v>
      </c>
      <c r="AH34" s="52">
        <v>2.1039488587457078</v>
      </c>
      <c r="AI34" s="52">
        <v>2.0748192765572813</v>
      </c>
      <c r="AJ34" s="52">
        <v>2.045449869107359</v>
      </c>
      <c r="AK34" s="52">
        <v>2.0181825786734784</v>
      </c>
      <c r="AL34" s="52">
        <v>1.9934580507834767</v>
      </c>
      <c r="AM34" s="52">
        <v>1.9698626654967868</v>
      </c>
      <c r="AN34" s="52">
        <v>1.9484378389286208</v>
      </c>
      <c r="AO34" s="52">
        <v>1.9285204836280272</v>
      </c>
      <c r="AP34" s="52">
        <v>1.9092317239968097</v>
      </c>
      <c r="AQ34" s="52">
        <v>1.8901928416461735</v>
      </c>
      <c r="AR34" s="52">
        <v>1.87099626495807</v>
      </c>
      <c r="AS34" s="52">
        <v>1.8500114537517649</v>
      </c>
      <c r="AT34" s="52">
        <v>1.8284160010377324</v>
      </c>
      <c r="AU34" s="52">
        <v>1.8060938072658546</v>
      </c>
      <c r="AV34" s="52">
        <v>1.7831699254278208</v>
      </c>
      <c r="AW34" s="52">
        <v>1.7643672923271534</v>
      </c>
      <c r="AX34" s="52">
        <v>1.7452231191958336</v>
      </c>
      <c r="AY34" s="52">
        <v>1.7258664405267221</v>
      </c>
      <c r="AZ34" s="52">
        <v>1.7045308911803563</v>
      </c>
      <c r="BA34" s="52">
        <v>1.69238352110056</v>
      </c>
      <c r="BB34" s="52">
        <v>1.6212029751605375</v>
      </c>
      <c r="BC34" s="52">
        <v>1.6183088921339448</v>
      </c>
      <c r="BD34" s="52">
        <v>1.6163159033446521</v>
      </c>
      <c r="BE34" s="52">
        <v>1.6150580662198484</v>
      </c>
      <c r="BF34" s="52">
        <v>1.6143898707102569</v>
      </c>
      <c r="BG34" s="52">
        <v>1.6141500535767146</v>
      </c>
      <c r="BH34" s="52">
        <v>1.614174450368415</v>
      </c>
      <c r="BI34" s="52">
        <v>1.6143344616307365</v>
      </c>
      <c r="BJ34" s="52">
        <v>1.6145378733063012</v>
      </c>
      <c r="BK34" s="52">
        <v>1.6147202375547924</v>
      </c>
    </row>
    <row r="35" spans="2:63" ht="15.75">
      <c r="B35" s="42" t="s">
        <v>93</v>
      </c>
      <c r="C35" s="52">
        <v>2.8238265764635249</v>
      </c>
      <c r="D35" s="52">
        <v>2.9994255950428199</v>
      </c>
      <c r="E35" s="52">
        <v>2.8813398373264962</v>
      </c>
      <c r="F35" s="52">
        <v>3.0800511520495233</v>
      </c>
      <c r="G35" s="52">
        <v>3.1251321333202537</v>
      </c>
      <c r="H35" s="52">
        <v>3.2666781977397683</v>
      </c>
      <c r="I35" s="52">
        <v>3.2505709484184098</v>
      </c>
      <c r="J35" s="52">
        <v>2.8970630419141719</v>
      </c>
      <c r="K35" s="52">
        <v>3.1456663482243958</v>
      </c>
      <c r="L35" s="52">
        <v>3.1410224080001647</v>
      </c>
      <c r="M35" s="52">
        <v>3.4922939798713295</v>
      </c>
      <c r="N35" s="52">
        <v>2.9200069217380467</v>
      </c>
      <c r="O35" s="52">
        <v>3.261650957894163</v>
      </c>
      <c r="P35" s="52">
        <v>3.6030710403916659</v>
      </c>
      <c r="Q35" s="52">
        <v>2.9028044680938012</v>
      </c>
      <c r="R35" s="52">
        <v>3.4105517528041065</v>
      </c>
      <c r="S35" s="52">
        <v>3.5213600907294098</v>
      </c>
      <c r="T35" s="52">
        <v>3.5893452222871747</v>
      </c>
      <c r="U35" s="52">
        <v>3.4829007935771212</v>
      </c>
      <c r="V35" s="52">
        <v>3.4128691067834245</v>
      </c>
      <c r="W35" s="52">
        <v>3.5551244600983161</v>
      </c>
      <c r="X35" s="52">
        <v>3.5779101748735775</v>
      </c>
      <c r="Y35" s="52">
        <v>3.594791186562968</v>
      </c>
      <c r="Z35" s="52">
        <v>3.6062809659872554</v>
      </c>
      <c r="AA35" s="52">
        <v>3.6202186591611669</v>
      </c>
      <c r="AB35" s="52">
        <v>3.6318020429658677</v>
      </c>
      <c r="AC35" s="52">
        <v>3.6924014746591745</v>
      </c>
      <c r="AD35" s="52">
        <v>3.7508684416178739</v>
      </c>
      <c r="AE35" s="52">
        <v>3.816099426956943</v>
      </c>
      <c r="AF35" s="52">
        <v>3.8819231742378855</v>
      </c>
      <c r="AG35" s="52">
        <v>3.9526555182541223</v>
      </c>
      <c r="AH35" s="52">
        <v>4.0399142434110367</v>
      </c>
      <c r="AI35" s="52">
        <v>4.1306709097517631</v>
      </c>
      <c r="AJ35" s="52">
        <v>4.2254674355690369</v>
      </c>
      <c r="AK35" s="52">
        <v>4.3241905409679564</v>
      </c>
      <c r="AL35" s="52">
        <v>4.4259969146506801</v>
      </c>
      <c r="AM35" s="52">
        <v>4.5410341528488942</v>
      </c>
      <c r="AN35" s="52">
        <v>4.6590906110719494</v>
      </c>
      <c r="AO35" s="52">
        <v>4.7782314664593528</v>
      </c>
      <c r="AP35" s="52">
        <v>4.8972012554915665</v>
      </c>
      <c r="AQ35" s="52">
        <v>5.0226632716649355</v>
      </c>
      <c r="AR35" s="52">
        <v>5.1186692154781603</v>
      </c>
      <c r="AS35" s="52">
        <v>5.2137469768575402</v>
      </c>
      <c r="AT35" s="52">
        <v>5.3025503117558213</v>
      </c>
      <c r="AU35" s="52">
        <v>5.3912392717827755</v>
      </c>
      <c r="AV35" s="52">
        <v>5.4817154646860935</v>
      </c>
      <c r="AW35" s="52">
        <v>5.5774823906013165</v>
      </c>
      <c r="AX35" s="52">
        <v>5.6746317825899606</v>
      </c>
      <c r="AY35" s="52">
        <v>5.7749024482544158</v>
      </c>
      <c r="AZ35" s="52">
        <v>5.8733469657037718</v>
      </c>
      <c r="BA35" s="52">
        <v>5.9775056956421304</v>
      </c>
      <c r="BB35" s="52">
        <v>6.0659109984614084</v>
      </c>
      <c r="BC35" s="52">
        <v>6.1586427470833343</v>
      </c>
      <c r="BD35" s="52">
        <v>6.249931621057021</v>
      </c>
      <c r="BE35" s="52">
        <v>6.3442521712262252</v>
      </c>
      <c r="BF35" s="52">
        <v>6.4389539355507548</v>
      </c>
      <c r="BG35" s="52">
        <v>6.5090168801930677</v>
      </c>
      <c r="BH35" s="52">
        <v>6.5821429793541313</v>
      </c>
      <c r="BI35" s="52">
        <v>6.6571072996032195</v>
      </c>
      <c r="BJ35" s="52">
        <v>6.7317535168501932</v>
      </c>
      <c r="BK35" s="52">
        <v>6.8057200939619289</v>
      </c>
    </row>
    <row r="36" spans="2:63" ht="15.75">
      <c r="B36" s="42" t="s">
        <v>94</v>
      </c>
      <c r="C36" s="52">
        <v>5.7612555836692065</v>
      </c>
      <c r="D36" s="52">
        <v>5.7913840351171455</v>
      </c>
      <c r="E36" s="52">
        <v>5.9498465201085109</v>
      </c>
      <c r="F36" s="52">
        <v>5.9117269188461599</v>
      </c>
      <c r="G36" s="52">
        <v>6.0531325906861069</v>
      </c>
      <c r="H36" s="52">
        <v>6.1623493171688137</v>
      </c>
      <c r="I36" s="52">
        <v>6.2451047870577758</v>
      </c>
      <c r="J36" s="52">
        <v>6.5023396392914394</v>
      </c>
      <c r="K36" s="52">
        <v>6.6684531320773628</v>
      </c>
      <c r="L36" s="52">
        <v>6.7347694929960493</v>
      </c>
      <c r="M36" s="52">
        <v>6.7055464278623296</v>
      </c>
      <c r="N36" s="52">
        <v>6.6580988284356817</v>
      </c>
      <c r="O36" s="52">
        <v>6.5413576801765743</v>
      </c>
      <c r="P36" s="52">
        <v>6.3806478971109284</v>
      </c>
      <c r="Q36" s="52">
        <v>6.4836606702395647</v>
      </c>
      <c r="R36" s="52">
        <v>6.2599182219392882</v>
      </c>
      <c r="S36" s="52">
        <v>6.1201334562660392</v>
      </c>
      <c r="T36" s="52">
        <v>6.0548478127914311</v>
      </c>
      <c r="U36" s="52">
        <v>6.0546840889716407</v>
      </c>
      <c r="V36" s="52">
        <v>6.0271587120170089</v>
      </c>
      <c r="W36" s="52">
        <v>5.8483263772844447</v>
      </c>
      <c r="X36" s="52">
        <v>5.8933572905413651</v>
      </c>
      <c r="Y36" s="52">
        <v>5.9546410797583054</v>
      </c>
      <c r="Z36" s="52">
        <v>6.0219478146174064</v>
      </c>
      <c r="AA36" s="52">
        <v>6.0794554742697562</v>
      </c>
      <c r="AB36" s="52">
        <v>6.1415884291894898</v>
      </c>
      <c r="AC36" s="52">
        <v>6.1986504127543061</v>
      </c>
      <c r="AD36" s="52">
        <v>6.2535732861742312</v>
      </c>
      <c r="AE36" s="52">
        <v>6.2936665857849619</v>
      </c>
      <c r="AF36" s="52">
        <v>6.330879681734813</v>
      </c>
      <c r="AG36" s="52">
        <v>6.3625657698809537</v>
      </c>
      <c r="AH36" s="52">
        <v>6.4011769250308959</v>
      </c>
      <c r="AI36" s="52">
        <v>6.4325203932964561</v>
      </c>
      <c r="AJ36" s="52">
        <v>6.4518773590903837</v>
      </c>
      <c r="AK36" s="52">
        <v>6.4633494909421136</v>
      </c>
      <c r="AL36" s="52">
        <v>6.4670803375687163</v>
      </c>
      <c r="AM36" s="52">
        <v>6.4643517581012571</v>
      </c>
      <c r="AN36" s="52">
        <v>6.4554233565266719</v>
      </c>
      <c r="AO36" s="52">
        <v>6.4415222814633077</v>
      </c>
      <c r="AP36" s="52">
        <v>6.4169625144942879</v>
      </c>
      <c r="AQ36" s="52">
        <v>6.3884489729919531</v>
      </c>
      <c r="AR36" s="52">
        <v>6.3604707505214497</v>
      </c>
      <c r="AS36" s="52">
        <v>6.3314640098240647</v>
      </c>
      <c r="AT36" s="52">
        <v>6.301352426953323</v>
      </c>
      <c r="AU36" s="52">
        <v>6.2704812753454666</v>
      </c>
      <c r="AV36" s="52">
        <v>6.2389464112390334</v>
      </c>
      <c r="AW36" s="52">
        <v>6.2098001617862613</v>
      </c>
      <c r="AX36" s="52">
        <v>6.1810943353658514</v>
      </c>
      <c r="AY36" s="52">
        <v>6.1525703203281132</v>
      </c>
      <c r="AZ36" s="52">
        <v>6.1240730115412205</v>
      </c>
      <c r="BA36" s="52">
        <v>6.0952812405721293</v>
      </c>
      <c r="BB36" s="52">
        <v>6.0728181271072454</v>
      </c>
      <c r="BC36" s="52">
        <v>6.0499701549123595</v>
      </c>
      <c r="BD36" s="52">
        <v>6.0267364800194487</v>
      </c>
      <c r="BE36" s="52">
        <v>6.0031545784684583</v>
      </c>
      <c r="BF36" s="52">
        <v>5.9795597933370601</v>
      </c>
      <c r="BG36" s="52">
        <v>5.9568027131810846</v>
      </c>
      <c r="BH36" s="52">
        <v>5.9337116081917634</v>
      </c>
      <c r="BI36" s="52">
        <v>5.9102494854017635</v>
      </c>
      <c r="BJ36" s="52">
        <v>5.8867325742109973</v>
      </c>
      <c r="BK36" s="52">
        <v>5.8631770363585058</v>
      </c>
    </row>
    <row r="37" spans="2:63" ht="15.75">
      <c r="B37" s="55" t="s">
        <v>62</v>
      </c>
      <c r="C37" s="56">
        <v>13.283833202548541</v>
      </c>
      <c r="D37" s="56">
        <v>13.332307193184141</v>
      </c>
      <c r="E37" s="56">
        <v>13.81716636570698</v>
      </c>
      <c r="F37" s="56">
        <v>13.96397593276167</v>
      </c>
      <c r="G37" s="56">
        <v>14.433351923428635</v>
      </c>
      <c r="H37" s="56">
        <v>14.846400097482618</v>
      </c>
      <c r="I37" s="56">
        <v>15.055486153565532</v>
      </c>
      <c r="J37" s="56">
        <v>15.399931084840794</v>
      </c>
      <c r="K37" s="56">
        <v>15.419909020944893</v>
      </c>
      <c r="L37" s="56">
        <v>15.603564366351973</v>
      </c>
      <c r="M37" s="56">
        <v>15.813579891254633</v>
      </c>
      <c r="N37" s="56">
        <v>16.23106248194069</v>
      </c>
      <c r="O37" s="56">
        <v>16.020897802473058</v>
      </c>
      <c r="P37" s="56">
        <v>15.864517575813593</v>
      </c>
      <c r="Q37" s="56">
        <v>16.403750823803225</v>
      </c>
      <c r="R37" s="56">
        <v>16.27521800679251</v>
      </c>
      <c r="S37" s="56">
        <v>16.078108944437876</v>
      </c>
      <c r="T37" s="56">
        <v>16.111145654403042</v>
      </c>
      <c r="U37" s="56">
        <v>16.131137152174464</v>
      </c>
      <c r="V37" s="56">
        <v>15.92331984025336</v>
      </c>
      <c r="W37" s="56">
        <v>15.141189368112489</v>
      </c>
      <c r="X37" s="56">
        <v>14.932222627874253</v>
      </c>
      <c r="Y37" s="56">
        <v>14.73266626292423</v>
      </c>
      <c r="Z37" s="56">
        <v>14.539844663185571</v>
      </c>
      <c r="AA37" s="56">
        <v>14.355179013219445</v>
      </c>
      <c r="AB37" s="56">
        <v>14.179497513720587</v>
      </c>
      <c r="AC37" s="56">
        <v>13.987424124816684</v>
      </c>
      <c r="AD37" s="56">
        <v>13.80871980145367</v>
      </c>
      <c r="AE37" s="56">
        <v>13.647416433100991</v>
      </c>
      <c r="AF37" s="56">
        <v>13.507774782980793</v>
      </c>
      <c r="AG37" s="56">
        <v>13.392760421588594</v>
      </c>
      <c r="AH37" s="56">
        <v>13.295665530876281</v>
      </c>
      <c r="AI37" s="56">
        <v>13.221378332213732</v>
      </c>
      <c r="AJ37" s="56">
        <v>13.163298817654223</v>
      </c>
      <c r="AK37" s="56">
        <v>13.113491981172054</v>
      </c>
      <c r="AL37" s="56">
        <v>13.044934824822974</v>
      </c>
      <c r="AM37" s="56">
        <v>13.004507190969383</v>
      </c>
      <c r="AN37" s="56">
        <v>12.973441128863712</v>
      </c>
      <c r="AO37" s="56">
        <v>12.932624258408175</v>
      </c>
      <c r="AP37" s="56">
        <v>12.889339798898487</v>
      </c>
      <c r="AQ37" s="56">
        <v>12.844451975410694</v>
      </c>
      <c r="AR37" s="56">
        <v>12.793010307608169</v>
      </c>
      <c r="AS37" s="56">
        <v>12.741257461923487</v>
      </c>
      <c r="AT37" s="56">
        <v>12.689079947237339</v>
      </c>
      <c r="AU37" s="56">
        <v>12.636562951195959</v>
      </c>
      <c r="AV37" s="56">
        <v>12.584328325657484</v>
      </c>
      <c r="AW37" s="56">
        <v>12.5258992094085</v>
      </c>
      <c r="AX37" s="56">
        <v>12.46750714165645</v>
      </c>
      <c r="AY37" s="56">
        <v>12.408924101259222</v>
      </c>
      <c r="AZ37" s="56">
        <v>12.349928600295939</v>
      </c>
      <c r="BA37" s="56">
        <v>12.289756287931409</v>
      </c>
      <c r="BB37" s="56">
        <v>12.32169158804578</v>
      </c>
      <c r="BC37" s="56">
        <v>12.251866654113968</v>
      </c>
      <c r="BD37" s="56">
        <v>12.181141103239684</v>
      </c>
      <c r="BE37" s="56">
        <v>12.109455261441934</v>
      </c>
      <c r="BF37" s="56">
        <v>11.938208899326227</v>
      </c>
      <c r="BG37" s="56">
        <v>11.836460174136162</v>
      </c>
      <c r="BH37" s="56">
        <v>11.7624943690317</v>
      </c>
      <c r="BI37" s="56">
        <v>11.687608371597591</v>
      </c>
      <c r="BJ37" s="56">
        <v>11.611867031458488</v>
      </c>
      <c r="BK37" s="56">
        <v>11.437962771337896</v>
      </c>
    </row>
    <row r="38" spans="2:63" ht="15.75">
      <c r="B38" s="62" t="s">
        <v>91</v>
      </c>
      <c r="C38" s="172">
        <v>4.6698314846122067</v>
      </c>
      <c r="D38" s="172">
        <v>4.8523190490860388</v>
      </c>
      <c r="E38" s="172">
        <v>5.2047180680999441</v>
      </c>
      <c r="F38" s="172">
        <v>5.4211241242997632</v>
      </c>
      <c r="G38" s="172">
        <v>5.8014376370491849</v>
      </c>
      <c r="H38" s="172">
        <v>6.123235421029503</v>
      </c>
      <c r="I38" s="172">
        <v>6.2847792176735897</v>
      </c>
      <c r="J38" s="172">
        <v>6.4582877159579644</v>
      </c>
      <c r="K38" s="172">
        <v>6.507593712426587</v>
      </c>
      <c r="L38" s="172">
        <v>6.7015430682453561</v>
      </c>
      <c r="M38" s="172">
        <v>6.932908956346445</v>
      </c>
      <c r="N38" s="172">
        <v>7.187934081131865</v>
      </c>
      <c r="O38" s="172">
        <v>7.2089408405236801</v>
      </c>
      <c r="P38" s="172">
        <v>7.273123270672885</v>
      </c>
      <c r="Q38" s="172">
        <v>7.8197722170992385</v>
      </c>
      <c r="R38" s="172">
        <v>7.9369833595112125</v>
      </c>
      <c r="S38" s="172">
        <v>8.0788303303036511</v>
      </c>
      <c r="T38" s="172">
        <v>8.3363802997139622</v>
      </c>
      <c r="U38" s="172">
        <v>8.5721928275926622</v>
      </c>
      <c r="V38" s="172">
        <v>8.699813393156715</v>
      </c>
      <c r="W38" s="172">
        <v>8.5203135617386501</v>
      </c>
      <c r="X38" s="172">
        <v>8.6339400942086488</v>
      </c>
      <c r="Y38" s="172">
        <v>8.7473663522708858</v>
      </c>
      <c r="Z38" s="172">
        <v>8.860566553243677</v>
      </c>
      <c r="AA38" s="172">
        <v>8.9737896323890958</v>
      </c>
      <c r="AB38" s="172">
        <v>9.048591954235448</v>
      </c>
      <c r="AC38" s="172">
        <v>9.12258979518157</v>
      </c>
      <c r="AD38" s="172">
        <v>9.1957324372485552</v>
      </c>
      <c r="AE38" s="172">
        <v>9.2684080826590307</v>
      </c>
      <c r="AF38" s="172">
        <v>9.340969667174793</v>
      </c>
      <c r="AG38" s="172">
        <v>9.4133314513423976</v>
      </c>
      <c r="AH38" s="172">
        <v>9.4845118526676924</v>
      </c>
      <c r="AI38" s="172">
        <v>9.5537407244472128</v>
      </c>
      <c r="AJ38" s="172">
        <v>9.6203436292586115</v>
      </c>
      <c r="AK38" s="172">
        <v>9.682977754494317</v>
      </c>
      <c r="AL38" s="172">
        <v>9.7411123229870569</v>
      </c>
      <c r="AM38" s="172">
        <v>9.7949729238272329</v>
      </c>
      <c r="AN38" s="172">
        <v>9.8439986153937262</v>
      </c>
      <c r="AO38" s="172">
        <v>9.8884924373081979</v>
      </c>
      <c r="AP38" s="172">
        <v>9.9297937039675972</v>
      </c>
      <c r="AQ38" s="172">
        <v>9.9688071235045186</v>
      </c>
      <c r="AR38" s="172">
        <v>10.012357297227478</v>
      </c>
      <c r="AS38" s="172">
        <v>10.054577655048144</v>
      </c>
      <c r="AT38" s="172">
        <v>10.095274393558041</v>
      </c>
      <c r="AU38" s="172">
        <v>10.134589999048975</v>
      </c>
      <c r="AV38" s="172">
        <v>10.172518793385716</v>
      </c>
      <c r="AW38" s="172">
        <v>10.210001966607541</v>
      </c>
      <c r="AX38" s="172">
        <v>10.247283794817236</v>
      </c>
      <c r="AY38" s="172">
        <v>10.283848218589387</v>
      </c>
      <c r="AZ38" s="172">
        <v>10.319642666002133</v>
      </c>
      <c r="BA38" s="172">
        <v>10.354648876184561</v>
      </c>
      <c r="BB38" s="172">
        <v>10.390399164020756</v>
      </c>
      <c r="BC38" s="172">
        <v>10.423546708816913</v>
      </c>
      <c r="BD38" s="172">
        <v>10.455974950772816</v>
      </c>
      <c r="BE38" s="172">
        <v>10.487637290666633</v>
      </c>
      <c r="BF38" s="172">
        <v>10.516808535971728</v>
      </c>
      <c r="BG38" s="172">
        <v>10.548711859793308</v>
      </c>
      <c r="BH38" s="172">
        <v>10.578184258457846</v>
      </c>
      <c r="BI38" s="172">
        <v>10.607013684658728</v>
      </c>
      <c r="BJ38" s="172">
        <v>10.635247519180052</v>
      </c>
      <c r="BK38" s="172">
        <v>10.661369207948642</v>
      </c>
    </row>
    <row r="39" spans="2:63" ht="15.75">
      <c r="B39" s="42" t="s">
        <v>35</v>
      </c>
      <c r="C39" s="52">
        <v>236.27304316951552</v>
      </c>
      <c r="D39" s="52">
        <v>247.22885605207986</v>
      </c>
      <c r="E39" s="52">
        <v>241.8205611429095</v>
      </c>
      <c r="F39" s="52">
        <v>253.45932395652324</v>
      </c>
      <c r="G39" s="52">
        <v>255.49735228558896</v>
      </c>
      <c r="H39" s="52">
        <v>261.10710855594431</v>
      </c>
      <c r="I39" s="52">
        <v>254.78191660120584</v>
      </c>
      <c r="J39" s="52">
        <v>234.18464151930596</v>
      </c>
      <c r="K39" s="52">
        <v>248.63483453275336</v>
      </c>
      <c r="L39" s="52">
        <v>246.38237620176449</v>
      </c>
      <c r="M39" s="52">
        <v>265.78211408748336</v>
      </c>
      <c r="N39" s="52">
        <v>226.25834388124667</v>
      </c>
      <c r="O39" s="52">
        <v>244.70440708770244</v>
      </c>
      <c r="P39" s="52">
        <v>259.6621112187039</v>
      </c>
      <c r="Q39" s="52">
        <v>219.28347442295217</v>
      </c>
      <c r="R39" s="52">
        <v>233.14165634701743</v>
      </c>
      <c r="S39" s="52">
        <v>241.50750758034792</v>
      </c>
      <c r="T39" s="52">
        <v>236.774382963016</v>
      </c>
      <c r="U39" s="52">
        <v>224.05995720298517</v>
      </c>
      <c r="V39" s="52">
        <v>226.87454874954696</v>
      </c>
      <c r="W39" s="52">
        <v>235.85985858312426</v>
      </c>
      <c r="X39" s="52">
        <v>234.37224624407935</v>
      </c>
      <c r="Y39" s="52">
        <v>233.00576194438761</v>
      </c>
      <c r="Z39" s="52">
        <v>231.60641250820697</v>
      </c>
      <c r="AA39" s="52">
        <v>230.23227768823054</v>
      </c>
      <c r="AB39" s="52">
        <v>228.74782371201468</v>
      </c>
      <c r="AC39" s="52">
        <v>227.24732164946454</v>
      </c>
      <c r="AD39" s="52">
        <v>225.69003544379629</v>
      </c>
      <c r="AE39" s="52">
        <v>224.2145335966195</v>
      </c>
      <c r="AF39" s="52">
        <v>222.6711649093225</v>
      </c>
      <c r="AG39" s="52">
        <v>221.11155531267471</v>
      </c>
      <c r="AH39" s="52">
        <v>219.67481092985702</v>
      </c>
      <c r="AI39" s="52">
        <v>218.20062592794937</v>
      </c>
      <c r="AJ39" s="52">
        <v>216.65048163940693</v>
      </c>
      <c r="AK39" s="52">
        <v>215.08330540514808</v>
      </c>
      <c r="AL39" s="52">
        <v>213.4325334931695</v>
      </c>
      <c r="AM39" s="52">
        <v>211.91289861323168</v>
      </c>
      <c r="AN39" s="52">
        <v>210.311949806852</v>
      </c>
      <c r="AO39" s="52">
        <v>208.66928449962018</v>
      </c>
      <c r="AP39" s="52">
        <v>207.03014528790067</v>
      </c>
      <c r="AQ39" s="52">
        <v>205.36981588069597</v>
      </c>
      <c r="AR39" s="52">
        <v>204.01039506146495</v>
      </c>
      <c r="AS39" s="52">
        <v>202.68596636533073</v>
      </c>
      <c r="AT39" s="52">
        <v>201.29734481983422</v>
      </c>
      <c r="AU39" s="52">
        <v>199.95210619626928</v>
      </c>
      <c r="AV39" s="52">
        <v>198.66085589401521</v>
      </c>
      <c r="AW39" s="52">
        <v>197.43949268503727</v>
      </c>
      <c r="AX39" s="52">
        <v>196.28955927888768</v>
      </c>
      <c r="AY39" s="52">
        <v>195.21468679089253</v>
      </c>
      <c r="AZ39" s="52">
        <v>194.17126902554244</v>
      </c>
      <c r="BA39" s="52">
        <v>193.20688824065576</v>
      </c>
      <c r="BB39" s="52">
        <v>192.39491391806993</v>
      </c>
      <c r="BC39" s="52">
        <v>191.56713026849769</v>
      </c>
      <c r="BD39" s="52">
        <v>190.75392645485073</v>
      </c>
      <c r="BE39" s="52">
        <v>189.9789176998662</v>
      </c>
      <c r="BF39" s="52">
        <v>189.11972732231158</v>
      </c>
      <c r="BG39" s="52">
        <v>188.33771582985347</v>
      </c>
      <c r="BH39" s="52">
        <v>187.58687219586801</v>
      </c>
      <c r="BI39" s="52">
        <v>186.83642521284395</v>
      </c>
      <c r="BJ39" s="52">
        <v>186.10078549551918</v>
      </c>
      <c r="BK39" s="52">
        <v>185.23847997346169</v>
      </c>
    </row>
  </sheetData>
  <conditionalFormatting sqref="C31:BK39">
    <cfRule type="cellIs" dxfId="124" priority="7" operator="equal">
      <formula>0</formula>
    </cfRule>
  </conditionalFormatting>
  <conditionalFormatting sqref="U30:BK30">
    <cfRule type="cellIs" dxfId="123" priority="5" operator="equal">
      <formula>0</formula>
    </cfRule>
  </conditionalFormatting>
  <conditionalFormatting sqref="L30:BK30">
    <cfRule type="cellIs" dxfId="122" priority="4" operator="equal">
      <formula>0</formula>
    </cfRule>
  </conditionalFormatting>
  <conditionalFormatting sqref="J30:K30">
    <cfRule type="cellIs" dxfId="121" priority="3" operator="equal">
      <formula>0</formula>
    </cfRule>
  </conditionalFormatting>
  <conditionalFormatting sqref="C30:BK30">
    <cfRule type="cellIs" dxfId="120" priority="2" operator="equal">
      <formula>0</formula>
    </cfRule>
  </conditionalFormatting>
  <conditionalFormatting sqref="B30:BK30">
    <cfRule type="cellIs" dxfId="11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1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28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164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63" ht="17.25" thickBot="1">
      <c r="B9" s="39" t="s">
        <v>153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63" ht="15.75">
      <c r="B27" s="3" t="s">
        <v>462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2</v>
      </c>
      <c r="C31" s="52">
        <v>0.12964759454264757</v>
      </c>
      <c r="D31" s="52">
        <v>0.12974313222529688</v>
      </c>
      <c r="E31" s="52">
        <v>0.12977886305412636</v>
      </c>
      <c r="F31" s="52">
        <v>0.12986253261026151</v>
      </c>
      <c r="G31" s="52">
        <v>0.3997894797408974</v>
      </c>
      <c r="H31" s="52">
        <v>0.4</v>
      </c>
      <c r="I31" s="52">
        <v>0.39999999999999997</v>
      </c>
      <c r="J31" s="52">
        <v>0.4</v>
      </c>
      <c r="K31" s="52">
        <v>0.4</v>
      </c>
      <c r="L31" s="52">
        <v>0.39999999999999997</v>
      </c>
      <c r="M31" s="52">
        <v>0.4</v>
      </c>
      <c r="N31" s="52">
        <v>0.3</v>
      </c>
      <c r="O31" s="52">
        <v>0.3</v>
      </c>
      <c r="P31" s="52">
        <v>0.3</v>
      </c>
      <c r="Q31" s="52">
        <v>0.19999999999999998</v>
      </c>
      <c r="R31" s="52">
        <v>0.2</v>
      </c>
      <c r="S31" s="52">
        <v>0.2</v>
      </c>
      <c r="T31" s="52">
        <v>0.1</v>
      </c>
      <c r="U31" s="52">
        <v>0.1</v>
      </c>
      <c r="V31" s="52">
        <v>0.1</v>
      </c>
      <c r="W31" s="52">
        <v>8.8364180455932376E-2</v>
      </c>
      <c r="X31" s="52">
        <v>8.2694027812371174E-2</v>
      </c>
      <c r="Y31" s="52">
        <v>7.7770097794562162E-2</v>
      </c>
      <c r="Z31" s="52">
        <v>5.1579168448551441E-2</v>
      </c>
      <c r="AA31" s="52">
        <v>4.7625496306657675E-2</v>
      </c>
      <c r="AB31" s="52">
        <v>2.8274483335676316E-2</v>
      </c>
      <c r="AC31" s="52">
        <v>2.4675904375351873E-2</v>
      </c>
      <c r="AD31" s="52">
        <v>1.9433605932236378E-2</v>
      </c>
      <c r="AE31" s="52">
        <v>1.6234055076095225E-2</v>
      </c>
      <c r="AF31" s="52">
        <v>1.3989486559370348E-2</v>
      </c>
      <c r="AG31" s="52">
        <v>1.1982606127035217E-2</v>
      </c>
      <c r="AH31" s="52">
        <v>1.0187545713646442E-2</v>
      </c>
      <c r="AI31" s="52">
        <v>8.4010165442574402E-3</v>
      </c>
      <c r="AJ31" s="52">
        <v>6.0507624381409006E-3</v>
      </c>
      <c r="AK31" s="52">
        <v>4.9299851956290767E-3</v>
      </c>
      <c r="AL31" s="52">
        <v>3.3481405687486518E-3</v>
      </c>
      <c r="AM31" s="52">
        <v>2.9474842329789623E-3</v>
      </c>
      <c r="AN31" s="52">
        <v>2.7048122559622002E-3</v>
      </c>
      <c r="AO31" s="52">
        <v>2.5579698266160306E-3</v>
      </c>
      <c r="AP31" s="52">
        <v>2.7488759543625876E-4</v>
      </c>
      <c r="AQ31" s="52">
        <v>1.949645446765969E-4</v>
      </c>
      <c r="AR31" s="52">
        <v>1.9496157458692256E-4</v>
      </c>
      <c r="AS31" s="52">
        <v>3.8971818231163553E-5</v>
      </c>
      <c r="AT31" s="52">
        <v>0</v>
      </c>
      <c r="AU31" s="52">
        <v>0</v>
      </c>
      <c r="AV31" s="52">
        <v>0</v>
      </c>
      <c r="AW31" s="52">
        <v>0</v>
      </c>
      <c r="AX31" s="52">
        <v>0</v>
      </c>
      <c r="AY31" s="52">
        <v>0</v>
      </c>
      <c r="AZ31" s="52">
        <v>0</v>
      </c>
      <c r="BA31" s="52">
        <v>0</v>
      </c>
      <c r="BB31" s="52">
        <v>0</v>
      </c>
      <c r="BC31" s="52">
        <v>0</v>
      </c>
      <c r="BD31" s="52">
        <v>0</v>
      </c>
      <c r="BE31" s="52">
        <v>0</v>
      </c>
      <c r="BF31" s="52">
        <v>0</v>
      </c>
      <c r="BG31" s="52">
        <v>0</v>
      </c>
      <c r="BH31" s="52">
        <v>0</v>
      </c>
      <c r="BI31" s="52">
        <v>0</v>
      </c>
      <c r="BJ31" s="52">
        <v>0</v>
      </c>
      <c r="BK31" s="52">
        <v>0</v>
      </c>
    </row>
    <row r="32" spans="1:63" ht="15.75">
      <c r="B32" s="42" t="s">
        <v>79</v>
      </c>
      <c r="C32" s="52">
        <v>100.17718379557961</v>
      </c>
      <c r="D32" s="52">
        <v>107.03899994737361</v>
      </c>
      <c r="E32" s="52">
        <v>101.77515514514769</v>
      </c>
      <c r="F32" s="52">
        <v>108.59738681916825</v>
      </c>
      <c r="G32" s="52">
        <v>107.4271766272436</v>
      </c>
      <c r="H32" s="52">
        <v>109.08065467053552</v>
      </c>
      <c r="I32" s="52">
        <v>104.30747747310056</v>
      </c>
      <c r="J32" s="52">
        <v>88.665324641915504</v>
      </c>
      <c r="K32" s="52">
        <v>95.239240721567938</v>
      </c>
      <c r="L32" s="52">
        <v>92.13405704582955</v>
      </c>
      <c r="M32" s="52">
        <v>99.319725667733564</v>
      </c>
      <c r="N32" s="52">
        <v>74.87933885359547</v>
      </c>
      <c r="O32" s="52">
        <v>82.460200745723952</v>
      </c>
      <c r="P32" s="52">
        <v>88.185163319369082</v>
      </c>
      <c r="Q32" s="52">
        <v>64.22791986598871</v>
      </c>
      <c r="R32" s="52">
        <v>68.934341111183997</v>
      </c>
      <c r="S32" s="52">
        <v>71.246523591934874</v>
      </c>
      <c r="T32" s="52">
        <v>66.440545843861088</v>
      </c>
      <c r="U32" s="52">
        <v>58.586678987578765</v>
      </c>
      <c r="V32" s="52">
        <v>57.795444679527499</v>
      </c>
      <c r="W32" s="52">
        <v>58.856239748672536</v>
      </c>
      <c r="X32" s="52">
        <v>55.70094933746293</v>
      </c>
      <c r="Y32" s="52">
        <v>52.438828425743772</v>
      </c>
      <c r="Z32" s="52">
        <v>48.916006834822454</v>
      </c>
      <c r="AA32" s="52">
        <v>45.553252783125807</v>
      </c>
      <c r="AB32" s="52">
        <v>41.932382717984154</v>
      </c>
      <c r="AC32" s="52">
        <v>38.520704059229615</v>
      </c>
      <c r="AD32" s="52">
        <v>35.229674912721372</v>
      </c>
      <c r="AE32" s="52">
        <v>32.742787881250052</v>
      </c>
      <c r="AF32" s="52">
        <v>30.27035465814668</v>
      </c>
      <c r="AG32" s="52">
        <v>27.909678745880939</v>
      </c>
      <c r="AH32" s="52">
        <v>25.799372152210331</v>
      </c>
      <c r="AI32" s="52">
        <v>23.849683027347076</v>
      </c>
      <c r="AJ32" s="52">
        <v>22.181590137680828</v>
      </c>
      <c r="AK32" s="52">
        <v>20.657752424325864</v>
      </c>
      <c r="AL32" s="52">
        <v>19.235289095568707</v>
      </c>
      <c r="AM32" s="52">
        <v>17.873148867024348</v>
      </c>
      <c r="AN32" s="52">
        <v>16.556009505027248</v>
      </c>
      <c r="AO32" s="52">
        <v>15.36051264099283</v>
      </c>
      <c r="AP32" s="52">
        <v>14.113771625018455</v>
      </c>
      <c r="AQ32" s="52">
        <v>12.929730016164111</v>
      </c>
      <c r="AR32" s="52">
        <v>11.801659296383038</v>
      </c>
      <c r="AS32" s="52">
        <v>10.833603215449283</v>
      </c>
      <c r="AT32" s="52">
        <v>9.4005415742156746</v>
      </c>
      <c r="AU32" s="52">
        <v>7.9875871425345633</v>
      </c>
      <c r="AV32" s="52">
        <v>6.7117098261097379</v>
      </c>
      <c r="AW32" s="52">
        <v>5.334022378896309</v>
      </c>
      <c r="AX32" s="52">
        <v>4.1581313766805277</v>
      </c>
      <c r="AY32" s="52">
        <v>3.1395489861490944</v>
      </c>
      <c r="AZ32" s="52">
        <v>2.2089751354313547</v>
      </c>
      <c r="BA32" s="52">
        <v>1.5372549149550685</v>
      </c>
      <c r="BB32" s="52">
        <v>0.94585433852955803</v>
      </c>
      <c r="BC32" s="52">
        <v>0.5151133381274946</v>
      </c>
      <c r="BD32" s="52">
        <v>0.21749270683245001</v>
      </c>
      <c r="BE32" s="52">
        <v>7.0959850378939232E-2</v>
      </c>
      <c r="BF32" s="52">
        <v>0</v>
      </c>
      <c r="BG32" s="52">
        <v>0</v>
      </c>
      <c r="BH32" s="52">
        <v>0</v>
      </c>
      <c r="BI32" s="52">
        <v>0</v>
      </c>
      <c r="BJ32" s="52">
        <v>0</v>
      </c>
      <c r="BK32" s="52">
        <v>0</v>
      </c>
    </row>
    <row r="33" spans="2:63" ht="15.75">
      <c r="B33" s="42" t="s">
        <v>155</v>
      </c>
      <c r="C33" s="52">
        <v>30.473622518977042</v>
      </c>
      <c r="D33" s="52">
        <v>32.342278700153308</v>
      </c>
      <c r="E33" s="52">
        <v>31.751600714012898</v>
      </c>
      <c r="F33" s="52">
        <v>34.343057657383007</v>
      </c>
      <c r="G33" s="52">
        <v>35.456893400437281</v>
      </c>
      <c r="H33" s="52">
        <v>36.65915566998283</v>
      </c>
      <c r="I33" s="52">
        <v>35.071955109325899</v>
      </c>
      <c r="J33" s="52">
        <v>32.930067031191726</v>
      </c>
      <c r="K33" s="52">
        <v>36.21657060036295</v>
      </c>
      <c r="L33" s="52">
        <v>36.177226060750115</v>
      </c>
      <c r="M33" s="52">
        <v>41.813034797024621</v>
      </c>
      <c r="N33" s="52">
        <v>34.081250974486338</v>
      </c>
      <c r="O33" s="52">
        <v>39.984669900924487</v>
      </c>
      <c r="P33" s="52">
        <v>43.944233258983424</v>
      </c>
      <c r="Q33" s="52">
        <v>34.888227228229987</v>
      </c>
      <c r="R33" s="52">
        <v>38.636832004610895</v>
      </c>
      <c r="S33" s="52">
        <v>41.349449032753888</v>
      </c>
      <c r="T33" s="52">
        <v>40.717878524718657</v>
      </c>
      <c r="U33" s="52">
        <v>38.090662604071341</v>
      </c>
      <c r="V33" s="52">
        <v>39.647225660183096</v>
      </c>
      <c r="W33" s="52">
        <v>42.749765057112747</v>
      </c>
      <c r="X33" s="52">
        <v>42.711166149029786</v>
      </c>
      <c r="Y33" s="52">
        <v>42.568352142842684</v>
      </c>
      <c r="Z33" s="52">
        <v>42.286968154609362</v>
      </c>
      <c r="AA33" s="52">
        <v>41.713888398418426</v>
      </c>
      <c r="AB33" s="52">
        <v>40.879565412854703</v>
      </c>
      <c r="AC33" s="52">
        <v>39.50315019929895</v>
      </c>
      <c r="AD33" s="52">
        <v>37.801292861001563</v>
      </c>
      <c r="AE33" s="52">
        <v>36.275593561790004</v>
      </c>
      <c r="AF33" s="52">
        <v>34.617998708073408</v>
      </c>
      <c r="AG33" s="52">
        <v>32.955767166473741</v>
      </c>
      <c r="AH33" s="52">
        <v>31.178276041705089</v>
      </c>
      <c r="AI33" s="52">
        <v>29.408708600837418</v>
      </c>
      <c r="AJ33" s="52">
        <v>27.558013272342112</v>
      </c>
      <c r="AK33" s="52">
        <v>25.793348836367233</v>
      </c>
      <c r="AL33" s="52">
        <v>24.081213392527889</v>
      </c>
      <c r="AM33" s="52">
        <v>22.436379649014242</v>
      </c>
      <c r="AN33" s="52">
        <v>20.814681972223237</v>
      </c>
      <c r="AO33" s="52">
        <v>19.300279234634775</v>
      </c>
      <c r="AP33" s="52">
        <v>17.819906714849413</v>
      </c>
      <c r="AQ33" s="52">
        <v>16.455245746810636</v>
      </c>
      <c r="AR33" s="52">
        <v>14.809247775050938</v>
      </c>
      <c r="AS33" s="52">
        <v>13.387520728302473</v>
      </c>
      <c r="AT33" s="52">
        <v>11.773601684700733</v>
      </c>
      <c r="AU33" s="52">
        <v>10.262691201835096</v>
      </c>
      <c r="AV33" s="52">
        <v>8.8250919052575938</v>
      </c>
      <c r="AW33" s="52">
        <v>6.3309348296233132</v>
      </c>
      <c r="AX33" s="52">
        <v>4.2120450811860657</v>
      </c>
      <c r="AY33" s="52">
        <v>2.5223458415662305</v>
      </c>
      <c r="AZ33" s="52">
        <v>1.116558406781671</v>
      </c>
      <c r="BA33" s="52">
        <v>0</v>
      </c>
      <c r="BB33" s="52">
        <v>0</v>
      </c>
      <c r="BC33" s="52">
        <v>0</v>
      </c>
      <c r="BD33" s="52">
        <v>0</v>
      </c>
      <c r="BE33" s="52">
        <v>0</v>
      </c>
      <c r="BF33" s="52">
        <v>0</v>
      </c>
      <c r="BG33" s="52">
        <v>0</v>
      </c>
      <c r="BH33" s="52">
        <v>0</v>
      </c>
      <c r="BI33" s="52">
        <v>0</v>
      </c>
      <c r="BJ33" s="52">
        <v>0</v>
      </c>
      <c r="BK33" s="52">
        <v>0</v>
      </c>
    </row>
    <row r="34" spans="2:63" ht="15.75">
      <c r="B34" s="42" t="s">
        <v>81</v>
      </c>
      <c r="C34" s="52">
        <v>16.717619978362595</v>
      </c>
      <c r="D34" s="52">
        <v>17.721102471344086</v>
      </c>
      <c r="E34" s="52">
        <v>16.658444462590268</v>
      </c>
      <c r="F34" s="52">
        <v>17.758770568628297</v>
      </c>
      <c r="G34" s="52">
        <v>17.443369797959395</v>
      </c>
      <c r="H34" s="52">
        <v>18.099055433772588</v>
      </c>
      <c r="I34" s="52">
        <v>17.966185624468679</v>
      </c>
      <c r="J34" s="52">
        <v>16.195412282963453</v>
      </c>
      <c r="K34" s="52">
        <v>18.042780206412193</v>
      </c>
      <c r="L34" s="52">
        <v>18.127039445259939</v>
      </c>
      <c r="M34" s="52">
        <v>19.910672838656652</v>
      </c>
      <c r="N34" s="52">
        <v>16.141933054216192</v>
      </c>
      <c r="O34" s="52">
        <v>17.945452752094898</v>
      </c>
      <c r="P34" s="52">
        <v>20.004515755924409</v>
      </c>
      <c r="Q34" s="52">
        <v>15.630734076377095</v>
      </c>
      <c r="R34" s="52">
        <v>17.169447867545138</v>
      </c>
      <c r="S34" s="52">
        <v>18.534773461153456</v>
      </c>
      <c r="T34" s="52">
        <v>18.202412858105728</v>
      </c>
      <c r="U34" s="52">
        <v>16.977599153822588</v>
      </c>
      <c r="V34" s="52">
        <v>16.952320719975834</v>
      </c>
      <c r="W34" s="52">
        <v>18.626489884525814</v>
      </c>
      <c r="X34" s="52">
        <v>18.723149351344052</v>
      </c>
      <c r="Y34" s="52">
        <v>18.752786835155604</v>
      </c>
      <c r="Z34" s="52">
        <v>18.722468275024955</v>
      </c>
      <c r="AA34" s="52">
        <v>18.520466380795831</v>
      </c>
      <c r="AB34" s="52">
        <v>18.207464370189101</v>
      </c>
      <c r="AC34" s="52">
        <v>17.85238615189526</v>
      </c>
      <c r="AD34" s="52">
        <v>17.488595092547211</v>
      </c>
      <c r="AE34" s="52">
        <v>16.930932730411715</v>
      </c>
      <c r="AF34" s="52">
        <v>16.316253216905213</v>
      </c>
      <c r="AG34" s="52">
        <v>15.687119487240832</v>
      </c>
      <c r="AH34" s="52">
        <v>15.185444966492923</v>
      </c>
      <c r="AI34" s="52">
        <v>14.662245338009251</v>
      </c>
      <c r="AJ34" s="52">
        <v>13.878111444346954</v>
      </c>
      <c r="AK34" s="52">
        <v>13.345179723125563</v>
      </c>
      <c r="AL34" s="52">
        <v>12.782368644555627</v>
      </c>
      <c r="AM34" s="52">
        <v>12.276365603673577</v>
      </c>
      <c r="AN34" s="52">
        <v>11.632747337227974</v>
      </c>
      <c r="AO34" s="52">
        <v>10.971584168620229</v>
      </c>
      <c r="AP34" s="52">
        <v>10.279895212671608</v>
      </c>
      <c r="AQ34" s="52">
        <v>9.7068871836834845</v>
      </c>
      <c r="AR34" s="52">
        <v>9.1680497348837058</v>
      </c>
      <c r="AS34" s="52">
        <v>8.6125844445813406</v>
      </c>
      <c r="AT34" s="52">
        <v>8.100773926869584</v>
      </c>
      <c r="AU34" s="52">
        <v>7.6613425239489068</v>
      </c>
      <c r="AV34" s="52">
        <v>7.2399021673513548</v>
      </c>
      <c r="AW34" s="52">
        <v>6.7971858936612275</v>
      </c>
      <c r="AX34" s="52">
        <v>6.5148741803318968</v>
      </c>
      <c r="AY34" s="52">
        <v>6.3074680434922517</v>
      </c>
      <c r="AZ34" s="52">
        <v>6.1580323031530106</v>
      </c>
      <c r="BA34" s="52">
        <v>6.0544736460556878</v>
      </c>
      <c r="BB34" s="52">
        <v>6.0084858861267767</v>
      </c>
      <c r="BC34" s="52">
        <v>5.9595228399464784</v>
      </c>
      <c r="BD34" s="52">
        <v>5.9141874824736167</v>
      </c>
      <c r="BE34" s="52">
        <v>5.8570789428512597</v>
      </c>
      <c r="BF34" s="52">
        <v>5.8088243111606692</v>
      </c>
      <c r="BG34" s="52">
        <v>5.7593366729700701</v>
      </c>
      <c r="BH34" s="52">
        <v>5.7073921295617884</v>
      </c>
      <c r="BI34" s="52">
        <v>5.6603631462583799</v>
      </c>
      <c r="BJ34" s="52">
        <v>5.6066779173907006</v>
      </c>
      <c r="BK34" s="52">
        <v>5.5646687844696467</v>
      </c>
    </row>
    <row r="35" spans="2:63" ht="15.75">
      <c r="B35" s="42" t="s">
        <v>158</v>
      </c>
      <c r="C35" s="52">
        <v>0</v>
      </c>
      <c r="D35" s="52"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1.1838259505585584</v>
      </c>
      <c r="X35" s="52">
        <v>1.4830081532671295</v>
      </c>
      <c r="Y35" s="52">
        <v>1.7814186487696606</v>
      </c>
      <c r="Z35" s="52">
        <v>2.0751871763099818</v>
      </c>
      <c r="AA35" s="52">
        <v>2.3526769467794617</v>
      </c>
      <c r="AB35" s="52">
        <v>2.6093339625226406</v>
      </c>
      <c r="AC35" s="52">
        <v>3.3419150927823411</v>
      </c>
      <c r="AD35" s="52">
        <v>4.0142965870090164</v>
      </c>
      <c r="AE35" s="52">
        <v>4.6675142957607907</v>
      </c>
      <c r="AF35" s="52">
        <v>5.2644882827945736</v>
      </c>
      <c r="AG35" s="52">
        <v>5.8157236176130134</v>
      </c>
      <c r="AH35" s="52">
        <v>6.385911960349234</v>
      </c>
      <c r="AI35" s="52">
        <v>6.898339054517419</v>
      </c>
      <c r="AJ35" s="52">
        <v>7.32554783188841</v>
      </c>
      <c r="AK35" s="52">
        <v>7.7045067952785242</v>
      </c>
      <c r="AL35" s="52">
        <v>8.0270711308426286</v>
      </c>
      <c r="AM35" s="52">
        <v>8.2983869934710199</v>
      </c>
      <c r="AN35" s="52">
        <v>8.5017715097813209</v>
      </c>
      <c r="AO35" s="52">
        <v>8.6711399459953338</v>
      </c>
      <c r="AP35" s="52">
        <v>8.7769689789556793</v>
      </c>
      <c r="AQ35" s="52">
        <v>8.8605169405903421</v>
      </c>
      <c r="AR35" s="52">
        <v>9.0766357330957366</v>
      </c>
      <c r="AS35" s="52">
        <v>9.3031923705152746</v>
      </c>
      <c r="AT35" s="52">
        <v>9.2506870379791479</v>
      </c>
      <c r="AU35" s="52">
        <v>9.10087710351414</v>
      </c>
      <c r="AV35" s="52">
        <v>8.825091905257592</v>
      </c>
      <c r="AW35" s="52">
        <v>9.4964022444349681</v>
      </c>
      <c r="AX35" s="52">
        <v>9.8281051894341527</v>
      </c>
      <c r="AY35" s="52">
        <v>10.089383366264927</v>
      </c>
      <c r="AZ35" s="52">
        <v>10.049025661035046</v>
      </c>
      <c r="BA35" s="52">
        <v>9.9696418361532633</v>
      </c>
      <c r="BB35" s="52">
        <v>9.0712525999101015</v>
      </c>
      <c r="BC35" s="52">
        <v>8.2956109856480484</v>
      </c>
      <c r="BD35" s="52">
        <v>7.5088487714455665</v>
      </c>
      <c r="BE35" s="52">
        <v>6.9951972091761947</v>
      </c>
      <c r="BF35" s="52">
        <v>6.539974659461893</v>
      </c>
      <c r="BG35" s="52">
        <v>6.1583544197172255</v>
      </c>
      <c r="BH35" s="52">
        <v>5.8424766061630908</v>
      </c>
      <c r="BI35" s="52">
        <v>5.5661012732845432</v>
      </c>
      <c r="BJ35" s="52">
        <v>5.3191928188312323</v>
      </c>
      <c r="BK35" s="52">
        <v>5.129023153568756</v>
      </c>
    </row>
    <row r="36" spans="2:63" ht="15.75">
      <c r="B36" s="42" t="s">
        <v>55</v>
      </c>
      <c r="C36" s="52">
        <v>3.1161176826516552</v>
      </c>
      <c r="D36" s="52">
        <v>3.4105814464912907</v>
      </c>
      <c r="E36" s="52">
        <v>3.4785186428429959</v>
      </c>
      <c r="F36" s="52">
        <v>3.8451312239073152</v>
      </c>
      <c r="G36" s="52">
        <v>4.0438935572354797</v>
      </c>
      <c r="H36" s="52">
        <v>4.4941680726631708</v>
      </c>
      <c r="I36" s="52">
        <v>4.6639014561838312</v>
      </c>
      <c r="J36" s="52">
        <v>4.9912880440453691</v>
      </c>
      <c r="K36" s="52">
        <v>6.0051869958275503</v>
      </c>
      <c r="L36" s="52">
        <v>6.5875482301940087</v>
      </c>
      <c r="M36" s="52">
        <v>8.0494743614032913</v>
      </c>
      <c r="N36" s="52">
        <v>7.5394304611581608</v>
      </c>
      <c r="O36" s="52">
        <v>8.9114552695612819</v>
      </c>
      <c r="P36" s="52">
        <v>10.046081470861141</v>
      </c>
      <c r="Q36" s="52">
        <v>9.0105184277241008</v>
      </c>
      <c r="R36" s="52">
        <v>10.375331669977538</v>
      </c>
      <c r="S36" s="52">
        <v>11.5208264249049</v>
      </c>
      <c r="T36" s="52">
        <v>11.901740852741677</v>
      </c>
      <c r="U36" s="52">
        <v>11.596582407783885</v>
      </c>
      <c r="V36" s="52">
        <v>12.747010886015218</v>
      </c>
      <c r="W36" s="52">
        <v>15.045427469523606</v>
      </c>
      <c r="X36" s="52">
        <v>16.187080890194544</v>
      </c>
      <c r="Y36" s="52">
        <v>17.562431090560629</v>
      </c>
      <c r="Z36" s="52">
        <v>19.422037281345943</v>
      </c>
      <c r="AA36" s="52">
        <v>21.308451503542869</v>
      </c>
      <c r="AB36" s="52">
        <v>23.542568027922744</v>
      </c>
      <c r="AC36" s="52">
        <v>25.718622027055488</v>
      </c>
      <c r="AD36" s="52">
        <v>27.99310995882789</v>
      </c>
      <c r="AE36" s="52">
        <v>30.015391610391134</v>
      </c>
      <c r="AF36" s="52">
        <v>32.016655585629863</v>
      </c>
      <c r="AG36" s="52">
        <v>34.206454124378084</v>
      </c>
      <c r="AH36" s="52">
        <v>36.059739851372065</v>
      </c>
      <c r="AI36" s="52">
        <v>37.805698874872398</v>
      </c>
      <c r="AJ36" s="52">
        <v>39.623939225318153</v>
      </c>
      <c r="AK36" s="52">
        <v>41.161767779234481</v>
      </c>
      <c r="AL36" s="52">
        <v>42.620975639379338</v>
      </c>
      <c r="AM36" s="52">
        <v>44.070978225559102</v>
      </c>
      <c r="AN36" s="52">
        <v>45.418908550110686</v>
      </c>
      <c r="AO36" s="52">
        <v>46.60636438763278</v>
      </c>
      <c r="AP36" s="52">
        <v>47.924944174980695</v>
      </c>
      <c r="AQ36" s="52">
        <v>48.90075630501719</v>
      </c>
      <c r="AR36" s="52">
        <v>50.233002645598106</v>
      </c>
      <c r="AS36" s="52">
        <v>51.315140175615547</v>
      </c>
      <c r="AT36" s="52">
        <v>52.875705189658063</v>
      </c>
      <c r="AU36" s="52">
        <v>54.365194351105359</v>
      </c>
      <c r="AV36" s="52">
        <v>55.790197850929395</v>
      </c>
      <c r="AW36" s="52">
        <v>57.440679898713576</v>
      </c>
      <c r="AX36" s="52">
        <v>58.905103943345139</v>
      </c>
      <c r="AY36" s="52">
        <v>59.999567711478406</v>
      </c>
      <c r="AZ36" s="52">
        <v>61.153437053231229</v>
      </c>
      <c r="BA36" s="52">
        <v>61.987729248894091</v>
      </c>
      <c r="BB36" s="52">
        <v>62.608299838556235</v>
      </c>
      <c r="BC36" s="52">
        <v>63.034324077547545</v>
      </c>
      <c r="BD36" s="52">
        <v>63.414318085166258</v>
      </c>
      <c r="BE36" s="52">
        <v>63.56728224352873</v>
      </c>
      <c r="BF36" s="52">
        <v>63.678216336876964</v>
      </c>
      <c r="BG36" s="52">
        <v>63.675299802329775</v>
      </c>
      <c r="BH36" s="52">
        <v>63.530283976178424</v>
      </c>
      <c r="BI36" s="52">
        <v>63.420604248479151</v>
      </c>
      <c r="BJ36" s="52">
        <v>63.29612994864452</v>
      </c>
      <c r="BK36" s="52">
        <v>63.103087842458145</v>
      </c>
    </row>
    <row r="37" spans="2:63" ht="15.75">
      <c r="B37" s="42" t="s">
        <v>157</v>
      </c>
      <c r="C37" s="52">
        <v>0</v>
      </c>
      <c r="D37" s="52">
        <v>4.4071215564480133E-2</v>
      </c>
      <c r="E37" s="52">
        <v>0.11927606860256862</v>
      </c>
      <c r="F37" s="52">
        <v>0.12072802699291958</v>
      </c>
      <c r="G37" s="52">
        <v>0.12435009609122082</v>
      </c>
      <c r="H37" s="52">
        <v>0.13447123438328518</v>
      </c>
      <c r="I37" s="52">
        <v>0.13809718049726175</v>
      </c>
      <c r="J37" s="52">
        <v>0.12835066928336722</v>
      </c>
      <c r="K37" s="52">
        <v>0.16376345461574357</v>
      </c>
      <c r="L37" s="52">
        <v>0.26849598446172379</v>
      </c>
      <c r="M37" s="52">
        <v>0.38332196261557366</v>
      </c>
      <c r="N37" s="52">
        <v>0.39233843424429876</v>
      </c>
      <c r="O37" s="52">
        <v>0.4878503510712226</v>
      </c>
      <c r="P37" s="52">
        <v>0.59860457430488445</v>
      </c>
      <c r="Q37" s="52">
        <v>0.55078911562899779</v>
      </c>
      <c r="R37" s="52">
        <v>0.6627994971304384</v>
      </c>
      <c r="S37" s="52">
        <v>0.72531592011860546</v>
      </c>
      <c r="T37" s="52">
        <v>0.7260303710066206</v>
      </c>
      <c r="U37" s="52">
        <v>0.76313772671986058</v>
      </c>
      <c r="V37" s="52">
        <v>0.80535220640454785</v>
      </c>
      <c r="W37" s="52">
        <v>1.0711584057070187</v>
      </c>
      <c r="X37" s="52">
        <v>1.1283135492474088</v>
      </c>
      <c r="Y37" s="52">
        <v>1.1540559792752727</v>
      </c>
      <c r="Z37" s="52">
        <v>1.1993693903222993</v>
      </c>
      <c r="AA37" s="52">
        <v>1.3049339353110847</v>
      </c>
      <c r="AB37" s="52">
        <v>1.4447610474562493</v>
      </c>
      <c r="AC37" s="52">
        <v>1.5069089913052995</v>
      </c>
      <c r="AD37" s="52">
        <v>1.6514867955611534</v>
      </c>
      <c r="AE37" s="52">
        <v>1.6412174147776637</v>
      </c>
      <c r="AF37" s="52">
        <v>1.7435552139991624</v>
      </c>
      <c r="AG37" s="52">
        <v>1.7607002909182128</v>
      </c>
      <c r="AH37" s="52">
        <v>1.7976500215350621</v>
      </c>
      <c r="AI37" s="52">
        <v>1.8279526041368483</v>
      </c>
      <c r="AJ37" s="52">
        <v>1.9023832840186021</v>
      </c>
      <c r="AK37" s="52">
        <v>1.9318800012124906</v>
      </c>
      <c r="AL37" s="52">
        <v>1.8619287701851441</v>
      </c>
      <c r="AM37" s="52">
        <v>1.8363604679000618</v>
      </c>
      <c r="AN37" s="52">
        <v>1.8725915367023569</v>
      </c>
      <c r="AO37" s="52">
        <v>1.9197501991119159</v>
      </c>
      <c r="AP37" s="52">
        <v>1.9872256005084763</v>
      </c>
      <c r="AQ37" s="52">
        <v>2.1312160750682128</v>
      </c>
      <c r="AR37" s="52">
        <v>2.1648261255278181</v>
      </c>
      <c r="AS37" s="52">
        <v>2.2056740216436315</v>
      </c>
      <c r="AT37" s="52">
        <v>2.2701144069161061</v>
      </c>
      <c r="AU37" s="52">
        <v>2.3140220711036483</v>
      </c>
      <c r="AV37" s="52">
        <v>2.3994453413022034</v>
      </c>
      <c r="AW37" s="52">
        <v>2.4547579101516246</v>
      </c>
      <c r="AX37" s="52">
        <v>2.4978817954391523</v>
      </c>
      <c r="AY37" s="52">
        <v>2.600537473781706</v>
      </c>
      <c r="AZ37" s="52">
        <v>2.678985341674172</v>
      </c>
      <c r="BA37" s="52">
        <v>2.6945746888954494</v>
      </c>
      <c r="BB37" s="52">
        <v>2.7196853429650387</v>
      </c>
      <c r="BC37" s="52">
        <v>2.7708394965614409</v>
      </c>
      <c r="BD37" s="52">
        <v>2.7968144813213787</v>
      </c>
      <c r="BE37" s="52">
        <v>2.8098513406960302</v>
      </c>
      <c r="BF37" s="52">
        <v>2.7674888757369089</v>
      </c>
      <c r="BG37" s="52">
        <v>2.8168364099148877</v>
      </c>
      <c r="BH37" s="52">
        <v>2.9293335309333908</v>
      </c>
      <c r="BI37" s="52">
        <v>2.9639468288258688</v>
      </c>
      <c r="BJ37" s="52">
        <v>3.0080666308235804</v>
      </c>
      <c r="BK37" s="52">
        <v>3.018415891999966</v>
      </c>
    </row>
    <row r="38" spans="2:63" ht="15.75">
      <c r="B38" s="42" t="s">
        <v>4</v>
      </c>
      <c r="C38" s="52">
        <v>12.837294640179561</v>
      </c>
      <c r="D38" s="52">
        <v>13.693116163011835</v>
      </c>
      <c r="E38" s="52">
        <v>13.079334899765836</v>
      </c>
      <c r="F38" s="52">
        <v>13.995849659418225</v>
      </c>
      <c r="G38" s="52">
        <v>14.118337731496192</v>
      </c>
      <c r="H38" s="52">
        <v>14.810362602991297</v>
      </c>
      <c r="I38" s="52">
        <v>14.587612728880197</v>
      </c>
      <c r="J38" s="52">
        <v>13.124257781681887</v>
      </c>
      <c r="K38" s="52">
        <v>14.287594965617682</v>
      </c>
      <c r="L38" s="52">
        <v>13.99230588441432</v>
      </c>
      <c r="M38" s="52">
        <v>15.726661325221553</v>
      </c>
      <c r="N38" s="52">
        <v>12.903042570987759</v>
      </c>
      <c r="O38" s="52">
        <v>14.571257882192945</v>
      </c>
      <c r="P38" s="52">
        <v>16.261324978447973</v>
      </c>
      <c r="Q38" s="52">
        <v>13.150128251960441</v>
      </c>
      <c r="R38" s="52">
        <v>14.644882577360217</v>
      </c>
      <c r="S38" s="52">
        <v>15.925797333349649</v>
      </c>
      <c r="T38" s="52">
        <v>15.978945488311973</v>
      </c>
      <c r="U38" s="52">
        <v>15.261891328910576</v>
      </c>
      <c r="V38" s="52">
        <v>15.822821098070778</v>
      </c>
      <c r="W38" s="52">
        <v>16.895214624435592</v>
      </c>
      <c r="X38" s="52">
        <v>17.174044370672547</v>
      </c>
      <c r="Y38" s="52">
        <v>17.53371202547779</v>
      </c>
      <c r="Z38" s="52">
        <v>17.707951800922658</v>
      </c>
      <c r="AA38" s="52">
        <v>18.083867315066588</v>
      </c>
      <c r="AB38" s="52">
        <v>18.60248125730676</v>
      </c>
      <c r="AC38" s="52">
        <v>19.105025551379743</v>
      </c>
      <c r="AD38" s="52">
        <v>19.568237876871809</v>
      </c>
      <c r="AE38" s="52">
        <v>19.831155446182169</v>
      </c>
      <c r="AF38" s="52">
        <v>20.118228603234325</v>
      </c>
      <c r="AG38" s="52">
        <v>20.218991139604466</v>
      </c>
      <c r="AH38" s="52">
        <v>20.42425445573657</v>
      </c>
      <c r="AI38" s="52">
        <v>20.604757923141712</v>
      </c>
      <c r="AJ38" s="52">
        <v>20.714347937018527</v>
      </c>
      <c r="AK38" s="52">
        <v>20.741780399854569</v>
      </c>
      <c r="AL38" s="52">
        <v>20.851891131560699</v>
      </c>
      <c r="AM38" s="52">
        <v>20.789211844202036</v>
      </c>
      <c r="AN38" s="52">
        <v>20.815165031550801</v>
      </c>
      <c r="AO38" s="52">
        <v>20.846872799861266</v>
      </c>
      <c r="AP38" s="52">
        <v>20.855715993161851</v>
      </c>
      <c r="AQ38" s="52">
        <v>20.85315814610237</v>
      </c>
      <c r="AR38" s="52">
        <v>20.876833725695896</v>
      </c>
      <c r="AS38" s="52">
        <v>20.897243598152297</v>
      </c>
      <c r="AT38" s="52">
        <v>21.07341098157416</v>
      </c>
      <c r="AU38" s="52">
        <v>21.269806075729687</v>
      </c>
      <c r="AV38" s="52">
        <v>21.410980608137617</v>
      </c>
      <c r="AW38" s="52">
        <v>21.635365788262074</v>
      </c>
      <c r="AX38" s="52">
        <v>21.797029651627621</v>
      </c>
      <c r="AY38" s="52">
        <v>21.863946403595534</v>
      </c>
      <c r="AZ38" s="52">
        <v>21.81625685869102</v>
      </c>
      <c r="BA38" s="52">
        <v>21.785935459162765</v>
      </c>
      <c r="BB38" s="52">
        <v>21.690300771046935</v>
      </c>
      <c r="BC38" s="52">
        <v>21.553533705011606</v>
      </c>
      <c r="BD38" s="52">
        <v>21.399392193338034</v>
      </c>
      <c r="BE38" s="52">
        <v>21.194983515997254</v>
      </c>
      <c r="BF38" s="52">
        <v>20.987462770395744</v>
      </c>
      <c r="BG38" s="52">
        <v>20.699029048938836</v>
      </c>
      <c r="BH38" s="52">
        <v>20.445729476100567</v>
      </c>
      <c r="BI38" s="52">
        <v>20.209587566959943</v>
      </c>
      <c r="BJ38" s="52">
        <v>19.967512737867196</v>
      </c>
      <c r="BK38" s="52">
        <v>19.758082787568714</v>
      </c>
    </row>
    <row r="39" spans="2:63" ht="15.75">
      <c r="B39" s="55" t="s">
        <v>5</v>
      </c>
      <c r="C39" s="56">
        <v>3.9370152719028044</v>
      </c>
      <c r="D39" s="56">
        <v>4.3071595924930692</v>
      </c>
      <c r="E39" s="56">
        <v>4.3215725006402552</v>
      </c>
      <c r="F39" s="56">
        <v>4.2037553274295805</v>
      </c>
      <c r="G39" s="56">
        <v>4.3558349198209392</v>
      </c>
      <c r="H39" s="56">
        <v>4.61981086848734</v>
      </c>
      <c r="I39" s="56">
        <v>4.6756341917892374</v>
      </c>
      <c r="J39" s="56">
        <v>4.125899954341925</v>
      </c>
      <c r="K39" s="56">
        <v>4.748665089417238</v>
      </c>
      <c r="L39" s="56">
        <v>4.7761514230181072</v>
      </c>
      <c r="M39" s="56">
        <v>5.9751108227588912</v>
      </c>
      <c r="N39" s="56">
        <v>4.8754089507331049</v>
      </c>
      <c r="O39" s="56">
        <v>5.3514932340522332</v>
      </c>
      <c r="P39" s="56">
        <v>6.1408191352790347</v>
      </c>
      <c r="Q39" s="56">
        <v>5.305122105157082</v>
      </c>
      <c r="R39" s="56">
        <v>6.2798077754429062</v>
      </c>
      <c r="S39" s="56">
        <v>6.2671702122202237</v>
      </c>
      <c r="T39" s="56">
        <v>6.4626884327444341</v>
      </c>
      <c r="U39" s="56">
        <v>6.1729636209702914</v>
      </c>
      <c r="V39" s="56">
        <v>7.0715748844960977</v>
      </c>
      <c r="W39" s="56">
        <v>7.4589022106721172</v>
      </c>
      <c r="X39" s="56">
        <v>7.7340458934879859</v>
      </c>
      <c r="Y39" s="56">
        <v>8.0123473709143269</v>
      </c>
      <c r="Z39" s="56">
        <v>8.3570918725573495</v>
      </c>
      <c r="AA39" s="56">
        <v>8.6734523110442208</v>
      </c>
      <c r="AB39" s="56">
        <v>9.0246952463541703</v>
      </c>
      <c r="AC39" s="56">
        <v>9.3836741641739732</v>
      </c>
      <c r="AD39" s="56">
        <v>9.7969333907479594</v>
      </c>
      <c r="AE39" s="56">
        <v>10.088908292372377</v>
      </c>
      <c r="AF39" s="56">
        <v>10.413105208202163</v>
      </c>
      <c r="AG39" s="56">
        <v>10.754811938019206</v>
      </c>
      <c r="AH39" s="56">
        <v>11.073700885965032</v>
      </c>
      <c r="AI39" s="56">
        <v>11.408350024691956</v>
      </c>
      <c r="AJ39" s="56">
        <v>11.769428386786931</v>
      </c>
      <c r="AK39" s="56">
        <v>12.095783390536802</v>
      </c>
      <c r="AL39" s="56">
        <v>12.405642755947339</v>
      </c>
      <c r="AM39" s="56">
        <v>12.767641083812693</v>
      </c>
      <c r="AN39" s="56">
        <v>13.168545789932018</v>
      </c>
      <c r="AO39" s="56">
        <v>13.520354147316699</v>
      </c>
      <c r="AP39" s="56">
        <v>13.882874165856276</v>
      </c>
      <c r="AQ39" s="56">
        <v>14.236417288173026</v>
      </c>
      <c r="AR39" s="56">
        <v>14.658186560410583</v>
      </c>
      <c r="AS39" s="56">
        <v>14.978242959390993</v>
      </c>
      <c r="AT39" s="56">
        <v>15.508920232090121</v>
      </c>
      <c r="AU39" s="56">
        <v>16.048324697424913</v>
      </c>
      <c r="AV39" s="56">
        <v>16.606288695452218</v>
      </c>
      <c r="AW39" s="56">
        <v>17.18699518296221</v>
      </c>
      <c r="AX39" s="56">
        <v>17.685871535942773</v>
      </c>
      <c r="AY39" s="56">
        <v>18.058660995744127</v>
      </c>
      <c r="AZ39" s="56">
        <v>18.412159661780581</v>
      </c>
      <c r="BA39" s="56">
        <v>18.629541652473694</v>
      </c>
      <c r="BB39" s="56">
        <v>18.787268415211656</v>
      </c>
      <c r="BC39" s="56">
        <v>18.893327729073011</v>
      </c>
      <c r="BD39" s="56">
        <v>18.976540809339483</v>
      </c>
      <c r="BE39" s="56">
        <v>18.970057908923323</v>
      </c>
      <c r="BF39" s="56">
        <v>18.943685453346792</v>
      </c>
      <c r="BG39" s="56">
        <v>18.89519922373902</v>
      </c>
      <c r="BH39" s="56">
        <v>18.836022894353629</v>
      </c>
      <c r="BI39" s="56">
        <v>18.76100913553492</v>
      </c>
      <c r="BJ39" s="56">
        <v>18.691999711320985</v>
      </c>
      <c r="BK39" s="56">
        <v>18.604966063570647</v>
      </c>
    </row>
    <row r="40" spans="2:63" ht="15.75">
      <c r="B40" s="115" t="s">
        <v>6</v>
      </c>
      <c r="C40" s="122">
        <v>0</v>
      </c>
      <c r="D40" s="122">
        <v>0</v>
      </c>
      <c r="E40" s="122">
        <v>0</v>
      </c>
      <c r="F40" s="122">
        <v>0</v>
      </c>
      <c r="G40" s="122">
        <v>0</v>
      </c>
      <c r="H40" s="122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2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2">
        <v>0</v>
      </c>
      <c r="AE40" s="122">
        <v>0</v>
      </c>
      <c r="AF40" s="122">
        <v>0</v>
      </c>
      <c r="AG40" s="122">
        <v>0</v>
      </c>
      <c r="AH40" s="122">
        <v>0</v>
      </c>
      <c r="AI40" s="122">
        <v>0</v>
      </c>
      <c r="AJ40" s="122">
        <v>0</v>
      </c>
      <c r="AK40" s="122">
        <v>0</v>
      </c>
      <c r="AL40" s="122">
        <v>0</v>
      </c>
      <c r="AM40" s="122">
        <v>0</v>
      </c>
      <c r="AN40" s="122">
        <v>0</v>
      </c>
      <c r="AO40" s="122">
        <v>0</v>
      </c>
      <c r="AP40" s="122">
        <v>0</v>
      </c>
      <c r="AQ40" s="122">
        <v>0</v>
      </c>
      <c r="AR40" s="122">
        <v>0</v>
      </c>
      <c r="AS40" s="122">
        <v>0</v>
      </c>
      <c r="AT40" s="122">
        <v>0</v>
      </c>
      <c r="AU40" s="122">
        <v>0</v>
      </c>
      <c r="AV40" s="122">
        <v>0</v>
      </c>
      <c r="AW40" s="122">
        <v>0</v>
      </c>
      <c r="AX40" s="122">
        <v>0</v>
      </c>
      <c r="AY40" s="122">
        <v>0</v>
      </c>
      <c r="AZ40" s="122">
        <v>0</v>
      </c>
      <c r="BA40" s="122">
        <v>0</v>
      </c>
      <c r="BB40" s="122">
        <v>0</v>
      </c>
      <c r="BC40" s="122">
        <v>0</v>
      </c>
      <c r="BD40" s="122">
        <v>0</v>
      </c>
      <c r="BE40" s="122">
        <v>0</v>
      </c>
      <c r="BF40" s="122">
        <v>0</v>
      </c>
      <c r="BG40" s="122">
        <v>0</v>
      </c>
      <c r="BH40" s="122">
        <v>0</v>
      </c>
      <c r="BI40" s="122">
        <v>0</v>
      </c>
      <c r="BJ40" s="122">
        <v>0</v>
      </c>
      <c r="BK40" s="122">
        <v>0</v>
      </c>
    </row>
    <row r="41" spans="2:63" ht="15.75">
      <c r="B41" s="42" t="s">
        <v>35</v>
      </c>
      <c r="C41" s="52">
        <v>167.38850148219592</v>
      </c>
      <c r="D41" s="52">
        <v>178.68705266865697</v>
      </c>
      <c r="E41" s="52">
        <v>171.31368129665665</v>
      </c>
      <c r="F41" s="52">
        <v>182.9945418155379</v>
      </c>
      <c r="G41" s="52">
        <v>183.369645610025</v>
      </c>
      <c r="H41" s="52">
        <v>188.29767855281602</v>
      </c>
      <c r="I41" s="52">
        <v>181.81086376424568</v>
      </c>
      <c r="J41" s="52">
        <v>160.56060040542323</v>
      </c>
      <c r="K41" s="52">
        <v>175.10380203382132</v>
      </c>
      <c r="L41" s="52">
        <v>172.46282407392775</v>
      </c>
      <c r="M41" s="52">
        <v>191.57800177541415</v>
      </c>
      <c r="N41" s="52">
        <v>151.11274329942134</v>
      </c>
      <c r="O41" s="52">
        <v>170.01238013562102</v>
      </c>
      <c r="P41" s="52">
        <v>185.48074249316997</v>
      </c>
      <c r="Q41" s="52">
        <v>142.96343907106638</v>
      </c>
      <c r="R41" s="52">
        <v>156.90344250325111</v>
      </c>
      <c r="S41" s="52">
        <v>165.76985597643559</v>
      </c>
      <c r="T41" s="52">
        <v>160.53024237149017</v>
      </c>
      <c r="U41" s="52">
        <v>147.54951582985728</v>
      </c>
      <c r="V41" s="52">
        <v>150.94175013467307</v>
      </c>
      <c r="W41" s="52">
        <v>161.97538753166393</v>
      </c>
      <c r="X41" s="52">
        <v>160.92445172251877</v>
      </c>
      <c r="Y41" s="52">
        <v>159.88170261653431</v>
      </c>
      <c r="Z41" s="52">
        <v>158.73865995436356</v>
      </c>
      <c r="AA41" s="52">
        <v>157.55861507039094</v>
      </c>
      <c r="AB41" s="52">
        <v>156.27152652592616</v>
      </c>
      <c r="AC41" s="52">
        <v>154.95706214149604</v>
      </c>
      <c r="AD41" s="52">
        <v>153.56306108122024</v>
      </c>
      <c r="AE41" s="52">
        <v>152.20973528801201</v>
      </c>
      <c r="AF41" s="52">
        <v>150.77462896354479</v>
      </c>
      <c r="AG41" s="52">
        <v>149.32122911625555</v>
      </c>
      <c r="AH41" s="52">
        <v>147.91453788107995</v>
      </c>
      <c r="AI41" s="52">
        <v>146.47413646409836</v>
      </c>
      <c r="AJ41" s="52">
        <v>144.95941228183869</v>
      </c>
      <c r="AK41" s="52">
        <v>143.43692933513114</v>
      </c>
      <c r="AL41" s="52">
        <v>141.86972870113613</v>
      </c>
      <c r="AM41" s="52">
        <v>140.35142021889007</v>
      </c>
      <c r="AN41" s="52">
        <v>138.78312604481161</v>
      </c>
      <c r="AO41" s="52">
        <v>137.19941549399243</v>
      </c>
      <c r="AP41" s="52">
        <v>135.64157735359788</v>
      </c>
      <c r="AQ41" s="52">
        <v>134.07412266615404</v>
      </c>
      <c r="AR41" s="52">
        <v>132.78863655822039</v>
      </c>
      <c r="AS41" s="52">
        <v>131.53324048546909</v>
      </c>
      <c r="AT41" s="52">
        <v>130.2537550340036</v>
      </c>
      <c r="AU41" s="52">
        <v>129.00984516719632</v>
      </c>
      <c r="AV41" s="52">
        <v>127.80870829979773</v>
      </c>
      <c r="AW41" s="52">
        <v>126.6763441267053</v>
      </c>
      <c r="AX41" s="52">
        <v>125.59904275398736</v>
      </c>
      <c r="AY41" s="52">
        <v>124.58145882207231</v>
      </c>
      <c r="AZ41" s="52">
        <v>123.59343042177805</v>
      </c>
      <c r="BA41" s="52">
        <v>122.65915144659002</v>
      </c>
      <c r="BB41" s="52">
        <v>121.83114719234631</v>
      </c>
      <c r="BC41" s="52">
        <v>121.0222721719156</v>
      </c>
      <c r="BD41" s="52">
        <v>120.22759452991679</v>
      </c>
      <c r="BE41" s="52">
        <v>119.46541101155174</v>
      </c>
      <c r="BF41" s="52">
        <v>118.72565240697897</v>
      </c>
      <c r="BG41" s="52">
        <v>118.0040555776098</v>
      </c>
      <c r="BH41" s="52">
        <v>117.29123861329089</v>
      </c>
      <c r="BI41" s="52">
        <v>116.5816121993428</v>
      </c>
      <c r="BJ41" s="52">
        <v>115.88957976487821</v>
      </c>
      <c r="BK41" s="52">
        <v>115.17824452363585</v>
      </c>
    </row>
  </sheetData>
  <conditionalFormatting sqref="C31:BK39">
    <cfRule type="cellIs" dxfId="118" priority="7" operator="equal">
      <formula>0</formula>
    </cfRule>
  </conditionalFormatting>
  <conditionalFormatting sqref="C40:BK41">
    <cfRule type="cellIs" dxfId="117" priority="6" operator="equal">
      <formula>0</formula>
    </cfRule>
  </conditionalFormatting>
  <conditionalFormatting sqref="U30:BK30">
    <cfRule type="cellIs" dxfId="116" priority="5" operator="equal">
      <formula>0</formula>
    </cfRule>
  </conditionalFormatting>
  <conditionalFormatting sqref="L30:BK30">
    <cfRule type="cellIs" dxfId="115" priority="4" operator="equal">
      <formula>0</formula>
    </cfRule>
  </conditionalFormatting>
  <conditionalFormatting sqref="J30:K30">
    <cfRule type="cellIs" dxfId="114" priority="3" operator="equal">
      <formula>0</formula>
    </cfRule>
  </conditionalFormatting>
  <conditionalFormatting sqref="C30:BK30">
    <cfRule type="cellIs" dxfId="113" priority="2" operator="equal">
      <formula>0</formula>
    </cfRule>
  </conditionalFormatting>
  <conditionalFormatting sqref="B30:BK30">
    <cfRule type="cellIs" dxfId="112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4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28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165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</row>
    <row r="9" spans="1:63" ht="18.75" thickBot="1">
      <c r="B9" s="39" t="s">
        <v>166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63" ht="15.75">
      <c r="B27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177</v>
      </c>
      <c r="C31" s="64">
        <v>130.3659877642786</v>
      </c>
      <c r="D31" s="64">
        <v>137.62643872964273</v>
      </c>
      <c r="E31" s="64">
        <v>129.81819745721748</v>
      </c>
      <c r="F31" s="64">
        <v>137.45201298054383</v>
      </c>
      <c r="G31" s="64">
        <v>135.98003296877843</v>
      </c>
      <c r="H31" s="64">
        <v>138.8621149828821</v>
      </c>
      <c r="I31" s="64">
        <v>133.59554925115199</v>
      </c>
      <c r="J31" s="64">
        <v>116.11769842043756</v>
      </c>
      <c r="K31" s="64">
        <v>125.64103129850892</v>
      </c>
      <c r="L31" s="64">
        <v>123.1418333027317</v>
      </c>
      <c r="M31" s="64">
        <v>134.82929435447721</v>
      </c>
      <c r="N31" s="64">
        <v>105.78133961061565</v>
      </c>
      <c r="O31" s="64">
        <v>117.56977249130975</v>
      </c>
      <c r="P31" s="64">
        <v>127.23629504060628</v>
      </c>
      <c r="Q31" s="64">
        <v>96.424214894042294</v>
      </c>
      <c r="R31" s="64">
        <v>104.64573154555113</v>
      </c>
      <c r="S31" s="64">
        <v>110.99844611075771</v>
      </c>
      <c r="T31" s="64">
        <v>105.55610601351046</v>
      </c>
      <c r="U31" s="64">
        <v>96.472772360232284</v>
      </c>
      <c r="V31" s="64">
        <v>96.915479275949423</v>
      </c>
      <c r="W31" s="64">
        <v>105.63963836458925</v>
      </c>
      <c r="X31" s="64">
        <v>104.29093505412536</v>
      </c>
      <c r="Y31" s="64">
        <v>102.97468518338144</v>
      </c>
      <c r="Z31" s="64">
        <v>101.61587776019164</v>
      </c>
      <c r="AA31" s="64">
        <v>100.26908191057957</v>
      </c>
      <c r="AB31" s="64">
        <v>98.870595054352819</v>
      </c>
      <c r="AC31" s="64">
        <v>97.486662605989366</v>
      </c>
      <c r="AD31" s="64">
        <v>96.078834106801807</v>
      </c>
      <c r="AE31" s="64">
        <v>94.686986532797576</v>
      </c>
      <c r="AF31" s="64">
        <v>93.258990167932367</v>
      </c>
      <c r="AG31" s="64">
        <v>91.90357685012502</v>
      </c>
      <c r="AH31" s="64">
        <v>90.579179008745811</v>
      </c>
      <c r="AI31" s="64">
        <v>89.266230738079656</v>
      </c>
      <c r="AJ31" s="64">
        <v>87.951557518079184</v>
      </c>
      <c r="AK31" s="64">
        <v>86.674810219691224</v>
      </c>
      <c r="AL31" s="64">
        <v>85.417456449716056</v>
      </c>
      <c r="AM31" s="64">
        <v>84.214481802116538</v>
      </c>
      <c r="AN31" s="64">
        <v>83.034709521222254</v>
      </c>
      <c r="AO31" s="64">
        <v>81.875862810524595</v>
      </c>
      <c r="AP31" s="64">
        <v>80.73518586665719</v>
      </c>
      <c r="AQ31" s="64">
        <v>79.618687188806163</v>
      </c>
      <c r="AR31" s="64">
        <v>78.71547970403472</v>
      </c>
      <c r="AS31" s="64">
        <v>77.832778432435504</v>
      </c>
      <c r="AT31" s="64">
        <v>76.961425332471265</v>
      </c>
      <c r="AU31" s="64">
        <v>76.114461034063993</v>
      </c>
      <c r="AV31" s="64">
        <v>75.301789465984811</v>
      </c>
      <c r="AW31" s="64">
        <v>74.515481065846856</v>
      </c>
      <c r="AX31" s="64">
        <v>73.778545490646692</v>
      </c>
      <c r="AY31" s="64">
        <v>73.079864895142833</v>
      </c>
      <c r="AZ31" s="64">
        <v>72.403273967663566</v>
      </c>
      <c r="BA31" s="64">
        <v>71.771383913713038</v>
      </c>
      <c r="BB31" s="64">
        <v>71.204582021277048</v>
      </c>
      <c r="BC31" s="64">
        <v>70.655375069498064</v>
      </c>
      <c r="BD31" s="64">
        <v>70.122108015725246</v>
      </c>
      <c r="BE31" s="64">
        <v>69.621071438776696</v>
      </c>
      <c r="BF31" s="64">
        <v>69.133449562904474</v>
      </c>
      <c r="BG31" s="64">
        <v>68.672047413510526</v>
      </c>
      <c r="BH31" s="64">
        <v>68.221276522110685</v>
      </c>
      <c r="BI31" s="64">
        <v>67.780122996597044</v>
      </c>
      <c r="BJ31" s="64">
        <v>67.361182842042766</v>
      </c>
      <c r="BK31" s="64">
        <v>66.961931569289092</v>
      </c>
    </row>
    <row r="32" spans="1:63" ht="15.75">
      <c r="B32" s="42" t="s">
        <v>501</v>
      </c>
      <c r="C32" s="64">
        <v>120.88858378147263</v>
      </c>
      <c r="D32" s="64">
        <v>128.00951488351598</v>
      </c>
      <c r="E32" s="64">
        <v>121.70503014105282</v>
      </c>
      <c r="F32" s="64">
        <v>128.39518385645326</v>
      </c>
      <c r="G32" s="64">
        <v>127.23828799091808</v>
      </c>
      <c r="H32" s="64">
        <v>128.95712568277474</v>
      </c>
      <c r="I32" s="64">
        <v>121.8963669825073</v>
      </c>
      <c r="J32" s="64">
        <v>106.38667762467831</v>
      </c>
      <c r="K32" s="64">
        <v>113.63460466486339</v>
      </c>
      <c r="L32" s="64">
        <v>109.82974800196493</v>
      </c>
      <c r="M32" s="64">
        <v>120.79015932055655</v>
      </c>
      <c r="N32" s="64">
        <v>92.773972267651757</v>
      </c>
      <c r="O32" s="64">
        <v>103.29586703719217</v>
      </c>
      <c r="P32" s="64">
        <v>110.09648551490996</v>
      </c>
      <c r="Q32" s="64">
        <v>83.561401464789284</v>
      </c>
      <c r="R32" s="64">
        <v>89.996427644657601</v>
      </c>
      <c r="S32" s="64">
        <v>92.64032402380461</v>
      </c>
      <c r="T32" s="64">
        <v>88.741970287104394</v>
      </c>
      <c r="U32" s="64">
        <v>79.022953591804693</v>
      </c>
      <c r="V32" s="64">
        <v>80.385541608151854</v>
      </c>
      <c r="W32" s="64">
        <v>85.089039364243376</v>
      </c>
      <c r="X32" s="64">
        <v>83.214057973833746</v>
      </c>
      <c r="Y32" s="64">
        <v>81.417128985624331</v>
      </c>
      <c r="Z32" s="64">
        <v>79.645817354556783</v>
      </c>
      <c r="AA32" s="64">
        <v>77.917107312993224</v>
      </c>
      <c r="AB32" s="64">
        <v>76.210973456156424</v>
      </c>
      <c r="AC32" s="64">
        <v>74.540655267737876</v>
      </c>
      <c r="AD32" s="64">
        <v>72.907910872472598</v>
      </c>
      <c r="AE32" s="64">
        <v>71.364942519615667</v>
      </c>
      <c r="AF32" s="64">
        <v>69.837524192406633</v>
      </c>
      <c r="AG32" s="64">
        <v>68.317277378220268</v>
      </c>
      <c r="AH32" s="64">
        <v>66.903942113785448</v>
      </c>
      <c r="AI32" s="64">
        <v>65.531607662581479</v>
      </c>
      <c r="AJ32" s="64">
        <v>64.18547674438598</v>
      </c>
      <c r="AK32" s="64">
        <v>62.90786228212631</v>
      </c>
      <c r="AL32" s="64">
        <v>61.671824971122369</v>
      </c>
      <c r="AM32" s="64">
        <v>60.514689498427259</v>
      </c>
      <c r="AN32" s="64">
        <v>59.402984416770778</v>
      </c>
      <c r="AO32" s="64">
        <v>58.332911099455437</v>
      </c>
      <c r="AP32" s="64">
        <v>57.329844124184874</v>
      </c>
      <c r="AQ32" s="64">
        <v>56.346364161954902</v>
      </c>
      <c r="AR32" s="64">
        <v>55.480120189936137</v>
      </c>
      <c r="AS32" s="64">
        <v>54.664710852912123</v>
      </c>
      <c r="AT32" s="64">
        <v>53.836090467563295</v>
      </c>
      <c r="AU32" s="64">
        <v>53.052831746796102</v>
      </c>
      <c r="AV32" s="64">
        <v>52.29981633746165</v>
      </c>
      <c r="AW32" s="64">
        <v>51.588665223660996</v>
      </c>
      <c r="AX32" s="64">
        <v>50.905861354917612</v>
      </c>
      <c r="AY32" s="64">
        <v>50.261157195991188</v>
      </c>
      <c r="AZ32" s="64">
        <v>49.644005434284175</v>
      </c>
      <c r="BA32" s="64">
        <v>49.054519308811074</v>
      </c>
      <c r="BB32" s="64">
        <v>48.512547515285192</v>
      </c>
      <c r="BC32" s="64">
        <v>47.991070145718098</v>
      </c>
      <c r="BD32" s="64">
        <v>47.480171008667277</v>
      </c>
      <c r="BE32" s="64">
        <v>46.990060805076773</v>
      </c>
      <c r="BF32" s="64">
        <v>46.51536796974495</v>
      </c>
      <c r="BG32" s="64">
        <v>46.050943206225682</v>
      </c>
      <c r="BH32" s="64">
        <v>45.597942825005006</v>
      </c>
      <c r="BI32" s="64">
        <v>45.152887287943678</v>
      </c>
      <c r="BJ32" s="64">
        <v>44.715626837289065</v>
      </c>
      <c r="BK32" s="64">
        <v>44.325335446817867</v>
      </c>
    </row>
    <row r="33" spans="2:63" ht="15.75">
      <c r="B33" s="42" t="s">
        <v>502</v>
      </c>
      <c r="C33" s="64">
        <v>125.67683922438391</v>
      </c>
      <c r="D33" s="64">
        <v>132.84809600121665</v>
      </c>
      <c r="E33" s="64">
        <v>125.82223441310073</v>
      </c>
      <c r="F33" s="64">
        <v>132.96442484695243</v>
      </c>
      <c r="G33" s="64">
        <v>131.67067846332665</v>
      </c>
      <c r="H33" s="64">
        <v>133.9522913466449</v>
      </c>
      <c r="I33" s="64">
        <v>127.74728758184837</v>
      </c>
      <c r="J33" s="64">
        <v>111.21854664200217</v>
      </c>
      <c r="K33" s="64">
        <v>119.57424472444193</v>
      </c>
      <c r="L33" s="64">
        <v>116.39046221229292</v>
      </c>
      <c r="M33" s="64">
        <v>127.70614362889066</v>
      </c>
      <c r="N33" s="64">
        <v>99.091846203000514</v>
      </c>
      <c r="O33" s="64">
        <v>110.22192320326785</v>
      </c>
      <c r="P33" s="64">
        <v>118.37187820754909</v>
      </c>
      <c r="Q33" s="64">
        <v>89.696422217560567</v>
      </c>
      <c r="R33" s="64">
        <v>96.939844574148367</v>
      </c>
      <c r="S33" s="64">
        <v>101.27827454918906</v>
      </c>
      <c r="T33" s="64">
        <v>96.606429185203822</v>
      </c>
      <c r="U33" s="64">
        <v>87.150051383123355</v>
      </c>
      <c r="V33" s="64">
        <v>88.032712157329073</v>
      </c>
      <c r="W33" s="64">
        <v>94.54773597751695</v>
      </c>
      <c r="X33" s="64">
        <v>92.860928181203278</v>
      </c>
      <c r="Y33" s="64">
        <v>91.231203114906847</v>
      </c>
      <c r="Z33" s="64">
        <v>89.595937718008571</v>
      </c>
      <c r="AA33" s="64">
        <v>87.98816272489934</v>
      </c>
      <c r="AB33" s="64">
        <v>86.367938786578634</v>
      </c>
      <c r="AC33" s="64">
        <v>84.778321559043619</v>
      </c>
      <c r="AD33" s="64">
        <v>83.193299946833136</v>
      </c>
      <c r="AE33" s="64">
        <v>81.673394850580863</v>
      </c>
      <c r="AF33" s="64">
        <v>80.145580523310116</v>
      </c>
      <c r="AG33" s="64">
        <v>78.655310848875914</v>
      </c>
      <c r="AH33" s="64">
        <v>77.23834425052614</v>
      </c>
      <c r="AI33" s="64">
        <v>75.853337233915042</v>
      </c>
      <c r="AJ33" s="64">
        <v>74.486392764833667</v>
      </c>
      <c r="AK33" s="64">
        <v>73.175184463504863</v>
      </c>
      <c r="AL33" s="64">
        <v>71.899214255896879</v>
      </c>
      <c r="AM33" s="64">
        <v>70.698798339667036</v>
      </c>
      <c r="AN33" s="64">
        <v>69.527066172077554</v>
      </c>
      <c r="AO33" s="64">
        <v>68.393511160505341</v>
      </c>
      <c r="AP33" s="64">
        <v>67.308601823716771</v>
      </c>
      <c r="AQ33" s="64">
        <v>66.247781789930556</v>
      </c>
      <c r="AR33" s="64">
        <v>65.341444831619768</v>
      </c>
      <c r="AS33" s="64">
        <v>64.468891877133132</v>
      </c>
      <c r="AT33" s="64">
        <v>63.601619824833477</v>
      </c>
      <c r="AU33" s="64">
        <v>62.769078492031213</v>
      </c>
      <c r="AV33" s="64">
        <v>61.97030039127651</v>
      </c>
      <c r="AW33" s="64">
        <v>61.208809095847748</v>
      </c>
      <c r="AX33" s="64">
        <v>60.483011562503513</v>
      </c>
      <c r="AY33" s="64">
        <v>59.797110624239338</v>
      </c>
      <c r="AZ33" s="64">
        <v>59.136022878247772</v>
      </c>
      <c r="BA33" s="64">
        <v>58.50987014173861</v>
      </c>
      <c r="BB33" s="64">
        <v>57.942017714880429</v>
      </c>
      <c r="BC33" s="64">
        <v>57.392485155202053</v>
      </c>
      <c r="BD33" s="64">
        <v>56.85705522989219</v>
      </c>
      <c r="BE33" s="64">
        <v>56.345341558014248</v>
      </c>
      <c r="BF33" s="64">
        <v>55.84970328518321</v>
      </c>
      <c r="BG33" s="64">
        <v>55.370101438992876</v>
      </c>
      <c r="BH33" s="64">
        <v>54.901480792833482</v>
      </c>
      <c r="BI33" s="64">
        <v>54.440364416439998</v>
      </c>
      <c r="BJ33" s="64">
        <v>53.992149764973711</v>
      </c>
      <c r="BK33" s="64">
        <v>53.583979844086244</v>
      </c>
    </row>
    <row r="34" spans="2:63" ht="15.75">
      <c r="B34" s="42" t="s">
        <v>503</v>
      </c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>
        <v>92.860928181203278</v>
      </c>
      <c r="Y34" s="64">
        <v>91.231203114906847</v>
      </c>
      <c r="Z34" s="64">
        <v>89.595937718008571</v>
      </c>
      <c r="AA34" s="64">
        <v>87.98816272489934</v>
      </c>
      <c r="AB34" s="64">
        <v>86.350991877749891</v>
      </c>
      <c r="AC34" s="64">
        <v>84.860499064816139</v>
      </c>
      <c r="AD34" s="64">
        <v>83.410116608867355</v>
      </c>
      <c r="AE34" s="64">
        <v>82.042186191485797</v>
      </c>
      <c r="AF34" s="64">
        <v>80.698279177673001</v>
      </c>
      <c r="AG34" s="64">
        <v>79.415278574109152</v>
      </c>
      <c r="AH34" s="64">
        <v>78.161900292303557</v>
      </c>
      <c r="AI34" s="64">
        <v>76.953262996458349</v>
      </c>
      <c r="AJ34" s="64">
        <v>75.773280542661098</v>
      </c>
      <c r="AK34" s="64">
        <v>74.657751029871108</v>
      </c>
      <c r="AL34" s="64">
        <v>73.580697023883957</v>
      </c>
      <c r="AM34" s="64">
        <v>72.555274559597606</v>
      </c>
      <c r="AN34" s="64">
        <v>71.556193610934614</v>
      </c>
      <c r="AO34" s="64">
        <v>70.589778622556366</v>
      </c>
      <c r="AP34" s="64">
        <v>69.658692924008136</v>
      </c>
      <c r="AQ34" s="64">
        <v>68.751159402526554</v>
      </c>
      <c r="AR34" s="64">
        <v>67.961780038259263</v>
      </c>
      <c r="AS34" s="64">
        <v>67.198470177794178</v>
      </c>
      <c r="AT34" s="64">
        <v>66.440042400212988</v>
      </c>
      <c r="AU34" s="64">
        <v>65.7100897094072</v>
      </c>
      <c r="AV34" s="64">
        <v>65.004711741626735</v>
      </c>
      <c r="AW34" s="64">
        <v>64.326344543324524</v>
      </c>
      <c r="AX34" s="64">
        <v>63.668197825256001</v>
      </c>
      <c r="AY34" s="64">
        <v>63.035193846228729</v>
      </c>
      <c r="AZ34" s="64">
        <v>62.415078086108629</v>
      </c>
      <c r="BA34" s="64">
        <v>61.816792314619434</v>
      </c>
      <c r="BB34" s="64">
        <v>61.275673639036768</v>
      </c>
      <c r="BC34" s="64">
        <v>60.749227310849811</v>
      </c>
      <c r="BD34" s="64">
        <v>60.234029278914953</v>
      </c>
      <c r="BE34" s="64">
        <v>59.740688763385329</v>
      </c>
      <c r="BF34" s="64">
        <v>59.256323947672577</v>
      </c>
      <c r="BG34" s="64">
        <v>58.784889017887693</v>
      </c>
      <c r="BH34" s="64">
        <v>58.324864651996755</v>
      </c>
      <c r="BI34" s="64">
        <v>57.874683234500573</v>
      </c>
      <c r="BJ34" s="64">
        <v>57.430884549063592</v>
      </c>
      <c r="BK34" s="64">
        <v>57.024267482738239</v>
      </c>
    </row>
  </sheetData>
  <conditionalFormatting sqref="C31:BK34">
    <cfRule type="cellIs" dxfId="111" priority="7" operator="equal">
      <formula>0</formula>
    </cfRule>
  </conditionalFormatting>
  <conditionalFormatting sqref="U30:BK30">
    <cfRule type="cellIs" dxfId="110" priority="5" operator="equal">
      <formula>0</formula>
    </cfRule>
  </conditionalFormatting>
  <conditionalFormatting sqref="L30:BK30">
    <cfRule type="cellIs" dxfId="109" priority="4" operator="equal">
      <formula>0</formula>
    </cfRule>
  </conditionalFormatting>
  <conditionalFormatting sqref="J30:K30">
    <cfRule type="cellIs" dxfId="108" priority="3" operator="equal">
      <formula>0</formula>
    </cfRule>
  </conditionalFormatting>
  <conditionalFormatting sqref="C30:BK30">
    <cfRule type="cellIs" dxfId="107" priority="2" operator="equal">
      <formula>0</formula>
    </cfRule>
  </conditionalFormatting>
  <conditionalFormatting sqref="B30:BK30">
    <cfRule type="cellIs" dxfId="10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28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1:63" ht="16.5">
      <c r="B8" s="8" t="s">
        <v>167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4.1500000000000004" customHeight="1" thickBot="1"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79</v>
      </c>
      <c r="C31" s="65">
        <v>0.52186888065764026</v>
      </c>
      <c r="D31" s="65">
        <v>0.51890179124744507</v>
      </c>
      <c r="E31" s="65">
        <v>0.51400185962668399</v>
      </c>
      <c r="F31" s="65">
        <v>0.51060533785763562</v>
      </c>
      <c r="G31" s="65">
        <v>0.50144563442877366</v>
      </c>
      <c r="H31" s="65">
        <v>0.49173521824166733</v>
      </c>
      <c r="I31" s="65">
        <v>0.48432842316274349</v>
      </c>
      <c r="J31" s="65">
        <v>0.46327961740734225</v>
      </c>
      <c r="K31" s="65">
        <v>0.45134677507441806</v>
      </c>
      <c r="L31" s="65">
        <v>0.44013880852590198</v>
      </c>
      <c r="M31" s="65">
        <v>0.41896485174864845</v>
      </c>
      <c r="N31" s="65">
        <v>0.39721541161282142</v>
      </c>
      <c r="O31" s="65">
        <v>0.38419673847954344</v>
      </c>
      <c r="P31" s="65">
        <v>0.37362696997456446</v>
      </c>
      <c r="Q31" s="65">
        <v>0.3489866267636485</v>
      </c>
      <c r="R31" s="65">
        <v>0.33743259299769096</v>
      </c>
      <c r="S31" s="65">
        <v>0.32711156768280691</v>
      </c>
      <c r="T31" s="65">
        <v>0.31085727809742431</v>
      </c>
      <c r="U31" s="65">
        <v>0.29590993033514518</v>
      </c>
      <c r="V31" s="65">
        <v>0.28131354199384229</v>
      </c>
      <c r="W31" s="65">
        <v>0.26383765259843994</v>
      </c>
      <c r="X31" s="65">
        <v>0.24790959723544792</v>
      </c>
      <c r="Y31" s="65">
        <v>0.23195645314785188</v>
      </c>
      <c r="Z31" s="65">
        <v>0.21529358058638379</v>
      </c>
      <c r="AA31" s="65">
        <v>0.19895904363564434</v>
      </c>
      <c r="AB31" s="65">
        <v>0.18234210994773345</v>
      </c>
      <c r="AC31" s="65">
        <v>0.16703412304154683</v>
      </c>
      <c r="AD31" s="65">
        <v>0.15248398439074184</v>
      </c>
      <c r="AE31" s="65">
        <v>0.1419524686046679</v>
      </c>
      <c r="AF31" s="65">
        <v>0.13112649948033109</v>
      </c>
      <c r="AG31" s="65">
        <v>0.12097072330335573</v>
      </c>
      <c r="AH31" s="65">
        <v>0.11198941941111737</v>
      </c>
      <c r="AI31" s="65">
        <v>0.10347477927711604</v>
      </c>
      <c r="AJ31" s="65">
        <v>9.6265394317533462E-2</v>
      </c>
      <c r="AK31" s="65">
        <v>8.9707177665247578E-2</v>
      </c>
      <c r="AL31" s="65">
        <v>8.3683646856763924E-2</v>
      </c>
      <c r="AM31" s="65">
        <v>7.7848353359554867E-2</v>
      </c>
      <c r="AN31" s="65">
        <v>7.2549047729256896E-2</v>
      </c>
      <c r="AO31" s="65">
        <v>6.753472797172938E-2</v>
      </c>
      <c r="AP31" s="65">
        <v>6.3564603551946111E-2</v>
      </c>
      <c r="AQ31" s="65">
        <v>5.8437397677598847E-2</v>
      </c>
      <c r="AR31" s="65">
        <v>5.3506453746720986E-2</v>
      </c>
      <c r="AS31" s="65">
        <v>4.9440458279266151E-2</v>
      </c>
      <c r="AT31" s="65">
        <v>4.2713430874574312E-2</v>
      </c>
      <c r="AU31" s="65">
        <v>3.605462654759866E-2</v>
      </c>
      <c r="AV31" s="65">
        <v>3.0671673319659431E-2</v>
      </c>
      <c r="AW31" s="65">
        <v>2.4136462460822253E-2</v>
      </c>
      <c r="AX31" s="65">
        <v>1.8407612122153961E-2</v>
      </c>
      <c r="AY31" s="65">
        <v>1.3527472703443282E-2</v>
      </c>
      <c r="AZ31" s="65">
        <v>9.197554877459933E-3</v>
      </c>
      <c r="BA31" s="65">
        <v>6.6709944688212817E-3</v>
      </c>
      <c r="BB31" s="65">
        <v>4.1598370557809792E-3</v>
      </c>
      <c r="BC31" s="65">
        <v>2.1620119470011933E-3</v>
      </c>
      <c r="BD31" s="65">
        <v>9.005236682068866E-4</v>
      </c>
      <c r="BE31" s="65">
        <v>3.1858738719974173E-4</v>
      </c>
      <c r="BF31" s="65">
        <v>0</v>
      </c>
      <c r="BG31" s="65">
        <v>0</v>
      </c>
      <c r="BH31" s="65">
        <v>0</v>
      </c>
      <c r="BI31" s="65">
        <v>0</v>
      </c>
      <c r="BJ31" s="65">
        <v>0</v>
      </c>
      <c r="BK31" s="65">
        <v>0</v>
      </c>
    </row>
    <row r="32" spans="1:63" ht="15.75">
      <c r="B32" s="42" t="s">
        <v>155</v>
      </c>
      <c r="C32" s="65">
        <v>0.16961972566564701</v>
      </c>
      <c r="D32" s="65">
        <v>0.16900765869487186</v>
      </c>
      <c r="E32" s="65">
        <v>0.17421043956535079</v>
      </c>
      <c r="F32" s="65">
        <v>0.17668574562926709</v>
      </c>
      <c r="G32" s="65">
        <v>0.18216963616638682</v>
      </c>
      <c r="H32" s="65">
        <v>0.18327800322747001</v>
      </c>
      <c r="I32" s="65">
        <v>0.18239844632174176</v>
      </c>
      <c r="J32" s="65">
        <v>0.19456185055447256</v>
      </c>
      <c r="K32" s="65">
        <v>0.19684008939214098</v>
      </c>
      <c r="L32" s="65">
        <v>0.20093273160062414</v>
      </c>
      <c r="M32" s="65">
        <v>0.20782043789911714</v>
      </c>
      <c r="N32" s="65">
        <v>0.21547004020285551</v>
      </c>
      <c r="O32" s="65">
        <v>0.2242515593173191</v>
      </c>
      <c r="P32" s="65">
        <v>0.22570955750246485</v>
      </c>
      <c r="Q32" s="65">
        <v>0.23137878695006961</v>
      </c>
      <c r="R32" s="65">
        <v>0.23288786998959915</v>
      </c>
      <c r="S32" s="65">
        <v>0.23536041722448522</v>
      </c>
      <c r="T32" s="65">
        <v>0.23768479477249588</v>
      </c>
      <c r="U32" s="65">
        <v>0.24181123812754435</v>
      </c>
      <c r="V32" s="65">
        <v>0.24474569247321601</v>
      </c>
      <c r="W32" s="65">
        <v>0.24520297984943532</v>
      </c>
      <c r="X32" s="65">
        <v>0.24243858615473543</v>
      </c>
      <c r="Y32" s="65">
        <v>0.23923901099388536</v>
      </c>
      <c r="Z32" s="65">
        <v>0.23553125266787373</v>
      </c>
      <c r="AA32" s="65">
        <v>0.23074329472522254</v>
      </c>
      <c r="AB32" s="65">
        <v>0.22507309508494711</v>
      </c>
      <c r="AC32" s="65">
        <v>0.21752674888426776</v>
      </c>
      <c r="AD32" s="65">
        <v>0.20913222728268685</v>
      </c>
      <c r="AE32" s="65">
        <v>0.20072776484130214</v>
      </c>
      <c r="AF32" s="65">
        <v>0.19228545130478661</v>
      </c>
      <c r="AG32" s="65">
        <v>0.18360118447272028</v>
      </c>
      <c r="AH32" s="65">
        <v>0.17439066630959255</v>
      </c>
      <c r="AI32" s="65">
        <v>0.16510006786702863</v>
      </c>
      <c r="AJ32" s="65">
        <v>0.15551066577345685</v>
      </c>
      <c r="AK32" s="65">
        <v>0.14609738965859523</v>
      </c>
      <c r="AL32" s="65">
        <v>0.1371713422493904</v>
      </c>
      <c r="AM32" s="65">
        <v>0.12827620236511164</v>
      </c>
      <c r="AN32" s="65">
        <v>0.11931647001476185</v>
      </c>
      <c r="AO32" s="65">
        <v>0.11101666713179613</v>
      </c>
      <c r="AP32" s="65">
        <v>0.10281847377538494</v>
      </c>
      <c r="AQ32" s="65">
        <v>9.5507858998576792E-2</v>
      </c>
      <c r="AR32" s="65">
        <v>8.6004474687650975E-2</v>
      </c>
      <c r="AS32" s="65">
        <v>7.778061718326118E-2</v>
      </c>
      <c r="AT32" s="65">
        <v>6.8772725578291088E-2</v>
      </c>
      <c r="AU32" s="65">
        <v>6.0390114111189677E-2</v>
      </c>
      <c r="AV32" s="65">
        <v>5.2316408709692785E-2</v>
      </c>
      <c r="AW32" s="65">
        <v>3.7812630287332942E-2</v>
      </c>
      <c r="AX32" s="65">
        <v>2.5495834300822803E-2</v>
      </c>
      <c r="AY32" s="65">
        <v>1.5330143232317163E-2</v>
      </c>
      <c r="AZ32" s="65">
        <v>6.8423260946152888E-3</v>
      </c>
      <c r="BA32" s="65">
        <v>0</v>
      </c>
      <c r="BB32" s="65">
        <v>0</v>
      </c>
      <c r="BC32" s="65">
        <v>0</v>
      </c>
      <c r="BD32" s="65">
        <v>0</v>
      </c>
      <c r="BE32" s="65">
        <v>0</v>
      </c>
      <c r="BF32" s="65">
        <v>0</v>
      </c>
      <c r="BG32" s="65">
        <v>0</v>
      </c>
      <c r="BH32" s="65">
        <v>0</v>
      </c>
      <c r="BI32" s="65">
        <v>0</v>
      </c>
      <c r="BJ32" s="65">
        <v>0</v>
      </c>
      <c r="BK32" s="65">
        <v>0</v>
      </c>
    </row>
    <row r="33" spans="2:63" ht="15.75">
      <c r="B33" s="42" t="s">
        <v>81</v>
      </c>
      <c r="C33" s="65">
        <v>3.2702025193197183E-2</v>
      </c>
      <c r="D33" s="65">
        <v>3.3252280826257322E-2</v>
      </c>
      <c r="E33" s="65">
        <v>3.3644070160713621E-2</v>
      </c>
      <c r="F33" s="65">
        <v>3.4215144746902876E-2</v>
      </c>
      <c r="G33" s="65">
        <v>3.424369534739579E-2</v>
      </c>
      <c r="H33" s="65">
        <v>3.5342066737701516E-2</v>
      </c>
      <c r="I33" s="65">
        <v>3.6785727213274166E-2</v>
      </c>
      <c r="J33" s="65">
        <v>3.8907404387811755E-2</v>
      </c>
      <c r="K33" s="65">
        <v>3.9993097781857168E-2</v>
      </c>
      <c r="L33" s="65">
        <v>4.1396380115343898E-2</v>
      </c>
      <c r="M33" s="65">
        <v>4.070117126798653E-2</v>
      </c>
      <c r="N33" s="65">
        <v>4.1717581055198849E-2</v>
      </c>
      <c r="O33" s="65">
        <v>4.0739083883570469E-2</v>
      </c>
      <c r="P33" s="65">
        <v>4.1328296574558457E-2</v>
      </c>
      <c r="Q33" s="65">
        <v>4.1368406327228172E-2</v>
      </c>
      <c r="R33" s="65">
        <v>4.0872815397788566E-2</v>
      </c>
      <c r="S33" s="65">
        <v>4.1155586382425779E-2</v>
      </c>
      <c r="T33" s="65">
        <v>4.1601316609612582E-2</v>
      </c>
      <c r="U33" s="65">
        <v>4.1477269373627314E-2</v>
      </c>
      <c r="V33" s="65">
        <v>4.0264280547084093E-2</v>
      </c>
      <c r="W33" s="65">
        <v>4.0308379443072841E-2</v>
      </c>
      <c r="X33" s="65">
        <v>4.5211918747642188E-2</v>
      </c>
      <c r="Y33" s="65">
        <v>5.0077100893605703E-2</v>
      </c>
      <c r="Z33" s="65">
        <v>5.486707613364545E-2</v>
      </c>
      <c r="AA33" s="65">
        <v>5.9146966540008693E-2</v>
      </c>
      <c r="AB33" s="65">
        <v>6.2970150756727988E-2</v>
      </c>
      <c r="AC33" s="65">
        <v>6.2716358828315527E-2</v>
      </c>
      <c r="AD33" s="65">
        <v>6.2257248897101235E-2</v>
      </c>
      <c r="AE33" s="65">
        <v>6.1226304051533259E-2</v>
      </c>
      <c r="AF33" s="65">
        <v>5.9627385026846058E-2</v>
      </c>
      <c r="AG33" s="65">
        <v>5.7816881927019073E-2</v>
      </c>
      <c r="AH33" s="65">
        <v>5.6246835059266385E-2</v>
      </c>
      <c r="AI33" s="65">
        <v>5.4618188262580095E-2</v>
      </c>
      <c r="AJ33" s="65">
        <v>5.2848604974805292E-2</v>
      </c>
      <c r="AK33" s="65">
        <v>5.1156760838003822E-2</v>
      </c>
      <c r="AL33" s="65">
        <v>4.9256805872280818E-2</v>
      </c>
      <c r="AM33" s="65">
        <v>4.809715709521923E-2</v>
      </c>
      <c r="AN33" s="65">
        <v>4.6207271572075818E-2</v>
      </c>
      <c r="AO33" s="65">
        <v>4.3998446515693609E-2</v>
      </c>
      <c r="AP33" s="65">
        <v>4.1818002986875019E-2</v>
      </c>
      <c r="AQ33" s="65">
        <v>3.9837699331915034E-2</v>
      </c>
      <c r="AR33" s="65">
        <v>3.8185589810549446E-2</v>
      </c>
      <c r="AS33" s="65">
        <v>3.6245270902685742E-2</v>
      </c>
      <c r="AT33" s="65">
        <v>3.4275172933341827E-2</v>
      </c>
      <c r="AU33" s="65">
        <v>3.278992390386843E-2</v>
      </c>
      <c r="AV33" s="65">
        <v>3.1306571916520975E-2</v>
      </c>
      <c r="AW33" s="65">
        <v>2.9946588750154525E-2</v>
      </c>
      <c r="AX33" s="65">
        <v>2.9078135306672654E-2</v>
      </c>
      <c r="AY33" s="65">
        <v>2.8406320291318378E-2</v>
      </c>
      <c r="AZ33" s="65">
        <v>2.8047926688823301E-2</v>
      </c>
      <c r="BA33" s="65">
        <v>2.7829895769148683E-2</v>
      </c>
      <c r="BB33" s="65">
        <v>2.7884057948953329E-2</v>
      </c>
      <c r="BC33" s="65">
        <v>2.7885256067608149E-2</v>
      </c>
      <c r="BD33" s="65">
        <v>2.7924356939641924E-2</v>
      </c>
      <c r="BE33" s="65">
        <v>2.789131222899234E-2</v>
      </c>
      <c r="BF33" s="65">
        <v>2.785113439667004E-2</v>
      </c>
      <c r="BG33" s="65">
        <v>2.778402004286868E-2</v>
      </c>
      <c r="BH33" s="65">
        <v>2.770065087842789E-2</v>
      </c>
      <c r="BI33" s="65">
        <v>2.7640458627035513E-2</v>
      </c>
      <c r="BJ33" s="65">
        <v>2.7561486324772431E-2</v>
      </c>
      <c r="BK33" s="65">
        <v>2.750592896262356E-2</v>
      </c>
    </row>
    <row r="34" spans="2:63" ht="15.75">
      <c r="B34" s="42" t="s">
        <v>163</v>
      </c>
      <c r="C34" s="65">
        <v>0</v>
      </c>
      <c r="D34" s="65">
        <v>0</v>
      </c>
      <c r="E34" s="65">
        <v>0</v>
      </c>
      <c r="F34" s="65">
        <v>0</v>
      </c>
      <c r="G34" s="65">
        <v>0</v>
      </c>
      <c r="H34" s="65">
        <v>0</v>
      </c>
      <c r="I34" s="65">
        <v>0</v>
      </c>
      <c r="J34" s="65">
        <v>0</v>
      </c>
      <c r="K34" s="65">
        <v>0</v>
      </c>
      <c r="L34" s="65">
        <v>0</v>
      </c>
      <c r="M34" s="65">
        <v>0</v>
      </c>
      <c r="N34" s="65">
        <v>0</v>
      </c>
      <c r="O34" s="65">
        <v>0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0</v>
      </c>
      <c r="W34" s="65">
        <v>6.7901578011538618E-3</v>
      </c>
      <c r="X34" s="65">
        <v>8.417901742123127E-3</v>
      </c>
      <c r="Y34" s="65">
        <v>1.0011776689584043E-2</v>
      </c>
      <c r="Z34" s="65">
        <v>1.1558441205090768E-2</v>
      </c>
      <c r="AA34" s="65">
        <v>1.301399727925035E-2</v>
      </c>
      <c r="AB34" s="65">
        <v>1.4366367771379597E-2</v>
      </c>
      <c r="AC34" s="65">
        <v>1.8402479840534582E-2</v>
      </c>
      <c r="AD34" s="65">
        <v>2.2208732100816305E-2</v>
      </c>
      <c r="AE34" s="65">
        <v>2.5827274482966636E-2</v>
      </c>
      <c r="AF34" s="65">
        <v>2.9241566327456024E-2</v>
      </c>
      <c r="AG34" s="65">
        <v>3.2400209024597691E-2</v>
      </c>
      <c r="AH34" s="65">
        <v>3.5718570207988833E-2</v>
      </c>
      <c r="AI34" s="65">
        <v>3.8727176413253635E-2</v>
      </c>
      <c r="AJ34" s="65">
        <v>4.1338278243577137E-2</v>
      </c>
      <c r="AK34" s="65">
        <v>4.3639480027892086E-2</v>
      </c>
      <c r="AL34" s="65">
        <v>4.57237807497968E-2</v>
      </c>
      <c r="AM34" s="65">
        <v>4.7444622792575546E-2</v>
      </c>
      <c r="AN34" s="65">
        <v>4.8734896203212585E-2</v>
      </c>
      <c r="AO34" s="65">
        <v>4.9877053349067807E-2</v>
      </c>
      <c r="AP34" s="65">
        <v>5.0641934844592583E-2</v>
      </c>
      <c r="AQ34" s="65">
        <v>5.1427308691541336E-2</v>
      </c>
      <c r="AR34" s="65">
        <v>5.2712419969850613E-2</v>
      </c>
      <c r="AS34" s="65">
        <v>5.4050937364639132E-2</v>
      </c>
      <c r="AT34" s="65">
        <v>5.4035712954371574E-2</v>
      </c>
      <c r="AU34" s="65">
        <v>5.3553497419356867E-2</v>
      </c>
      <c r="AV34" s="65">
        <v>5.2316408709692779E-2</v>
      </c>
      <c r="AW34" s="65">
        <v>5.6718945430999416E-2</v>
      </c>
      <c r="AX34" s="65">
        <v>5.9490280035253189E-2</v>
      </c>
      <c r="AY34" s="65">
        <v>6.1320572929268666E-2</v>
      </c>
      <c r="AZ34" s="65">
        <v>6.158093485153756E-2</v>
      </c>
      <c r="BA34" s="65">
        <v>6.0897521207529538E-2</v>
      </c>
      <c r="BB34" s="65">
        <v>5.7094505094338034E-2</v>
      </c>
      <c r="BC34" s="65">
        <v>5.3508523120819711E-2</v>
      </c>
      <c r="BD34" s="65">
        <v>5.0020830497349886E-2</v>
      </c>
      <c r="BE34" s="65">
        <v>4.7501717817072145E-2</v>
      </c>
      <c r="BF34" s="65">
        <v>4.5234503099175934E-2</v>
      </c>
      <c r="BG34" s="65">
        <v>4.3291484549378735E-2</v>
      </c>
      <c r="BH34" s="65">
        <v>4.1678654819470307E-2</v>
      </c>
      <c r="BI34" s="65">
        <v>4.0160843309670693E-2</v>
      </c>
      <c r="BJ34" s="65">
        <v>3.8745169354519535E-2</v>
      </c>
      <c r="BK34" s="65">
        <v>3.7602646044106403E-2</v>
      </c>
    </row>
    <row r="35" spans="2:63" ht="15.75">
      <c r="B35" s="42" t="s">
        <v>55</v>
      </c>
      <c r="C35" s="65">
        <v>1.0651966712245612E-2</v>
      </c>
      <c r="D35" s="65">
        <v>1.0787048303485773E-2</v>
      </c>
      <c r="E35" s="65">
        <v>1.1481829195464949E-2</v>
      </c>
      <c r="F35" s="65">
        <v>1.168965795322663E-2</v>
      </c>
      <c r="G35" s="65">
        <v>1.2021964867426117E-2</v>
      </c>
      <c r="H35" s="65">
        <v>1.2733927463351856E-2</v>
      </c>
      <c r="I35" s="65">
        <v>1.351468323215986E-2</v>
      </c>
      <c r="J35" s="65">
        <v>1.6350740434442228E-2</v>
      </c>
      <c r="K35" s="65">
        <v>1.8012985359542603E-2</v>
      </c>
      <c r="L35" s="65">
        <v>2.0244606604479701E-2</v>
      </c>
      <c r="M35" s="65">
        <v>2.2530215090948439E-2</v>
      </c>
      <c r="N35" s="65">
        <v>2.7398140833446362E-2</v>
      </c>
      <c r="O35" s="65">
        <v>2.9233086204443898E-2</v>
      </c>
      <c r="P35" s="65">
        <v>3.0448452082951469E-2</v>
      </c>
      <c r="Q35" s="65">
        <v>3.618748494226251E-2</v>
      </c>
      <c r="R35" s="65">
        <v>3.865787177979111E-2</v>
      </c>
      <c r="S35" s="65">
        <v>4.1962009738344332E-2</v>
      </c>
      <c r="T35" s="65">
        <v>4.6213880359359479E-2</v>
      </c>
      <c r="U35" s="65">
        <v>4.9951285806766166E-2</v>
      </c>
      <c r="V35" s="65">
        <v>5.5305219510898881E-2</v>
      </c>
      <c r="W35" s="65">
        <v>6.1657481715105579E-2</v>
      </c>
      <c r="X35" s="65">
        <v>7.1797323709109351E-2</v>
      </c>
      <c r="Y35" s="65">
        <v>8.2711980498950802E-2</v>
      </c>
      <c r="Z35" s="65">
        <v>9.4686203326874829E-2</v>
      </c>
      <c r="AA35" s="65">
        <v>0.10688911156502873</v>
      </c>
      <c r="AB35" s="65">
        <v>0.11969622496269897</v>
      </c>
      <c r="AC35" s="65">
        <v>0.13311507506175216</v>
      </c>
      <c r="AD35" s="65">
        <v>0.14652631288765236</v>
      </c>
      <c r="AE35" s="65">
        <v>0.15958653465471906</v>
      </c>
      <c r="AF35" s="65">
        <v>0.17307234491181558</v>
      </c>
      <c r="AG35" s="65">
        <v>0.18667052267381973</v>
      </c>
      <c r="AH35" s="65">
        <v>0.20006497590539155</v>
      </c>
      <c r="AI35" s="65">
        <v>0.21296836899557781</v>
      </c>
      <c r="AJ35" s="65">
        <v>0.2261813760621442</v>
      </c>
      <c r="AK35" s="65">
        <v>0.23869272962397417</v>
      </c>
      <c r="AL35" s="65">
        <v>0.25155873322940014</v>
      </c>
      <c r="AM35" s="65">
        <v>0.26400227854872549</v>
      </c>
      <c r="AN35" s="65">
        <v>0.27597442297613523</v>
      </c>
      <c r="AO35" s="65">
        <v>0.28851935144152768</v>
      </c>
      <c r="AP35" s="65">
        <v>0.29975931323105465</v>
      </c>
      <c r="AQ35" s="65">
        <v>0.31004615502648242</v>
      </c>
      <c r="AR35" s="65">
        <v>0.3207427767873231</v>
      </c>
      <c r="AS35" s="65">
        <v>0.33345298988383237</v>
      </c>
      <c r="AT35" s="65">
        <v>0.34763364739658709</v>
      </c>
      <c r="AU35" s="65">
        <v>0.36005745753918417</v>
      </c>
      <c r="AV35" s="65">
        <v>0.37830218377755359</v>
      </c>
      <c r="AW35" s="65">
        <v>0.39087687192199477</v>
      </c>
      <c r="AX35" s="65">
        <v>0.40457934501998838</v>
      </c>
      <c r="AY35" s="65">
        <v>0.41674474813059059</v>
      </c>
      <c r="AZ35" s="65">
        <v>0.43170062858780944</v>
      </c>
      <c r="BA35" s="65">
        <v>0.44262063884535058</v>
      </c>
      <c r="BB35" s="65">
        <v>0.44723969940108604</v>
      </c>
      <c r="BC35" s="65">
        <v>0.45298668668032005</v>
      </c>
      <c r="BD35" s="65">
        <v>0.45658615521852719</v>
      </c>
      <c r="BE35" s="65">
        <v>0.45909318702131124</v>
      </c>
      <c r="BF35" s="65">
        <v>0.45874662943881378</v>
      </c>
      <c r="BG35" s="65">
        <v>0.45945411962994914</v>
      </c>
      <c r="BH35" s="65">
        <v>0.46082577402802483</v>
      </c>
      <c r="BI35" s="65">
        <v>0.46219852066713718</v>
      </c>
      <c r="BJ35" s="65">
        <v>0.46331504498244236</v>
      </c>
      <c r="BK35" s="65">
        <v>0.46445346248646036</v>
      </c>
    </row>
    <row r="36" spans="2:63" ht="15.75">
      <c r="B36" s="42" t="s">
        <v>157</v>
      </c>
      <c r="C36" s="65">
        <v>1.3898058287050383E-2</v>
      </c>
      <c r="D36" s="65">
        <v>1.396518044521855E-2</v>
      </c>
      <c r="E36" s="65">
        <v>1.2312936693173501E-2</v>
      </c>
      <c r="F36" s="65">
        <v>1.3509407625613349E-2</v>
      </c>
      <c r="G36" s="65">
        <v>1.4319540962010234E-2</v>
      </c>
      <c r="H36" s="65">
        <v>1.5474486199808443E-2</v>
      </c>
      <c r="I36" s="65">
        <v>1.7280398245459683E-2</v>
      </c>
      <c r="J36" s="65">
        <v>1.9739283782812377E-2</v>
      </c>
      <c r="K36" s="65">
        <v>2.2247820968633467E-2</v>
      </c>
      <c r="L36" s="65">
        <v>2.3859628890706704E-2</v>
      </c>
      <c r="M36" s="65">
        <v>2.6186078612064442E-2</v>
      </c>
      <c r="N36" s="65">
        <v>3.0624488514592884E-2</v>
      </c>
      <c r="O36" s="65">
        <v>3.2954361033023016E-2</v>
      </c>
      <c r="P36" s="65">
        <v>3.4790402725788913E-2</v>
      </c>
      <c r="Q36" s="65">
        <v>3.9374988114935908E-2</v>
      </c>
      <c r="R36" s="65">
        <v>3.9870418060552026E-2</v>
      </c>
      <c r="S36" s="65">
        <v>4.0634863815158025E-2</v>
      </c>
      <c r="T36" s="65">
        <v>4.1499599671837611E-2</v>
      </c>
      <c r="U36" s="65">
        <v>4.1727476907116853E-2</v>
      </c>
      <c r="V36" s="65">
        <v>4.2261043300569741E-2</v>
      </c>
      <c r="W36" s="65">
        <v>5.0828540911413672E-2</v>
      </c>
      <c r="X36" s="65">
        <v>5.3295489299629843E-2</v>
      </c>
      <c r="Y36" s="65">
        <v>5.5316988702400094E-2</v>
      </c>
      <c r="Z36" s="65">
        <v>5.8142453406822669E-2</v>
      </c>
      <c r="AA36" s="65">
        <v>6.1287126866762798E-2</v>
      </c>
      <c r="AB36" s="65">
        <v>6.515205213597032E-2</v>
      </c>
      <c r="AC36" s="65">
        <v>6.8154533198022255E-2</v>
      </c>
      <c r="AD36" s="65">
        <v>7.1683605413451756E-2</v>
      </c>
      <c r="AE36" s="65">
        <v>7.396544446296259E-2</v>
      </c>
      <c r="AF36" s="65">
        <v>7.4615434656139873E-2</v>
      </c>
      <c r="AG36" s="65">
        <v>7.7701755835272709E-2</v>
      </c>
      <c r="AH36" s="65">
        <v>7.8758317239344539E-2</v>
      </c>
      <c r="AI36" s="65">
        <v>8.1156243007752343E-2</v>
      </c>
      <c r="AJ36" s="65">
        <v>8.2687231919761142E-2</v>
      </c>
      <c r="AK36" s="65">
        <v>8.4724394087248328E-2</v>
      </c>
      <c r="AL36" s="65">
        <v>8.4584034335003097E-2</v>
      </c>
      <c r="AM36" s="65">
        <v>8.5969630442464487E-2</v>
      </c>
      <c r="AN36" s="65">
        <v>8.8679800766951061E-2</v>
      </c>
      <c r="AO36" s="65">
        <v>8.9283851034791278E-2</v>
      </c>
      <c r="AP36" s="65">
        <v>9.1954837784379906E-2</v>
      </c>
      <c r="AQ36" s="65">
        <v>9.6013286758325711E-2</v>
      </c>
      <c r="AR36" s="65">
        <v>0.10111027581047934</v>
      </c>
      <c r="AS36" s="65">
        <v>0.10069507987381232</v>
      </c>
      <c r="AT36" s="65">
        <v>0.10174655711182312</v>
      </c>
      <c r="AU36" s="65">
        <v>0.10475290538088136</v>
      </c>
      <c r="AV36" s="65">
        <v>9.6963014658927121E-2</v>
      </c>
      <c r="AW36" s="65">
        <v>0.10076820892112864</v>
      </c>
      <c r="AX36" s="65">
        <v>0.10147994241795087</v>
      </c>
      <c r="AY36" s="65">
        <v>0.10310737770691031</v>
      </c>
      <c r="AZ36" s="65">
        <v>0.10028784486081203</v>
      </c>
      <c r="BA36" s="65">
        <v>0.10177154484145716</v>
      </c>
      <c r="BB36" s="65">
        <v>0.10168362294585431</v>
      </c>
      <c r="BC36" s="65">
        <v>9.9479389616608807E-2</v>
      </c>
      <c r="BD36" s="65">
        <v>9.9698111881734344E-2</v>
      </c>
      <c r="BE36" s="65">
        <v>0.10041070180472182</v>
      </c>
      <c r="BF36" s="65">
        <v>0.10477862108481306</v>
      </c>
      <c r="BG36" s="65">
        <v>0.10747580552833001</v>
      </c>
      <c r="BH36" s="65">
        <v>0.10866004833102154</v>
      </c>
      <c r="BI36" s="65">
        <v>0.10981751801356339</v>
      </c>
      <c r="BJ36" s="65">
        <v>0.11097722207835795</v>
      </c>
      <c r="BK36" s="65">
        <v>0.11192798056316232</v>
      </c>
    </row>
    <row r="37" spans="2:63" ht="15.75">
      <c r="B37" s="42" t="s">
        <v>4</v>
      </c>
      <c r="C37" s="65">
        <v>0.22362308862684566</v>
      </c>
      <c r="D37" s="65">
        <v>0.22641640004990085</v>
      </c>
      <c r="E37" s="65">
        <v>0.22588071466131451</v>
      </c>
      <c r="F37" s="65">
        <v>0.22800059216137747</v>
      </c>
      <c r="G37" s="65">
        <v>0.23025340566803393</v>
      </c>
      <c r="H37" s="65">
        <v>0.23577047067309334</v>
      </c>
      <c r="I37" s="65">
        <v>0.23868314316289624</v>
      </c>
      <c r="J37" s="65">
        <v>0.24024552417453199</v>
      </c>
      <c r="K37" s="65">
        <v>0.24336951296745998</v>
      </c>
      <c r="L37" s="65">
        <v>0.24458738859913262</v>
      </c>
      <c r="M37" s="65">
        <v>0.25158642349845212</v>
      </c>
      <c r="N37" s="65">
        <v>0.25429867504317943</v>
      </c>
      <c r="O37" s="65">
        <v>0.25635774941778278</v>
      </c>
      <c r="P37" s="65">
        <v>0.2601417716052698</v>
      </c>
      <c r="Q37" s="65">
        <v>0.26480211003685905</v>
      </c>
      <c r="R37" s="65">
        <v>0.2697892888275446</v>
      </c>
      <c r="S37" s="65">
        <v>0.27545971818480308</v>
      </c>
      <c r="T37" s="65">
        <v>0.28149995936287553</v>
      </c>
      <c r="U37" s="65">
        <v>0.28668823977165225</v>
      </c>
      <c r="V37" s="65">
        <v>0.28866902505823566</v>
      </c>
      <c r="W37" s="65">
        <v>0.28455228563456153</v>
      </c>
      <c r="X37" s="65">
        <v>0.28201852833943547</v>
      </c>
      <c r="Y37" s="65">
        <v>0.27964532267496456</v>
      </c>
      <c r="Z37" s="65">
        <v>0.27634269695635322</v>
      </c>
      <c r="AA37" s="65">
        <v>0.27392645629753565</v>
      </c>
      <c r="AB37" s="65">
        <v>0.27162474423574573</v>
      </c>
      <c r="AC37" s="65">
        <v>0.27128320168429015</v>
      </c>
      <c r="AD37" s="65">
        <v>0.27058903220840674</v>
      </c>
      <c r="AE37" s="65">
        <v>0.26886784413991138</v>
      </c>
      <c r="AF37" s="65">
        <v>0.26919269094696874</v>
      </c>
      <c r="AG37" s="65">
        <v>0.26680885747029659</v>
      </c>
      <c r="AH37" s="65">
        <v>0.26571632282169894</v>
      </c>
      <c r="AI37" s="65">
        <v>0.26344314430243321</v>
      </c>
      <c r="AJ37" s="65">
        <v>0.26116832023328362</v>
      </c>
      <c r="AK37" s="65">
        <v>0.25825189352595312</v>
      </c>
      <c r="AL37" s="65">
        <v>0.25696786892642026</v>
      </c>
      <c r="AM37" s="65">
        <v>0.25348025229193194</v>
      </c>
      <c r="AN37" s="65">
        <v>0.24958944886435236</v>
      </c>
      <c r="AO37" s="65">
        <v>0.24689082985073846</v>
      </c>
      <c r="AP37" s="65">
        <v>0.24253647954611693</v>
      </c>
      <c r="AQ37" s="65">
        <v>0.23796321510564022</v>
      </c>
      <c r="AR37" s="65">
        <v>0.23251185017438605</v>
      </c>
      <c r="AS37" s="65">
        <v>0.22938771721995951</v>
      </c>
      <c r="AT37" s="65">
        <v>0.22652733665638983</v>
      </c>
      <c r="AU37" s="65">
        <v>0.22252754531924193</v>
      </c>
      <c r="AV37" s="65">
        <v>0.22248056898459376</v>
      </c>
      <c r="AW37" s="65">
        <v>0.21821303367736086</v>
      </c>
      <c r="AX37" s="65">
        <v>0.21470821520180977</v>
      </c>
      <c r="AY37" s="65">
        <v>0.21049284247727837</v>
      </c>
      <c r="AZ37" s="65">
        <v>0.20732682093239838</v>
      </c>
      <c r="BA37" s="65">
        <v>0.20231254332958717</v>
      </c>
      <c r="BB37" s="65">
        <v>0.20181607855591904</v>
      </c>
      <c r="BC37" s="65">
        <v>0.2018947254973438</v>
      </c>
      <c r="BD37" s="65">
        <v>0.20104781218816711</v>
      </c>
      <c r="BE37" s="65">
        <v>0.19985401557377699</v>
      </c>
      <c r="BF37" s="65">
        <v>0.1975355221379716</v>
      </c>
      <c r="BG37" s="65">
        <v>0.19543412607877364</v>
      </c>
      <c r="BH37" s="65">
        <v>0.19394187269571322</v>
      </c>
      <c r="BI37" s="65">
        <v>0.19252703161895829</v>
      </c>
      <c r="BJ37" s="65">
        <v>0.19100414780507363</v>
      </c>
      <c r="BK37" s="65">
        <v>0.18985288816048435</v>
      </c>
    </row>
    <row r="38" spans="2:63" ht="15.75">
      <c r="B38" s="42" t="s">
        <v>5</v>
      </c>
      <c r="C38" s="65">
        <v>2.7624974018575284E-2</v>
      </c>
      <c r="D38" s="65">
        <v>2.7661210279891418E-2</v>
      </c>
      <c r="E38" s="65">
        <v>2.8461065902814969E-2</v>
      </c>
      <c r="F38" s="65">
        <v>2.5289635412093659E-2</v>
      </c>
      <c r="G38" s="65">
        <v>2.5539352492592957E-2</v>
      </c>
      <c r="H38" s="65">
        <v>2.5665827456907361E-2</v>
      </c>
      <c r="I38" s="65">
        <v>2.7009178661724892E-2</v>
      </c>
      <c r="J38" s="65">
        <v>2.691557925858681E-2</v>
      </c>
      <c r="K38" s="65">
        <v>2.8189718455947789E-2</v>
      </c>
      <c r="L38" s="65">
        <v>2.8840455663810993E-2</v>
      </c>
      <c r="M38" s="65">
        <v>3.2210821882782958E-2</v>
      </c>
      <c r="N38" s="65">
        <v>3.3275662737905554E-2</v>
      </c>
      <c r="O38" s="65">
        <v>3.2267421664317335E-2</v>
      </c>
      <c r="P38" s="65">
        <v>3.3954549534402079E-2</v>
      </c>
      <c r="Q38" s="65">
        <v>3.7901596864996209E-2</v>
      </c>
      <c r="R38" s="65">
        <v>4.0489142947033437E-2</v>
      </c>
      <c r="S38" s="65">
        <v>3.831583697197654E-2</v>
      </c>
      <c r="T38" s="65">
        <v>4.0643171126394595E-2</v>
      </c>
      <c r="U38" s="65">
        <v>4.243455967814766E-2</v>
      </c>
      <c r="V38" s="65">
        <v>4.7441197116153334E-2</v>
      </c>
      <c r="W38" s="65">
        <v>4.6822522046817416E-2</v>
      </c>
      <c r="X38" s="65">
        <v>4.8910654771876609E-2</v>
      </c>
      <c r="Y38" s="65">
        <v>5.104136639875758E-2</v>
      </c>
      <c r="Z38" s="65">
        <v>5.3578295716955569E-2</v>
      </c>
      <c r="AA38" s="65">
        <v>5.6034003090546756E-2</v>
      </c>
      <c r="AB38" s="65">
        <v>5.8775255104796864E-2</v>
      </c>
      <c r="AC38" s="65">
        <v>6.1767479461270688E-2</v>
      </c>
      <c r="AD38" s="65">
        <v>6.5118856819142923E-2</v>
      </c>
      <c r="AE38" s="65">
        <v>6.7846364761937103E-2</v>
      </c>
      <c r="AF38" s="65">
        <v>7.0838627345656172E-2</v>
      </c>
      <c r="AG38" s="65">
        <v>7.4029865292918384E-2</v>
      </c>
      <c r="AH38" s="65">
        <v>7.7114893045599972E-2</v>
      </c>
      <c r="AI38" s="65">
        <v>8.0512031874258261E-2</v>
      </c>
      <c r="AJ38" s="65">
        <v>8.4000128475438432E-2</v>
      </c>
      <c r="AK38" s="65">
        <v>8.773017457308567E-2</v>
      </c>
      <c r="AL38" s="65">
        <v>9.1053787780944445E-2</v>
      </c>
      <c r="AM38" s="65">
        <v>9.4881503104416912E-2</v>
      </c>
      <c r="AN38" s="65">
        <v>9.8948641873254181E-2</v>
      </c>
      <c r="AO38" s="65">
        <v>0.10287907270465571</v>
      </c>
      <c r="AP38" s="65">
        <v>0.10690635427964981</v>
      </c>
      <c r="AQ38" s="65">
        <v>0.11076707840991977</v>
      </c>
      <c r="AR38" s="65">
        <v>0.11522615901303923</v>
      </c>
      <c r="AS38" s="65">
        <v>0.11894692929254344</v>
      </c>
      <c r="AT38" s="65">
        <v>0.12429541649462113</v>
      </c>
      <c r="AU38" s="65">
        <v>0.12987392977867893</v>
      </c>
      <c r="AV38" s="65">
        <v>0.13564316992335942</v>
      </c>
      <c r="AW38" s="65">
        <v>0.14152725855020667</v>
      </c>
      <c r="AX38" s="65">
        <v>0.14676063559534844</v>
      </c>
      <c r="AY38" s="65">
        <v>0.15107052252887321</v>
      </c>
      <c r="AZ38" s="65">
        <v>0.15501596310654389</v>
      </c>
      <c r="BA38" s="65">
        <v>0.1578968615381057</v>
      </c>
      <c r="BB38" s="65">
        <v>0.16012219899806807</v>
      </c>
      <c r="BC38" s="65">
        <v>0.16208340707029822</v>
      </c>
      <c r="BD38" s="65">
        <v>0.16382220960637259</v>
      </c>
      <c r="BE38" s="65">
        <v>0.16493047816692571</v>
      </c>
      <c r="BF38" s="65">
        <v>0.16585358984255566</v>
      </c>
      <c r="BG38" s="65">
        <v>0.1665604441706999</v>
      </c>
      <c r="BH38" s="65">
        <v>0.16719299924734221</v>
      </c>
      <c r="BI38" s="65">
        <v>0.16765562776363482</v>
      </c>
      <c r="BJ38" s="65">
        <v>0.1683969294548342</v>
      </c>
      <c r="BK38" s="65">
        <v>0.16865709378316296</v>
      </c>
    </row>
  </sheetData>
  <conditionalFormatting sqref="U30:BK30">
    <cfRule type="cellIs" dxfId="105" priority="5" operator="equal">
      <formula>0</formula>
    </cfRule>
  </conditionalFormatting>
  <conditionalFormatting sqref="L30:BK30">
    <cfRule type="cellIs" dxfId="104" priority="4" operator="equal">
      <formula>0</formula>
    </cfRule>
  </conditionalFormatting>
  <conditionalFormatting sqref="J30:K30">
    <cfRule type="cellIs" dxfId="103" priority="3" operator="equal">
      <formula>0</formula>
    </cfRule>
  </conditionalFormatting>
  <conditionalFormatting sqref="C30:BK30">
    <cfRule type="cellIs" dxfId="102" priority="2" operator="equal">
      <formula>0</formula>
    </cfRule>
  </conditionalFormatting>
  <conditionalFormatting sqref="B30:BK30">
    <cfRule type="cellIs" dxfId="10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showGridLines="0" zoomScale="80" zoomScaleNormal="80" workbookViewId="0"/>
  </sheetViews>
  <sheetFormatPr baseColWidth="10" defaultRowHeight="15" outlineLevelCol="1"/>
  <cols>
    <col min="2" max="2" width="28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168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169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504</v>
      </c>
      <c r="C31" s="67">
        <v>0.6475767388009932</v>
      </c>
      <c r="D31" s="67">
        <v>0.58803759169270831</v>
      </c>
      <c r="E31" s="67">
        <v>0.59032659700541579</v>
      </c>
      <c r="F31" s="67">
        <v>0.55371790584777159</v>
      </c>
      <c r="G31" s="67">
        <v>0.53840684829737717</v>
      </c>
      <c r="H31" s="67">
        <v>0.48815517694592592</v>
      </c>
      <c r="I31" s="67">
        <v>0.44093585334924629</v>
      </c>
      <c r="J31" s="67">
        <v>0.43284661429082577</v>
      </c>
      <c r="K31" s="67">
        <v>0.38882090120050639</v>
      </c>
      <c r="L31" s="67">
        <v>0.36463221135708618</v>
      </c>
      <c r="M31" s="67">
        <v>0.3516136093996744</v>
      </c>
      <c r="N31" s="67">
        <v>0.35421025416296598</v>
      </c>
      <c r="O31" s="67">
        <v>0.34542317048309013</v>
      </c>
      <c r="P31" s="67">
        <v>0.32438728667231465</v>
      </c>
      <c r="Q31" s="67">
        <v>0.32737304378548709</v>
      </c>
      <c r="R31" s="67">
        <v>0.30720051562731826</v>
      </c>
      <c r="S31" s="67">
        <v>0.30342623981359323</v>
      </c>
      <c r="T31" s="67">
        <v>0.30229249024649435</v>
      </c>
      <c r="U31" s="67">
        <v>0.30331725841426832</v>
      </c>
      <c r="V31" s="67">
        <v>0.30091865573489296</v>
      </c>
      <c r="W31" s="67">
        <v>0.28839520339922786</v>
      </c>
      <c r="X31" s="67">
        <v>0.28342599274673214</v>
      </c>
      <c r="Y31" s="67">
        <v>0.27845090262805183</v>
      </c>
      <c r="Z31" s="67">
        <v>0.27347561967317646</v>
      </c>
      <c r="AA31" s="67">
        <v>0.26849975553560079</v>
      </c>
      <c r="AB31" s="67">
        <v>0.26351416188625165</v>
      </c>
      <c r="AC31" s="67">
        <v>0.25537746642054593</v>
      </c>
      <c r="AD31" s="67">
        <v>0.24718685711503016</v>
      </c>
      <c r="AE31" s="67">
        <v>0.23894086888672886</v>
      </c>
      <c r="AF31" s="67">
        <v>0.235055017144501</v>
      </c>
      <c r="AG31" s="67">
        <v>0.26171788391688983</v>
      </c>
      <c r="AH31" s="67">
        <v>0.21990710897955845</v>
      </c>
      <c r="AI31" s="67">
        <v>0.20792132614764783</v>
      </c>
      <c r="AJ31" s="67">
        <v>0.19574335026059497</v>
      </c>
      <c r="AK31" s="67">
        <v>0.18335408938880957</v>
      </c>
      <c r="AL31" s="67">
        <v>0.18772768543873797</v>
      </c>
      <c r="AM31" s="67">
        <v>0.14997495922188864</v>
      </c>
      <c r="AN31" s="67">
        <v>0.12978213738783057</v>
      </c>
      <c r="AO31" s="67">
        <v>0.10940235087026741</v>
      </c>
      <c r="AP31" s="67">
        <v>8.8880207825965049E-2</v>
      </c>
      <c r="AQ31" s="67">
        <v>8.1569154539841232E-2</v>
      </c>
      <c r="AR31" s="67">
        <v>5.511497412421143E-2</v>
      </c>
      <c r="AS31" s="67">
        <v>4.1909716276818769E-2</v>
      </c>
      <c r="AT31" s="67">
        <v>2.8694759695513179E-2</v>
      </c>
      <c r="AU31" s="67">
        <v>1.4600971543932076E-2</v>
      </c>
      <c r="AV31" s="67">
        <v>1.104826251353031E-2</v>
      </c>
      <c r="AW31" s="67">
        <v>-5.9148492785680724E-10</v>
      </c>
      <c r="AX31" s="67">
        <v>-5.2672699581815848E-11</v>
      </c>
      <c r="AY31" s="67">
        <v>-2.8329078876597447E-11</v>
      </c>
      <c r="AZ31" s="67">
        <v>1.1808181722400278E-13</v>
      </c>
      <c r="BA31" s="67">
        <v>8.2798375746123629E-3</v>
      </c>
      <c r="BB31" s="67">
        <v>-5.7801274388949404E-12</v>
      </c>
      <c r="BC31" s="67">
        <v>5.1733139837488086E-11</v>
      </c>
      <c r="BD31" s="67">
        <v>-1.955390557396531E-10</v>
      </c>
      <c r="BE31" s="67">
        <v>-3.9776808298943257E-11</v>
      </c>
      <c r="BF31" s="67">
        <v>7.9343510155321303E-3</v>
      </c>
      <c r="BG31" s="67">
        <v>-2.096638488411389E-11</v>
      </c>
      <c r="BH31" s="67">
        <v>-7.015925478739094E-11</v>
      </c>
      <c r="BI31" s="67">
        <v>-5.4488331640068581E-11</v>
      </c>
      <c r="BJ31" s="67">
        <v>2.8977142244792704E-11</v>
      </c>
      <c r="BK31" s="67">
        <v>8.5126559540908368E-3</v>
      </c>
    </row>
    <row r="32" spans="1:63" ht="15.75">
      <c r="B32" s="42" t="s">
        <v>505</v>
      </c>
      <c r="C32" s="67">
        <v>0.20079179134250663</v>
      </c>
      <c r="D32" s="67">
        <v>0.18569652846281498</v>
      </c>
      <c r="E32" s="67">
        <v>0.18133776892446082</v>
      </c>
      <c r="F32" s="67">
        <v>0.17102355065314145</v>
      </c>
      <c r="G32" s="67">
        <v>0.16179713436282217</v>
      </c>
      <c r="H32" s="67">
        <v>0.15284728714237666</v>
      </c>
      <c r="I32" s="67">
        <v>0.15105177232172062</v>
      </c>
      <c r="J32" s="67">
        <v>0.15332248642837623</v>
      </c>
      <c r="K32" s="67">
        <v>0.14942056078414734</v>
      </c>
      <c r="L32" s="67">
        <v>0.14867496793547583</v>
      </c>
      <c r="M32" s="67">
        <v>0.14010587601164773</v>
      </c>
      <c r="N32" s="67">
        <v>0.14354075969729449</v>
      </c>
      <c r="O32" s="67">
        <v>0.13651260552287486</v>
      </c>
      <c r="P32" s="67">
        <v>0.1328010958879291</v>
      </c>
      <c r="Q32" s="67">
        <v>0.13509411151290113</v>
      </c>
      <c r="R32" s="67">
        <v>0.12832365007024529</v>
      </c>
      <c r="S32" s="67">
        <v>0.12399106938763374</v>
      </c>
      <c r="T32" s="67">
        <v>0.12016349738414825</v>
      </c>
      <c r="U32" s="67">
        <v>0.11575254882598134</v>
      </c>
      <c r="V32" s="67">
        <v>0.10744910610562369</v>
      </c>
      <c r="W32" s="67">
        <v>0.10696702941418382</v>
      </c>
      <c r="X32" s="67">
        <v>0.10746535141348885</v>
      </c>
      <c r="Y32" s="67">
        <v>0.10794446046705941</v>
      </c>
      <c r="Z32" s="67">
        <v>0.10840355996824731</v>
      </c>
      <c r="AA32" s="67">
        <v>0.10884315879646519</v>
      </c>
      <c r="AB32" s="67">
        <v>0.10926236546278134</v>
      </c>
      <c r="AC32" s="67">
        <v>0.10965680849401782</v>
      </c>
      <c r="AD32" s="67">
        <v>0.11002634061212548</v>
      </c>
      <c r="AE32" s="67">
        <v>0.11037278441598754</v>
      </c>
      <c r="AF32" s="67">
        <v>0.1048714905653428</v>
      </c>
      <c r="AG32" s="67">
        <v>5.8730606154266021E-2</v>
      </c>
      <c r="AH32" s="67">
        <v>9.1149770793391441E-2</v>
      </c>
      <c r="AI32" s="67">
        <v>8.3479972322713036E-2</v>
      </c>
      <c r="AJ32" s="67">
        <v>7.5658954692286937E-2</v>
      </c>
      <c r="AK32" s="67">
        <v>6.7686044038475654E-2</v>
      </c>
      <c r="AL32" s="67">
        <v>3.6472120090282001E-2</v>
      </c>
      <c r="AM32" s="67">
        <v>5.7441239438927032E-2</v>
      </c>
      <c r="AN32" s="67">
        <v>5.4025751877436995E-2</v>
      </c>
      <c r="AO32" s="67">
        <v>5.0549014581765368E-2</v>
      </c>
      <c r="AP32" s="67">
        <v>4.7023819416547701E-2</v>
      </c>
      <c r="AQ32" s="67">
        <v>2.4833593367684936E-2</v>
      </c>
      <c r="AR32" s="67">
        <v>3.9860986491798214E-2</v>
      </c>
      <c r="AS32" s="67">
        <v>3.6233897511015446E-2</v>
      </c>
      <c r="AT32" s="67">
        <v>3.2579210054217461E-2</v>
      </c>
      <c r="AU32" s="67">
        <v>3.0155412400760601E-2</v>
      </c>
      <c r="AV32" s="67">
        <v>1.2597385926996787E-2</v>
      </c>
      <c r="AW32" s="67">
        <v>2.5258060957144796E-2</v>
      </c>
      <c r="AX32" s="67">
        <v>2.5319548674189309E-2</v>
      </c>
      <c r="AY32" s="67">
        <v>2.5378741990959023E-2</v>
      </c>
      <c r="AZ32" s="67">
        <v>2.5435521734839445E-2</v>
      </c>
      <c r="BA32" s="67">
        <v>1.2744926975289207E-2</v>
      </c>
      <c r="BB32" s="67">
        <v>2.5541816981905767E-2</v>
      </c>
      <c r="BC32" s="67">
        <v>2.5591454751352851E-2</v>
      </c>
      <c r="BD32" s="67">
        <v>2.5638854681001966E-2</v>
      </c>
      <c r="BE32" s="67">
        <v>2.5683912146080533E-2</v>
      </c>
      <c r="BF32" s="67">
        <v>1.2863305739203983E-2</v>
      </c>
      <c r="BG32" s="67">
        <v>2.5767143009130737E-2</v>
      </c>
      <c r="BH32" s="67">
        <v>2.5805483128859011E-2</v>
      </c>
      <c r="BI32" s="67">
        <v>2.5841818445398051E-2</v>
      </c>
      <c r="BJ32" s="67">
        <v>2.5876275408934075E-2</v>
      </c>
      <c r="BK32" s="67">
        <v>1.2954517891053388E-2</v>
      </c>
    </row>
    <row r="33" spans="2:63" ht="15.75">
      <c r="B33" s="42" t="s">
        <v>506</v>
      </c>
      <c r="C33" s="67">
        <v>4.8234604741836646</v>
      </c>
      <c r="D33" s="67">
        <v>4.7462326295610531</v>
      </c>
      <c r="E33" s="67">
        <v>4.8227906047385654</v>
      </c>
      <c r="F33" s="67">
        <v>4.7672807311127068</v>
      </c>
      <c r="G33" s="67">
        <v>4.8388147551355605</v>
      </c>
      <c r="H33" s="67">
        <v>4.8544516275455596</v>
      </c>
      <c r="I33" s="67">
        <v>4.8293218271531826</v>
      </c>
      <c r="J33" s="67">
        <v>4.8506681138721719</v>
      </c>
      <c r="K33" s="67">
        <v>4.7837380967522876</v>
      </c>
      <c r="L33" s="67">
        <v>4.7779161917070159</v>
      </c>
      <c r="M33" s="67">
        <v>4.7854153143595219</v>
      </c>
      <c r="N33" s="67">
        <v>4.9084677590334191</v>
      </c>
      <c r="O33" s="67">
        <v>4.8777582625405094</v>
      </c>
      <c r="P33" s="67">
        <v>4.8790041858401123</v>
      </c>
      <c r="Q33" s="67">
        <v>5.1121021672460305</v>
      </c>
      <c r="R33" s="67">
        <v>5.1522451084165164</v>
      </c>
      <c r="S33" s="67">
        <v>5.1955262139510792</v>
      </c>
      <c r="T33" s="67">
        <v>5.3159680186324971</v>
      </c>
      <c r="U33" s="67">
        <v>5.4239331752810047</v>
      </c>
      <c r="V33" s="67">
        <v>5.4574597201579405</v>
      </c>
      <c r="W33" s="67">
        <v>5.3022549755816719</v>
      </c>
      <c r="X33" s="67">
        <v>5.3276888615476068</v>
      </c>
      <c r="Y33" s="67">
        <v>5.3500744302204328</v>
      </c>
      <c r="Z33" s="67">
        <v>5.3696727610623123</v>
      </c>
      <c r="AA33" s="67">
        <v>5.386753137525842</v>
      </c>
      <c r="AB33" s="67">
        <v>5.4014628549660513</v>
      </c>
      <c r="AC33" s="67">
        <v>5.4156597195339815</v>
      </c>
      <c r="AD33" s="67">
        <v>5.4275531096004181</v>
      </c>
      <c r="AE33" s="67">
        <v>5.4373445861442464</v>
      </c>
      <c r="AF33" s="67">
        <v>5.4452453695925165</v>
      </c>
      <c r="AG33" s="67">
        <v>5.4518600786592319</v>
      </c>
      <c r="AH33" s="67">
        <v>5.4625397310632176</v>
      </c>
      <c r="AI33" s="67">
        <v>5.4715359030232129</v>
      </c>
      <c r="AJ33" s="67">
        <v>5.4786832415021118</v>
      </c>
      <c r="AK33" s="67">
        <v>5.4834952139401567</v>
      </c>
      <c r="AL33" s="67">
        <v>5.4859871754420961</v>
      </c>
      <c r="AM33" s="67">
        <v>5.4888084665885772</v>
      </c>
      <c r="AN33" s="67">
        <v>5.4897765691879092</v>
      </c>
      <c r="AO33" s="67">
        <v>5.4893570789220885</v>
      </c>
      <c r="AP33" s="67">
        <v>5.4885240340579671</v>
      </c>
      <c r="AQ33" s="67">
        <v>5.4895601486021777</v>
      </c>
      <c r="AR33" s="67">
        <v>5.4879982692584246</v>
      </c>
      <c r="AS33" s="67">
        <v>5.4885054405611786</v>
      </c>
      <c r="AT33" s="67">
        <v>5.4909762716388393</v>
      </c>
      <c r="AU33" s="67">
        <v>5.4953332806419697</v>
      </c>
      <c r="AV33" s="67">
        <v>5.5014458892181564</v>
      </c>
      <c r="AW33" s="67">
        <v>5.4999864771497444</v>
      </c>
      <c r="AX33" s="67">
        <v>5.5001746082867777</v>
      </c>
      <c r="AY33" s="67">
        <v>5.5017091204611592</v>
      </c>
      <c r="AZ33" s="67">
        <v>5.5043603399793</v>
      </c>
      <c r="BA33" s="67">
        <v>5.5079122887007879</v>
      </c>
      <c r="BB33" s="67">
        <v>5.5121720208235248</v>
      </c>
      <c r="BC33" s="67">
        <v>5.5169427043560475</v>
      </c>
      <c r="BD33" s="67">
        <v>5.5220461229056008</v>
      </c>
      <c r="BE33" s="67">
        <v>5.5272781705862206</v>
      </c>
      <c r="BF33" s="67">
        <v>5.5324749713209727</v>
      </c>
      <c r="BG33" s="67">
        <v>5.5375421503085969</v>
      </c>
      <c r="BH33" s="67">
        <v>5.5423666072188071</v>
      </c>
      <c r="BI33" s="67">
        <v>5.5469071003906487</v>
      </c>
      <c r="BJ33" s="67">
        <v>5.5511334463383903</v>
      </c>
      <c r="BK33" s="67">
        <v>5.5550470137223247</v>
      </c>
    </row>
    <row r="34" spans="2:63" ht="15.75">
      <c r="B34" s="42" t="s">
        <v>170</v>
      </c>
      <c r="C34" s="67">
        <v>1.5890818564635241</v>
      </c>
      <c r="D34" s="67">
        <v>1.599751398558688</v>
      </c>
      <c r="E34" s="67">
        <v>1.6664493572509604</v>
      </c>
      <c r="F34" s="67">
        <v>1.6893299250223808</v>
      </c>
      <c r="G34" s="67">
        <v>1.7570555066918856</v>
      </c>
      <c r="H34" s="67">
        <v>1.806179719917141</v>
      </c>
      <c r="I34" s="67">
        <v>1.8305444447262131</v>
      </c>
      <c r="J34" s="67">
        <v>1.8723142322084474</v>
      </c>
      <c r="K34" s="67">
        <v>1.8774461165457113</v>
      </c>
      <c r="L34" s="67">
        <v>1.907744748704673</v>
      </c>
      <c r="M34" s="67">
        <v>1.9469418283107793</v>
      </c>
      <c r="N34" s="67">
        <v>2.0191530144093539</v>
      </c>
      <c r="O34" s="67">
        <v>2.0254795190342243</v>
      </c>
      <c r="P34" s="67">
        <v>2.043724855905555</v>
      </c>
      <c r="Q34" s="67">
        <v>2.1591671455107515</v>
      </c>
      <c r="R34" s="67">
        <v>2.1850625157422123</v>
      </c>
      <c r="S34" s="67">
        <v>2.2063905332127649</v>
      </c>
      <c r="T34" s="67">
        <v>2.2592410142972312</v>
      </c>
      <c r="U34" s="67">
        <v>2.2288385563259738</v>
      </c>
      <c r="V34" s="67">
        <v>2.2425948392177157</v>
      </c>
      <c r="W34" s="67">
        <v>2.2557383248044021</v>
      </c>
      <c r="X34" s="67">
        <v>2.259718770579227</v>
      </c>
      <c r="Y34" s="67">
        <v>2.2629904544980701</v>
      </c>
      <c r="Z34" s="67">
        <v>2.2655456103883465</v>
      </c>
      <c r="AA34" s="67">
        <v>2.2674217673547044</v>
      </c>
      <c r="AB34" s="67">
        <v>2.2686113577328002</v>
      </c>
      <c r="AC34" s="67">
        <v>2.2667316411048435</v>
      </c>
      <c r="AD34" s="67">
        <v>2.2640828639438859</v>
      </c>
      <c r="AE34" s="67">
        <v>2.2607311977915039</v>
      </c>
      <c r="AF34" s="67">
        <v>2.2567384582938756</v>
      </c>
      <c r="AG34" s="67">
        <v>2.2521089255648077</v>
      </c>
      <c r="AH34" s="67">
        <v>2.2473762498607357</v>
      </c>
      <c r="AI34" s="67">
        <v>2.2416231490799716</v>
      </c>
      <c r="AJ34" s="67">
        <v>2.2346912557563057</v>
      </c>
      <c r="AK34" s="67">
        <v>2.2262853801325324</v>
      </c>
      <c r="AL34" s="67">
        <v>2.1951901371869007</v>
      </c>
      <c r="AM34" s="67">
        <v>2.1999544455310001</v>
      </c>
      <c r="AN34" s="67">
        <v>2.2033534775243928</v>
      </c>
      <c r="AO34" s="67">
        <v>2.2054804372371359</v>
      </c>
      <c r="AP34" s="67">
        <v>2.2066692628075124</v>
      </c>
      <c r="AQ34" s="67">
        <v>2.2071540248693431</v>
      </c>
      <c r="AR34" s="67">
        <v>2.2065148401764851</v>
      </c>
      <c r="AS34" s="67">
        <v>2.2054721742902443</v>
      </c>
      <c r="AT34" s="67">
        <v>2.2040177522776143</v>
      </c>
      <c r="AU34" s="67">
        <v>2.2021757741581145</v>
      </c>
      <c r="AV34" s="67">
        <v>2.1999801160665307</v>
      </c>
      <c r="AW34" s="67">
        <v>2.1893392861854775</v>
      </c>
      <c r="AX34" s="67">
        <v>2.178364239754067</v>
      </c>
      <c r="AY34" s="67">
        <v>2.1670265220076397</v>
      </c>
      <c r="AZ34" s="67">
        <v>2.1553196319522119</v>
      </c>
      <c r="BA34" s="67">
        <v>2.1432445947837402</v>
      </c>
      <c r="BB34" s="67">
        <v>2.2299027729856702</v>
      </c>
      <c r="BC34" s="67">
        <v>2.2169691022036613</v>
      </c>
      <c r="BD34" s="67">
        <v>2.2036881301874609</v>
      </c>
      <c r="BE34" s="67">
        <v>2.1900553631110826</v>
      </c>
      <c r="BF34" s="67">
        <v>2.0776391969942343</v>
      </c>
      <c r="BG34" s="67">
        <v>2.1617718751916222</v>
      </c>
      <c r="BH34" s="67">
        <v>2.1471448148055594</v>
      </c>
      <c r="BI34" s="67">
        <v>2.1322140160803564</v>
      </c>
      <c r="BJ34" s="67">
        <v>2.1169932971097634</v>
      </c>
      <c r="BK34" s="67">
        <v>2.0040505791731662</v>
      </c>
    </row>
    <row r="35" spans="2:63" ht="15.75">
      <c r="B35" s="115" t="s">
        <v>171</v>
      </c>
      <c r="C35" s="138">
        <v>1.8300838649602895</v>
      </c>
      <c r="D35" s="138">
        <v>1.8028761178251453</v>
      </c>
      <c r="E35" s="138">
        <v>1.83185758246791</v>
      </c>
      <c r="F35" s="138">
        <v>1.8131288534944667</v>
      </c>
      <c r="G35" s="138">
        <v>1.8418979376135629</v>
      </c>
      <c r="H35" s="138">
        <v>1.8512187702163072</v>
      </c>
      <c r="I35" s="138">
        <v>1.8428750528996043</v>
      </c>
      <c r="J35" s="138">
        <v>1.8553189640170735</v>
      </c>
      <c r="K35" s="138">
        <v>1.835461706176478</v>
      </c>
      <c r="L35" s="138">
        <v>1.8425745128775652</v>
      </c>
      <c r="M35" s="138">
        <v>1.8599406979209587</v>
      </c>
      <c r="N35" s="138">
        <v>1.9369356414260319</v>
      </c>
      <c r="O35" s="138">
        <v>1.9565137299418833</v>
      </c>
      <c r="P35" s="138">
        <v>1.9821502042436192</v>
      </c>
      <c r="Q35" s="138">
        <v>2.0988539237639121</v>
      </c>
      <c r="R35" s="138">
        <v>2.1362439616653823</v>
      </c>
      <c r="S35" s="138">
        <v>2.1342146928934649</v>
      </c>
      <c r="T35" s="138">
        <v>2.1621328354924474</v>
      </c>
      <c r="U35" s="138">
        <v>2.1151604063082479</v>
      </c>
      <c r="V35" s="138">
        <v>2.1101137210431493</v>
      </c>
      <c r="W35" s="138">
        <v>2.1064753717006419</v>
      </c>
      <c r="X35" s="138">
        <v>2.1210883689944811</v>
      </c>
      <c r="Y35" s="138">
        <v>2.1355908169854896</v>
      </c>
      <c r="Z35" s="138">
        <v>2.1500021004642935</v>
      </c>
      <c r="AA35" s="138">
        <v>2.1643434745677825</v>
      </c>
      <c r="AB35" s="138">
        <v>2.1782650559199284</v>
      </c>
      <c r="AC35" s="138">
        <v>2.1882709542361551</v>
      </c>
      <c r="AD35" s="138">
        <v>2.1986907412893615</v>
      </c>
      <c r="AE35" s="138">
        <v>2.2093630281065391</v>
      </c>
      <c r="AF35" s="138">
        <v>2.2200960104275071</v>
      </c>
      <c r="AG35" s="138">
        <v>2.2306681308903964</v>
      </c>
      <c r="AH35" s="138">
        <v>2.2364417957001872</v>
      </c>
      <c r="AI35" s="138">
        <v>2.2422895082468131</v>
      </c>
      <c r="AJ35" s="138">
        <v>2.2479235679275433</v>
      </c>
      <c r="AK35" s="138">
        <v>2.2529566729790504</v>
      </c>
      <c r="AL35" s="138">
        <v>2.2572332195172735</v>
      </c>
      <c r="AM35" s="138">
        <v>2.2564452298369315</v>
      </c>
      <c r="AN35" s="138">
        <v>2.2547842551004496</v>
      </c>
      <c r="AO35" s="138">
        <v>2.2523147878275016</v>
      </c>
      <c r="AP35" s="138">
        <v>2.2493294818421092</v>
      </c>
      <c r="AQ35" s="138">
        <v>2.2460099822845945</v>
      </c>
      <c r="AR35" s="138">
        <v>2.2410538444314376</v>
      </c>
      <c r="AS35" s="138">
        <v>2.2363869846544717</v>
      </c>
      <c r="AT35" s="138">
        <v>2.2319679074676189</v>
      </c>
      <c r="AU35" s="138">
        <v>2.22776311872666</v>
      </c>
      <c r="AV35" s="138">
        <v>2.2237612054301832</v>
      </c>
      <c r="AW35" s="138">
        <v>2.2218826207548252</v>
      </c>
      <c r="AX35" s="138">
        <v>2.2201730451155348</v>
      </c>
      <c r="AY35" s="138">
        <v>2.2186010894951349</v>
      </c>
      <c r="AZ35" s="138">
        <v>2.2171225800298777</v>
      </c>
      <c r="BA35" s="138">
        <v>2.2157014117526797</v>
      </c>
      <c r="BB35" s="138">
        <v>2.2069944218269342</v>
      </c>
      <c r="BC35" s="138">
        <v>2.198159528496678</v>
      </c>
      <c r="BD35" s="138">
        <v>2.1892042852366522</v>
      </c>
      <c r="BE35" s="138">
        <v>2.1801168450939525</v>
      </c>
      <c r="BF35" s="138">
        <v>2.1708909294383827</v>
      </c>
      <c r="BG35" s="138">
        <v>2.1615351867141968</v>
      </c>
      <c r="BH35" s="138">
        <v>2.1520402396800131</v>
      </c>
      <c r="BI35" s="138">
        <v>2.1424166514718919</v>
      </c>
      <c r="BJ35" s="138">
        <v>2.1326737225561341</v>
      </c>
      <c r="BK35" s="138">
        <v>2.1228285183282214</v>
      </c>
    </row>
    <row r="36" spans="2:63" ht="15.75">
      <c r="B36" s="42" t="s">
        <v>35</v>
      </c>
      <c r="C36" s="67">
        <v>9.0909947257509778</v>
      </c>
      <c r="D36" s="67">
        <v>8.9225942661004094</v>
      </c>
      <c r="E36" s="67">
        <v>9.0927619103873116</v>
      </c>
      <c r="F36" s="67">
        <v>8.9944809661304657</v>
      </c>
      <c r="G36" s="67">
        <v>9.1379721821012083</v>
      </c>
      <c r="H36" s="67">
        <v>9.152852581767311</v>
      </c>
      <c r="I36" s="67">
        <v>9.0947289504499675</v>
      </c>
      <c r="J36" s="67">
        <v>9.1644704108168948</v>
      </c>
      <c r="K36" s="67">
        <v>9.0348873814591304</v>
      </c>
      <c r="L36" s="67">
        <v>9.041542632581816</v>
      </c>
      <c r="M36" s="67">
        <v>9.0840173260025807</v>
      </c>
      <c r="N36" s="67">
        <v>9.362307428729066</v>
      </c>
      <c r="O36" s="67">
        <v>9.341687287522582</v>
      </c>
      <c r="P36" s="67">
        <v>9.3620676285495286</v>
      </c>
      <c r="Q36" s="67">
        <v>9.8325903918190818</v>
      </c>
      <c r="R36" s="67">
        <v>9.9090757515216747</v>
      </c>
      <c r="S36" s="67">
        <v>9.9635487492585355</v>
      </c>
      <c r="T36" s="67">
        <v>10.159797856052817</v>
      </c>
      <c r="U36" s="67">
        <v>10.187001945155476</v>
      </c>
      <c r="V36" s="67">
        <v>10.218536042259322</v>
      </c>
      <c r="W36" s="67">
        <v>10.059830904900128</v>
      </c>
      <c r="X36" s="67">
        <v>10.099387345281535</v>
      </c>
      <c r="Y36" s="67">
        <v>10.135051064799104</v>
      </c>
      <c r="Z36" s="67">
        <v>10.167099651556375</v>
      </c>
      <c r="AA36" s="67">
        <v>10.195861293780396</v>
      </c>
      <c r="AB36" s="67">
        <v>10.221115795967812</v>
      </c>
      <c r="AC36" s="67">
        <v>10.235696589789544</v>
      </c>
      <c r="AD36" s="67">
        <v>10.247539912560821</v>
      </c>
      <c r="AE36" s="67">
        <v>10.256752465345008</v>
      </c>
      <c r="AF36" s="67">
        <v>10.262006346023744</v>
      </c>
      <c r="AG36" s="67">
        <v>10.25508562518559</v>
      </c>
      <c r="AH36" s="67">
        <v>10.25741465639709</v>
      </c>
      <c r="AI36" s="67">
        <v>10.24684985882036</v>
      </c>
      <c r="AJ36" s="67">
        <v>10.232700370138843</v>
      </c>
      <c r="AK36" s="67">
        <v>10.213777400479024</v>
      </c>
      <c r="AL36" s="67">
        <v>10.162610337675289</v>
      </c>
      <c r="AM36" s="67">
        <v>10.152624340617322</v>
      </c>
      <c r="AN36" s="67">
        <v>10.131722191078021</v>
      </c>
      <c r="AO36" s="67">
        <v>10.107103669438759</v>
      </c>
      <c r="AP36" s="67">
        <v>10.080426805950102</v>
      </c>
      <c r="AQ36" s="67">
        <v>10.049126903663641</v>
      </c>
      <c r="AR36" s="67">
        <v>10.030542914482357</v>
      </c>
      <c r="AS36" s="67">
        <v>10.00850821329373</v>
      </c>
      <c r="AT36" s="67">
        <v>9.9882359011338036</v>
      </c>
      <c r="AU36" s="67">
        <v>9.9700285574714371</v>
      </c>
      <c r="AV36" s="67">
        <v>9.9488328591553969</v>
      </c>
      <c r="AW36" s="67">
        <v>9.9364664444557071</v>
      </c>
      <c r="AX36" s="67">
        <v>9.9240314417778972</v>
      </c>
      <c r="AY36" s="67">
        <v>9.9127154739265642</v>
      </c>
      <c r="AZ36" s="67">
        <v>9.9022380736963473</v>
      </c>
      <c r="BA36" s="67">
        <v>9.887883059787109</v>
      </c>
      <c r="BB36" s="67">
        <v>9.9746110326122555</v>
      </c>
      <c r="BC36" s="67">
        <v>9.957662789859473</v>
      </c>
      <c r="BD36" s="67">
        <v>9.940577392815177</v>
      </c>
      <c r="BE36" s="67">
        <v>9.9231342908975595</v>
      </c>
      <c r="BF36" s="67">
        <v>9.8018027545083246</v>
      </c>
      <c r="BG36" s="67">
        <v>9.8866163552025785</v>
      </c>
      <c r="BH36" s="67">
        <v>9.8673571447630799</v>
      </c>
      <c r="BI36" s="67">
        <v>9.8473795863338083</v>
      </c>
      <c r="BJ36" s="67">
        <v>9.8266767414421992</v>
      </c>
      <c r="BK36" s="67">
        <v>9.7033932850688558</v>
      </c>
    </row>
  </sheetData>
  <conditionalFormatting sqref="U30:BK30">
    <cfRule type="cellIs" dxfId="100" priority="5" operator="equal">
      <formula>0</formula>
    </cfRule>
  </conditionalFormatting>
  <conditionalFormatting sqref="L30:BK30">
    <cfRule type="cellIs" dxfId="99" priority="4" operator="equal">
      <formula>0</formula>
    </cfRule>
  </conditionalFormatting>
  <conditionalFormatting sqref="J30:K30">
    <cfRule type="cellIs" dxfId="98" priority="3" operator="equal">
      <formula>0</formula>
    </cfRule>
  </conditionalFormatting>
  <conditionalFormatting sqref="C30:BK30">
    <cfRule type="cellIs" dxfId="97" priority="2" operator="equal">
      <formula>0</formula>
    </cfRule>
  </conditionalFormatting>
  <conditionalFormatting sqref="B30:BK30">
    <cfRule type="cellIs" dxfId="9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>
      <selection activeCell="AV16" sqref="AV16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172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173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462</v>
      </c>
      <c r="AQ27" s="38"/>
      <c r="AR27" s="38"/>
      <c r="AS27" s="38"/>
      <c r="AT27" s="38"/>
      <c r="AU27" s="38"/>
      <c r="AV27" s="38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60</v>
      </c>
      <c r="C31" s="67">
        <v>12.837294640179561</v>
      </c>
      <c r="D31" s="67">
        <v>13.693116163011835</v>
      </c>
      <c r="E31" s="67">
        <v>13.079334899765836</v>
      </c>
      <c r="F31" s="67">
        <v>13.995849659418225</v>
      </c>
      <c r="G31" s="67">
        <v>14.118337731496192</v>
      </c>
      <c r="H31" s="67">
        <v>14.810362602991297</v>
      </c>
      <c r="I31" s="67">
        <v>14.587612728880197</v>
      </c>
      <c r="J31" s="67">
        <v>13.124257781681887</v>
      </c>
      <c r="K31" s="67">
        <v>14.287594965617682</v>
      </c>
      <c r="L31" s="67">
        <v>13.99230588441432</v>
      </c>
      <c r="M31" s="67">
        <v>15.726661325221553</v>
      </c>
      <c r="N31" s="67">
        <v>12.903042570987759</v>
      </c>
      <c r="O31" s="67">
        <v>14.571257882192945</v>
      </c>
      <c r="P31" s="67">
        <v>16.261324978447973</v>
      </c>
      <c r="Q31" s="67">
        <v>13.150128251960441</v>
      </c>
      <c r="R31" s="67">
        <v>14.644882577360217</v>
      </c>
      <c r="S31" s="67">
        <v>15.925797333349649</v>
      </c>
      <c r="T31" s="67">
        <v>15.978945488311973</v>
      </c>
      <c r="U31" s="67">
        <v>15.261891328910576</v>
      </c>
      <c r="V31" s="67">
        <v>15.822821098070778</v>
      </c>
      <c r="W31" s="67">
        <v>16.895214624435592</v>
      </c>
      <c r="X31" s="67">
        <v>17.174044370672547</v>
      </c>
      <c r="Y31" s="67">
        <v>17.53371202547779</v>
      </c>
      <c r="Z31" s="67">
        <v>17.707951800922658</v>
      </c>
      <c r="AA31" s="67">
        <v>18.083867315066588</v>
      </c>
      <c r="AB31" s="67">
        <v>18.60248125730676</v>
      </c>
      <c r="AC31" s="67">
        <v>19.105025551379743</v>
      </c>
      <c r="AD31" s="67">
        <v>19.568237876871809</v>
      </c>
      <c r="AE31" s="67">
        <v>19.831155446182169</v>
      </c>
      <c r="AF31" s="67">
        <v>20.118228603234325</v>
      </c>
      <c r="AG31" s="67">
        <v>20.218991139604466</v>
      </c>
      <c r="AH31" s="67">
        <v>20.42425445573657</v>
      </c>
      <c r="AI31" s="67">
        <v>20.604757923141712</v>
      </c>
      <c r="AJ31" s="67">
        <v>20.714347937018527</v>
      </c>
      <c r="AK31" s="67">
        <v>20.741780399854569</v>
      </c>
      <c r="AL31" s="67">
        <v>20.851891131560699</v>
      </c>
      <c r="AM31" s="67">
        <v>20.789211844202036</v>
      </c>
      <c r="AN31" s="67">
        <v>20.815165031550801</v>
      </c>
      <c r="AO31" s="67">
        <v>20.846872799861266</v>
      </c>
      <c r="AP31" s="67">
        <v>20.855715993161851</v>
      </c>
      <c r="AQ31" s="67">
        <v>20.85315814610237</v>
      </c>
      <c r="AR31" s="67">
        <v>20.876833725695896</v>
      </c>
      <c r="AS31" s="67">
        <v>20.897243598152297</v>
      </c>
      <c r="AT31" s="67">
        <v>21.07341098157416</v>
      </c>
      <c r="AU31" s="67">
        <v>21.269806075729687</v>
      </c>
      <c r="AV31" s="67">
        <v>21.410980608137617</v>
      </c>
      <c r="AW31" s="67">
        <v>21.635365788262074</v>
      </c>
      <c r="AX31" s="67">
        <v>21.797029651627621</v>
      </c>
      <c r="AY31" s="67">
        <v>21.863946403595534</v>
      </c>
      <c r="AZ31" s="67">
        <v>21.81625685869102</v>
      </c>
      <c r="BA31" s="67">
        <v>21.785935459162765</v>
      </c>
      <c r="BB31" s="67">
        <v>21.690300771046935</v>
      </c>
      <c r="BC31" s="67">
        <v>21.553533705011606</v>
      </c>
      <c r="BD31" s="67">
        <v>21.399392193338034</v>
      </c>
      <c r="BE31" s="67">
        <v>21.194983515997254</v>
      </c>
      <c r="BF31" s="67">
        <v>20.987462770395744</v>
      </c>
      <c r="BG31" s="67">
        <v>20.699029048938836</v>
      </c>
      <c r="BH31" s="67">
        <v>20.445729476100567</v>
      </c>
      <c r="BI31" s="67">
        <v>20.209587566959943</v>
      </c>
      <c r="BJ31" s="67">
        <v>19.967512737867196</v>
      </c>
      <c r="BK31" s="67">
        <v>19.758082787568714</v>
      </c>
    </row>
    <row r="32" spans="1:63" ht="15.75">
      <c r="B32" s="42" t="s">
        <v>61</v>
      </c>
      <c r="C32" s="67">
        <v>6.9858277587928166</v>
      </c>
      <c r="D32" s="67">
        <v>6.8989349689821289</v>
      </c>
      <c r="E32" s="67">
        <v>7.050988152214468</v>
      </c>
      <c r="F32" s="67">
        <v>6.9982916765788978</v>
      </c>
      <c r="G32" s="67">
        <v>7.1599001747162561</v>
      </c>
      <c r="H32" s="67">
        <v>7.2588060435730695</v>
      </c>
      <c r="I32" s="67">
        <v>7.2850131684530162</v>
      </c>
      <c r="J32" s="67">
        <v>7.3558271044163721</v>
      </c>
      <c r="K32" s="67">
        <v>7.3498060253598538</v>
      </c>
      <c r="L32" s="67">
        <v>7.4108517551357789</v>
      </c>
      <c r="M32" s="67">
        <v>7.5363807250199049</v>
      </c>
      <c r="N32" s="67">
        <v>7.8301114042987328</v>
      </c>
      <c r="O32" s="67">
        <v>7.8534743940465876</v>
      </c>
      <c r="P32" s="67">
        <v>7.8850385919416679</v>
      </c>
      <c r="Q32" s="67">
        <v>8.3480964909692226</v>
      </c>
      <c r="R32" s="67">
        <v>8.4636085625676039</v>
      </c>
      <c r="S32" s="67">
        <v>8.5754764387522169</v>
      </c>
      <c r="T32" s="67">
        <v>8.8468282447248345</v>
      </c>
      <c r="U32" s="67">
        <v>9.1005890326529411</v>
      </c>
      <c r="V32" s="67">
        <v>9.1784279051762336</v>
      </c>
      <c r="W32" s="67">
        <v>8.9765988216796941</v>
      </c>
      <c r="X32" s="67">
        <v>8.8887200895987011</v>
      </c>
      <c r="Y32" s="67">
        <v>8.806166632351939</v>
      </c>
      <c r="Z32" s="67">
        <v>8.6878707284380923</v>
      </c>
      <c r="AA32" s="67">
        <v>8.5958960267534632</v>
      </c>
      <c r="AB32" s="67">
        <v>8.5020811527054398</v>
      </c>
      <c r="AC32" s="67">
        <v>8.4590834272292756</v>
      </c>
      <c r="AD32" s="67">
        <v>8.4039886931586647</v>
      </c>
      <c r="AE32" s="67">
        <v>8.3258547695444367</v>
      </c>
      <c r="AF32" s="67">
        <v>8.3105510579605308</v>
      </c>
      <c r="AG32" s="67">
        <v>8.207415353694822</v>
      </c>
      <c r="AH32" s="67">
        <v>8.1472501450582495</v>
      </c>
      <c r="AI32" s="67">
        <v>8.0482993963856106</v>
      </c>
      <c r="AJ32" s="67">
        <v>7.9485394388136923</v>
      </c>
      <c r="AK32" s="67">
        <v>7.8275240853110244</v>
      </c>
      <c r="AL32" s="67">
        <v>7.7552993706472826</v>
      </c>
      <c r="AM32" s="67">
        <v>7.6273538781905765</v>
      </c>
      <c r="AN32" s="67">
        <v>7.4814057304148687</v>
      </c>
      <c r="AO32" s="67">
        <v>7.369980042950111</v>
      </c>
      <c r="AP32" s="67">
        <v>7.2085748683418673</v>
      </c>
      <c r="AQ32" s="67">
        <v>7.0401812523988934</v>
      </c>
      <c r="AR32" s="67">
        <v>6.8552120837512591</v>
      </c>
      <c r="AS32" s="67">
        <v>6.742856367547942</v>
      </c>
      <c r="AT32" s="67">
        <v>6.6315122255713579</v>
      </c>
      <c r="AU32" s="67">
        <v>6.4896162130819528</v>
      </c>
      <c r="AV32" s="67">
        <v>6.4667041235742593</v>
      </c>
      <c r="AW32" s="67">
        <v>6.317344354179208</v>
      </c>
      <c r="AX32" s="67">
        <v>6.194177889805828</v>
      </c>
      <c r="AY32" s="67">
        <v>6.0537801649928005</v>
      </c>
      <c r="AZ32" s="67">
        <v>5.9454118529194622</v>
      </c>
      <c r="BA32" s="67">
        <v>5.7880048942788012</v>
      </c>
      <c r="BB32" s="67">
        <v>5.7626623686575122</v>
      </c>
      <c r="BC32" s="67">
        <v>5.7539974114886538</v>
      </c>
      <c r="BD32" s="67">
        <v>5.7195181119878962</v>
      </c>
      <c r="BE32" s="67">
        <v>5.6760513456937201</v>
      </c>
      <c r="BF32" s="67">
        <v>5.6007012023010061</v>
      </c>
      <c r="BG32" s="67">
        <v>5.5318038387357404</v>
      </c>
      <c r="BH32" s="67">
        <v>5.4801677534899307</v>
      </c>
      <c r="BI32" s="67">
        <v>5.4303694745346327</v>
      </c>
      <c r="BJ32" s="67">
        <v>5.37754175886952</v>
      </c>
      <c r="BK32" s="67">
        <v>5.3350127076201188</v>
      </c>
    </row>
    <row r="33" spans="2:63" ht="15.75">
      <c r="B33" s="42" t="s">
        <v>92</v>
      </c>
      <c r="C33" s="67">
        <v>4.8234604741836646</v>
      </c>
      <c r="D33" s="67">
        <v>4.7462326295610531</v>
      </c>
      <c r="E33" s="67">
        <v>4.8227906047385654</v>
      </c>
      <c r="F33" s="67">
        <v>4.7672807311127068</v>
      </c>
      <c r="G33" s="67">
        <v>4.8388147551355605</v>
      </c>
      <c r="H33" s="67">
        <v>4.8544516275455596</v>
      </c>
      <c r="I33" s="67">
        <v>4.8293218271531826</v>
      </c>
      <c r="J33" s="67">
        <v>4.8506681138721719</v>
      </c>
      <c r="K33" s="67">
        <v>4.7837380967522876</v>
      </c>
      <c r="L33" s="67">
        <v>4.7779161917070159</v>
      </c>
      <c r="M33" s="67">
        <v>4.7854153143595219</v>
      </c>
      <c r="N33" s="67">
        <v>4.9084677590334191</v>
      </c>
      <c r="O33" s="67">
        <v>4.8777582625405094</v>
      </c>
      <c r="P33" s="67">
        <v>4.8790041858401123</v>
      </c>
      <c r="Q33" s="67">
        <v>5.1121021672460305</v>
      </c>
      <c r="R33" s="67">
        <v>5.1522451084165164</v>
      </c>
      <c r="S33" s="67">
        <v>5.1955262139510792</v>
      </c>
      <c r="T33" s="67">
        <v>5.3159680186324971</v>
      </c>
      <c r="U33" s="67">
        <v>5.4239331752810047</v>
      </c>
      <c r="V33" s="67">
        <v>5.4574597201579405</v>
      </c>
      <c r="W33" s="67">
        <v>5.3022549755816719</v>
      </c>
      <c r="X33" s="67">
        <v>5.3276888615476068</v>
      </c>
      <c r="Y33" s="67">
        <v>5.3500744302204328</v>
      </c>
      <c r="Z33" s="67">
        <v>5.3696727610623123</v>
      </c>
      <c r="AA33" s="67">
        <v>5.386753137525842</v>
      </c>
      <c r="AB33" s="67">
        <v>5.4014628549660513</v>
      </c>
      <c r="AC33" s="67">
        <v>5.4156597195339815</v>
      </c>
      <c r="AD33" s="67">
        <v>5.4275531096004181</v>
      </c>
      <c r="AE33" s="67">
        <v>5.4373445861442464</v>
      </c>
      <c r="AF33" s="67">
        <v>5.4452453695925165</v>
      </c>
      <c r="AG33" s="67">
        <v>5.4518600786592319</v>
      </c>
      <c r="AH33" s="67">
        <v>5.4625397310632176</v>
      </c>
      <c r="AI33" s="67">
        <v>5.4715359030232129</v>
      </c>
      <c r="AJ33" s="67">
        <v>5.4786832415021118</v>
      </c>
      <c r="AK33" s="67">
        <v>5.4834952139401567</v>
      </c>
      <c r="AL33" s="67">
        <v>5.4859871754420961</v>
      </c>
      <c r="AM33" s="67">
        <v>5.4888084665885772</v>
      </c>
      <c r="AN33" s="67">
        <v>5.4897765691879092</v>
      </c>
      <c r="AO33" s="67">
        <v>5.4893570789220885</v>
      </c>
      <c r="AP33" s="67">
        <v>5.4885240340579671</v>
      </c>
      <c r="AQ33" s="67">
        <v>5.4895601486021777</v>
      </c>
      <c r="AR33" s="67">
        <v>5.4879982692584246</v>
      </c>
      <c r="AS33" s="67">
        <v>5.4885054405611786</v>
      </c>
      <c r="AT33" s="67">
        <v>5.4909762716388393</v>
      </c>
      <c r="AU33" s="67">
        <v>5.4953332806419697</v>
      </c>
      <c r="AV33" s="67">
        <v>5.5014458892181564</v>
      </c>
      <c r="AW33" s="67">
        <v>5.4999864771497444</v>
      </c>
      <c r="AX33" s="67">
        <v>5.5001746082867777</v>
      </c>
      <c r="AY33" s="67">
        <v>5.5017091204611592</v>
      </c>
      <c r="AZ33" s="67">
        <v>5.5043603399793</v>
      </c>
      <c r="BA33" s="67">
        <v>5.5079122887007879</v>
      </c>
      <c r="BB33" s="67">
        <v>5.5121720208235248</v>
      </c>
      <c r="BC33" s="67">
        <v>5.5169427043560475</v>
      </c>
      <c r="BD33" s="67">
        <v>5.5220461229056008</v>
      </c>
      <c r="BE33" s="67">
        <v>5.5272781705862206</v>
      </c>
      <c r="BF33" s="67">
        <v>5.5324749713209727</v>
      </c>
      <c r="BG33" s="67">
        <v>5.5375421503085969</v>
      </c>
      <c r="BH33" s="67">
        <v>5.5423666072188071</v>
      </c>
      <c r="BI33" s="67">
        <v>5.5469071003906487</v>
      </c>
      <c r="BJ33" s="67">
        <v>5.5511334463383903</v>
      </c>
      <c r="BK33" s="67">
        <v>5.5550470137223247</v>
      </c>
    </row>
    <row r="34" spans="2:63" ht="15.75">
      <c r="B34" s="42" t="s">
        <v>64</v>
      </c>
      <c r="C34" s="67">
        <v>5.4346702795504891</v>
      </c>
      <c r="D34" s="67">
        <v>5.5762803660148332</v>
      </c>
      <c r="E34" s="67">
        <v>5.8438155520391968</v>
      </c>
      <c r="F34" s="67">
        <v>5.9016998049330489</v>
      </c>
      <c r="G34" s="67">
        <v>6.0798930541677976</v>
      </c>
      <c r="H34" s="67">
        <v>6.1277166924693773</v>
      </c>
      <c r="I34" s="67">
        <v>6.1921111687983004</v>
      </c>
      <c r="J34" s="67">
        <v>6.311625518025191</v>
      </c>
      <c r="K34" s="67">
        <v>6.2672386985969322</v>
      </c>
      <c r="L34" s="67">
        <v>6.1480268331493502</v>
      </c>
      <c r="M34" s="67">
        <v>6.0272133800642882</v>
      </c>
      <c r="N34" s="67">
        <v>5.9512759524338046</v>
      </c>
      <c r="O34" s="67">
        <v>5.664662180152483</v>
      </c>
      <c r="P34" s="67">
        <v>5.4132724597811785</v>
      </c>
      <c r="Q34" s="67">
        <v>5.6096849105884843</v>
      </c>
      <c r="R34" s="67">
        <v>5.3965924106085463</v>
      </c>
      <c r="S34" s="67">
        <v>5.1847671922100806</v>
      </c>
      <c r="T34" s="67">
        <v>4.986539259135089</v>
      </c>
      <c r="U34" s="67">
        <v>4.6826716008395888</v>
      </c>
      <c r="V34" s="67">
        <v>4.2081302243845515</v>
      </c>
      <c r="W34" s="67">
        <v>3.5755050023861905</v>
      </c>
      <c r="X34" s="67">
        <v>3.1735709742876645</v>
      </c>
      <c r="Y34" s="67">
        <v>2.8676403920439331</v>
      </c>
      <c r="Z34" s="67">
        <v>2.6488042309124364</v>
      </c>
      <c r="AA34" s="67">
        <v>2.5006177626978792</v>
      </c>
      <c r="AB34" s="67">
        <v>2.3997434105004252</v>
      </c>
      <c r="AC34" s="67">
        <v>2.3267554082299498</v>
      </c>
      <c r="AD34" s="67">
        <v>2.2751864751931588</v>
      </c>
      <c r="AE34" s="67">
        <v>2.2262032444764204</v>
      </c>
      <c r="AF34" s="67">
        <v>2.1776893330116525</v>
      </c>
      <c r="AG34" s="67">
        <v>2.1352993486965586</v>
      </c>
      <c r="AH34" s="67">
        <v>2.1039488587457078</v>
      </c>
      <c r="AI34" s="67">
        <v>2.0748192765572813</v>
      </c>
      <c r="AJ34" s="67">
        <v>2.045449869107359</v>
      </c>
      <c r="AK34" s="67">
        <v>2.0181825786734784</v>
      </c>
      <c r="AL34" s="67">
        <v>1.9934580507834767</v>
      </c>
      <c r="AM34" s="67">
        <v>1.9698626654967868</v>
      </c>
      <c r="AN34" s="67">
        <v>1.9484378389286208</v>
      </c>
      <c r="AO34" s="67">
        <v>1.9285204836280272</v>
      </c>
      <c r="AP34" s="67">
        <v>1.9092317239968097</v>
      </c>
      <c r="AQ34" s="67">
        <v>1.8901928416461735</v>
      </c>
      <c r="AR34" s="67">
        <v>1.87099626495807</v>
      </c>
      <c r="AS34" s="67">
        <v>1.8500114537517649</v>
      </c>
      <c r="AT34" s="67">
        <v>1.8284160010377324</v>
      </c>
      <c r="AU34" s="67">
        <v>1.8060938072658546</v>
      </c>
      <c r="AV34" s="67">
        <v>1.7831699254278208</v>
      </c>
      <c r="AW34" s="67">
        <v>1.7643672923271534</v>
      </c>
      <c r="AX34" s="67">
        <v>1.7452231191958336</v>
      </c>
      <c r="AY34" s="67">
        <v>1.7258664405267221</v>
      </c>
      <c r="AZ34" s="67">
        <v>1.7045308911803563</v>
      </c>
      <c r="BA34" s="67">
        <v>1.69238352110056</v>
      </c>
      <c r="BB34" s="67">
        <v>1.6212029751605375</v>
      </c>
      <c r="BC34" s="67">
        <v>1.6183088921339448</v>
      </c>
      <c r="BD34" s="67">
        <v>1.6163159033446521</v>
      </c>
      <c r="BE34" s="67">
        <v>1.6150580662198484</v>
      </c>
      <c r="BF34" s="67">
        <v>1.6143898707102569</v>
      </c>
      <c r="BG34" s="67">
        <v>1.6141500535767146</v>
      </c>
      <c r="BH34" s="67">
        <v>1.614174450368415</v>
      </c>
      <c r="BI34" s="67">
        <v>1.6143344616307365</v>
      </c>
      <c r="BJ34" s="67">
        <v>1.6145378733063012</v>
      </c>
      <c r="BK34" s="67">
        <v>1.6147202375547924</v>
      </c>
    </row>
    <row r="35" spans="2:63" ht="15.75">
      <c r="B35" s="42" t="s">
        <v>93</v>
      </c>
      <c r="C35" s="67">
        <v>2.8238265764635249</v>
      </c>
      <c r="D35" s="67">
        <v>2.9994255950428199</v>
      </c>
      <c r="E35" s="67">
        <v>2.8813398373264962</v>
      </c>
      <c r="F35" s="67">
        <v>3.0800511520495233</v>
      </c>
      <c r="G35" s="67">
        <v>3.1251321333202537</v>
      </c>
      <c r="H35" s="67">
        <v>3.2666781977397683</v>
      </c>
      <c r="I35" s="67">
        <v>3.2505709484184098</v>
      </c>
      <c r="J35" s="67">
        <v>2.8970630419141719</v>
      </c>
      <c r="K35" s="67">
        <v>3.1456663482243958</v>
      </c>
      <c r="L35" s="67">
        <v>3.1410224080001647</v>
      </c>
      <c r="M35" s="67">
        <v>3.4922939798713295</v>
      </c>
      <c r="N35" s="67">
        <v>2.9200069217380467</v>
      </c>
      <c r="O35" s="67">
        <v>3.261650957894163</v>
      </c>
      <c r="P35" s="67">
        <v>3.6030710403916659</v>
      </c>
      <c r="Q35" s="67">
        <v>2.9028044680938012</v>
      </c>
      <c r="R35" s="67">
        <v>3.4105517528041065</v>
      </c>
      <c r="S35" s="67">
        <v>3.5213600907294098</v>
      </c>
      <c r="T35" s="67">
        <v>3.5893452222871747</v>
      </c>
      <c r="U35" s="67">
        <v>3.4829007935771212</v>
      </c>
      <c r="V35" s="67">
        <v>3.4128691067834245</v>
      </c>
      <c r="W35" s="67">
        <v>3.5551244600983161</v>
      </c>
      <c r="X35" s="67">
        <v>3.5779101748735775</v>
      </c>
      <c r="Y35" s="67">
        <v>3.594791186562968</v>
      </c>
      <c r="Z35" s="67">
        <v>3.6062809659872554</v>
      </c>
      <c r="AA35" s="67">
        <v>3.6202186591611669</v>
      </c>
      <c r="AB35" s="67">
        <v>3.6318020429658677</v>
      </c>
      <c r="AC35" s="67">
        <v>3.6924014746591745</v>
      </c>
      <c r="AD35" s="67">
        <v>3.7508684416178739</v>
      </c>
      <c r="AE35" s="67">
        <v>3.816099426956943</v>
      </c>
      <c r="AF35" s="67">
        <v>3.8819231742378855</v>
      </c>
      <c r="AG35" s="67">
        <v>3.9526555182541223</v>
      </c>
      <c r="AH35" s="67">
        <v>4.0399142434110367</v>
      </c>
      <c r="AI35" s="67">
        <v>4.1306709097517631</v>
      </c>
      <c r="AJ35" s="67">
        <v>4.2254674355690369</v>
      </c>
      <c r="AK35" s="67">
        <v>4.3241905409679564</v>
      </c>
      <c r="AL35" s="67">
        <v>4.4259969146506801</v>
      </c>
      <c r="AM35" s="67">
        <v>4.5410341528488942</v>
      </c>
      <c r="AN35" s="67">
        <v>4.6590906110719494</v>
      </c>
      <c r="AO35" s="67">
        <v>4.7782314664593528</v>
      </c>
      <c r="AP35" s="67">
        <v>4.8972012554915665</v>
      </c>
      <c r="AQ35" s="67">
        <v>5.0226632716649355</v>
      </c>
      <c r="AR35" s="67">
        <v>5.1186692154781603</v>
      </c>
      <c r="AS35" s="67">
        <v>5.2137469768575402</v>
      </c>
      <c r="AT35" s="67">
        <v>5.3025503117558213</v>
      </c>
      <c r="AU35" s="67">
        <v>5.3912392717827755</v>
      </c>
      <c r="AV35" s="67">
        <v>5.4817154646860935</v>
      </c>
      <c r="AW35" s="67">
        <v>5.5774823906013165</v>
      </c>
      <c r="AX35" s="67">
        <v>5.6746317825899606</v>
      </c>
      <c r="AY35" s="67">
        <v>5.7749024482544158</v>
      </c>
      <c r="AZ35" s="67">
        <v>5.8733469657037718</v>
      </c>
      <c r="BA35" s="67">
        <v>5.9775056956421304</v>
      </c>
      <c r="BB35" s="67">
        <v>6.0659109984614084</v>
      </c>
      <c r="BC35" s="67">
        <v>6.1586427470833343</v>
      </c>
      <c r="BD35" s="67">
        <v>6.249931621057021</v>
      </c>
      <c r="BE35" s="67">
        <v>6.3442521712262252</v>
      </c>
      <c r="BF35" s="67">
        <v>6.4389539355507548</v>
      </c>
      <c r="BG35" s="67">
        <v>6.5090168801930677</v>
      </c>
      <c r="BH35" s="67">
        <v>6.5821429793541313</v>
      </c>
      <c r="BI35" s="67">
        <v>6.6571072996032195</v>
      </c>
      <c r="BJ35" s="67">
        <v>6.7317535168501932</v>
      </c>
      <c r="BK35" s="67">
        <v>6.8057200939619289</v>
      </c>
    </row>
    <row r="36" spans="2:63" ht="15.75">
      <c r="B36" s="42" t="s">
        <v>94</v>
      </c>
      <c r="C36" s="67">
        <v>5.7612555836692065</v>
      </c>
      <c r="D36" s="67">
        <v>5.7913840351171455</v>
      </c>
      <c r="E36" s="67">
        <v>5.9498465201085109</v>
      </c>
      <c r="F36" s="67">
        <v>5.9117269188461599</v>
      </c>
      <c r="G36" s="67">
        <v>6.0531325906861069</v>
      </c>
      <c r="H36" s="67">
        <v>6.1623493171688137</v>
      </c>
      <c r="I36" s="67">
        <v>6.2451047870577758</v>
      </c>
      <c r="J36" s="67">
        <v>6.5023396392914394</v>
      </c>
      <c r="K36" s="67">
        <v>6.6684531320773628</v>
      </c>
      <c r="L36" s="67">
        <v>6.7347694929960493</v>
      </c>
      <c r="M36" s="67">
        <v>6.7055464278623296</v>
      </c>
      <c r="N36" s="67">
        <v>6.6580988284356817</v>
      </c>
      <c r="O36" s="67">
        <v>6.5413576801765743</v>
      </c>
      <c r="P36" s="67">
        <v>6.3806478971109284</v>
      </c>
      <c r="Q36" s="67">
        <v>6.4836606702395647</v>
      </c>
      <c r="R36" s="67">
        <v>6.2599182219392882</v>
      </c>
      <c r="S36" s="67">
        <v>6.1201334562660392</v>
      </c>
      <c r="T36" s="67">
        <v>6.0548478127914311</v>
      </c>
      <c r="U36" s="67">
        <v>6.0546840889716407</v>
      </c>
      <c r="V36" s="67">
        <v>6.0271587120170089</v>
      </c>
      <c r="W36" s="67">
        <v>5.8483263772844447</v>
      </c>
      <c r="X36" s="67">
        <v>5.8933572905413651</v>
      </c>
      <c r="Y36" s="67">
        <v>5.9546410797583054</v>
      </c>
      <c r="Z36" s="67">
        <v>6.0219478146174064</v>
      </c>
      <c r="AA36" s="67">
        <v>6.0794554742697562</v>
      </c>
      <c r="AB36" s="67">
        <v>6.1415884291894898</v>
      </c>
      <c r="AC36" s="67">
        <v>6.1986504127543061</v>
      </c>
      <c r="AD36" s="67">
        <v>6.2535732861742312</v>
      </c>
      <c r="AE36" s="67">
        <v>6.2936665857849619</v>
      </c>
      <c r="AF36" s="67">
        <v>6.330879681734813</v>
      </c>
      <c r="AG36" s="67">
        <v>6.3625657698809537</v>
      </c>
      <c r="AH36" s="67">
        <v>6.4011769250308959</v>
      </c>
      <c r="AI36" s="67">
        <v>6.4325203932964561</v>
      </c>
      <c r="AJ36" s="67">
        <v>6.4518773590903837</v>
      </c>
      <c r="AK36" s="67">
        <v>6.4633494909421136</v>
      </c>
      <c r="AL36" s="67">
        <v>6.4670803375687163</v>
      </c>
      <c r="AM36" s="67">
        <v>6.4643517581012571</v>
      </c>
      <c r="AN36" s="67">
        <v>6.4554233565266719</v>
      </c>
      <c r="AO36" s="67">
        <v>6.4415222814633077</v>
      </c>
      <c r="AP36" s="67">
        <v>6.4169625144942879</v>
      </c>
      <c r="AQ36" s="67">
        <v>6.3884489729919531</v>
      </c>
      <c r="AR36" s="67">
        <v>6.3604707505214497</v>
      </c>
      <c r="AS36" s="67">
        <v>6.3314640098240647</v>
      </c>
      <c r="AT36" s="67">
        <v>6.301352426953323</v>
      </c>
      <c r="AU36" s="67">
        <v>6.2704812753454666</v>
      </c>
      <c r="AV36" s="67">
        <v>6.2389464112390334</v>
      </c>
      <c r="AW36" s="67">
        <v>6.2098001617862613</v>
      </c>
      <c r="AX36" s="67">
        <v>6.1810943353658514</v>
      </c>
      <c r="AY36" s="67">
        <v>6.1525703203281132</v>
      </c>
      <c r="AZ36" s="67">
        <v>6.1240730115412205</v>
      </c>
      <c r="BA36" s="67">
        <v>6.0952812405721293</v>
      </c>
      <c r="BB36" s="67">
        <v>6.0728181271072454</v>
      </c>
      <c r="BC36" s="67">
        <v>6.0499701549123595</v>
      </c>
      <c r="BD36" s="67">
        <v>6.0267364800194487</v>
      </c>
      <c r="BE36" s="67">
        <v>6.0031545784684583</v>
      </c>
      <c r="BF36" s="67">
        <v>5.9795597933370601</v>
      </c>
      <c r="BG36" s="67">
        <v>5.9568027131810846</v>
      </c>
      <c r="BH36" s="67">
        <v>5.9337116081917634</v>
      </c>
      <c r="BI36" s="67">
        <v>5.9102494854017635</v>
      </c>
      <c r="BJ36" s="67">
        <v>5.8867325742109973</v>
      </c>
      <c r="BK36" s="67">
        <v>5.8631770363585058</v>
      </c>
    </row>
    <row r="37" spans="2:63" ht="15.75">
      <c r="B37" s="42" t="s">
        <v>62</v>
      </c>
      <c r="C37" s="67">
        <v>13.283833202548541</v>
      </c>
      <c r="D37" s="67">
        <v>13.332307193184141</v>
      </c>
      <c r="E37" s="67">
        <v>13.81716636570698</v>
      </c>
      <c r="F37" s="67">
        <v>13.96397593276167</v>
      </c>
      <c r="G37" s="67">
        <v>14.433351923428635</v>
      </c>
      <c r="H37" s="67">
        <v>14.846400097482618</v>
      </c>
      <c r="I37" s="67">
        <v>15.055486153565532</v>
      </c>
      <c r="J37" s="67">
        <v>15.399931084840794</v>
      </c>
      <c r="K37" s="67">
        <v>15.419909020944893</v>
      </c>
      <c r="L37" s="67">
        <v>15.603564366351973</v>
      </c>
      <c r="M37" s="67">
        <v>15.813579891254633</v>
      </c>
      <c r="N37" s="67">
        <v>16.23106248194069</v>
      </c>
      <c r="O37" s="67">
        <v>16.020897802473058</v>
      </c>
      <c r="P37" s="67">
        <v>15.864517575813593</v>
      </c>
      <c r="Q37" s="67">
        <v>16.403750823803225</v>
      </c>
      <c r="R37" s="67">
        <v>16.27521800679251</v>
      </c>
      <c r="S37" s="67">
        <v>16.078108944437876</v>
      </c>
      <c r="T37" s="67">
        <v>16.111145654403042</v>
      </c>
      <c r="U37" s="67">
        <v>16.131137152174464</v>
      </c>
      <c r="V37" s="67">
        <v>15.92331984025336</v>
      </c>
      <c r="W37" s="67">
        <v>15.141189368112489</v>
      </c>
      <c r="X37" s="67">
        <v>14.932222627874253</v>
      </c>
      <c r="Y37" s="67">
        <v>14.73266626292423</v>
      </c>
      <c r="Z37" s="67">
        <v>14.539844663185571</v>
      </c>
      <c r="AA37" s="67">
        <v>14.355179013219445</v>
      </c>
      <c r="AB37" s="67">
        <v>14.179497513720587</v>
      </c>
      <c r="AC37" s="67">
        <v>13.987424124816684</v>
      </c>
      <c r="AD37" s="67">
        <v>13.80871980145367</v>
      </c>
      <c r="AE37" s="67">
        <v>13.647416433100991</v>
      </c>
      <c r="AF37" s="67">
        <v>13.507774782980793</v>
      </c>
      <c r="AG37" s="67">
        <v>13.392760421588594</v>
      </c>
      <c r="AH37" s="67">
        <v>13.295665530876281</v>
      </c>
      <c r="AI37" s="67">
        <v>13.221378332213732</v>
      </c>
      <c r="AJ37" s="67">
        <v>13.163298817654223</v>
      </c>
      <c r="AK37" s="67">
        <v>13.113491981172054</v>
      </c>
      <c r="AL37" s="67">
        <v>13.044934824822974</v>
      </c>
      <c r="AM37" s="67">
        <v>13.004507190969383</v>
      </c>
      <c r="AN37" s="67">
        <v>12.973441128863712</v>
      </c>
      <c r="AO37" s="67">
        <v>12.932624258408175</v>
      </c>
      <c r="AP37" s="67">
        <v>12.889339798898487</v>
      </c>
      <c r="AQ37" s="67">
        <v>12.844451975410694</v>
      </c>
      <c r="AR37" s="67">
        <v>12.793010307608169</v>
      </c>
      <c r="AS37" s="67">
        <v>12.741257461923487</v>
      </c>
      <c r="AT37" s="67">
        <v>12.689079947237339</v>
      </c>
      <c r="AU37" s="67">
        <v>12.636562951195959</v>
      </c>
      <c r="AV37" s="67">
        <v>12.584328325657484</v>
      </c>
      <c r="AW37" s="67">
        <v>12.5258992094085</v>
      </c>
      <c r="AX37" s="67">
        <v>12.46750714165645</v>
      </c>
      <c r="AY37" s="67">
        <v>12.408924101259222</v>
      </c>
      <c r="AZ37" s="67">
        <v>12.349928600295939</v>
      </c>
      <c r="BA37" s="67">
        <v>12.289756287931409</v>
      </c>
      <c r="BB37" s="67">
        <v>12.32169158804578</v>
      </c>
      <c r="BC37" s="67">
        <v>12.251866654113968</v>
      </c>
      <c r="BD37" s="67">
        <v>12.181141103239684</v>
      </c>
      <c r="BE37" s="67">
        <v>12.109455261441934</v>
      </c>
      <c r="BF37" s="67">
        <v>11.938208899326227</v>
      </c>
      <c r="BG37" s="67">
        <v>11.836460174136162</v>
      </c>
      <c r="BH37" s="67">
        <v>11.7624943690317</v>
      </c>
      <c r="BI37" s="67">
        <v>11.687608371597591</v>
      </c>
      <c r="BJ37" s="67">
        <v>11.611867031458488</v>
      </c>
      <c r="BK37" s="67">
        <v>11.437962771337896</v>
      </c>
    </row>
    <row r="38" spans="2:63" ht="15.75">
      <c r="B38" s="115" t="s">
        <v>91</v>
      </c>
      <c r="C38" s="138">
        <v>4.6698314846122067</v>
      </c>
      <c r="D38" s="138">
        <v>4.8523190490860388</v>
      </c>
      <c r="E38" s="138">
        <v>5.2047180680999441</v>
      </c>
      <c r="F38" s="138">
        <v>5.4211241242997632</v>
      </c>
      <c r="G38" s="138">
        <v>5.8014376370491849</v>
      </c>
      <c r="H38" s="138">
        <v>6.123235421029503</v>
      </c>
      <c r="I38" s="138">
        <v>6.2847792176735897</v>
      </c>
      <c r="J38" s="138">
        <v>6.4582877159579644</v>
      </c>
      <c r="K38" s="138">
        <v>6.507593712426587</v>
      </c>
      <c r="L38" s="138">
        <v>6.7015430682453561</v>
      </c>
      <c r="M38" s="138">
        <v>6.932908956346445</v>
      </c>
      <c r="N38" s="138">
        <v>7.187934081131865</v>
      </c>
      <c r="O38" s="138">
        <v>7.2089408405236801</v>
      </c>
      <c r="P38" s="138">
        <v>7.273123270672885</v>
      </c>
      <c r="Q38" s="138">
        <v>7.8197722170992385</v>
      </c>
      <c r="R38" s="138">
        <v>7.9369833595112125</v>
      </c>
      <c r="S38" s="138">
        <v>8.0788303303036511</v>
      </c>
      <c r="T38" s="138">
        <v>8.3363802997139622</v>
      </c>
      <c r="U38" s="138">
        <v>8.5721928275926622</v>
      </c>
      <c r="V38" s="138">
        <v>8.699813393156715</v>
      </c>
      <c r="W38" s="138">
        <v>8.5203135617386501</v>
      </c>
      <c r="X38" s="138">
        <v>8.6339400942086488</v>
      </c>
      <c r="Y38" s="138">
        <v>8.7473663522708858</v>
      </c>
      <c r="Z38" s="138">
        <v>8.860566553243677</v>
      </c>
      <c r="AA38" s="138">
        <v>8.9737896323890958</v>
      </c>
      <c r="AB38" s="138">
        <v>9.048591954235448</v>
      </c>
      <c r="AC38" s="138">
        <v>9.12258979518157</v>
      </c>
      <c r="AD38" s="138">
        <v>9.1957324372485552</v>
      </c>
      <c r="AE38" s="138">
        <v>9.2684080826590307</v>
      </c>
      <c r="AF38" s="138">
        <v>9.340969667174793</v>
      </c>
      <c r="AG38" s="138">
        <v>9.4133314513423976</v>
      </c>
      <c r="AH38" s="138">
        <v>9.4845118526676924</v>
      </c>
      <c r="AI38" s="138">
        <v>9.5537407244472128</v>
      </c>
      <c r="AJ38" s="138">
        <v>9.6203436292586115</v>
      </c>
      <c r="AK38" s="138">
        <v>9.682977754494317</v>
      </c>
      <c r="AL38" s="138">
        <v>9.7411123229870569</v>
      </c>
      <c r="AM38" s="138">
        <v>9.7949729238272329</v>
      </c>
      <c r="AN38" s="138">
        <v>9.8439986153937262</v>
      </c>
      <c r="AO38" s="138">
        <v>9.8884924373081979</v>
      </c>
      <c r="AP38" s="138">
        <v>9.9297937039675972</v>
      </c>
      <c r="AQ38" s="138">
        <v>9.9688071235045186</v>
      </c>
      <c r="AR38" s="138">
        <v>10.012357297227478</v>
      </c>
      <c r="AS38" s="138">
        <v>10.054577655048144</v>
      </c>
      <c r="AT38" s="138">
        <v>10.095274393558041</v>
      </c>
      <c r="AU38" s="138">
        <v>10.134589999048975</v>
      </c>
      <c r="AV38" s="138">
        <v>10.172518793385716</v>
      </c>
      <c r="AW38" s="138">
        <v>10.210001966607541</v>
      </c>
      <c r="AX38" s="138">
        <v>10.247283794817236</v>
      </c>
      <c r="AY38" s="138">
        <v>10.283848218589387</v>
      </c>
      <c r="AZ38" s="138">
        <v>10.319642666002133</v>
      </c>
      <c r="BA38" s="138">
        <v>10.354648876184561</v>
      </c>
      <c r="BB38" s="138">
        <v>10.390399164020756</v>
      </c>
      <c r="BC38" s="138">
        <v>10.423546708816913</v>
      </c>
      <c r="BD38" s="138">
        <v>10.455974950772816</v>
      </c>
      <c r="BE38" s="138">
        <v>10.487637290666633</v>
      </c>
      <c r="BF38" s="138">
        <v>10.516808535971728</v>
      </c>
      <c r="BG38" s="138">
        <v>10.548711859793308</v>
      </c>
      <c r="BH38" s="138">
        <v>10.578184258457846</v>
      </c>
      <c r="BI38" s="138">
        <v>10.607013684658728</v>
      </c>
      <c r="BJ38" s="138">
        <v>10.635247519180052</v>
      </c>
      <c r="BK38" s="138">
        <v>10.661369207948642</v>
      </c>
    </row>
    <row r="39" spans="2:63" ht="15.75">
      <c r="B39" s="42" t="s">
        <v>35</v>
      </c>
      <c r="C39" s="67">
        <v>56.620000000000005</v>
      </c>
      <c r="D39" s="67">
        <v>57.89</v>
      </c>
      <c r="E39" s="67">
        <v>58.649999999999991</v>
      </c>
      <c r="F39" s="67">
        <v>60.039999999999992</v>
      </c>
      <c r="G39" s="67">
        <v>61.609999999999978</v>
      </c>
      <c r="H39" s="67">
        <v>63.450000000000017</v>
      </c>
      <c r="I39" s="67">
        <v>63.730000000000004</v>
      </c>
      <c r="J39" s="67">
        <v>62.9</v>
      </c>
      <c r="K39" s="67">
        <v>64.429999999999993</v>
      </c>
      <c r="L39" s="67">
        <v>64.510000000000019</v>
      </c>
      <c r="M39" s="67">
        <v>67.02000000000001</v>
      </c>
      <c r="N39" s="67">
        <v>64.59</v>
      </c>
      <c r="O39" s="67">
        <v>66</v>
      </c>
      <c r="P39" s="67">
        <v>67.56</v>
      </c>
      <c r="Q39" s="67">
        <v>65.830000000000013</v>
      </c>
      <c r="R39" s="67">
        <v>67.540000000000006</v>
      </c>
      <c r="S39" s="67">
        <v>68.679999999999993</v>
      </c>
      <c r="T39" s="67">
        <v>69.22</v>
      </c>
      <c r="U39" s="67">
        <v>68.709999999999994</v>
      </c>
      <c r="V39" s="67">
        <v>68.730000000000018</v>
      </c>
      <c r="W39" s="67">
        <v>67.81452719131704</v>
      </c>
      <c r="X39" s="67">
        <v>67.601454483604371</v>
      </c>
      <c r="Y39" s="67">
        <v>67.587058361610474</v>
      </c>
      <c r="Z39" s="67">
        <v>67.4429395183694</v>
      </c>
      <c r="AA39" s="67">
        <v>67.595777021083236</v>
      </c>
      <c r="AB39" s="67">
        <v>67.907248615590063</v>
      </c>
      <c r="AC39" s="67">
        <v>68.307589913784682</v>
      </c>
      <c r="AD39" s="67">
        <v>68.683860121318375</v>
      </c>
      <c r="AE39" s="67">
        <v>68.846148574849209</v>
      </c>
      <c r="AF39" s="67">
        <v>69.113261669927297</v>
      </c>
      <c r="AG39" s="67">
        <v>69.134879081721152</v>
      </c>
      <c r="AH39" s="67">
        <v>69.359261742589652</v>
      </c>
      <c r="AI39" s="67">
        <v>69.537722858816977</v>
      </c>
      <c r="AJ39" s="67">
        <v>69.648007728013937</v>
      </c>
      <c r="AK39" s="67">
        <v>69.654992045355669</v>
      </c>
      <c r="AL39" s="67">
        <v>69.765760128462972</v>
      </c>
      <c r="AM39" s="67">
        <v>69.680102880224752</v>
      </c>
      <c r="AN39" s="67">
        <v>69.666738881938258</v>
      </c>
      <c r="AO39" s="67">
        <v>69.675600849000531</v>
      </c>
      <c r="AP39" s="67">
        <v>69.595343892410426</v>
      </c>
      <c r="AQ39" s="67">
        <v>69.497463732321719</v>
      </c>
      <c r="AR39" s="67">
        <v>69.37554791449891</v>
      </c>
      <c r="AS39" s="67">
        <v>69.319662963666417</v>
      </c>
      <c r="AT39" s="67">
        <v>69.412572559326605</v>
      </c>
      <c r="AU39" s="67">
        <v>69.493722874092626</v>
      </c>
      <c r="AV39" s="67">
        <v>69.639809541326187</v>
      </c>
      <c r="AW39" s="67">
        <v>69.740247640321797</v>
      </c>
      <c r="AX39" s="67">
        <v>69.807122323345567</v>
      </c>
      <c r="AY39" s="67">
        <v>69.765547218007356</v>
      </c>
      <c r="AZ39" s="67">
        <v>69.637551186313203</v>
      </c>
      <c r="BA39" s="67">
        <v>69.491428263573141</v>
      </c>
      <c r="BB39" s="67">
        <v>69.437158013323696</v>
      </c>
      <c r="BC39" s="67">
        <v>69.326808977916826</v>
      </c>
      <c r="BD39" s="67">
        <v>69.171056486665151</v>
      </c>
      <c r="BE39" s="67">
        <v>68.957870400300294</v>
      </c>
      <c r="BF39" s="67">
        <v>68.60855997891376</v>
      </c>
      <c r="BG39" s="67">
        <v>68.233516718863513</v>
      </c>
      <c r="BH39" s="67">
        <v>67.93897150221315</v>
      </c>
      <c r="BI39" s="67">
        <v>67.663177444777261</v>
      </c>
      <c r="BJ39" s="67">
        <v>67.376326458081138</v>
      </c>
      <c r="BK39" s="67">
        <v>67.031091856072919</v>
      </c>
    </row>
    <row r="40" spans="2:63" ht="15.75">
      <c r="B40" s="42" t="s">
        <v>161</v>
      </c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>
        <v>67.818651304651326</v>
      </c>
      <c r="X40" s="67">
        <v>67.580549042673127</v>
      </c>
      <c r="Y40" s="67">
        <v>67.506769474456576</v>
      </c>
      <c r="Z40" s="67">
        <v>67.285362400769401</v>
      </c>
      <c r="AA40" s="67">
        <v>67.277002411140742</v>
      </c>
      <c r="AB40" s="67">
        <v>67.354445886986611</v>
      </c>
      <c r="AC40" s="67">
        <v>67.537301557227579</v>
      </c>
      <c r="AD40" s="67">
        <v>67.703589059639015</v>
      </c>
      <c r="AE40" s="67">
        <v>67.773858870832129</v>
      </c>
      <c r="AF40" s="67">
        <v>67.942517791269083</v>
      </c>
      <c r="AG40" s="67">
        <v>67.89293285942486</v>
      </c>
      <c r="AH40" s="67">
        <v>68.106142352502104</v>
      </c>
      <c r="AI40" s="67">
        <v>68.284446407300621</v>
      </c>
      <c r="AJ40" s="67">
        <v>68.396120908160341</v>
      </c>
      <c r="AK40" s="67">
        <v>68.485089051374672</v>
      </c>
      <c r="AL40" s="67">
        <v>68.700571798996563</v>
      </c>
      <c r="AM40" s="67">
        <v>68.706589499209954</v>
      </c>
      <c r="AN40" s="67">
        <v>68.767626113368138</v>
      </c>
      <c r="AO40" s="67">
        <v>68.859708668162568</v>
      </c>
      <c r="AP40" s="67">
        <v>68.869692112820218</v>
      </c>
      <c r="AQ40" s="67">
        <v>68.913081787235086</v>
      </c>
      <c r="AR40" s="67">
        <v>68.900512707137906</v>
      </c>
      <c r="AS40" s="67">
        <v>68.937816906581574</v>
      </c>
      <c r="AT40" s="67">
        <v>69.034910304139302</v>
      </c>
      <c r="AU40" s="67">
        <v>69.146877088849919</v>
      </c>
      <c r="AV40" s="67">
        <v>69.213485672930474</v>
      </c>
      <c r="AW40" s="67">
        <v>69.374760498285383</v>
      </c>
      <c r="AX40" s="67">
        <v>69.548022359537697</v>
      </c>
      <c r="AY40" s="67">
        <v>69.67440344687256</v>
      </c>
      <c r="AZ40" s="67">
        <v>69.691582626980107</v>
      </c>
      <c r="BA40" s="67">
        <v>69.78873838375138</v>
      </c>
      <c r="BB40" s="67">
        <v>70.046605784817217</v>
      </c>
      <c r="BC40" s="67">
        <v>70.138998620466324</v>
      </c>
      <c r="BD40" s="67">
        <v>70.252805372971551</v>
      </c>
      <c r="BE40" s="67">
        <v>70.26512636663935</v>
      </c>
      <c r="BF40" s="67">
        <v>70.210111850588078</v>
      </c>
      <c r="BG40" s="67">
        <v>70.246241170870405</v>
      </c>
      <c r="BH40" s="67">
        <v>70.186850156931243</v>
      </c>
      <c r="BI40" s="67">
        <v>70.131778849930697</v>
      </c>
      <c r="BJ40" s="67">
        <v>70.075168277925826</v>
      </c>
      <c r="BK40" s="67">
        <v>69.879979127233796</v>
      </c>
    </row>
  </sheetData>
  <conditionalFormatting sqref="U30:BK30">
    <cfRule type="cellIs" dxfId="95" priority="5" operator="equal">
      <formula>0</formula>
    </cfRule>
  </conditionalFormatting>
  <conditionalFormatting sqref="L30:BK30">
    <cfRule type="cellIs" dxfId="94" priority="4" operator="equal">
      <formula>0</formula>
    </cfRule>
  </conditionalFormatting>
  <conditionalFormatting sqref="J30:K30">
    <cfRule type="cellIs" dxfId="93" priority="3" operator="equal">
      <formula>0</formula>
    </cfRule>
  </conditionalFormatting>
  <conditionalFormatting sqref="C30:BK30">
    <cfRule type="cellIs" dxfId="92" priority="2" operator="equal">
      <formula>0</formula>
    </cfRule>
  </conditionalFormatting>
  <conditionalFormatting sqref="B30:BK30">
    <cfRule type="cellIs" dxfId="9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15"/>
  <sheetViews>
    <sheetView showGridLines="0" zoomScale="80" zoomScaleNormal="80" workbookViewId="0">
      <selection activeCell="BA16" sqref="BA16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174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175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49" t="s">
        <v>508</v>
      </c>
      <c r="AQ27" s="38"/>
      <c r="AR27" s="38"/>
      <c r="AS27" s="38"/>
      <c r="AT27" s="38"/>
      <c r="AU27" s="38"/>
      <c r="AV27" s="38"/>
    </row>
    <row r="28" spans="1:63" ht="15.75">
      <c r="B28" s="3" t="s">
        <v>507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155</v>
      </c>
      <c r="C31" s="67">
        <v>2.04906460034913</v>
      </c>
      <c r="D31" s="67">
        <v>2.1439721288510944</v>
      </c>
      <c r="E31" s="67">
        <v>2.1285831329082088</v>
      </c>
      <c r="F31" s="67">
        <v>2.2733031929014795</v>
      </c>
      <c r="G31" s="67">
        <v>2.3504943381116084</v>
      </c>
      <c r="H31" s="67">
        <v>2.4159535972671997</v>
      </c>
      <c r="I31" s="67">
        <v>2.321475458746491</v>
      </c>
      <c r="J31" s="67">
        <v>2.2239933803115646</v>
      </c>
      <c r="K31" s="67">
        <v>2.4066629870226524</v>
      </c>
      <c r="L31" s="67">
        <v>2.411187470677099</v>
      </c>
      <c r="M31" s="67">
        <v>2.7369278102362591</v>
      </c>
      <c r="N31" s="67">
        <v>2.3270369520034211</v>
      </c>
      <c r="O31" s="67">
        <v>2.6696084803200573</v>
      </c>
      <c r="P31" s="67">
        <v>2.8856184109585139</v>
      </c>
      <c r="Q31" s="67">
        <v>2.4043494085935246</v>
      </c>
      <c r="R31" s="67">
        <v>2.6112393070827484</v>
      </c>
      <c r="S31" s="67">
        <v>2.7653608791233126</v>
      </c>
      <c r="T31" s="67">
        <v>2.7393266292757281</v>
      </c>
      <c r="U31" s="67">
        <v>2.6026145145541926</v>
      </c>
      <c r="V31" s="67">
        <v>2.6963922461400398</v>
      </c>
      <c r="W31" s="67">
        <v>2.8683235673161138</v>
      </c>
      <c r="X31" s="67">
        <v>2.8605497798304187</v>
      </c>
      <c r="Y31" s="67">
        <v>2.8461290345185222</v>
      </c>
      <c r="Z31" s="67">
        <v>2.8226675460638715</v>
      </c>
      <c r="AA31" s="67">
        <v>2.7807460701870799</v>
      </c>
      <c r="AB31" s="67">
        <v>2.7222689832396378</v>
      </c>
      <c r="AC31" s="67">
        <v>2.6292446293826015</v>
      </c>
      <c r="AD31" s="67">
        <v>2.5163918289302321</v>
      </c>
      <c r="AE31" s="67">
        <v>2.4139484014852184</v>
      </c>
      <c r="AF31" s="67">
        <v>2.3042948215047816</v>
      </c>
      <c r="AG31" s="67">
        <v>2.195603085408417</v>
      </c>
      <c r="AH31" s="67">
        <v>2.0758353613696676</v>
      </c>
      <c r="AI31" s="67">
        <v>1.9580624705190142</v>
      </c>
      <c r="AJ31" s="67">
        <v>1.835255811986561</v>
      </c>
      <c r="AK31" s="67">
        <v>1.7176500735623104</v>
      </c>
      <c r="AL31" s="67">
        <v>1.6048859443985917</v>
      </c>
      <c r="AM31" s="67">
        <v>1.4940178341646007</v>
      </c>
      <c r="AN31" s="67">
        <v>1.3852528531439159</v>
      </c>
      <c r="AO31" s="67">
        <v>1.2837187888541484</v>
      </c>
      <c r="AP31" s="67">
        <v>1.1843516018264739</v>
      </c>
      <c r="AQ31" s="67">
        <v>1.0938342386972788</v>
      </c>
      <c r="AR31" s="67">
        <v>0.98297461188315383</v>
      </c>
      <c r="AS31" s="67">
        <v>0.88782616566023165</v>
      </c>
      <c r="AT31" s="67">
        <v>0.78047901449670121</v>
      </c>
      <c r="AU31" s="67">
        <v>0.68008409719923246</v>
      </c>
      <c r="AV31" s="67">
        <v>0.58508201481078725</v>
      </c>
      <c r="AW31" s="67">
        <v>0.41949286614308379</v>
      </c>
      <c r="AX31" s="67">
        <v>0.27950179473003778</v>
      </c>
      <c r="AY31" s="67">
        <v>0.16740122758043927</v>
      </c>
      <c r="AZ31" s="67">
        <v>7.4161944739154634E-2</v>
      </c>
      <c r="BA31" s="67">
        <v>4.6774962990747383E-4</v>
      </c>
      <c r="BB31" s="67">
        <v>-3.2653448162450454E-13</v>
      </c>
      <c r="BC31" s="67">
        <v>2.922540061309056E-12</v>
      </c>
      <c r="BD31" s="67">
        <v>-1.1046511496206696E-11</v>
      </c>
      <c r="BE31" s="67">
        <v>-2.2470956939758927E-12</v>
      </c>
      <c r="BF31" s="67">
        <v>4.4823219267618237E-4</v>
      </c>
      <c r="BG31" s="67">
        <v>-1.1844457915590282E-12</v>
      </c>
      <c r="BH31" s="67">
        <v>-3.9634793757319163E-12</v>
      </c>
      <c r="BI31" s="67">
        <v>-3.078188035604188E-12</v>
      </c>
      <c r="BJ31" s="67">
        <v>1.6369943780464282E-12</v>
      </c>
      <c r="BK31" s="67">
        <v>4.8090214767794616E-4</v>
      </c>
    </row>
    <row r="32" spans="1:63" ht="15.75">
      <c r="B32" s="115" t="s">
        <v>79</v>
      </c>
      <c r="C32" s="138">
        <v>8.6702206699658255</v>
      </c>
      <c r="D32" s="138">
        <v>9.1432614873063542</v>
      </c>
      <c r="E32" s="138">
        <v>8.7697659689366567</v>
      </c>
      <c r="F32" s="138">
        <v>9.2478854455305974</v>
      </c>
      <c r="G32" s="138">
        <v>9.1549948023402941</v>
      </c>
      <c r="H32" s="138">
        <v>9.2437393555104386</v>
      </c>
      <c r="I32" s="138">
        <v>8.8630186675985687</v>
      </c>
      <c r="J32" s="138">
        <v>7.6589770802767081</v>
      </c>
      <c r="K32" s="138">
        <v>8.1051084663648858</v>
      </c>
      <c r="L32" s="138">
        <v>7.8527404585894152</v>
      </c>
      <c r="M32" s="138">
        <v>8.3270544770884189</v>
      </c>
      <c r="N32" s="138">
        <v>6.4912136436000187</v>
      </c>
      <c r="O32" s="138">
        <v>7.0185145046911863</v>
      </c>
      <c r="P32" s="138">
        <v>7.4088644107748731</v>
      </c>
      <c r="Q32" s="138">
        <v>5.6084481405918556</v>
      </c>
      <c r="R32" s="138">
        <v>5.9256519830391419</v>
      </c>
      <c r="S32" s="138">
        <v>6.0672665947217563</v>
      </c>
      <c r="T32" s="138">
        <v>5.679755137201739</v>
      </c>
      <c r="U32" s="138">
        <v>5.0697564221443665</v>
      </c>
      <c r="V32" s="138">
        <v>4.9783107636751929</v>
      </c>
      <c r="W32" s="138">
        <v>5.0092537859512758</v>
      </c>
      <c r="X32" s="138">
        <v>4.7366869726949075</v>
      </c>
      <c r="Y32" s="138">
        <v>4.4562244239613484</v>
      </c>
      <c r="Z32" s="138">
        <v>4.154471444941219</v>
      </c>
      <c r="AA32" s="138">
        <v>3.8653843434841746</v>
      </c>
      <c r="AB32" s="138">
        <v>3.556372858526283</v>
      </c>
      <c r="AC32" s="138">
        <v>3.2650478193192978</v>
      </c>
      <c r="AD32" s="138">
        <v>2.9846441319346311</v>
      </c>
      <c r="AE32" s="138">
        <v>2.7736809816092616</v>
      </c>
      <c r="AF32" s="138">
        <v>2.5632485682820705</v>
      </c>
      <c r="AG32" s="138">
        <v>2.3626464732332249</v>
      </c>
      <c r="AH32" s="138">
        <v>2.1841017780869025</v>
      </c>
      <c r="AI32" s="138">
        <v>2.0186642862280291</v>
      </c>
      <c r="AJ32" s="138">
        <v>1.8771520196601656</v>
      </c>
      <c r="AK32" s="138">
        <v>1.7478605525377593</v>
      </c>
      <c r="AL32" s="138">
        <v>1.6273724223289661</v>
      </c>
      <c r="AM32" s="138">
        <v>1.5108706677045989</v>
      </c>
      <c r="AN32" s="138">
        <v>1.3988334861169014</v>
      </c>
      <c r="AO32" s="138">
        <v>1.2964951315686508</v>
      </c>
      <c r="AP32" s="138">
        <v>1.1927234000749196</v>
      </c>
      <c r="AQ32" s="138">
        <v>1.0911077265987601</v>
      </c>
      <c r="AR32" s="138">
        <v>0.99571928737125104</v>
      </c>
      <c r="AS32" s="138">
        <v>0.91420080954998051</v>
      </c>
      <c r="AT32" s="138">
        <v>0.79238263377674123</v>
      </c>
      <c r="AU32" s="138">
        <v>0.67234621468619993</v>
      </c>
      <c r="AV32" s="138">
        <v>0.56507130645542836</v>
      </c>
      <c r="AW32" s="138">
        <v>0.44813295844833512</v>
      </c>
      <c r="AX32" s="138">
        <v>0.34812621654890502</v>
      </c>
      <c r="AY32" s="138">
        <v>0.26180323272304251</v>
      </c>
      <c r="AZ32" s="138">
        <v>0.18335842096764418</v>
      </c>
      <c r="BA32" s="138">
        <v>0.12810237075900535</v>
      </c>
      <c r="BB32" s="138">
        <v>7.8920000758822356E-2</v>
      </c>
      <c r="BC32" s="138">
        <v>4.2752311506706886E-2</v>
      </c>
      <c r="BD32" s="138">
        <v>1.8021531898545846E-2</v>
      </c>
      <c r="BE32" s="138">
        <v>5.930894967292516E-3</v>
      </c>
      <c r="BF32" s="138">
        <v>0</v>
      </c>
      <c r="BG32" s="138">
        <v>0</v>
      </c>
      <c r="BH32" s="138">
        <v>0</v>
      </c>
      <c r="BI32" s="138">
        <v>0</v>
      </c>
      <c r="BJ32" s="138">
        <v>0</v>
      </c>
      <c r="BK32" s="138">
        <v>0</v>
      </c>
    </row>
    <row r="33" spans="2:63" ht="15.75">
      <c r="B33" s="42" t="s">
        <v>35</v>
      </c>
      <c r="C33" s="67">
        <v>10.816973294812209</v>
      </c>
      <c r="D33" s="67">
        <v>11.386524847440143</v>
      </c>
      <c r="E33" s="67">
        <v>10.990026192872149</v>
      </c>
      <c r="F33" s="67">
        <v>11.614699828544936</v>
      </c>
      <c r="G33" s="67">
        <v>11.620420229850403</v>
      </c>
      <c r="H33" s="67">
        <v>11.773683124789185</v>
      </c>
      <c r="I33" s="67">
        <v>11.294196957649085</v>
      </c>
      <c r="J33" s="67">
        <v>9.9829660538288945</v>
      </c>
      <c r="K33" s="67">
        <v>10.614816969562147</v>
      </c>
      <c r="L33" s="67">
        <v>10.364461268569206</v>
      </c>
      <c r="M33" s="67">
        <v>11.167169542016079</v>
      </c>
      <c r="N33" s="67">
        <v>8.8982155601699855</v>
      </c>
      <c r="O33" s="67">
        <v>9.7710194449482071</v>
      </c>
      <c r="P33" s="67">
        <v>10.380659049839208</v>
      </c>
      <c r="Q33" s="67">
        <v>8.0756059224185854</v>
      </c>
      <c r="R33" s="67">
        <v>8.6025230875473326</v>
      </c>
      <c r="S33" s="67">
        <v>8.900409619624126</v>
      </c>
      <c r="T33" s="67">
        <v>8.4777944566329317</v>
      </c>
      <c r="U33" s="67">
        <v>7.7280260098520879</v>
      </c>
      <c r="V33" s="67">
        <v>7.7301826309160466</v>
      </c>
      <c r="W33" s="67">
        <v>7.9362068115310249</v>
      </c>
      <c r="X33" s="67">
        <v>7.6559762474468807</v>
      </c>
      <c r="Y33" s="67">
        <v>7.3611021144838027</v>
      </c>
      <c r="Z33" s="67">
        <v>7.0337137347813448</v>
      </c>
      <c r="AA33" s="67">
        <v>6.7021720327194112</v>
      </c>
      <c r="AB33" s="67">
        <v>6.3323659198450475</v>
      </c>
      <c r="AC33" s="67">
        <v>5.946797684457783</v>
      </c>
      <c r="AD33" s="67">
        <v>5.5521235013416588</v>
      </c>
      <c r="AE33" s="67">
        <v>5.2369667981964758</v>
      </c>
      <c r="AF33" s="67">
        <v>4.9150162878457477</v>
      </c>
      <c r="AG33" s="67">
        <v>4.6037212017094049</v>
      </c>
      <c r="AH33" s="67">
        <v>4.3039665363156576</v>
      </c>
      <c r="AI33" s="67">
        <v>4.0191507031705953</v>
      </c>
      <c r="AJ33" s="67">
        <v>3.752502009673182</v>
      </c>
      <c r="AK33" s="67">
        <v>3.5040235068207064</v>
      </c>
      <c r="AL33" s="67">
        <v>3.2689939139454771</v>
      </c>
      <c r="AM33" s="67">
        <v>3.0402901430196656</v>
      </c>
      <c r="AN33" s="67">
        <v>2.8177007432829955</v>
      </c>
      <c r="AO33" s="67">
        <v>2.6119800951648968</v>
      </c>
      <c r="AP33" s="67">
        <v>2.4067115662781777</v>
      </c>
      <c r="AQ33" s="67">
        <v>2.2129233753172857</v>
      </c>
      <c r="AR33" s="67">
        <v>2.0052447457906091</v>
      </c>
      <c r="AS33" s="67">
        <v>1.8270255871047034</v>
      </c>
      <c r="AT33" s="67">
        <v>1.5964054074811869</v>
      </c>
      <c r="AU33" s="67">
        <v>1.374738228363392</v>
      </c>
      <c r="AV33" s="67">
        <v>1.1712272567023767</v>
      </c>
      <c r="AW33" s="67">
        <v>0.88756173360561641</v>
      </c>
      <c r="AX33" s="67">
        <v>0.64681032136370964</v>
      </c>
      <c r="AY33" s="67">
        <v>0.44783007601707298</v>
      </c>
      <c r="AZ33" s="67">
        <v>0.2757367432070521</v>
      </c>
      <c r="BA33" s="67">
        <v>0.14646726142021629</v>
      </c>
      <c r="BB33" s="67">
        <v>9.6674087234035769E-2</v>
      </c>
      <c r="BC33" s="67">
        <v>6.0327888879821052E-2</v>
      </c>
      <c r="BD33" s="67">
        <v>3.5430108481316121E-2</v>
      </c>
      <c r="BE33" s="67">
        <v>2.3155933585684289E-2</v>
      </c>
      <c r="BF33" s="67">
        <v>1.7483039859247058E-2</v>
      </c>
      <c r="BG33" s="67">
        <v>1.6909013412074771E-2</v>
      </c>
      <c r="BH33" s="67">
        <v>1.6748083499967092E-2</v>
      </c>
      <c r="BI33" s="67">
        <v>1.660345531724872E-2</v>
      </c>
      <c r="BJ33" s="67">
        <v>1.6442705921328484E-2</v>
      </c>
      <c r="BK33" s="67">
        <v>1.6765033465818292E-2</v>
      </c>
    </row>
    <row r="34" spans="2:63" ht="15.75">
      <c r="B34" s="42" t="s">
        <v>161</v>
      </c>
      <c r="C34" s="67"/>
      <c r="D34" s="67">
        <v>11.34095377705715</v>
      </c>
      <c r="E34" s="67">
        <v>10.942742493329364</v>
      </c>
      <c r="F34" s="67">
        <v>11.566092789694064</v>
      </c>
      <c r="G34" s="67">
        <v>11.574108932453463</v>
      </c>
      <c r="H34" s="67">
        <v>11.728969007500444</v>
      </c>
      <c r="I34" s="67">
        <v>11.249193828701019</v>
      </c>
      <c r="J34" s="67">
        <v>9.9445170232137805</v>
      </c>
      <c r="K34" s="67">
        <v>10.575464748298922</v>
      </c>
      <c r="L34" s="67">
        <v>10.323575862732051</v>
      </c>
      <c r="M34" s="67">
        <v>11.130109255138111</v>
      </c>
      <c r="N34" s="67">
        <v>8.8621983507969588</v>
      </c>
      <c r="O34" s="67">
        <v>9.7356466801810395</v>
      </c>
      <c r="P34" s="67">
        <v>10.345672863749121</v>
      </c>
      <c r="Q34" s="67">
        <v>8.0434485587902902</v>
      </c>
      <c r="R34" s="67">
        <v>8.570140783474141</v>
      </c>
      <c r="S34" s="67">
        <v>8.8693652742559994</v>
      </c>
      <c r="T34" s="67">
        <v>8.4371090650446714</v>
      </c>
      <c r="U34" s="67">
        <v>7.6827556062992022</v>
      </c>
      <c r="V34" s="67">
        <v>7.7304105120534654</v>
      </c>
      <c r="W34" s="67">
        <v>7.9390000774114196</v>
      </c>
      <c r="X34" s="67">
        <v>7.6995006274893933</v>
      </c>
      <c r="Y34" s="67">
        <v>7.4700587707007342</v>
      </c>
      <c r="Z34" s="67">
        <v>7.240463719126792</v>
      </c>
      <c r="AA34" s="67">
        <v>7.0298153495863502</v>
      </c>
      <c r="AB34" s="67">
        <v>6.8092674851054715</v>
      </c>
      <c r="AC34" s="67">
        <v>6.6033985847097156</v>
      </c>
      <c r="AD34" s="67">
        <v>6.4050954982115877</v>
      </c>
      <c r="AE34" s="67">
        <v>6.253577697662366</v>
      </c>
      <c r="AF34" s="67">
        <v>6.0922857848086158</v>
      </c>
      <c r="AG34" s="67">
        <v>5.9467172240537574</v>
      </c>
      <c r="AH34" s="67">
        <v>5.8142033999247342</v>
      </c>
      <c r="AI34" s="67">
        <v>5.6851387520553924</v>
      </c>
      <c r="AJ34" s="67">
        <v>5.5691414121288636</v>
      </c>
      <c r="AK34" s="67">
        <v>5.4544344176963939</v>
      </c>
      <c r="AL34" s="67">
        <v>5.3476171892268107</v>
      </c>
      <c r="AM34" s="67">
        <v>5.2394486023784843</v>
      </c>
      <c r="AN34" s="67">
        <v>5.1290439223860318</v>
      </c>
      <c r="AO34" s="67">
        <v>5.0247237104504077</v>
      </c>
      <c r="AP34" s="67">
        <v>4.9213497481805488</v>
      </c>
      <c r="AQ34" s="67">
        <v>4.8134647915502713</v>
      </c>
      <c r="AR34" s="67">
        <v>4.7028251579934857</v>
      </c>
      <c r="AS34" s="67">
        <v>4.6022466394539023</v>
      </c>
      <c r="AT34" s="67">
        <v>4.4741205070896397</v>
      </c>
      <c r="AU34" s="67">
        <v>4.34662909227493</v>
      </c>
      <c r="AV34" s="67">
        <v>4.2234910301580548</v>
      </c>
      <c r="AW34" s="67">
        <v>4.100254678338219</v>
      </c>
      <c r="AX34" s="67">
        <v>3.9732055610977048</v>
      </c>
      <c r="AY34" s="67">
        <v>3.8460879468085687</v>
      </c>
      <c r="AZ34" s="67">
        <v>3.7169852429232484</v>
      </c>
      <c r="BA34" s="67">
        <v>3.5955283810710412</v>
      </c>
      <c r="BB34" s="67">
        <v>3.4853590741622784</v>
      </c>
      <c r="BC34" s="67">
        <v>3.3836078510085215</v>
      </c>
      <c r="BD34" s="67">
        <v>3.2840239354772578</v>
      </c>
      <c r="BE34" s="67">
        <v>3.2092739210823416</v>
      </c>
      <c r="BF34" s="67">
        <v>3.1419078447360809</v>
      </c>
      <c r="BG34" s="67">
        <v>3.0763757164107903</v>
      </c>
      <c r="BH34" s="67">
        <v>3.0126460288959116</v>
      </c>
      <c r="BI34" s="67">
        <v>2.9529335050522034</v>
      </c>
      <c r="BJ34" s="67">
        <v>2.8979216055458976</v>
      </c>
      <c r="BK34" s="67">
        <v>2.8471814418549477</v>
      </c>
    </row>
    <row r="63" spans="2:63">
      <c r="B63" t="s">
        <v>178</v>
      </c>
      <c r="C63">
        <v>0.388020692956141</v>
      </c>
      <c r="D63">
        <v>0.39011760573716131</v>
      </c>
      <c r="E63">
        <v>0.38910198694686116</v>
      </c>
      <c r="F63">
        <v>0.39139795721433535</v>
      </c>
      <c r="G63">
        <v>0.39199707681148382</v>
      </c>
      <c r="H63">
        <v>0.39352599969087981</v>
      </c>
      <c r="I63">
        <v>0.39570542934091035</v>
      </c>
      <c r="J63">
        <v>0.39107400747174337</v>
      </c>
      <c r="K63">
        <v>0.39373691143794787</v>
      </c>
      <c r="L63">
        <v>0.39507349892607757</v>
      </c>
      <c r="M63">
        <v>0.39439024294667463</v>
      </c>
      <c r="N63">
        <v>0.39131894434510289</v>
      </c>
      <c r="O63">
        <v>0.39190219101508572</v>
      </c>
      <c r="P63">
        <v>0.39362001346236419</v>
      </c>
      <c r="Q63">
        <v>0.38605202008555434</v>
      </c>
      <c r="R63">
        <v>0.38810058166087691</v>
      </c>
      <c r="S63">
        <v>0.39222889091762508</v>
      </c>
      <c r="T63">
        <v>0.38856985843483888</v>
      </c>
      <c r="U63">
        <v>0.39090175648862918</v>
      </c>
      <c r="V63">
        <v>0.38749961278986711</v>
      </c>
      <c r="W63">
        <v>0.39141685257797426</v>
      </c>
      <c r="X63">
        <v>0.3905861647344141</v>
      </c>
      <c r="Y63">
        <v>0.38923930777451449</v>
      </c>
      <c r="Z63">
        <v>0.38814351862976387</v>
      </c>
      <c r="AA63">
        <v>0.38733056527362481</v>
      </c>
      <c r="AB63">
        <v>0.38518878860621958</v>
      </c>
      <c r="AC63">
        <v>0.38407618977096453</v>
      </c>
      <c r="AD63">
        <v>0.38204024498316919</v>
      </c>
      <c r="AE63">
        <v>0.37978886820572777</v>
      </c>
      <c r="AF63">
        <v>0.37685745682898153</v>
      </c>
      <c r="AG63">
        <v>0.37253296638012223</v>
      </c>
      <c r="AH63">
        <v>0.37043130049533851</v>
      </c>
      <c r="AI63">
        <v>0.36915910531176505</v>
      </c>
      <c r="AJ63">
        <v>0.36891075534929957</v>
      </c>
      <c r="AK63">
        <v>0.36900471306972021</v>
      </c>
      <c r="AL63">
        <v>0.3698361205994532</v>
      </c>
      <c r="AM63">
        <v>0.37185215218069023</v>
      </c>
      <c r="AN63">
        <v>0.37398907119240776</v>
      </c>
      <c r="AO63">
        <v>0.37424584760118834</v>
      </c>
      <c r="AP63">
        <v>0.37004787839986819</v>
      </c>
      <c r="AQ63">
        <v>0.36911626673306014</v>
      </c>
      <c r="AR63">
        <v>0.37104791750296873</v>
      </c>
      <c r="AS63">
        <v>0.36996272800163293</v>
      </c>
      <c r="AT63">
        <v>0.37234604058052378</v>
      </c>
      <c r="AU63">
        <v>0.37403691820498436</v>
      </c>
      <c r="AV63">
        <v>0.37794446997144188</v>
      </c>
      <c r="AW63">
        <v>0.38423103941146852</v>
      </c>
      <c r="AX63">
        <v>0.39521342090726219</v>
      </c>
      <c r="AY63">
        <v>0.40746928532209881</v>
      </c>
      <c r="AZ63">
        <v>0.43303326026452482</v>
      </c>
      <c r="BA63">
        <v>0.4827022721798771</v>
      </c>
      <c r="BB63">
        <v>0.48527407597304051</v>
      </c>
      <c r="BC63">
        <v>0.49543740586165419</v>
      </c>
      <c r="BD63">
        <v>0.52155517380107463</v>
      </c>
      <c r="BE63">
        <v>0.51778876088304737</v>
      </c>
      <c r="BF63">
        <v>0.49950858636588613</v>
      </c>
      <c r="BG63">
        <v>0.51119404878585994</v>
      </c>
      <c r="BH63">
        <v>0.510667955444985</v>
      </c>
      <c r="BI63">
        <v>0.51044863996149925</v>
      </c>
      <c r="BJ63">
        <v>0.50986738812510202</v>
      </c>
      <c r="BK63">
        <v>0.49603831235879475</v>
      </c>
    </row>
    <row r="64" spans="2:63">
      <c r="B64" t="s">
        <v>179</v>
      </c>
      <c r="C64">
        <v>2000</v>
      </c>
      <c r="D64">
        <v>2001</v>
      </c>
      <c r="E64">
        <v>2002</v>
      </c>
      <c r="F64">
        <v>2003</v>
      </c>
      <c r="G64">
        <v>2004</v>
      </c>
      <c r="H64">
        <v>2005</v>
      </c>
      <c r="I64">
        <v>2006</v>
      </c>
      <c r="J64">
        <v>2007</v>
      </c>
      <c r="K64">
        <v>2008</v>
      </c>
      <c r="L64">
        <v>2009</v>
      </c>
      <c r="M64">
        <v>2010</v>
      </c>
      <c r="N64">
        <v>2011</v>
      </c>
      <c r="O64">
        <v>2012</v>
      </c>
      <c r="P64">
        <v>2013</v>
      </c>
      <c r="Q64">
        <v>2014</v>
      </c>
      <c r="R64">
        <v>2015</v>
      </c>
      <c r="S64">
        <v>2016</v>
      </c>
      <c r="T64">
        <v>2017</v>
      </c>
      <c r="U64">
        <v>2018</v>
      </c>
      <c r="V64">
        <v>2019</v>
      </c>
      <c r="W64">
        <v>2020</v>
      </c>
      <c r="X64">
        <v>2021</v>
      </c>
      <c r="Y64">
        <v>2022</v>
      </c>
      <c r="Z64">
        <v>2023</v>
      </c>
      <c r="AA64">
        <v>2024</v>
      </c>
      <c r="AB64">
        <v>2025</v>
      </c>
      <c r="AC64">
        <v>2026</v>
      </c>
      <c r="AD64">
        <v>2027</v>
      </c>
      <c r="AE64">
        <v>2028</v>
      </c>
      <c r="AF64">
        <v>2029</v>
      </c>
      <c r="AG64">
        <v>2030</v>
      </c>
      <c r="AH64">
        <v>2031</v>
      </c>
      <c r="AI64">
        <v>2032</v>
      </c>
      <c r="AJ64">
        <v>2033</v>
      </c>
      <c r="AK64">
        <v>2034</v>
      </c>
      <c r="AL64">
        <v>2035</v>
      </c>
      <c r="AM64">
        <v>2036</v>
      </c>
      <c r="AN64">
        <v>2037</v>
      </c>
      <c r="AO64">
        <v>2038</v>
      </c>
      <c r="AP64">
        <v>2039</v>
      </c>
      <c r="AQ64">
        <v>2040</v>
      </c>
      <c r="AR64">
        <v>2041</v>
      </c>
      <c r="AS64">
        <v>2042</v>
      </c>
      <c r="AT64">
        <v>2043</v>
      </c>
      <c r="AU64">
        <v>2044</v>
      </c>
      <c r="AV64">
        <v>2045</v>
      </c>
      <c r="AW64">
        <v>2046</v>
      </c>
      <c r="AX64">
        <v>2047</v>
      </c>
      <c r="AY64">
        <v>2048</v>
      </c>
      <c r="AZ64">
        <v>2049</v>
      </c>
      <c r="BA64">
        <v>2050</v>
      </c>
      <c r="BB64">
        <v>2051</v>
      </c>
      <c r="BC64">
        <v>2052</v>
      </c>
      <c r="BD64">
        <v>2053</v>
      </c>
      <c r="BE64">
        <v>2054</v>
      </c>
      <c r="BF64">
        <v>2055</v>
      </c>
      <c r="BG64">
        <v>2056</v>
      </c>
      <c r="BH64">
        <v>2057</v>
      </c>
      <c r="BI64">
        <v>2058</v>
      </c>
      <c r="BJ64">
        <v>2059</v>
      </c>
      <c r="BK64">
        <v>2060</v>
      </c>
    </row>
    <row r="65" spans="2:63">
      <c r="B65" t="s">
        <v>85</v>
      </c>
      <c r="C65">
        <v>10.781272595368593</v>
      </c>
      <c r="D65">
        <v>11.349982841729297</v>
      </c>
      <c r="E65">
        <v>10.95411094671018</v>
      </c>
      <c r="F65">
        <v>11.578794798677391</v>
      </c>
      <c r="G65">
        <v>11.584742205979694</v>
      </c>
      <c r="H65">
        <v>11.738215462544391</v>
      </c>
      <c r="I65">
        <v>11.259168302829432</v>
      </c>
      <c r="J65">
        <v>9.9481259126096191</v>
      </c>
      <c r="K65">
        <v>10.580102131215728</v>
      </c>
      <c r="L65">
        <v>10.330077643295423</v>
      </c>
      <c r="M65">
        <v>11.132896717648897</v>
      </c>
      <c r="N65">
        <v>8.864354937674273</v>
      </c>
      <c r="O65">
        <v>9.7376554423409463</v>
      </c>
      <c r="P65">
        <v>10.348345784048472</v>
      </c>
      <c r="Q65">
        <v>8.0438618954777734</v>
      </c>
      <c r="R65">
        <v>8.5715873181160376</v>
      </c>
      <c r="S65">
        <v>8.869444967253985</v>
      </c>
      <c r="T65">
        <v>8.4473888506003689</v>
      </c>
      <c r="U65">
        <v>7.6975393911461802</v>
      </c>
      <c r="V65">
        <v>7.6992220437069605</v>
      </c>
      <c r="W65">
        <v>7.9068727588644423</v>
      </c>
      <c r="X65">
        <v>7.6275453277945324</v>
      </c>
      <c r="Y65">
        <v>7.3335666538911415</v>
      </c>
      <c r="Z65">
        <v>7.0070660558811975</v>
      </c>
      <c r="AA65">
        <v>6.6764044598738712</v>
      </c>
      <c r="AB65">
        <v>6.3074707774163654</v>
      </c>
      <c r="AC65">
        <v>5.9233303847489429</v>
      </c>
      <c r="AD65">
        <v>5.5300704926202213</v>
      </c>
      <c r="AE65">
        <v>5.2163145287297352</v>
      </c>
      <c r="AF65">
        <v>4.8957512059015462</v>
      </c>
      <c r="AG65">
        <v>4.5858297555553023</v>
      </c>
      <c r="AH65">
        <v>4.2868754785879419</v>
      </c>
      <c r="AI65">
        <v>4.0027647467248961</v>
      </c>
      <c r="AJ65">
        <v>3.736821154509498</v>
      </c>
      <c r="AK65">
        <v>3.4890477529390385</v>
      </c>
      <c r="AL65">
        <v>3.2547232613458248</v>
      </c>
      <c r="AM65">
        <v>3.0279766889142721</v>
      </c>
      <c r="AN65">
        <v>2.8073444876718612</v>
      </c>
      <c r="AO65">
        <v>2.6035810380480213</v>
      </c>
      <c r="AP65">
        <v>2.400269707655561</v>
      </c>
      <c r="AQ65">
        <v>2.2084387151889282</v>
      </c>
      <c r="AR65">
        <v>2.001307986040088</v>
      </c>
      <c r="AS65">
        <v>1.8236367277320182</v>
      </c>
      <c r="AT65">
        <v>1.5935644484863378</v>
      </c>
      <c r="AU65">
        <v>1.3724451697463791</v>
      </c>
      <c r="AV65">
        <v>1.1697715866438914</v>
      </c>
      <c r="AW65">
        <v>0.8866287880139242</v>
      </c>
      <c r="AX65">
        <v>0.64628430504480894</v>
      </c>
      <c r="AY65">
        <v>0.44759519372105144</v>
      </c>
      <c r="AZ65">
        <v>0.27567719968404741</v>
      </c>
      <c r="BA65">
        <v>0.14646726142021629</v>
      </c>
      <c r="BB65">
        <v>9.6674087234035769E-2</v>
      </c>
      <c r="BC65">
        <v>6.0327888879821052E-2</v>
      </c>
      <c r="BD65">
        <v>3.5430108481316121E-2</v>
      </c>
      <c r="BE65">
        <v>2.3155933585684289E-2</v>
      </c>
      <c r="BF65">
        <v>1.7483039859247058E-2</v>
      </c>
      <c r="BG65">
        <v>1.6909013412074771E-2</v>
      </c>
      <c r="BH65">
        <v>1.6748083499967092E-2</v>
      </c>
      <c r="BI65">
        <v>1.660345531724872E-2</v>
      </c>
      <c r="BJ65">
        <v>1.6442705921328484E-2</v>
      </c>
      <c r="BK65">
        <v>1.6765033465818292E-2</v>
      </c>
    </row>
    <row r="66" spans="2:63">
      <c r="B66" t="s">
        <v>180</v>
      </c>
      <c r="C66">
        <v>4.1833568634039739</v>
      </c>
      <c r="D66">
        <v>4.4278281313732952</v>
      </c>
      <c r="E66">
        <v>4.2622663346012937</v>
      </c>
      <c r="F66">
        <v>4.5319166312063022</v>
      </c>
      <c r="G66">
        <v>4.5411850803586606</v>
      </c>
      <c r="H66">
        <v>4.6192929744847246</v>
      </c>
      <c r="I66">
        <v>4.4553140272926894</v>
      </c>
      <c r="J66">
        <v>3.8904534674777382</v>
      </c>
      <c r="K66">
        <v>4.1657767358429307</v>
      </c>
      <c r="L66">
        <v>4.0811399187147721</v>
      </c>
      <c r="M66">
        <v>4.3907058411737854</v>
      </c>
      <c r="N66">
        <v>3.4687900165109968</v>
      </c>
      <c r="O66">
        <v>3.8162085032033906</v>
      </c>
      <c r="P66">
        <v>4.0733160068303595</v>
      </c>
      <c r="Q66">
        <v>3.1053491340384105</v>
      </c>
      <c r="R66">
        <v>3.3266380239178304</v>
      </c>
      <c r="S66">
        <v>3.4788525625609421</v>
      </c>
      <c r="T66">
        <v>3.2824006898218214</v>
      </c>
      <c r="U66">
        <v>3.0089816686394553</v>
      </c>
      <c r="V66">
        <v>2.9834455607196566</v>
      </c>
      <c r="W66">
        <v>3.0948832490092442</v>
      </c>
      <c r="X66">
        <v>2.9792136759211658</v>
      </c>
      <c r="Y66">
        <v>2.8545124078788504</v>
      </c>
      <c r="Z66">
        <v>2.7197472742009094</v>
      </c>
      <c r="AA66">
        <v>2.5859755134382962</v>
      </c>
      <c r="AB66">
        <v>2.4295670279221397</v>
      </c>
      <c r="AC66">
        <v>2.2750101649289554</v>
      </c>
      <c r="AD66">
        <v>2.1127094857748245</v>
      </c>
      <c r="AE66">
        <v>1.9810981910713603</v>
      </c>
      <c r="AF66">
        <v>1.8450003487234763</v>
      </c>
      <c r="AG66">
        <v>1.7083727621512474</v>
      </c>
      <c r="AH66">
        <v>1.5879928585949079</v>
      </c>
      <c r="AI66">
        <v>1.4776570526744364</v>
      </c>
      <c r="AJ66">
        <v>1.3785535147153405</v>
      </c>
      <c r="AK66">
        <v>1.2874750649598219</v>
      </c>
      <c r="AL66">
        <v>1.20371422460094</v>
      </c>
      <c r="AM66">
        <v>1.1259596485257324</v>
      </c>
      <c r="AN66">
        <v>1.0499161574615252</v>
      </c>
      <c r="AO66">
        <v>0.97437939238266358</v>
      </c>
      <c r="AP66">
        <v>0.88821471290541221</v>
      </c>
      <c r="AQ66">
        <v>0.81517065385929299</v>
      </c>
      <c r="AR66">
        <v>0.7425811605022351</v>
      </c>
      <c r="AS66">
        <v>0.67467761867570863</v>
      </c>
      <c r="AT66">
        <v>0.59335741280377396</v>
      </c>
      <c r="AU66">
        <v>0.51334516169725231</v>
      </c>
      <c r="AV66">
        <v>0.44210870230177812</v>
      </c>
      <c r="AW66">
        <v>0.34067030079072069</v>
      </c>
      <c r="AX66">
        <v>0.25542023107543149</v>
      </c>
      <c r="AY66">
        <v>0.1823812936991232</v>
      </c>
      <c r="AZ66">
        <v>0.11937739655977748</v>
      </c>
      <c r="BA66">
        <v>7.0700079887502459E-2</v>
      </c>
      <c r="BB66">
        <v>4.6913428353033818E-2</v>
      </c>
      <c r="BC66">
        <v>2.9888692767728677E-2</v>
      </c>
      <c r="BD66">
        <v>1.8478756386763759E-2</v>
      </c>
      <c r="BE66">
        <v>1.1989882158421608E-2</v>
      </c>
      <c r="BF66">
        <v>8.7329285254709385E-3</v>
      </c>
      <c r="BG66">
        <v>8.6437870270929112E-3</v>
      </c>
      <c r="BH66">
        <v>8.5527095585500833E-3</v>
      </c>
      <c r="BI66">
        <v>8.4752111853511319E-3</v>
      </c>
      <c r="BJ66">
        <v>8.3835995218169042E-3</v>
      </c>
      <c r="BK66">
        <v>8.3160989070232214E-3</v>
      </c>
    </row>
    <row r="67" spans="2:63"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2.7925816081899585E-5</v>
      </c>
      <c r="X67">
        <v>3.4659921413077674E-5</v>
      </c>
      <c r="Y67">
        <v>4.1445703248666386E-5</v>
      </c>
      <c r="Z67">
        <v>4.7979120467294461E-5</v>
      </c>
      <c r="AA67">
        <v>5.4094173279521714E-5</v>
      </c>
      <c r="AB67">
        <v>5.9492516449191334E-5</v>
      </c>
      <c r="AC67">
        <v>7.574708741035843E-5</v>
      </c>
      <c r="AD67">
        <v>8.9734074599203773E-5</v>
      </c>
      <c r="AE67">
        <v>1.037451302122447E-4</v>
      </c>
      <c r="AF67">
        <v>1.1630270491101899E-4</v>
      </c>
      <c r="AG67">
        <v>1.2712891387981512E-4</v>
      </c>
      <c r="AH67">
        <v>1.3845895487114276E-4</v>
      </c>
      <c r="AI67">
        <v>1.4840624656677111E-4</v>
      </c>
      <c r="AJ67">
        <v>1.5697934879783151E-4</v>
      </c>
      <c r="AK67">
        <v>1.6463578987806936E-4</v>
      </c>
      <c r="AL67">
        <v>1.7185369556080589E-4</v>
      </c>
      <c r="AM67">
        <v>1.782860221017043E-4</v>
      </c>
      <c r="AN67">
        <v>1.8333215025720238E-4</v>
      </c>
      <c r="AO67">
        <v>1.8676838937481513E-4</v>
      </c>
      <c r="AP67">
        <v>1.8779675352991596E-4</v>
      </c>
      <c r="AQ67">
        <v>1.8913230477809518E-4</v>
      </c>
      <c r="AR67">
        <v>1.9492815987898226E-4</v>
      </c>
      <c r="AS67">
        <v>1.9950049215356337E-4</v>
      </c>
      <c r="AT67">
        <v>1.9926968131982981E-4</v>
      </c>
      <c r="AU67">
        <v>1.9633051430113097E-4</v>
      </c>
      <c r="AV67">
        <v>1.920861362862947E-4</v>
      </c>
      <c r="AW67">
        <v>2.0693917046960664E-4</v>
      </c>
      <c r="AX67">
        <v>2.126237936443635E-4</v>
      </c>
      <c r="AY67">
        <v>2.1659374532922613E-4</v>
      </c>
      <c r="AZ67">
        <v>2.1232559871216125E-4</v>
      </c>
      <c r="BA67">
        <v>2.0740874014739435E-4</v>
      </c>
      <c r="BB67">
        <v>1.8575567060241378E-4</v>
      </c>
      <c r="BC67">
        <v>1.6924092156817645E-4</v>
      </c>
      <c r="BD67">
        <v>1.5010891718964238E-4</v>
      </c>
      <c r="BE67">
        <v>1.3767361876517689E-4</v>
      </c>
      <c r="BF67">
        <v>1.271398441162319E-4</v>
      </c>
      <c r="BG67">
        <v>1.1823232756670505E-4</v>
      </c>
      <c r="BH67">
        <v>1.1091861420721456E-4</v>
      </c>
      <c r="BI67">
        <v>1.0464960603266774E-4</v>
      </c>
      <c r="BJ67">
        <v>9.925228672541799E-5</v>
      </c>
      <c r="BK67">
        <v>9.50220096571085E-5</v>
      </c>
    </row>
    <row r="68" spans="2:63">
      <c r="B68" t="s">
        <v>4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2:63">
      <c r="B69" t="s">
        <v>155</v>
      </c>
      <c r="C69">
        <v>0.6581323315083587</v>
      </c>
      <c r="D69">
        <v>0.68682949226952206</v>
      </c>
      <c r="E69">
        <v>0.68698484929581616</v>
      </c>
      <c r="F69">
        <v>0.74231079669083644</v>
      </c>
      <c r="G69">
        <v>0.77793514511417039</v>
      </c>
      <c r="H69">
        <v>0.80983015021826399</v>
      </c>
      <c r="I69">
        <v>0.78628808977434839</v>
      </c>
      <c r="J69">
        <v>0.74931764946318824</v>
      </c>
      <c r="K69">
        <v>0.81621722854698786</v>
      </c>
      <c r="L69">
        <v>0.81873086203686729</v>
      </c>
      <c r="M69">
        <v>0.92460215543469726</v>
      </c>
      <c r="N69">
        <v>0.78576650840361584</v>
      </c>
      <c r="O69">
        <v>0.90036710480074711</v>
      </c>
      <c r="P69">
        <v>0.98517014552168125</v>
      </c>
      <c r="Q69">
        <v>0.80849365131138928</v>
      </c>
      <c r="R69">
        <v>0.87910555065650331</v>
      </c>
      <c r="S69">
        <v>0.94037592565620964</v>
      </c>
      <c r="T69">
        <v>0.91766949076353888</v>
      </c>
      <c r="U69">
        <v>0.87701922657427966</v>
      </c>
      <c r="V69">
        <v>0.89451556116518804</v>
      </c>
      <c r="W69">
        <v>0.96109006395932806</v>
      </c>
      <c r="X69">
        <v>0.95134447803858724</v>
      </c>
      <c r="Y69">
        <v>0.94387111312131788</v>
      </c>
      <c r="Z69">
        <v>0.93178109256753938</v>
      </c>
      <c r="AA69">
        <v>0.91407367864188638</v>
      </c>
      <c r="AB69">
        <v>0.88828285574954691</v>
      </c>
      <c r="AC69">
        <v>0.85332524503859875</v>
      </c>
      <c r="AD69">
        <v>0.80531710455729</v>
      </c>
      <c r="AE69">
        <v>0.76843816846189439</v>
      </c>
      <c r="AF69">
        <v>0.72886642821460212</v>
      </c>
      <c r="AG69">
        <v>0.68656923806294001</v>
      </c>
      <c r="AH69">
        <v>0.64426206111313378</v>
      </c>
      <c r="AI69">
        <v>0.60297032179120402</v>
      </c>
      <c r="AJ69">
        <v>0.56281110397437972</v>
      </c>
      <c r="AK69">
        <v>0.52529041748146021</v>
      </c>
      <c r="AL69">
        <v>0.49135170562529207</v>
      </c>
      <c r="AM69">
        <v>0.45939760703519561</v>
      </c>
      <c r="AN69">
        <v>0.427770981856883</v>
      </c>
      <c r="AO69">
        <v>0.39618963370594229</v>
      </c>
      <c r="AP69">
        <v>0.3633802176021747</v>
      </c>
      <c r="AQ69">
        <v>0.33475214209663995</v>
      </c>
      <c r="AR69">
        <v>0.30310633511775525</v>
      </c>
      <c r="AS69">
        <v>0.27360527355846692</v>
      </c>
      <c r="AT69">
        <v>0.24170682539349334</v>
      </c>
      <c r="AU69">
        <v>0.21099790998134815</v>
      </c>
      <c r="AV69">
        <v>0.18306628085253818</v>
      </c>
      <c r="AW69">
        <v>0.13148123729976605</v>
      </c>
      <c r="AX69">
        <v>8.684551898533209E-2</v>
      </c>
      <c r="AY69">
        <v>5.1605769395878437E-2</v>
      </c>
      <c r="AZ69">
        <v>2.2483927978881407E-2</v>
      </c>
    </row>
    <row r="70" spans="2:63">
      <c r="B70" t="s">
        <v>79</v>
      </c>
      <c r="C70">
        <v>3.4498219358043305</v>
      </c>
      <c r="D70">
        <v>3.6643851205890736</v>
      </c>
      <c r="E70">
        <v>3.5055120981106143</v>
      </c>
      <c r="F70">
        <v>3.7187462330761503</v>
      </c>
      <c r="G70">
        <v>3.6823500490492749</v>
      </c>
      <c r="H70">
        <v>3.7296809454142301</v>
      </c>
      <c r="I70">
        <v>3.5928310893624484</v>
      </c>
      <c r="J70">
        <v>3.0710720423469864</v>
      </c>
      <c r="K70">
        <v>3.2782753934518674</v>
      </c>
      <c r="L70">
        <v>3.1888693006662625</v>
      </c>
      <c r="M70">
        <v>3.3912608788187595</v>
      </c>
      <c r="N70">
        <v>2.6254383979465437</v>
      </c>
      <c r="O70">
        <v>2.8548623421440213</v>
      </c>
      <c r="P70">
        <v>3.0304800286652545</v>
      </c>
      <c r="Q70">
        <v>2.2552136530907032</v>
      </c>
      <c r="R70">
        <v>2.4042485220860637</v>
      </c>
      <c r="S70">
        <v>2.491204609062688</v>
      </c>
      <c r="T70">
        <v>2.3243417444911176</v>
      </c>
      <c r="U70">
        <v>2.0938755535666784</v>
      </c>
      <c r="V70">
        <v>2.0514577532129139</v>
      </c>
      <c r="W70">
        <v>2.0942812029594369</v>
      </c>
      <c r="X70">
        <v>1.9886892681280404</v>
      </c>
      <c r="Y70">
        <v>1.8718135452069389</v>
      </c>
      <c r="Z70">
        <v>1.7514869204401555</v>
      </c>
      <c r="AA70">
        <v>1.636161398203841</v>
      </c>
      <c r="AB70">
        <v>1.5080083017603045</v>
      </c>
      <c r="AC70">
        <v>1.3895606849934927</v>
      </c>
      <c r="AD70">
        <v>1.276363043765238</v>
      </c>
      <c r="AE70">
        <v>1.1830752450448569</v>
      </c>
      <c r="AF70">
        <v>1.0880102091084838</v>
      </c>
      <c r="AG70">
        <v>0.99495624265155447</v>
      </c>
      <c r="AH70">
        <v>0.91799129668410606</v>
      </c>
      <c r="AI70">
        <v>0.8500425778894537</v>
      </c>
      <c r="AJ70">
        <v>0.79252987504467631</v>
      </c>
      <c r="AK70">
        <v>0.74003581584491762</v>
      </c>
      <c r="AL70">
        <v>0.69129325509369133</v>
      </c>
      <c r="AM70">
        <v>0.64638717634546417</v>
      </c>
      <c r="AN70">
        <v>0.60298795408645911</v>
      </c>
      <c r="AO70">
        <v>0.56010301980160104</v>
      </c>
      <c r="AP70">
        <v>0.50827940357820001</v>
      </c>
      <c r="AQ70">
        <v>0.46482955285985239</v>
      </c>
      <c r="AR70">
        <v>0.42487807012888812</v>
      </c>
      <c r="AS70">
        <v>0.387397627722737</v>
      </c>
      <c r="AT70">
        <v>0.33885300825188919</v>
      </c>
      <c r="AU70">
        <v>0.29029564545949033</v>
      </c>
      <c r="AV70">
        <v>0.24773262373207677</v>
      </c>
      <c r="AW70">
        <v>0.19867820086701016</v>
      </c>
      <c r="AX70">
        <v>0.15855659658607729</v>
      </c>
      <c r="AY70">
        <v>0.12110651508234369</v>
      </c>
      <c r="AZ70">
        <v>8.7466856296573359E-2</v>
      </c>
      <c r="BA70">
        <v>6.1437211845281149E-2</v>
      </c>
      <c r="BB70">
        <v>3.7761883250634488E-2</v>
      </c>
      <c r="BC70">
        <v>2.0848868655200511E-2</v>
      </c>
      <c r="BD70">
        <v>9.5355864285497464E-3</v>
      </c>
      <c r="BE70">
        <v>3.1650353241736819E-3</v>
      </c>
    </row>
    <row r="71" spans="2:63">
      <c r="B71" t="s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2:63">
      <c r="B72" t="s">
        <v>176</v>
      </c>
      <c r="C72">
        <v>6.8603583757008688E-2</v>
      </c>
      <c r="D72">
        <v>6.9686572848733197E-2</v>
      </c>
      <c r="E72">
        <v>6.3161910639557603E-2</v>
      </c>
      <c r="F72">
        <v>6.4254607395448346E-2</v>
      </c>
      <c r="G72">
        <v>6.0571915552461782E-2</v>
      </c>
      <c r="H72">
        <v>5.9388164257701416E-2</v>
      </c>
      <c r="I72">
        <v>5.5582278073416112E-2</v>
      </c>
      <c r="J72">
        <v>4.7482219191449009E-2</v>
      </c>
      <c r="K72">
        <v>4.9385438904940009E-2</v>
      </c>
      <c r="L72">
        <v>4.6954246395664062E-2</v>
      </c>
      <c r="M72">
        <v>4.8293283328397413E-2</v>
      </c>
      <c r="N72">
        <v>3.7651097743494719E-2</v>
      </c>
      <c r="O72">
        <v>3.9544351257941063E-2</v>
      </c>
      <c r="P72">
        <v>4.1677330740726305E-2</v>
      </c>
      <c r="Q72">
        <v>3.1058407046050028E-2</v>
      </c>
      <c r="R72">
        <v>3.2665255110569544E-2</v>
      </c>
      <c r="S72">
        <v>3.4047000544820426E-2</v>
      </c>
      <c r="T72">
        <v>3.3688950959538562E-2</v>
      </c>
      <c r="U72">
        <v>3.1251536170290174E-2</v>
      </c>
      <c r="V72">
        <v>3.0576803957795409E-2</v>
      </c>
      <c r="W72">
        <v>3.324946502626399E-2</v>
      </c>
      <c r="X72">
        <v>3.3230753593922038E-2</v>
      </c>
      <c r="Y72">
        <v>3.3142994789960654E-2</v>
      </c>
      <c r="Z72">
        <v>3.2921792395614775E-2</v>
      </c>
      <c r="AA72">
        <v>3.2442403731041625E-2</v>
      </c>
      <c r="AB72">
        <v>3.1718507172643344E-2</v>
      </c>
      <c r="AC72">
        <v>3.0798288358643476E-2</v>
      </c>
      <c r="AD72">
        <v>2.9941240833393515E-2</v>
      </c>
      <c r="AE72">
        <v>2.871466335145554E-2</v>
      </c>
      <c r="AF72">
        <v>2.7375715604962172E-2</v>
      </c>
      <c r="AG72">
        <v>2.6203333973139259E-2</v>
      </c>
      <c r="AH72">
        <v>2.5167985410890905E-2</v>
      </c>
      <c r="AI72">
        <v>2.4128027237911215E-2</v>
      </c>
      <c r="AJ72">
        <v>2.2742560921644294E-2</v>
      </c>
      <c r="AK72">
        <v>2.1731943375840085E-2</v>
      </c>
      <c r="AL72">
        <v>2.0651839200458023E-2</v>
      </c>
      <c r="AM72">
        <v>1.9761440142648527E-2</v>
      </c>
      <c r="AN72">
        <v>1.8749525908397277E-2</v>
      </c>
      <c r="AO72">
        <v>1.7681372483388951E-2</v>
      </c>
      <c r="AP72">
        <v>1.6355931534253569E-2</v>
      </c>
      <c r="AQ72">
        <v>1.5396056425820433E-2</v>
      </c>
      <c r="AR72">
        <v>1.4398056980945543E-2</v>
      </c>
      <c r="AS72">
        <v>1.3475216902351095E-2</v>
      </c>
      <c r="AT72">
        <v>1.2598309477071626E-2</v>
      </c>
      <c r="AU72">
        <v>1.185527574211272E-2</v>
      </c>
      <c r="AV72">
        <v>1.111771158087687E-2</v>
      </c>
      <c r="AW72">
        <v>1.0303923453474872E-2</v>
      </c>
      <c r="AX72">
        <v>9.8054917103777613E-3</v>
      </c>
      <c r="AY72">
        <v>9.4524154755718636E-3</v>
      </c>
      <c r="AZ72">
        <v>9.2142866856105617E-3</v>
      </c>
      <c r="BA72">
        <v>9.0554593020739198E-3</v>
      </c>
      <c r="BB72">
        <v>8.965789431796916E-3</v>
      </c>
      <c r="BC72">
        <v>8.8705831909599887E-3</v>
      </c>
      <c r="BD72">
        <v>8.793061041024371E-3</v>
      </c>
      <c r="BE72">
        <v>8.6871732154827491E-3</v>
      </c>
      <c r="BF72">
        <v>8.6057886813547067E-3</v>
      </c>
      <c r="BG72">
        <v>8.5255546995262055E-3</v>
      </c>
      <c r="BH72">
        <v>8.4417909443428689E-3</v>
      </c>
      <c r="BI72">
        <v>8.3705615793184633E-3</v>
      </c>
      <c r="BJ72">
        <v>8.2843472350914854E-3</v>
      </c>
      <c r="BK72">
        <v>8.2210768973661127E-3</v>
      </c>
    </row>
    <row r="73" spans="2:63">
      <c r="B73" t="s">
        <v>2</v>
      </c>
      <c r="C73">
        <v>6.7990123342768927E-3</v>
      </c>
      <c r="D73">
        <v>6.9269456659666814E-3</v>
      </c>
      <c r="E73">
        <v>6.6074765553054632E-3</v>
      </c>
      <c r="F73">
        <v>6.6049940438668913E-3</v>
      </c>
      <c r="G73">
        <v>2.0327970642753837E-2</v>
      </c>
      <c r="H73">
        <v>2.0393714594529867E-2</v>
      </c>
      <c r="I73">
        <v>2.0612570082475756E-2</v>
      </c>
      <c r="J73">
        <v>2.2581556476114598E-2</v>
      </c>
      <c r="K73">
        <v>2.189867493913588E-2</v>
      </c>
      <c r="L73">
        <v>2.6585509615977866E-2</v>
      </c>
      <c r="M73">
        <v>2.6549523591931093E-2</v>
      </c>
      <c r="N73">
        <v>1.9934012417342838E-2</v>
      </c>
      <c r="O73">
        <v>2.1434705000681054E-2</v>
      </c>
      <c r="P73">
        <v>1.5988501902697225E-2</v>
      </c>
      <c r="Q73">
        <v>1.0583422590268036E-2</v>
      </c>
      <c r="R73">
        <v>1.0618696064693763E-2</v>
      </c>
      <c r="S73">
        <v>1.3225027297223855E-2</v>
      </c>
      <c r="T73">
        <v>6.7005036076265819E-3</v>
      </c>
      <c r="U73">
        <v>6.8353523282072629E-3</v>
      </c>
      <c r="V73">
        <v>6.8954423837596151E-3</v>
      </c>
      <c r="W73">
        <v>6.234591248133651E-3</v>
      </c>
      <c r="X73">
        <v>5.9145162392031441E-3</v>
      </c>
      <c r="Y73">
        <v>5.643309057384375E-3</v>
      </c>
      <c r="Z73">
        <v>3.5094896771325867E-3</v>
      </c>
      <c r="AA73">
        <v>3.2439386882480007E-3</v>
      </c>
      <c r="AB73">
        <v>1.4978707231960708E-3</v>
      </c>
      <c r="AC73">
        <v>1.2501994508097528E-3</v>
      </c>
      <c r="AD73">
        <v>9.9836254430341401E-4</v>
      </c>
      <c r="AE73">
        <v>7.6636908294113566E-4</v>
      </c>
      <c r="AF73">
        <v>6.3169309051716734E-4</v>
      </c>
      <c r="AG73">
        <v>5.1681854973400923E-4</v>
      </c>
      <c r="AH73">
        <v>4.3305643190603223E-4</v>
      </c>
      <c r="AI73">
        <v>3.6771950930058686E-4</v>
      </c>
      <c r="AJ73">
        <v>3.1299542584233947E-4</v>
      </c>
      <c r="AK73">
        <v>2.5225246772605251E-4</v>
      </c>
      <c r="AL73">
        <v>2.4557098593793348E-4</v>
      </c>
      <c r="AM73">
        <v>2.3513898032260258E-4</v>
      </c>
      <c r="AN73">
        <v>2.2436345952870889E-4</v>
      </c>
      <c r="AO73">
        <v>2.1859800235644126E-4</v>
      </c>
      <c r="AP73">
        <v>1.1363437254033931E-5</v>
      </c>
      <c r="AQ73">
        <v>3.7701722020944731E-6</v>
      </c>
      <c r="AR73">
        <v>3.7701147672949996E-6</v>
      </c>
    </row>
    <row r="74" spans="2:63">
      <c r="B74" t="s">
        <v>182</v>
      </c>
      <c r="C74">
        <v>6.0690306283556312</v>
      </c>
      <c r="D74">
        <v>6.3752202399185549</v>
      </c>
      <c r="E74">
        <v>6.1651359559081893</v>
      </c>
      <c r="F74">
        <v>6.4962584973725974</v>
      </c>
      <c r="G74">
        <v>6.4942327913989581</v>
      </c>
      <c r="H74">
        <v>6.5653237384429719</v>
      </c>
      <c r="I74">
        <v>6.272946673285535</v>
      </c>
      <c r="J74">
        <v>5.5903543606081252</v>
      </c>
      <c r="K74">
        <v>5.9190781717749434</v>
      </c>
      <c r="L74">
        <v>5.7641463493929903</v>
      </c>
      <c r="M74">
        <v>6.222190428699129</v>
      </c>
      <c r="N74">
        <v>4.9754482105941324</v>
      </c>
      <c r="O74">
        <v>5.4629746651077182</v>
      </c>
      <c r="P74">
        <v>5.7895118102724439</v>
      </c>
      <c r="Q74">
        <v>4.5626341442354912</v>
      </c>
      <c r="R74">
        <v>4.8484792870113118</v>
      </c>
      <c r="S74">
        <v>4.9763208501454166</v>
      </c>
      <c r="T74">
        <v>4.7703555161437876</v>
      </c>
      <c r="U74">
        <v>4.32462293871958</v>
      </c>
      <c r="V74">
        <v>4.3530188988296681</v>
      </c>
      <c r="W74">
        <v>4.4341913183011483</v>
      </c>
      <c r="X74">
        <v>4.2804578130182405</v>
      </c>
      <c r="Y74">
        <v>4.1217215774125329</v>
      </c>
      <c r="Z74">
        <v>3.9422357370236547</v>
      </c>
      <c r="AA74">
        <v>3.7604508516682804</v>
      </c>
      <c r="AB74">
        <v>3.5675532267342929</v>
      </c>
      <c r="AC74">
        <v>3.352979894584442</v>
      </c>
      <c r="AD74">
        <v>3.1432211290260388</v>
      </c>
      <c r="AE74">
        <v>2.974322800707931</v>
      </c>
      <c r="AF74">
        <v>2.8061845864112285</v>
      </c>
      <c r="AG74">
        <v>2.6444534500411461</v>
      </c>
      <c r="AH74">
        <v>2.4817318029471771</v>
      </c>
      <c r="AI74">
        <v>2.322641222491229</v>
      </c>
      <c r="AJ74">
        <v>2.1674181491762012</v>
      </c>
      <c r="AK74">
        <v>2.0218302822362202</v>
      </c>
      <c r="AL74">
        <v>1.8810541637195139</v>
      </c>
      <c r="AM74">
        <v>1.7440203803668355</v>
      </c>
      <c r="AN74">
        <v>1.6113481540762875</v>
      </c>
      <c r="AO74">
        <v>1.4943991448240688</v>
      </c>
      <c r="AP74">
        <v>1.3911420193549804</v>
      </c>
      <c r="AQ74">
        <v>1.2845983922045239</v>
      </c>
      <c r="AR74">
        <v>1.1631279647503336</v>
      </c>
      <c r="AS74">
        <v>1.0630685045042196</v>
      </c>
      <c r="AT74">
        <v>0.92537556707899105</v>
      </c>
      <c r="AU74">
        <v>0.79881813953803915</v>
      </c>
      <c r="AV74">
        <v>0.67686630096638645</v>
      </c>
      <c r="AW74">
        <v>0.50727044892081929</v>
      </c>
      <c r="AX74">
        <v>0.36310041884084487</v>
      </c>
      <c r="AY74">
        <v>0.24568524877622203</v>
      </c>
      <c r="AZ74">
        <v>0.14372771637721407</v>
      </c>
      <c r="BA74">
        <v>6.8544322797381346E-2</v>
      </c>
      <c r="BB74">
        <v>4.5666151963568893E-2</v>
      </c>
      <c r="BC74">
        <v>2.7520852734100383E-2</v>
      </c>
      <c r="BD74">
        <v>1.5209023682233484E-2</v>
      </c>
      <c r="BE74">
        <v>9.8356352106523399E-3</v>
      </c>
      <c r="BF74">
        <v>7.2591717114181709E-3</v>
      </c>
      <c r="BG74">
        <v>7.1946392995079775E-3</v>
      </c>
      <c r="BH74">
        <v>7.1300309413113681E-3</v>
      </c>
      <c r="BI74">
        <v>7.06669222519177E-3</v>
      </c>
      <c r="BJ74">
        <v>7.0004317847821799E-3</v>
      </c>
      <c r="BK74">
        <v>6.9447511705594839E-3</v>
      </c>
    </row>
    <row r="75" spans="2:63">
      <c r="B75" t="s">
        <v>181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5.1710718884620348E-5</v>
      </c>
      <c r="X75">
        <v>6.4950541312851592E-5</v>
      </c>
      <c r="Y75">
        <v>7.804442925386474E-5</v>
      </c>
      <c r="Z75">
        <v>9.1036240125662071E-5</v>
      </c>
      <c r="AA75">
        <v>1.033200986407501E-4</v>
      </c>
      <c r="AB75">
        <v>1.1492307396088358E-4</v>
      </c>
      <c r="AC75">
        <v>1.475358807900144E-4</v>
      </c>
      <c r="AD75">
        <v>1.7878437042477598E-4</v>
      </c>
      <c r="AE75">
        <v>2.0837593916431233E-4</v>
      </c>
      <c r="AF75">
        <v>2.3610596888733968E-4</v>
      </c>
      <c r="AG75">
        <v>2.6209717127684463E-4</v>
      </c>
      <c r="AH75">
        <v>2.889275809968405E-4</v>
      </c>
      <c r="AI75">
        <v>3.132070223447437E-4</v>
      </c>
      <c r="AJ75">
        <v>3.3316757403396889E-4</v>
      </c>
      <c r="AK75">
        <v>3.506801472866047E-4</v>
      </c>
      <c r="AL75">
        <v>3.6494539404500993E-4</v>
      </c>
      <c r="AM75">
        <v>3.764581556881942E-4</v>
      </c>
      <c r="AN75">
        <v>3.8470032949811881E-4</v>
      </c>
      <c r="AO75">
        <v>3.9243221264867624E-4</v>
      </c>
      <c r="AP75">
        <v>3.9839571780504778E-4</v>
      </c>
      <c r="AQ75">
        <v>4.0287364792502151E-4</v>
      </c>
      <c r="AR75">
        <v>4.1128567578554054E-4</v>
      </c>
      <c r="AS75">
        <v>4.2154270455069351E-4</v>
      </c>
      <c r="AT75">
        <v>4.1831040583964382E-4</v>
      </c>
      <c r="AU75">
        <v>4.1240099549840647E-4</v>
      </c>
      <c r="AV75">
        <v>3.9837812023470068E-4</v>
      </c>
      <c r="AW75">
        <v>4.2834141585255324E-4</v>
      </c>
      <c r="AX75">
        <v>4.4558749685486308E-4</v>
      </c>
      <c r="AY75">
        <v>4.5886810070643242E-4</v>
      </c>
      <c r="AZ75">
        <v>4.6031143037560671E-4</v>
      </c>
      <c r="BA75">
        <v>4.5928637543927184E-4</v>
      </c>
      <c r="BB75">
        <v>4.2344127816155758E-4</v>
      </c>
      <c r="BC75">
        <v>3.8930341032484417E-4</v>
      </c>
      <c r="BD75">
        <v>3.5950089049674325E-4</v>
      </c>
      <c r="BE75">
        <v>3.3840189075379755E-4</v>
      </c>
      <c r="BF75">
        <v>3.1974168198852367E-4</v>
      </c>
      <c r="BG75">
        <v>3.0349173507953947E-4</v>
      </c>
      <c r="BH75">
        <v>2.8997509891288948E-4</v>
      </c>
      <c r="BI75">
        <v>2.7787479972969968E-4</v>
      </c>
      <c r="BJ75">
        <v>2.6663539052838484E-4</v>
      </c>
      <c r="BK75">
        <v>2.5799522580887682E-4</v>
      </c>
    </row>
    <row r="76" spans="2:63">
      <c r="B76" t="s">
        <v>4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2:63">
      <c r="B77" t="s">
        <v>155</v>
      </c>
      <c r="C77">
        <v>1.2577582719687603</v>
      </c>
      <c r="D77">
        <v>1.324680145830339</v>
      </c>
      <c r="E77">
        <v>1.3116387090087371</v>
      </c>
      <c r="F77">
        <v>1.3986537797021059</v>
      </c>
      <c r="G77">
        <v>1.4388813998306034</v>
      </c>
      <c r="H77">
        <v>1.473055233759335</v>
      </c>
      <c r="I77">
        <v>1.4091755352877573</v>
      </c>
      <c r="J77">
        <v>1.3558444379498391</v>
      </c>
      <c r="K77">
        <v>1.4669513639703691</v>
      </c>
      <c r="L77">
        <v>1.471212867190195</v>
      </c>
      <c r="M77">
        <v>1.6796254235725514</v>
      </c>
      <c r="N77">
        <v>1.4260638029414032</v>
      </c>
      <c r="O77">
        <v>1.6411556718026239</v>
      </c>
      <c r="P77">
        <v>1.7639919639626473</v>
      </c>
      <c r="Q77">
        <v>1.4804342870969911</v>
      </c>
      <c r="R77">
        <v>1.6090074155539296</v>
      </c>
      <c r="S77">
        <v>1.6947751058936753</v>
      </c>
      <c r="T77">
        <v>1.6950993633601399</v>
      </c>
      <c r="U77">
        <v>1.6048674902111513</v>
      </c>
      <c r="V77">
        <v>1.680211869699141</v>
      </c>
      <c r="W77">
        <v>1.7796671715680075</v>
      </c>
      <c r="X77">
        <v>1.7827604998632263</v>
      </c>
      <c r="Y77">
        <v>1.7773587257234824</v>
      </c>
      <c r="Z77">
        <v>1.7679742033902606</v>
      </c>
      <c r="AA77">
        <v>1.7458845734489807</v>
      </c>
      <c r="AB77">
        <v>1.7159165962776763</v>
      </c>
      <c r="AC77">
        <v>1.6620585151358338</v>
      </c>
      <c r="AD77">
        <v>1.6044976467819516</v>
      </c>
      <c r="AE77">
        <v>1.5434365421814509</v>
      </c>
      <c r="AF77">
        <v>1.4796707811286576</v>
      </c>
      <c r="AG77">
        <v>1.4154754389871831</v>
      </c>
      <c r="AH77">
        <v>1.3444062106253276</v>
      </c>
      <c r="AI77">
        <v>1.2725511453825848</v>
      </c>
      <c r="AJ77">
        <v>1.194490941556984</v>
      </c>
      <c r="AK77">
        <v>1.1188874612687025</v>
      </c>
      <c r="AL77">
        <v>1.0434255791762335</v>
      </c>
      <c r="AM77">
        <v>0.97003665140603446</v>
      </c>
      <c r="AN77">
        <v>0.89762563434294107</v>
      </c>
      <c r="AO77">
        <v>0.8324619337572815</v>
      </c>
      <c r="AP77">
        <v>0.77088192371073738</v>
      </c>
      <c r="AQ77">
        <v>0.71306071585930342</v>
      </c>
      <c r="AR77">
        <v>0.63953455442856255</v>
      </c>
      <c r="AS77">
        <v>0.57812542590817062</v>
      </c>
      <c r="AT77">
        <v>0.50739520209441213</v>
      </c>
      <c r="AU77">
        <v>0.44321051383243831</v>
      </c>
      <c r="AV77">
        <v>0.37967134044329992</v>
      </c>
      <c r="AW77">
        <v>0.27215175945290138</v>
      </c>
      <c r="AX77">
        <v>0.18199880998483664</v>
      </c>
      <c r="AY77">
        <v>0.10933021797183716</v>
      </c>
      <c r="AZ77">
        <v>4.8744047402647081E-2</v>
      </c>
    </row>
    <row r="78" spans="2:63">
      <c r="B78" t="s">
        <v>79</v>
      </c>
      <c r="C78">
        <v>4.7944751342851308</v>
      </c>
      <c r="D78">
        <v>5.0330572285367001</v>
      </c>
      <c r="E78">
        <v>4.8364586032692722</v>
      </c>
      <c r="F78">
        <v>5.0798948724080084</v>
      </c>
      <c r="G78">
        <v>5.026998314553925</v>
      </c>
      <c r="H78">
        <v>5.0635262823286036</v>
      </c>
      <c r="I78">
        <v>4.8352390251621618</v>
      </c>
      <c r="J78">
        <v>4.2091964888443858</v>
      </c>
      <c r="K78">
        <v>4.4251696512771987</v>
      </c>
      <c r="L78">
        <v>4.2708498265874244</v>
      </c>
      <c r="M78">
        <v>4.5192515887789257</v>
      </c>
      <c r="N78">
        <v>3.5308029992405006</v>
      </c>
      <c r="O78">
        <v>3.803204304102203</v>
      </c>
      <c r="P78">
        <v>4.0007968556089146</v>
      </c>
      <c r="Q78">
        <v>3.0639121956149706</v>
      </c>
      <c r="R78">
        <v>3.2200505410117017</v>
      </c>
      <c r="S78">
        <v>3.264052117994154</v>
      </c>
      <c r="T78">
        <v>3.0597009991509152</v>
      </c>
      <c r="U78">
        <v>2.7048369542737238</v>
      </c>
      <c r="V78">
        <v>2.6574076050590492</v>
      </c>
      <c r="W78">
        <v>2.6381666359521749</v>
      </c>
      <c r="X78">
        <v>2.4809243268736325</v>
      </c>
      <c r="Y78">
        <v>2.3272423284572676</v>
      </c>
      <c r="Z78">
        <v>2.156952308169688</v>
      </c>
      <c r="AA78">
        <v>1.9970663858311566</v>
      </c>
      <c r="AB78">
        <v>1.8340062466665776</v>
      </c>
      <c r="AC78">
        <v>1.6733416665544989</v>
      </c>
      <c r="AD78">
        <v>1.5213081129981667</v>
      </c>
      <c r="AE78">
        <v>1.4137522000812321</v>
      </c>
      <c r="AF78">
        <v>1.3097426220406243</v>
      </c>
      <c r="AG78">
        <v>1.2127777558195281</v>
      </c>
      <c r="AH78">
        <v>1.1214989231176333</v>
      </c>
      <c r="AI78">
        <v>1.0346988778229069</v>
      </c>
      <c r="AJ78">
        <v>0.95836742827791532</v>
      </c>
      <c r="AK78">
        <v>0.88884055556119723</v>
      </c>
      <c r="AL78">
        <v>0.82410994159324225</v>
      </c>
      <c r="AM78">
        <v>0.76091598456866183</v>
      </c>
      <c r="AN78">
        <v>0.70112320540891848</v>
      </c>
      <c r="AO78">
        <v>0.65007130853373096</v>
      </c>
      <c r="AP78">
        <v>0.60894186959121144</v>
      </c>
      <c r="AQ78">
        <v>0.56080984007807677</v>
      </c>
      <c r="AR78">
        <v>0.51329940093966764</v>
      </c>
      <c r="AS78">
        <v>0.47506249672459039</v>
      </c>
      <c r="AT78">
        <v>0.40862866451910562</v>
      </c>
      <c r="AU78">
        <v>0.3466941699167404</v>
      </c>
      <c r="AV78">
        <v>0.28869404332437509</v>
      </c>
      <c r="AW78">
        <v>0.22691142364542213</v>
      </c>
      <c r="AX78">
        <v>0.17311931870241679</v>
      </c>
      <c r="AY78">
        <v>0.12855495787830853</v>
      </c>
      <c r="AZ78">
        <v>8.7323857218092993E-2</v>
      </c>
      <c r="BA78">
        <v>6.0983385517908523E-2</v>
      </c>
      <c r="BB78">
        <v>3.8162110509686605E-2</v>
      </c>
      <c r="BC78">
        <v>2.007698734097866E-2</v>
      </c>
      <c r="BD78">
        <v>7.8270129294501552E-3</v>
      </c>
      <c r="BE78">
        <v>2.5149520765118775E-3</v>
      </c>
    </row>
    <row r="79" spans="2:63">
      <c r="B79" t="s">
        <v>5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2:63">
      <c r="B80" t="s">
        <v>176</v>
      </c>
      <c r="C80">
        <v>1.1980536884738784E-2</v>
      </c>
      <c r="D80">
        <v>1.2488704674679437E-2</v>
      </c>
      <c r="E80">
        <v>1.1747722207953309E-2</v>
      </c>
      <c r="F80">
        <v>1.2412684441211115E-2</v>
      </c>
      <c r="G80">
        <v>1.2064148220667256E-2</v>
      </c>
      <c r="H80">
        <v>1.2382023328724812E-2</v>
      </c>
      <c r="I80">
        <v>1.2102281181450561E-2</v>
      </c>
      <c r="J80">
        <v>1.0948508308560145E-2</v>
      </c>
      <c r="K80">
        <v>1.194952246838666E-2</v>
      </c>
      <c r="L80">
        <v>1.1992035063255239E-2</v>
      </c>
      <c r="M80">
        <v>1.3178135072189791E-2</v>
      </c>
      <c r="N80">
        <v>1.1003947698282101E-2</v>
      </c>
      <c r="O80">
        <v>1.1921373363257947E-2</v>
      </c>
      <c r="P80">
        <v>1.2901352167659521E-2</v>
      </c>
      <c r="Q80">
        <v>1.0330043591667995E-2</v>
      </c>
      <c r="R80">
        <v>1.1424506711079561E-2</v>
      </c>
      <c r="S80">
        <v>1.2206318289865251E-2</v>
      </c>
      <c r="T80">
        <v>1.3010415590462105E-2</v>
      </c>
      <c r="U80">
        <v>1.2523696976036039E-2</v>
      </c>
      <c r="V80">
        <v>1.3077079137747714E-2</v>
      </c>
      <c r="W80">
        <v>1.4411249355047532E-2</v>
      </c>
      <c r="X80">
        <v>1.5032227880838162E-2</v>
      </c>
      <c r="Y80">
        <v>1.5557930581591977E-2</v>
      </c>
      <c r="Z80">
        <v>1.6058677154787253E-2</v>
      </c>
      <c r="AA80">
        <v>1.6342248831463447E-2</v>
      </c>
      <c r="AB80">
        <v>1.6554952305719468E-2</v>
      </c>
      <c r="AC80">
        <v>1.656118047034124E-2</v>
      </c>
      <c r="AD80">
        <v>1.644286959104074E-2</v>
      </c>
      <c r="AE80">
        <v>1.6201369634473262E-2</v>
      </c>
      <c r="AF80">
        <v>1.5886715783295813E-2</v>
      </c>
      <c r="AG80">
        <v>1.5362709567540895E-2</v>
      </c>
      <c r="AH80">
        <v>1.5041033349061145E-2</v>
      </c>
      <c r="AI80">
        <v>1.46624812127969E-2</v>
      </c>
      <c r="AJ80">
        <v>1.3977268756452841E-2</v>
      </c>
      <c r="AK80">
        <v>1.3546086332454263E-2</v>
      </c>
      <c r="AL80">
        <v>1.3091935022811793E-2</v>
      </c>
      <c r="AM80">
        <v>1.2650320842481263E-2</v>
      </c>
      <c r="AN80">
        <v>1.2183996502263239E-2</v>
      </c>
      <c r="AO80">
        <v>1.1448813066162383E-2</v>
      </c>
      <c r="AP80">
        <v>1.0905052786817301E-2</v>
      </c>
      <c r="AQ80">
        <v>1.031019224811576E-2</v>
      </c>
      <c r="AR80">
        <v>9.8679535602266416E-3</v>
      </c>
      <c r="AS80">
        <v>9.455333063909447E-3</v>
      </c>
      <c r="AT80">
        <v>8.9333900596336498E-3</v>
      </c>
      <c r="AU80">
        <v>8.5010547933620229E-3</v>
      </c>
      <c r="AV80">
        <v>8.1025390784767535E-3</v>
      </c>
      <c r="AW80">
        <v>7.7789244066431866E-3</v>
      </c>
      <c r="AX80">
        <v>7.536702656736562E-3</v>
      </c>
      <c r="AY80">
        <v>7.3412048253698944E-3</v>
      </c>
      <c r="AZ80">
        <v>7.1995003260984089E-3</v>
      </c>
      <c r="BA80">
        <v>7.1016509040335513E-3</v>
      </c>
      <c r="BB80">
        <v>7.0806001757207308E-3</v>
      </c>
      <c r="BC80">
        <v>7.0545619827968795E-3</v>
      </c>
      <c r="BD80">
        <v>7.0225098622865864E-3</v>
      </c>
      <c r="BE80">
        <v>6.9822812433866649E-3</v>
      </c>
      <c r="BF80">
        <v>6.939430029429647E-3</v>
      </c>
      <c r="BG80">
        <v>6.8911475644284383E-3</v>
      </c>
      <c r="BH80">
        <v>6.8400558423984785E-3</v>
      </c>
      <c r="BI80">
        <v>6.78881742546207E-3</v>
      </c>
      <c r="BJ80">
        <v>6.7337963942537948E-3</v>
      </c>
      <c r="BK80">
        <v>6.6867559447506067E-3</v>
      </c>
    </row>
    <row r="81" spans="2:63">
      <c r="B81" t="s">
        <v>2</v>
      </c>
      <c r="C81">
        <v>4.8166852170013416E-3</v>
      </c>
      <c r="D81">
        <v>4.9941608768358653E-3</v>
      </c>
      <c r="E81">
        <v>5.2909214222260697E-3</v>
      </c>
      <c r="F81">
        <v>5.2971608212720039E-3</v>
      </c>
      <c r="G81">
        <v>1.6288928793761769E-2</v>
      </c>
      <c r="H81">
        <v>1.6360199026308763E-2</v>
      </c>
      <c r="I81">
        <v>1.6429831654165623E-2</v>
      </c>
      <c r="J81">
        <v>1.436492550533953E-2</v>
      </c>
      <c r="K81">
        <v>1.500763405898886E-2</v>
      </c>
      <c r="L81">
        <v>1.0091620552115699E-2</v>
      </c>
      <c r="M81">
        <v>1.0135281275461384E-2</v>
      </c>
      <c r="N81">
        <v>7.5774607139467388E-3</v>
      </c>
      <c r="O81">
        <v>6.6933158396335858E-3</v>
      </c>
      <c r="P81">
        <v>1.1821638533222019E-2</v>
      </c>
      <c r="Q81">
        <v>7.9576179318614389E-3</v>
      </c>
      <c r="R81">
        <v>7.9968237346017112E-3</v>
      </c>
      <c r="S81">
        <v>5.2873079677215433E-3</v>
      </c>
      <c r="T81">
        <v>2.5447380422703074E-3</v>
      </c>
      <c r="U81">
        <v>2.3947972586690898E-3</v>
      </c>
      <c r="V81">
        <v>2.3223449337300391E-3</v>
      </c>
      <c r="W81">
        <v>1.8945507070341617E-3</v>
      </c>
      <c r="X81">
        <v>1.6758078592303354E-3</v>
      </c>
      <c r="Y81">
        <v>1.4845482209373654E-3</v>
      </c>
      <c r="Z81">
        <v>1.1595120687933023E-3</v>
      </c>
      <c r="AA81">
        <v>1.0543234580395377E-3</v>
      </c>
      <c r="AB81">
        <v>9.605084103587845E-4</v>
      </c>
      <c r="AC81">
        <v>8.7099654297818831E-4</v>
      </c>
      <c r="AD81">
        <v>7.937152844550336E-4</v>
      </c>
      <c r="AE81">
        <v>7.24312871610374E-4</v>
      </c>
      <c r="AF81">
        <v>6.4836148976353829E-4</v>
      </c>
      <c r="AG81">
        <v>5.7544849561760934E-4</v>
      </c>
      <c r="AH81">
        <v>4.9670827415836973E-4</v>
      </c>
      <c r="AI81">
        <v>4.1551105059517901E-4</v>
      </c>
      <c r="AJ81">
        <v>2.4934301081560841E-4</v>
      </c>
      <c r="AK81">
        <v>2.0549892657944314E-4</v>
      </c>
      <c r="AL81">
        <v>6.1762533181246179E-5</v>
      </c>
      <c r="AM81">
        <v>4.0965393969765094E-5</v>
      </c>
      <c r="AN81">
        <v>3.0617492666777622E-5</v>
      </c>
      <c r="AO81">
        <v>2.465725424526341E-5</v>
      </c>
      <c r="AP81">
        <v>1.4777548409167969E-5</v>
      </c>
      <c r="AQ81">
        <v>1.4770371103015863E-5</v>
      </c>
      <c r="AR81">
        <v>1.4770146091197576E-5</v>
      </c>
      <c r="AS81">
        <v>3.7061029983289605E-6</v>
      </c>
    </row>
    <row r="82" spans="2:63">
      <c r="B82" t="s">
        <v>183</v>
      </c>
      <c r="C82">
        <v>0.4914960987925811</v>
      </c>
      <c r="D82">
        <v>0.51297371258158775</v>
      </c>
      <c r="E82">
        <v>0.49264479795694688</v>
      </c>
      <c r="F82">
        <v>0.51866900120892756</v>
      </c>
      <c r="G82">
        <v>0.51828057929170401</v>
      </c>
      <c r="H82">
        <v>0.52543690730744763</v>
      </c>
      <c r="I82">
        <v>0.5054272089867442</v>
      </c>
      <c r="J82">
        <v>0.44229410037100325</v>
      </c>
      <c r="K82">
        <v>0.47275450608724112</v>
      </c>
      <c r="L82">
        <v>0.46369173198288927</v>
      </c>
      <c r="M82">
        <v>0.49968412494881109</v>
      </c>
      <c r="N82">
        <v>0.39962685185321217</v>
      </c>
      <c r="O82">
        <v>0.43855135776737514</v>
      </c>
      <c r="P82">
        <v>0.4668454864474923</v>
      </c>
      <c r="Q82">
        <v>0.35701597177142541</v>
      </c>
      <c r="R82">
        <v>0.37880377609161187</v>
      </c>
      <c r="S82">
        <v>0.39683720645297282</v>
      </c>
      <c r="T82">
        <v>0.3772541672913548</v>
      </c>
      <c r="U82">
        <v>0.34650947051034792</v>
      </c>
      <c r="V82">
        <v>0.34548858650540171</v>
      </c>
      <c r="W82">
        <v>0.36123788471185503</v>
      </c>
      <c r="X82">
        <v>0.35159300666193838</v>
      </c>
      <c r="Y82">
        <v>0.341331691358569</v>
      </c>
      <c r="Z82">
        <v>0.3293619834145336</v>
      </c>
      <c r="AA82">
        <v>0.31453703123458959</v>
      </c>
      <c r="AB82">
        <v>0.29519005769440321</v>
      </c>
      <c r="AC82">
        <v>0.28063853467046651</v>
      </c>
      <c r="AD82">
        <v>0.25989986992659142</v>
      </c>
      <c r="AE82">
        <v>0.24711849809992542</v>
      </c>
      <c r="AF82">
        <v>0.23102454262922523</v>
      </c>
      <c r="AG82">
        <v>0.21807121088472009</v>
      </c>
      <c r="AH82">
        <v>0.20449922679704441</v>
      </c>
      <c r="AI82">
        <v>0.19051121355045228</v>
      </c>
      <c r="AJ82">
        <v>0.17960180136214607</v>
      </c>
      <c r="AK82">
        <v>0.16921460199502969</v>
      </c>
      <c r="AL82">
        <v>0.15925823007622864</v>
      </c>
      <c r="AM82">
        <v>0.14938020869467453</v>
      </c>
      <c r="AN82">
        <v>0.13861303080822104</v>
      </c>
      <c r="AO82">
        <v>0.12849537715990117</v>
      </c>
      <c r="AP82">
        <v>0.11577403690790246</v>
      </c>
      <c r="AQ82">
        <v>0.10399937017172262</v>
      </c>
      <c r="AR82">
        <v>9.238536185886756E-2</v>
      </c>
      <c r="AS82">
        <v>8.343219627361248E-2</v>
      </c>
      <c r="AT82">
        <v>7.3128768056709398E-2</v>
      </c>
      <c r="AU82">
        <v>5.9381438000502197E-2</v>
      </c>
      <c r="AV82">
        <v>5.0140863272362494E-2</v>
      </c>
      <c r="AW82">
        <v>3.862472985426766E-2</v>
      </c>
      <c r="AX82">
        <v>2.7700192533079537E-2</v>
      </c>
      <c r="AY82">
        <v>1.9465040282817338E-2</v>
      </c>
      <c r="AZ82">
        <v>1.2508333466038685E-2</v>
      </c>
      <c r="BA82">
        <v>6.7231643739827261E-3</v>
      </c>
      <c r="BB82">
        <v>4.0304872112821187E-3</v>
      </c>
      <c r="BC82">
        <v>2.8541992531898866E-3</v>
      </c>
      <c r="BD82">
        <v>1.6780654951540192E-3</v>
      </c>
      <c r="BE82">
        <v>1.266040355623041E-3</v>
      </c>
      <c r="BF82">
        <v>1.0104659858433279E-3</v>
      </c>
      <c r="BG82">
        <v>1.0060026080608924E-3</v>
      </c>
      <c r="BH82">
        <v>1.0006624272491909E-3</v>
      </c>
      <c r="BI82">
        <v>9.9678025971344157E-4</v>
      </c>
      <c r="BJ82">
        <v>9.9381659779992915E-4</v>
      </c>
      <c r="BK82">
        <v>9.9081117652383339E-4</v>
      </c>
    </row>
    <row r="83" spans="2:63">
      <c r="B83" t="s">
        <v>181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3.233225608343576E-6</v>
      </c>
      <c r="X83">
        <v>4.023369619786938E-6</v>
      </c>
      <c r="Y83">
        <v>4.793638344714382E-6</v>
      </c>
      <c r="Z83">
        <v>5.5334621037574718E-6</v>
      </c>
      <c r="AA83">
        <v>6.2504842376102635E-6</v>
      </c>
      <c r="AB83">
        <v>6.9106501798038533E-6</v>
      </c>
      <c r="AC83">
        <v>8.8264476085627397E-6</v>
      </c>
      <c r="AD83">
        <v>1.0319572348377665E-5</v>
      </c>
      <c r="AE83">
        <v>1.1958354188246889E-5</v>
      </c>
      <c r="AF83">
        <v>1.3160848534364147E-5</v>
      </c>
      <c r="AG83">
        <v>1.4586091613330053E-5</v>
      </c>
      <c r="AH83">
        <v>1.6063294201632069E-5</v>
      </c>
      <c r="AI83">
        <v>1.7424436381518026E-5</v>
      </c>
      <c r="AJ83">
        <v>1.865856149602424E-5</v>
      </c>
      <c r="AK83">
        <v>1.9781115583982221E-5</v>
      </c>
      <c r="AL83">
        <v>2.0811741786581383E-5</v>
      </c>
      <c r="AM83">
        <v>2.1775961545039365E-5</v>
      </c>
      <c r="AN83">
        <v>2.2510714647796428E-5</v>
      </c>
      <c r="AO83">
        <v>2.304580327814868E-5</v>
      </c>
      <c r="AP83">
        <v>2.3291572028423254E-5</v>
      </c>
      <c r="AQ83">
        <v>2.3398200869237525E-5</v>
      </c>
      <c r="AR83">
        <v>2.3936326360667701E-5</v>
      </c>
      <c r="AS83">
        <v>2.4592830268850936E-5</v>
      </c>
      <c r="AT83">
        <v>2.4531610554699686E-5</v>
      </c>
      <c r="AU83">
        <v>2.3309432931661342E-5</v>
      </c>
      <c r="AV83">
        <v>2.2790426301760877E-5</v>
      </c>
      <c r="AW83">
        <v>2.4961951147760437E-5</v>
      </c>
      <c r="AX83">
        <v>2.6092662322781137E-5</v>
      </c>
      <c r="AY83">
        <v>2.7135155794914272E-5</v>
      </c>
      <c r="AZ83">
        <v>2.770676018197618E-5</v>
      </c>
      <c r="BA83">
        <v>2.7538501436874112E-5</v>
      </c>
      <c r="BB83">
        <v>2.5147588126816804E-5</v>
      </c>
      <c r="BC83">
        <v>2.3582296288391156E-5</v>
      </c>
      <c r="BD83">
        <v>1.9836139943790762E-5</v>
      </c>
      <c r="BE83">
        <v>1.8541260903484426E-5</v>
      </c>
      <c r="BF83">
        <v>1.6805606827721565E-5</v>
      </c>
      <c r="BG83">
        <v>1.595426608716887E-5</v>
      </c>
      <c r="BH83">
        <v>1.5234873446366046E-5</v>
      </c>
      <c r="BI83">
        <v>1.4558067807883849E-5</v>
      </c>
      <c r="BJ83">
        <v>1.4073413431865666E-5</v>
      </c>
      <c r="BK83">
        <v>1.3645864225591566E-5</v>
      </c>
    </row>
    <row r="84" spans="2:63">
      <c r="B84" t="s">
        <v>4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2:63">
      <c r="B85" t="s">
        <v>155</v>
      </c>
      <c r="C85">
        <v>9.6739988868533092E-2</v>
      </c>
      <c r="D85">
        <v>9.9354922282066396E-2</v>
      </c>
      <c r="E85">
        <v>9.6699668905062444E-2</v>
      </c>
      <c r="F85">
        <v>0.1011191551164123</v>
      </c>
      <c r="G85">
        <v>0.10330039881917484</v>
      </c>
      <c r="H85">
        <v>0.1055066275039709</v>
      </c>
      <c r="I85">
        <v>0.10109406926297035</v>
      </c>
      <c r="J85">
        <v>9.4348891960768386E-2</v>
      </c>
      <c r="K85">
        <v>0.10150236462280317</v>
      </c>
      <c r="L85">
        <v>0.10061984702288455</v>
      </c>
      <c r="M85">
        <v>0.11281304242918573</v>
      </c>
      <c r="N85">
        <v>9.513699492634102E-2</v>
      </c>
      <c r="O85">
        <v>0.10854874131794233</v>
      </c>
      <c r="P85">
        <v>0.11814172650446256</v>
      </c>
      <c r="Q85">
        <v>9.6905375520004736E-2</v>
      </c>
      <c r="R85">
        <v>0.10578203683853946</v>
      </c>
      <c r="S85">
        <v>0.11307871132842968</v>
      </c>
      <c r="T85">
        <v>0.10948048357930672</v>
      </c>
      <c r="U85">
        <v>0.10359261436820279</v>
      </c>
      <c r="V85">
        <v>0.10466513519939699</v>
      </c>
      <c r="W85">
        <v>0.11127413421346612</v>
      </c>
      <c r="X85">
        <v>0.11043332802965626</v>
      </c>
      <c r="Y85">
        <v>0.10916877759752301</v>
      </c>
      <c r="Z85">
        <v>0.10746289874644206</v>
      </c>
      <c r="AA85">
        <v>0.10561956628568067</v>
      </c>
      <c r="AB85">
        <v>0.10318292859648782</v>
      </c>
      <c r="AC85">
        <v>9.9433929750903857E-2</v>
      </c>
      <c r="AD85">
        <v>9.261284702588013E-2</v>
      </c>
      <c r="AE85">
        <v>8.8575297668771771E-2</v>
      </c>
      <c r="AF85">
        <v>8.2478740893037847E-2</v>
      </c>
      <c r="AG85">
        <v>7.877328217204474E-2</v>
      </c>
      <c r="AH85">
        <v>7.4743963221746285E-2</v>
      </c>
      <c r="AI85">
        <v>7.0794985083510106E-2</v>
      </c>
      <c r="AJ85">
        <v>6.6895713828418718E-2</v>
      </c>
      <c r="AK85">
        <v>6.3114043860418065E-2</v>
      </c>
      <c r="AL85">
        <v>5.9503432792062196E-2</v>
      </c>
      <c r="AM85">
        <v>5.611109893390738E-2</v>
      </c>
      <c r="AN85">
        <v>5.2524505350963091E-2</v>
      </c>
      <c r="AO85">
        <v>4.8886797116965114E-2</v>
      </c>
      <c r="AP85">
        <v>4.5068385650430857E-2</v>
      </c>
      <c r="AQ85">
        <v>4.1413326355719836E-2</v>
      </c>
      <c r="AR85">
        <v>3.7220133632148378E-2</v>
      </c>
      <c r="AS85">
        <v>3.3727876962361271E-2</v>
      </c>
      <c r="AT85">
        <v>2.9755945157804203E-2</v>
      </c>
      <c r="AU85">
        <v>2.5050826403313818E-2</v>
      </c>
      <c r="AV85">
        <v>2.172024833634446E-2</v>
      </c>
      <c r="AW85">
        <v>1.5859869423830966E-2</v>
      </c>
      <c r="AX85">
        <v>1.0657465762844648E-2</v>
      </c>
      <c r="AY85">
        <v>6.4652402143240756E-3</v>
      </c>
      <c r="AZ85">
        <v>2.9339693576194807E-3</v>
      </c>
    </row>
    <row r="86" spans="2:63">
      <c r="B86" t="s">
        <v>79</v>
      </c>
      <c r="C86">
        <v>0.39022290043274865</v>
      </c>
      <c r="D86">
        <v>0.40927713246973396</v>
      </c>
      <c r="E86">
        <v>0.39188002139480171</v>
      </c>
      <c r="F86">
        <v>0.41333931017889458</v>
      </c>
      <c r="G86">
        <v>0.40996841486638463</v>
      </c>
      <c r="H86">
        <v>0.41506446552281118</v>
      </c>
      <c r="I86">
        <v>0.39991989825430491</v>
      </c>
      <c r="J86">
        <v>0.34386840786606065</v>
      </c>
      <c r="K86">
        <v>0.36694858328940094</v>
      </c>
      <c r="L86">
        <v>0.3586377060619439</v>
      </c>
      <c r="M86">
        <v>0.38226918907485663</v>
      </c>
      <c r="N86">
        <v>0.30111163052821216</v>
      </c>
      <c r="O86">
        <v>0.32708386883816837</v>
      </c>
      <c r="P86">
        <v>0.34527427978805669</v>
      </c>
      <c r="Q86">
        <v>0.25757834514913786</v>
      </c>
      <c r="R86">
        <v>0.27041768177063652</v>
      </c>
      <c r="S86">
        <v>0.28104602755692465</v>
      </c>
      <c r="T86">
        <v>0.26530784192984147</v>
      </c>
      <c r="U86">
        <v>0.24055862202675393</v>
      </c>
      <c r="V86">
        <v>0.238486145219269</v>
      </c>
      <c r="W86">
        <v>0.24747335104190352</v>
      </c>
      <c r="X86">
        <v>0.23864434994910497</v>
      </c>
      <c r="Y86">
        <v>0.22963539174447939</v>
      </c>
      <c r="Z86">
        <v>0.21938722449573703</v>
      </c>
      <c r="AA86">
        <v>0.20639203358521033</v>
      </c>
      <c r="AB86">
        <v>0.18946654946175229</v>
      </c>
      <c r="AC86">
        <v>0.17868177305524652</v>
      </c>
      <c r="AD86">
        <v>0.16492375031585005</v>
      </c>
      <c r="AE86">
        <v>0.15620518542757186</v>
      </c>
      <c r="AF86">
        <v>0.14623466381623104</v>
      </c>
      <c r="AG86">
        <v>0.13702508312337436</v>
      </c>
      <c r="AH86">
        <v>0.1275246937687583</v>
      </c>
      <c r="AI86">
        <v>0.11754089428796738</v>
      </c>
      <c r="AJ86">
        <v>0.11057770839857772</v>
      </c>
      <c r="AK86">
        <v>0.10401210148135268</v>
      </c>
      <c r="AL86">
        <v>9.7702074280444973E-2</v>
      </c>
      <c r="AM86">
        <v>9.1257073733620825E-2</v>
      </c>
      <c r="AN86">
        <v>8.4368611869407681E-2</v>
      </c>
      <c r="AO86">
        <v>7.7923806785938299E-2</v>
      </c>
      <c r="AP86">
        <v>6.9061848762863282E-2</v>
      </c>
      <c r="AQ86">
        <v>6.098477382292198E-2</v>
      </c>
      <c r="AR86">
        <v>5.3606022417819844E-2</v>
      </c>
      <c r="AS86">
        <v>4.8352657170811192E-2</v>
      </c>
      <c r="AT86">
        <v>4.2060699026938098E-2</v>
      </c>
      <c r="AU86">
        <v>3.3063903284194479E-2</v>
      </c>
      <c r="AV86">
        <v>2.7190697727602881E-2</v>
      </c>
      <c r="AW86">
        <v>2.1612811230440759E-2</v>
      </c>
      <c r="AX86">
        <v>1.5926882238588604E-2</v>
      </c>
      <c r="AY86">
        <v>1.1909129086024822E-2</v>
      </c>
      <c r="AZ86">
        <v>8.509549783886447E-3</v>
      </c>
      <c r="BA86">
        <v>5.6817733958156678E-3</v>
      </c>
      <c r="BB86">
        <v>2.9960069985012676E-3</v>
      </c>
      <c r="BC86">
        <v>1.826455510527718E-3</v>
      </c>
      <c r="BD86">
        <v>6.5893254054594425E-4</v>
      </c>
      <c r="BE86">
        <v>2.5090756660695588E-4</v>
      </c>
    </row>
    <row r="87" spans="2:63">
      <c r="B87" t="s">
        <v>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2:63">
      <c r="B88" t="s">
        <v>176</v>
      </c>
      <c r="C88">
        <v>3.7862970425775891E-3</v>
      </c>
      <c r="D88">
        <v>3.9001543725899175E-3</v>
      </c>
      <c r="E88">
        <v>3.600895634614229E-3</v>
      </c>
      <c r="F88">
        <v>3.7500807787594604E-3</v>
      </c>
      <c r="G88">
        <v>3.5898650426602341E-3</v>
      </c>
      <c r="H88">
        <v>3.5809279015041853E-3</v>
      </c>
      <c r="I88">
        <v>3.4168432061103516E-3</v>
      </c>
      <c r="J88">
        <v>2.9844825256283344E-3</v>
      </c>
      <c r="K88">
        <v>3.171067173161784E-3</v>
      </c>
      <c r="L88">
        <v>3.0725090661543743E-3</v>
      </c>
      <c r="M88">
        <v>3.2478983121612235E-3</v>
      </c>
      <c r="N88">
        <v>2.3605995299485713E-3</v>
      </c>
      <c r="O88">
        <v>2.5176684515790643E-3</v>
      </c>
      <c r="P88">
        <v>2.7105205908923365E-3</v>
      </c>
      <c r="Q88">
        <v>2.0538916244123425E-3</v>
      </c>
      <c r="R88">
        <v>2.2001772817313481E-3</v>
      </c>
      <c r="S88">
        <v>2.2054028325638755E-3</v>
      </c>
      <c r="T88">
        <v>2.201383432103487E-3</v>
      </c>
      <c r="U88">
        <v>2.0786837022675696E-3</v>
      </c>
      <c r="V88">
        <v>2.0453934042253966E-3</v>
      </c>
      <c r="W88">
        <v>2.2131397172270952E-3</v>
      </c>
      <c r="X88">
        <v>2.2376754491178E-3</v>
      </c>
      <c r="Y88">
        <v>2.2548826665741177E-3</v>
      </c>
      <c r="Z88">
        <v>2.2703042742247583E-3</v>
      </c>
      <c r="AA88">
        <v>2.2884012034742876E-3</v>
      </c>
      <c r="AB88">
        <v>2.3032295777653459E-3</v>
      </c>
      <c r="AC88">
        <v>2.2885969321126375E-3</v>
      </c>
      <c r="AD88">
        <v>2.2969532179334304E-3</v>
      </c>
      <c r="AE88">
        <v>2.2729286683736347E-3</v>
      </c>
      <c r="AF88">
        <v>2.2476734483662399E-3</v>
      </c>
      <c r="AG88">
        <v>2.2110166481766097E-3</v>
      </c>
      <c r="AH88">
        <v>2.1754661836719618E-3</v>
      </c>
      <c r="AI88">
        <v>2.1422288321797877E-3</v>
      </c>
      <c r="AJ88">
        <v>2.0966496547316525E-3</v>
      </c>
      <c r="AK88">
        <v>2.0576001298317484E-3</v>
      </c>
      <c r="AL88">
        <v>2.020846657387772E-3</v>
      </c>
      <c r="AM88">
        <v>1.9860675317900684E-3</v>
      </c>
      <c r="AN88">
        <v>1.6951642942927162E-3</v>
      </c>
      <c r="AO88">
        <v>1.6617274537196105E-3</v>
      </c>
      <c r="AP88">
        <v>1.6205109225798894E-3</v>
      </c>
      <c r="AQ88">
        <v>1.5778717922115576E-3</v>
      </c>
      <c r="AR88">
        <v>1.5352694825386645E-3</v>
      </c>
      <c r="AS88">
        <v>1.3270693101711628E-3</v>
      </c>
      <c r="AT88">
        <v>1.2875922614123915E-3</v>
      </c>
      <c r="AU88">
        <v>1.2433988800622361E-3</v>
      </c>
      <c r="AV88">
        <v>1.2071267821133973E-3</v>
      </c>
      <c r="AW88">
        <v>1.1270872488481714E-3</v>
      </c>
      <c r="AX88">
        <v>1.0897518693235035E-3</v>
      </c>
      <c r="AY88">
        <v>1.0635358266735256E-3</v>
      </c>
      <c r="AZ88">
        <v>1.0371075643507814E-3</v>
      </c>
      <c r="BA88">
        <v>1.013852476730184E-3</v>
      </c>
      <c r="BB88">
        <v>1.0093326246540339E-3</v>
      </c>
      <c r="BC88">
        <v>1.0041614463737771E-3</v>
      </c>
      <c r="BD88">
        <v>9.9929681466428416E-4</v>
      </c>
      <c r="BE88">
        <v>9.9659152811260076E-4</v>
      </c>
      <c r="BF88">
        <v>9.9366037901560639E-4</v>
      </c>
      <c r="BG88">
        <v>9.9004834197372353E-4</v>
      </c>
      <c r="BH88">
        <v>9.8542755380282487E-4</v>
      </c>
      <c r="BI88">
        <v>9.8222219190555768E-4</v>
      </c>
      <c r="BJ88">
        <v>9.797431843680635E-4</v>
      </c>
      <c r="BK88">
        <v>9.7716531229824185E-4</v>
      </c>
    </row>
    <row r="89" spans="2:63">
      <c r="B89" t="s">
        <v>2</v>
      </c>
      <c r="C89">
        <v>7.4691244872176631E-4</v>
      </c>
      <c r="D89">
        <v>4.4150345719745518E-4</v>
      </c>
      <c r="E89">
        <v>4.642120224684675E-4</v>
      </c>
      <c r="F89">
        <v>4.6045513486110505E-4</v>
      </c>
      <c r="G89">
        <v>1.4219005634843922E-3</v>
      </c>
      <c r="H89">
        <v>1.2848863791613695E-3</v>
      </c>
      <c r="I89">
        <v>9.9639826335861997E-4</v>
      </c>
      <c r="J89">
        <v>1.0923180185458733E-3</v>
      </c>
      <c r="K89">
        <v>1.1324910018752617E-3</v>
      </c>
      <c r="L89">
        <v>1.3616698319064329E-3</v>
      </c>
      <c r="M89">
        <v>1.3539951326075269E-3</v>
      </c>
      <c r="N89">
        <v>1.0176268687104219E-3</v>
      </c>
      <c r="O89">
        <v>4.0107915968536111E-4</v>
      </c>
      <c r="P89">
        <v>7.189595640807575E-4</v>
      </c>
      <c r="Q89">
        <v>4.7835947787052427E-4</v>
      </c>
      <c r="R89">
        <v>4.038802007045255E-4</v>
      </c>
      <c r="S89">
        <v>5.0706473505460312E-4</v>
      </c>
      <c r="T89">
        <v>2.6445835010311107E-4</v>
      </c>
      <c r="U89">
        <v>2.7955041312364759E-4</v>
      </c>
      <c r="V89">
        <v>2.9191268251034627E-4</v>
      </c>
      <c r="W89">
        <v>2.7402651364998905E-4</v>
      </c>
      <c r="X89">
        <v>2.7362986443958269E-4</v>
      </c>
      <c r="Y89">
        <v>2.6784571164773717E-4</v>
      </c>
      <c r="Z89">
        <v>2.3602243602600738E-4</v>
      </c>
      <c r="AA89">
        <v>2.3077967598668687E-4</v>
      </c>
      <c r="AB89">
        <v>2.3043940821795549E-4</v>
      </c>
      <c r="AC89">
        <v>2.2540848459489594E-4</v>
      </c>
      <c r="AD89">
        <v>5.5999794579435136E-5</v>
      </c>
      <c r="AE89">
        <v>5.3127981019917795E-5</v>
      </c>
      <c r="AF89">
        <v>5.0303623055736252E-5</v>
      </c>
      <c r="AG89">
        <v>4.7242849511049443E-5</v>
      </c>
      <c r="AH89">
        <v>3.9040328666233713E-5</v>
      </c>
      <c r="AI89">
        <v>1.5680910413483943E-5</v>
      </c>
      <c r="AJ89">
        <v>1.307091892193735E-5</v>
      </c>
      <c r="AK89">
        <v>1.1075407843242637E-5</v>
      </c>
      <c r="AL89">
        <v>1.1064604547110861E-5</v>
      </c>
      <c r="AM89">
        <v>4.1925338112327122E-6</v>
      </c>
      <c r="AN89">
        <v>2.2385789097508486E-6</v>
      </c>
    </row>
    <row r="90" spans="2:63">
      <c r="B90" t="s">
        <v>184</v>
      </c>
      <c r="C90">
        <v>3.7389004816406439E-2</v>
      </c>
      <c r="D90">
        <v>3.3960757855861459E-2</v>
      </c>
      <c r="E90">
        <v>3.4063858243751313E-2</v>
      </c>
      <c r="F90">
        <v>3.1950668889561884E-2</v>
      </c>
      <c r="G90">
        <v>3.1043754930373868E-2</v>
      </c>
      <c r="H90">
        <v>2.8161842309244792E-2</v>
      </c>
      <c r="I90">
        <v>2.5480393264460045E-2</v>
      </c>
      <c r="J90">
        <v>2.5023984152750593E-2</v>
      </c>
      <c r="K90">
        <v>2.2492717510613294E-2</v>
      </c>
      <c r="L90">
        <v>2.1099643204774671E-2</v>
      </c>
      <c r="M90">
        <v>2.0316322827175132E-2</v>
      </c>
      <c r="N90">
        <v>2.0489858715932861E-2</v>
      </c>
      <c r="O90">
        <v>1.9920916262461515E-2</v>
      </c>
      <c r="P90">
        <v>1.8672480498177397E-2</v>
      </c>
      <c r="Q90">
        <v>1.8862645432447797E-2</v>
      </c>
      <c r="R90">
        <v>1.7666231095286505E-2</v>
      </c>
      <c r="S90">
        <v>1.7434348094655418E-2</v>
      </c>
      <c r="T90">
        <v>1.7378477343406147E-2</v>
      </c>
      <c r="U90">
        <v>1.7425313276797298E-2</v>
      </c>
      <c r="V90">
        <v>1.7268997652233196E-2</v>
      </c>
      <c r="W90">
        <v>1.6560306842194707E-2</v>
      </c>
      <c r="X90">
        <v>1.6280832193187073E-2</v>
      </c>
      <c r="Y90">
        <v>1.600097724118961E-2</v>
      </c>
      <c r="Z90">
        <v>1.5721061242101254E-2</v>
      </c>
      <c r="AA90">
        <v>1.5441063532703728E-2</v>
      </c>
      <c r="AB90">
        <v>1.5160465065529075E-2</v>
      </c>
      <c r="AC90">
        <v>1.4701790565078145E-2</v>
      </c>
      <c r="AD90">
        <v>1.4240007892767003E-2</v>
      </c>
      <c r="AE90">
        <v>1.3775038850518284E-2</v>
      </c>
      <c r="AF90">
        <v>1.3541728137617729E-2</v>
      </c>
      <c r="AG90">
        <v>1.4932332478186332E-2</v>
      </c>
      <c r="AH90">
        <v>1.2651590248811379E-2</v>
      </c>
      <c r="AI90">
        <v>1.1955258008779241E-2</v>
      </c>
      <c r="AJ90">
        <v>1.124768925581025E-2</v>
      </c>
      <c r="AK90">
        <v>1.0527803747966994E-2</v>
      </c>
      <c r="AL90">
        <v>1.0696642949142795E-2</v>
      </c>
      <c r="AM90">
        <v>8.6164513270296575E-3</v>
      </c>
      <c r="AN90">
        <v>7.4671453258269406E-3</v>
      </c>
      <c r="AO90">
        <v>6.3071236813876863E-3</v>
      </c>
      <c r="AP90">
        <v>5.1389384872667452E-3</v>
      </c>
      <c r="AQ90">
        <v>4.6702989533886352E-3</v>
      </c>
      <c r="AR90">
        <v>3.2134989286513645E-3</v>
      </c>
      <c r="AS90">
        <v>2.4584082784773233E-3</v>
      </c>
      <c r="AT90">
        <v>1.7027005468634965E-3</v>
      </c>
      <c r="AU90">
        <v>9.0043051058560767E-4</v>
      </c>
      <c r="AV90">
        <v>6.5572010336440974E-4</v>
      </c>
      <c r="AW90">
        <v>6.3308448116442198E-5</v>
      </c>
      <c r="AX90">
        <v>6.3462595453140486E-5</v>
      </c>
      <c r="AY90">
        <v>6.3610962888930233E-5</v>
      </c>
      <c r="AZ90">
        <v>6.3753281017149273E-5</v>
      </c>
      <c r="BA90">
        <v>4.9969436134975065E-4</v>
      </c>
      <c r="BB90">
        <v>6.4019706150932417E-5</v>
      </c>
      <c r="BC90">
        <v>6.4144124802108143E-5</v>
      </c>
      <c r="BD90">
        <v>6.4262917164858996E-5</v>
      </c>
      <c r="BE90">
        <v>6.4375860987299677E-5</v>
      </c>
      <c r="BF90">
        <v>4.8047363651461947E-4</v>
      </c>
      <c r="BG90">
        <v>6.4584477412987958E-5</v>
      </c>
      <c r="BH90">
        <v>6.468057285645178E-5</v>
      </c>
      <c r="BI90">
        <v>6.4771646992375332E-5</v>
      </c>
      <c r="BJ90">
        <v>6.4858016929469865E-5</v>
      </c>
      <c r="BK90">
        <v>5.1337221171175599E-4</v>
      </c>
    </row>
    <row r="91" spans="2:63">
      <c r="B91" t="s">
        <v>4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2:63">
      <c r="B92" t="s">
        <v>155</v>
      </c>
      <c r="C92">
        <v>3.6434008003477479E-2</v>
      </c>
      <c r="D92">
        <v>3.3107568469167188E-2</v>
      </c>
      <c r="E92">
        <v>3.3259905698592614E-2</v>
      </c>
      <c r="F92">
        <v>3.1219461392124497E-2</v>
      </c>
      <c r="G92">
        <v>3.0377394347659639E-2</v>
      </c>
      <c r="H92">
        <v>2.7561585785630206E-2</v>
      </c>
      <c r="I92">
        <v>2.4917764421414731E-2</v>
      </c>
      <c r="J92">
        <v>2.4482400937768805E-2</v>
      </c>
      <c r="K92">
        <v>2.1992029882492364E-2</v>
      </c>
      <c r="L92">
        <v>2.0623894427152002E-2</v>
      </c>
      <c r="M92">
        <v>1.988718879982472E-2</v>
      </c>
      <c r="N92">
        <v>2.0069645732061003E-2</v>
      </c>
      <c r="O92">
        <v>1.9536962398743606E-2</v>
      </c>
      <c r="P92">
        <v>1.831457496972233E-2</v>
      </c>
      <c r="Q92">
        <v>1.8516094665139923E-2</v>
      </c>
      <c r="R92">
        <v>1.7344304033776032E-2</v>
      </c>
      <c r="S92">
        <v>1.7131136244997944E-2</v>
      </c>
      <c r="T92">
        <v>1.7077291572742737E-2</v>
      </c>
      <c r="U92">
        <v>1.713518340055914E-2</v>
      </c>
      <c r="V92">
        <v>1.6999680076313625E-2</v>
      </c>
      <c r="W92">
        <v>1.629219757531233E-2</v>
      </c>
      <c r="X92">
        <v>1.6011473898948914E-2</v>
      </c>
      <c r="Y92">
        <v>1.5730418076198911E-2</v>
      </c>
      <c r="Z92">
        <v>1.5449351359629068E-2</v>
      </c>
      <c r="AA92">
        <v>1.5168251810531953E-2</v>
      </c>
      <c r="AB92">
        <v>1.4886602615926671E-2</v>
      </c>
      <c r="AC92">
        <v>1.4426939457264788E-2</v>
      </c>
      <c r="AD92">
        <v>1.3964230565109851E-2</v>
      </c>
      <c r="AE92">
        <v>1.3498393173101602E-2</v>
      </c>
      <c r="AF92">
        <v>1.3278871268484109E-2</v>
      </c>
      <c r="AG92">
        <v>1.4785126186249333E-2</v>
      </c>
      <c r="AH92">
        <v>1.2423126409460592E-2</v>
      </c>
      <c r="AI92">
        <v>1.1746018261715311E-2</v>
      </c>
      <c r="AJ92">
        <v>1.1058052626778591E-2</v>
      </c>
      <c r="AK92">
        <v>1.03581509517296E-2</v>
      </c>
      <c r="AL92">
        <v>1.0605226805003759E-2</v>
      </c>
      <c r="AM92">
        <v>8.4724767894630033E-3</v>
      </c>
      <c r="AN92">
        <v>7.3317315931285907E-3</v>
      </c>
      <c r="AO92">
        <v>6.1804242739593764E-3</v>
      </c>
      <c r="AP92">
        <v>5.0210748631310999E-3</v>
      </c>
      <c r="AQ92">
        <v>4.6080543856154722E-3</v>
      </c>
      <c r="AR92">
        <v>3.1135887046874629E-3</v>
      </c>
      <c r="AS92">
        <v>2.367589231232833E-3</v>
      </c>
      <c r="AT92">
        <v>1.6210418509916918E-3</v>
      </c>
      <c r="AU92">
        <v>8.248469821321979E-4</v>
      </c>
      <c r="AV92">
        <v>6.2414517860470958E-4</v>
      </c>
      <c r="AW92">
        <v>-3.3414526988933493E-11</v>
      </c>
      <c r="AX92">
        <v>-2.9756182429430536E-12</v>
      </c>
      <c r="AY92">
        <v>-1.6003835873276124E-12</v>
      </c>
      <c r="AZ92">
        <v>6.6707499763864749E-15</v>
      </c>
      <c r="BA92">
        <v>4.6774962990747383E-4</v>
      </c>
      <c r="BB92">
        <v>-3.2653448162450454E-13</v>
      </c>
      <c r="BC92">
        <v>2.922540061309056E-12</v>
      </c>
      <c r="BD92">
        <v>-1.1046511496206696E-11</v>
      </c>
      <c r="BE92">
        <v>-2.2470956939758927E-12</v>
      </c>
      <c r="BF92">
        <v>4.4823219267618237E-4</v>
      </c>
      <c r="BG92">
        <v>-1.1844457915590282E-12</v>
      </c>
      <c r="BH92">
        <v>-3.9634793757319163E-12</v>
      </c>
      <c r="BI92">
        <v>-3.078188035604188E-12</v>
      </c>
      <c r="BJ92">
        <v>1.6369943780464282E-12</v>
      </c>
      <c r="BK92">
        <v>4.8090214767794616E-4</v>
      </c>
    </row>
    <row r="93" spans="2:63">
      <c r="B93" t="s">
        <v>176</v>
      </c>
      <c r="C93">
        <v>9.5499681292895858E-4</v>
      </c>
      <c r="D93">
        <v>8.5318938669426902E-4</v>
      </c>
      <c r="E93">
        <v>8.0395254515869914E-4</v>
      </c>
      <c r="F93">
        <v>7.3120749743738609E-4</v>
      </c>
      <c r="G93">
        <v>6.6636058271423023E-4</v>
      </c>
      <c r="H93">
        <v>6.0025652361458579E-4</v>
      </c>
      <c r="I93">
        <v>5.6262884304531403E-4</v>
      </c>
      <c r="J93">
        <v>5.4158321498178801E-4</v>
      </c>
      <c r="K93">
        <v>5.0068762812092949E-4</v>
      </c>
      <c r="L93">
        <v>4.7574877762266831E-4</v>
      </c>
      <c r="M93">
        <v>4.2913402735041036E-4</v>
      </c>
      <c r="N93">
        <v>4.2021298387185876E-4</v>
      </c>
      <c r="O93">
        <v>3.8395386371790761E-4</v>
      </c>
      <c r="P93">
        <v>3.5790552845506795E-4</v>
      </c>
      <c r="Q93">
        <v>3.4655076730787516E-4</v>
      </c>
      <c r="R93">
        <v>3.2192706151047196E-4</v>
      </c>
      <c r="S93">
        <v>3.0321184965747259E-4</v>
      </c>
      <c r="T93">
        <v>3.0118577066340889E-4</v>
      </c>
      <c r="U93">
        <v>2.9012987623815715E-4</v>
      </c>
      <c r="V93">
        <v>2.6931757591957221E-4</v>
      </c>
      <c r="W93">
        <v>2.6810926688237757E-4</v>
      </c>
      <c r="X93">
        <v>2.6935829423815937E-4</v>
      </c>
      <c r="Y93">
        <v>2.7055916499069875E-4</v>
      </c>
      <c r="Z93">
        <v>2.7170988247218498E-4</v>
      </c>
      <c r="AA93">
        <v>2.728117221717758E-4</v>
      </c>
      <c r="AB93">
        <v>2.7386244960240336E-4</v>
      </c>
      <c r="AC93">
        <v>2.748511078133572E-4</v>
      </c>
      <c r="AD93">
        <v>2.7577732765715331E-4</v>
      </c>
      <c r="AE93">
        <v>2.7664567741668287E-4</v>
      </c>
      <c r="AF93">
        <v>2.6285686913362033E-4</v>
      </c>
      <c r="AG93">
        <v>1.4720629193699911E-4</v>
      </c>
      <c r="AH93">
        <v>2.2846383935078634E-4</v>
      </c>
      <c r="AI93">
        <v>2.092397470639298E-4</v>
      </c>
      <c r="AJ93">
        <v>1.8963662903165841E-4</v>
      </c>
      <c r="AK93">
        <v>1.6965279623739561E-4</v>
      </c>
      <c r="AL93">
        <v>9.1416144139036095E-5</v>
      </c>
      <c r="AM93">
        <v>1.4397453756665444E-4</v>
      </c>
      <c r="AN93">
        <v>1.3541373269835034E-4</v>
      </c>
      <c r="AO93">
        <v>1.2669940742831027E-4</v>
      </c>
      <c r="AP93">
        <v>1.1786362413564567E-4</v>
      </c>
      <c r="AQ93">
        <v>6.2244567773162967E-5</v>
      </c>
      <c r="AR93">
        <v>9.991022396390177E-5</v>
      </c>
      <c r="AS93">
        <v>9.0819047244490423E-5</v>
      </c>
      <c r="AT93">
        <v>8.1658695871804728E-5</v>
      </c>
      <c r="AU93">
        <v>7.5583528453409759E-5</v>
      </c>
      <c r="AV93">
        <v>3.1574924759700171E-5</v>
      </c>
      <c r="AW93">
        <v>6.330848153096919E-5</v>
      </c>
      <c r="AX93">
        <v>6.3462598428758732E-5</v>
      </c>
      <c r="AY93">
        <v>6.3610964489313823E-5</v>
      </c>
      <c r="AZ93">
        <v>6.3753281010478529E-5</v>
      </c>
      <c r="BA93">
        <v>3.1944731442276821E-5</v>
      </c>
      <c r="BB93">
        <v>6.4019706477466898E-5</v>
      </c>
      <c r="BC93">
        <v>6.4144121879568085E-5</v>
      </c>
      <c r="BD93">
        <v>6.4262928211370493E-5</v>
      </c>
      <c r="BE93">
        <v>6.4375863234395375E-5</v>
      </c>
      <c r="BF93">
        <v>3.2241443838437125E-5</v>
      </c>
      <c r="BG93">
        <v>6.4584478597433755E-5</v>
      </c>
      <c r="BH93">
        <v>6.4680576819931159E-5</v>
      </c>
      <c r="BI93">
        <v>6.4771650070563372E-5</v>
      </c>
      <c r="BJ93">
        <v>6.4858015292475492E-5</v>
      </c>
      <c r="BK93">
        <v>3.2470064033809822E-5</v>
      </c>
    </row>
    <row r="94" spans="2:63">
      <c r="B94" t="s">
        <v>88</v>
      </c>
      <c r="C94">
        <v>3.5700699443615633E-2</v>
      </c>
      <c r="D94">
        <v>3.6542005710845732E-2</v>
      </c>
      <c r="E94">
        <v>3.5915246161967965E-2</v>
      </c>
      <c r="F94">
        <v>3.5905029867544049E-2</v>
      </c>
      <c r="G94">
        <v>3.5678023870709188E-2</v>
      </c>
      <c r="H94">
        <v>3.5467662244795445E-2</v>
      </c>
      <c r="I94">
        <v>3.5028654819653185E-2</v>
      </c>
      <c r="J94">
        <v>3.4840141219274694E-2</v>
      </c>
      <c r="K94">
        <v>3.4714838346419218E-2</v>
      </c>
      <c r="L94">
        <v>3.4383625273783587E-2</v>
      </c>
      <c r="M94">
        <v>3.4272824367183014E-2</v>
      </c>
      <c r="N94">
        <v>3.3860622495712242E-2</v>
      </c>
      <c r="O94">
        <v>3.3364002607262078E-2</v>
      </c>
      <c r="P94">
        <v>3.2313265790735422E-2</v>
      </c>
      <c r="Q94">
        <v>3.1744026940811104E-2</v>
      </c>
      <c r="R94">
        <v>3.0935769431294991E-2</v>
      </c>
      <c r="S94">
        <v>3.0964652370140486E-2</v>
      </c>
      <c r="T94">
        <v>3.040560603256328E-2</v>
      </c>
      <c r="U94">
        <v>3.0486618705907242E-2</v>
      </c>
      <c r="V94">
        <v>3.0960587209086492E-2</v>
      </c>
      <c r="W94">
        <v>2.9334052666583336E-2</v>
      </c>
      <c r="X94">
        <v>2.8430919652348677E-2</v>
      </c>
      <c r="Y94">
        <v>2.75354605926613E-2</v>
      </c>
      <c r="Z94">
        <v>2.6647678900146604E-2</v>
      </c>
      <c r="AA94">
        <v>2.5767572845539512E-2</v>
      </c>
      <c r="AB94">
        <v>2.4895142428682571E-2</v>
      </c>
      <c r="AC94">
        <v>2.346729970883988E-2</v>
      </c>
      <c r="AD94">
        <v>2.2053008721437242E-2</v>
      </c>
      <c r="AE94">
        <v>2.065226946674005E-2</v>
      </c>
      <c r="AF94">
        <v>1.9265081944201016E-2</v>
      </c>
      <c r="AG94">
        <v>1.7891446154102042E-2</v>
      </c>
      <c r="AH94">
        <v>1.7091057727715069E-2</v>
      </c>
      <c r="AI94">
        <v>1.6385956445699425E-2</v>
      </c>
      <c r="AJ94">
        <v>1.5680855163683789E-2</v>
      </c>
      <c r="AK94">
        <v>1.4975753881668148E-2</v>
      </c>
      <c r="AL94">
        <v>1.4270652599652508E-2</v>
      </c>
      <c r="AM94">
        <v>1.2313454105393499E-2</v>
      </c>
      <c r="AN94">
        <v>1.0356255611134497E-2</v>
      </c>
      <c r="AO94">
        <v>8.3990571168754899E-3</v>
      </c>
      <c r="AP94">
        <v>6.4418586226164844E-3</v>
      </c>
      <c r="AQ94">
        <v>4.484660128357478E-3</v>
      </c>
      <c r="AR94">
        <v>3.9367597505213341E-3</v>
      </c>
      <c r="AS94">
        <v>3.3888593726851906E-3</v>
      </c>
      <c r="AT94">
        <v>2.8409589948490462E-3</v>
      </c>
      <c r="AU94">
        <v>2.2930586170129023E-3</v>
      </c>
      <c r="AV94">
        <v>1.4556700584852794E-3</v>
      </c>
      <c r="AW94">
        <v>9.3294559169225771E-4</v>
      </c>
      <c r="AX94">
        <v>5.260163189007627E-4</v>
      </c>
      <c r="AY94">
        <v>2.3488229602155471E-4</v>
      </c>
      <c r="AZ94">
        <v>5.9543523004634361E-5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</row>
    <row r="95" spans="2:63">
      <c r="B95" t="s">
        <v>185</v>
      </c>
      <c r="C95">
        <v>3.5700699443615633E-2</v>
      </c>
      <c r="D95">
        <v>3.6542005710845732E-2</v>
      </c>
      <c r="E95">
        <v>3.5915246161967965E-2</v>
      </c>
      <c r="F95">
        <v>3.5905029867544049E-2</v>
      </c>
      <c r="G95">
        <v>3.5678023870709188E-2</v>
      </c>
      <c r="H95">
        <v>3.5467662244795445E-2</v>
      </c>
      <c r="I95">
        <v>3.5028654819653185E-2</v>
      </c>
      <c r="J95">
        <v>3.4840141219274694E-2</v>
      </c>
      <c r="K95">
        <v>3.4714838346419218E-2</v>
      </c>
      <c r="L95">
        <v>3.4383625273783587E-2</v>
      </c>
      <c r="M95">
        <v>3.4272824367183014E-2</v>
      </c>
      <c r="N95">
        <v>3.3860622495712242E-2</v>
      </c>
      <c r="O95">
        <v>3.3364002607262078E-2</v>
      </c>
      <c r="P95">
        <v>3.2313265790735422E-2</v>
      </c>
      <c r="Q95">
        <v>3.1744026940811104E-2</v>
      </c>
      <c r="R95">
        <v>3.0935769431294991E-2</v>
      </c>
      <c r="S95">
        <v>3.0964652370140486E-2</v>
      </c>
      <c r="T95">
        <v>3.040560603256328E-2</v>
      </c>
      <c r="U95">
        <v>3.0486618705907242E-2</v>
      </c>
      <c r="V95">
        <v>3.0960587209086492E-2</v>
      </c>
      <c r="W95">
        <v>2.9334052666583336E-2</v>
      </c>
      <c r="X95">
        <v>2.8430919652348677E-2</v>
      </c>
      <c r="Y95">
        <v>2.75354605926613E-2</v>
      </c>
      <c r="Z95">
        <v>2.6647678900146604E-2</v>
      </c>
      <c r="AA95">
        <v>2.5767572845539512E-2</v>
      </c>
      <c r="AB95">
        <v>2.4895142428682571E-2</v>
      </c>
      <c r="AC95">
        <v>2.346729970883988E-2</v>
      </c>
      <c r="AD95">
        <v>2.2053008721437242E-2</v>
      </c>
      <c r="AE95">
        <v>2.065226946674005E-2</v>
      </c>
      <c r="AF95">
        <v>1.9265081944201016E-2</v>
      </c>
      <c r="AG95">
        <v>1.7891446154102042E-2</v>
      </c>
      <c r="AH95">
        <v>1.7091057727715069E-2</v>
      </c>
      <c r="AI95">
        <v>1.6385956445699425E-2</v>
      </c>
      <c r="AJ95">
        <v>1.5680855163683789E-2</v>
      </c>
      <c r="AK95">
        <v>1.4975753881668148E-2</v>
      </c>
      <c r="AL95">
        <v>1.4270652599652508E-2</v>
      </c>
      <c r="AM95">
        <v>1.2313454105393499E-2</v>
      </c>
      <c r="AN95">
        <v>1.0356255611134497E-2</v>
      </c>
      <c r="AO95">
        <v>8.3990571168754899E-3</v>
      </c>
      <c r="AP95">
        <v>6.4418586226164844E-3</v>
      </c>
      <c r="AQ95">
        <v>4.484660128357478E-3</v>
      </c>
      <c r="AR95">
        <v>3.9367597505213341E-3</v>
      </c>
      <c r="AS95">
        <v>3.3888593726851906E-3</v>
      </c>
      <c r="AT95">
        <v>2.8409589948490462E-3</v>
      </c>
      <c r="AU95">
        <v>2.2930586170129023E-3</v>
      </c>
      <c r="AV95">
        <v>1.4556700584852794E-3</v>
      </c>
      <c r="AW95">
        <v>9.3294559169225771E-4</v>
      </c>
      <c r="AX95">
        <v>5.260163189007627E-4</v>
      </c>
      <c r="AY95">
        <v>2.3488229602155471E-4</v>
      </c>
      <c r="AZ95">
        <v>5.9543523004634361E-5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</row>
    <row r="96" spans="2:63">
      <c r="B96" t="s">
        <v>181</v>
      </c>
      <c r="M96">
        <v>3.9513056486282284E-9</v>
      </c>
      <c r="N96">
        <v>6.6109497933661101E-9</v>
      </c>
      <c r="O96">
        <v>1.3000468671748097E-8</v>
      </c>
      <c r="P96">
        <v>1.9078088098166426E-8</v>
      </c>
      <c r="Q96">
        <v>8.0203768434760122E-8</v>
      </c>
      <c r="R96">
        <v>5.3126055542687703E-7</v>
      </c>
      <c r="S96">
        <v>8.1226215022528616E-7</v>
      </c>
      <c r="T96">
        <v>1.0544026980851627E-6</v>
      </c>
      <c r="U96">
        <v>1.3264286972273173E-6</v>
      </c>
      <c r="V96">
        <v>1.3270251254973804E-6</v>
      </c>
      <c r="W96">
        <v>1.4566688223478065E-6</v>
      </c>
      <c r="X96">
        <v>1.8919082188885096E-6</v>
      </c>
      <c r="Y96">
        <v>2.3020399983267868E-6</v>
      </c>
      <c r="Z96">
        <v>2.6870645083298021E-6</v>
      </c>
      <c r="AA96">
        <v>3.046981572725661E-6</v>
      </c>
      <c r="AB96">
        <v>3.3817910340489694E-6</v>
      </c>
      <c r="AC96">
        <v>3.6049927805621955E-6</v>
      </c>
      <c r="AD96">
        <v>3.7838660605623376E-6</v>
      </c>
      <c r="AE96">
        <v>3.9184111394392521E-6</v>
      </c>
      <c r="AF96">
        <v>4.008627469899585E-6</v>
      </c>
      <c r="AG96">
        <v>4.0545153338468334E-6</v>
      </c>
      <c r="AH96">
        <v>4.1932113101858167E-6</v>
      </c>
      <c r="AI96">
        <v>4.0202179988485088E-6</v>
      </c>
      <c r="AJ96">
        <v>3.8472246875112018E-6</v>
      </c>
      <c r="AK96">
        <v>3.6742313761738948E-6</v>
      </c>
      <c r="AL96">
        <v>3.5012380648365878E-6</v>
      </c>
      <c r="AM96">
        <v>3.0210485415692813E-6</v>
      </c>
      <c r="AN96">
        <v>2.5408590183019748E-6</v>
      </c>
      <c r="AO96">
        <v>2.0606694950346686E-6</v>
      </c>
      <c r="AP96">
        <v>1.5804799717673619E-6</v>
      </c>
      <c r="AQ96">
        <v>1.1002904485000556E-6</v>
      </c>
      <c r="AR96">
        <v>9.6586564590448501E-7</v>
      </c>
      <c r="AS96">
        <v>8.3144084330891421E-7</v>
      </c>
      <c r="AT96">
        <v>6.9701604071334342E-7</v>
      </c>
      <c r="AU96">
        <v>5.6259123811777263E-7</v>
      </c>
      <c r="AV96">
        <v>4.2816643552220189E-7</v>
      </c>
      <c r="AW96">
        <v>3.4253314841776144E-7</v>
      </c>
      <c r="AX96">
        <v>2.5689986131332114E-7</v>
      </c>
      <c r="AY96">
        <v>1.7126657420888072E-7</v>
      </c>
      <c r="AZ96">
        <v>8.5633287104440359E-8</v>
      </c>
    </row>
    <row r="97" spans="2:63">
      <c r="B97" t="s">
        <v>4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</row>
    <row r="98" spans="2:63">
      <c r="B98" t="s">
        <v>79</v>
      </c>
      <c r="C98">
        <v>3.5700699443615633E-2</v>
      </c>
      <c r="D98">
        <v>3.6542005710845732E-2</v>
      </c>
      <c r="E98">
        <v>3.5915246161967965E-2</v>
      </c>
      <c r="F98">
        <v>3.5905029867544049E-2</v>
      </c>
      <c r="G98">
        <v>3.5678023870709188E-2</v>
      </c>
      <c r="H98">
        <v>3.5467662244795445E-2</v>
      </c>
      <c r="I98">
        <v>3.5028654819653185E-2</v>
      </c>
      <c r="J98">
        <v>3.4840141219274694E-2</v>
      </c>
      <c r="K98">
        <v>3.4714838346419218E-2</v>
      </c>
      <c r="L98">
        <v>3.4383625273783587E-2</v>
      </c>
      <c r="M98">
        <v>3.4272820415877363E-2</v>
      </c>
      <c r="N98">
        <v>3.3860615884762447E-2</v>
      </c>
      <c r="O98">
        <v>3.3363989606793404E-2</v>
      </c>
      <c r="P98">
        <v>3.2313246712647327E-2</v>
      </c>
      <c r="Q98">
        <v>3.1743946737042672E-2</v>
      </c>
      <c r="R98">
        <v>3.0935238170739565E-2</v>
      </c>
      <c r="S98">
        <v>3.0963840107990262E-2</v>
      </c>
      <c r="T98">
        <v>3.0404551629865197E-2</v>
      </c>
      <c r="U98">
        <v>3.0485292277210016E-2</v>
      </c>
      <c r="V98">
        <v>3.0959260183960995E-2</v>
      </c>
      <c r="W98">
        <v>2.9332595997760988E-2</v>
      </c>
      <c r="X98">
        <v>2.8429027744129788E-2</v>
      </c>
      <c r="Y98">
        <v>2.7533158552662973E-2</v>
      </c>
      <c r="Z98">
        <v>2.6644991835638274E-2</v>
      </c>
      <c r="AA98">
        <v>2.5764525863966787E-2</v>
      </c>
      <c r="AB98">
        <v>2.4891760637648523E-2</v>
      </c>
      <c r="AC98">
        <v>2.3463694716059316E-2</v>
      </c>
      <c r="AD98">
        <v>2.2049224855376678E-2</v>
      </c>
      <c r="AE98">
        <v>2.064835105560061E-2</v>
      </c>
      <c r="AF98">
        <v>1.9261073316731117E-2</v>
      </c>
      <c r="AG98">
        <v>1.7887391638768194E-2</v>
      </c>
      <c r="AH98">
        <v>1.7086864516404884E-2</v>
      </c>
      <c r="AI98">
        <v>1.6381936227700577E-2</v>
      </c>
      <c r="AJ98">
        <v>1.5677007938996276E-2</v>
      </c>
      <c r="AK98">
        <v>1.4972079650291974E-2</v>
      </c>
      <c r="AL98">
        <v>1.4267151361587672E-2</v>
      </c>
      <c r="AM98">
        <v>1.231043305685193E-2</v>
      </c>
      <c r="AN98">
        <v>1.0353714752116196E-2</v>
      </c>
      <c r="AO98">
        <v>8.3969964473804559E-3</v>
      </c>
      <c r="AP98">
        <v>6.440278142644717E-3</v>
      </c>
      <c r="AQ98">
        <v>4.4835598379089781E-3</v>
      </c>
      <c r="AR98">
        <v>3.9357938848754298E-3</v>
      </c>
      <c r="AS98">
        <v>3.3880279318418815E-3</v>
      </c>
      <c r="AT98">
        <v>2.8402619788083327E-3</v>
      </c>
      <c r="AU98">
        <v>2.2924960257747844E-3</v>
      </c>
      <c r="AV98">
        <v>1.4539416713736022E-3</v>
      </c>
      <c r="AW98">
        <v>9.3052270546199213E-4</v>
      </c>
      <c r="AX98">
        <v>5.2341902182237064E-4</v>
      </c>
      <c r="AY98">
        <v>2.3263067636549803E-4</v>
      </c>
      <c r="AZ98">
        <v>5.8157669091374508E-5</v>
      </c>
    </row>
    <row r="99" spans="2:63">
      <c r="B99" t="s">
        <v>104</v>
      </c>
      <c r="AV99">
        <v>1.3002206761548864E-6</v>
      </c>
      <c r="AW99">
        <v>2.0803530818478181E-6</v>
      </c>
      <c r="AX99">
        <v>2.3403972170787957E-6</v>
      </c>
      <c r="AY99">
        <v>2.0803530818478181E-6</v>
      </c>
      <c r="AZ99">
        <v>1.3002206261554082E-6</v>
      </c>
    </row>
    <row r="100" spans="2:63">
      <c r="B100" t="s">
        <v>35</v>
      </c>
      <c r="C100">
        <v>10.816973294812209</v>
      </c>
      <c r="D100">
        <v>11.386524847440143</v>
      </c>
      <c r="E100">
        <v>10.990026192872149</v>
      </c>
      <c r="F100">
        <v>11.614699828544936</v>
      </c>
      <c r="G100">
        <v>11.620420229850403</v>
      </c>
      <c r="H100">
        <v>11.773683124789185</v>
      </c>
      <c r="I100">
        <v>11.294196957649085</v>
      </c>
      <c r="J100">
        <v>9.9829660538288945</v>
      </c>
      <c r="K100">
        <v>10.614816969562147</v>
      </c>
      <c r="L100">
        <v>10.364461268569206</v>
      </c>
      <c r="M100">
        <v>11.167169542016079</v>
      </c>
      <c r="N100">
        <v>8.8982155601699855</v>
      </c>
      <c r="O100">
        <v>9.7710194449482071</v>
      </c>
      <c r="P100">
        <v>10.380659049839208</v>
      </c>
      <c r="Q100">
        <v>8.0756059224185854</v>
      </c>
      <c r="R100">
        <v>8.6025230875473326</v>
      </c>
      <c r="S100">
        <v>8.900409619624126</v>
      </c>
      <c r="T100">
        <v>8.4777944566329317</v>
      </c>
      <c r="U100">
        <v>7.7280260098520879</v>
      </c>
      <c r="V100">
        <v>7.7301826309160466</v>
      </c>
      <c r="W100">
        <v>7.9362068115310249</v>
      </c>
      <c r="X100">
        <v>7.6559762474468807</v>
      </c>
      <c r="Y100">
        <v>7.3611021144838027</v>
      </c>
      <c r="Z100">
        <v>7.0337137347813448</v>
      </c>
      <c r="AA100">
        <v>6.7021720327194112</v>
      </c>
      <c r="AB100">
        <v>6.3323659198450475</v>
      </c>
      <c r="AC100">
        <v>5.946797684457783</v>
      </c>
      <c r="AD100">
        <v>5.5521235013416588</v>
      </c>
      <c r="AE100">
        <v>5.2369667981964758</v>
      </c>
      <c r="AF100">
        <v>4.9150162878457477</v>
      </c>
      <c r="AG100">
        <v>4.6037212017094049</v>
      </c>
      <c r="AH100">
        <v>4.3039665363156576</v>
      </c>
      <c r="AI100">
        <v>4.0191507031705953</v>
      </c>
      <c r="AJ100">
        <v>3.752502009673182</v>
      </c>
      <c r="AK100">
        <v>3.5040235068207064</v>
      </c>
      <c r="AL100">
        <v>3.2689939139454771</v>
      </c>
      <c r="AM100">
        <v>3.0402901430196656</v>
      </c>
      <c r="AN100">
        <v>2.8177007432829955</v>
      </c>
      <c r="AO100">
        <v>2.6119800951648968</v>
      </c>
      <c r="AP100">
        <v>2.4067115662781777</v>
      </c>
      <c r="AQ100">
        <v>2.2129233753172857</v>
      </c>
      <c r="AR100">
        <v>2.0052447457906091</v>
      </c>
      <c r="AS100">
        <v>1.8270255871047034</v>
      </c>
      <c r="AT100">
        <v>1.5964054074811869</v>
      </c>
      <c r="AU100">
        <v>1.374738228363392</v>
      </c>
      <c r="AV100">
        <v>1.1712272567023767</v>
      </c>
      <c r="AW100">
        <v>0.88756173360561641</v>
      </c>
      <c r="AX100">
        <v>0.64681032136370964</v>
      </c>
      <c r="AY100">
        <v>0.44783007601707298</v>
      </c>
      <c r="AZ100">
        <v>0.2757367432070521</v>
      </c>
      <c r="BA100">
        <v>0.14646726142021629</v>
      </c>
      <c r="BB100">
        <v>9.6674087234035769E-2</v>
      </c>
      <c r="BC100">
        <v>6.0327888879821052E-2</v>
      </c>
      <c r="BD100">
        <v>3.5430108481316121E-2</v>
      </c>
      <c r="BE100">
        <v>2.3155933585684289E-2</v>
      </c>
      <c r="BF100">
        <v>1.7483039859247058E-2</v>
      </c>
      <c r="BG100">
        <v>1.6909013412074771E-2</v>
      </c>
      <c r="BH100">
        <v>1.6748083499967092E-2</v>
      </c>
      <c r="BI100">
        <v>1.660345531724872E-2</v>
      </c>
      <c r="BJ100">
        <v>1.6442705921328484E-2</v>
      </c>
      <c r="BK100">
        <v>1.6765033465818292E-2</v>
      </c>
    </row>
    <row r="102" spans="2:63">
      <c r="B102" t="s">
        <v>186</v>
      </c>
      <c r="C102">
        <v>1.3806890520604239E-2</v>
      </c>
      <c r="D102">
        <v>1.4209929985763982E-2</v>
      </c>
      <c r="E102">
        <v>1.3929024547217039E-2</v>
      </c>
      <c r="F102">
        <v>1.4009712209761596E-2</v>
      </c>
      <c r="G102">
        <v>1.394274101053147E-2</v>
      </c>
      <c r="H102">
        <v>1.3915401093463205E-2</v>
      </c>
      <c r="I102">
        <v>1.3818039278082464E-2</v>
      </c>
      <c r="J102">
        <v>1.3577522700475818E-2</v>
      </c>
      <c r="K102">
        <v>1.3623811544442152E-2</v>
      </c>
      <c r="L102">
        <v>1.3538994649004063E-2</v>
      </c>
      <c r="M102">
        <v>1.3475381763240021E-2</v>
      </c>
      <c r="N102">
        <v>1.3199878732959563E-2</v>
      </c>
      <c r="O102">
        <v>1.3030773457734067E-2</v>
      </c>
      <c r="P102">
        <v>1.2679548035952844E-2</v>
      </c>
      <c r="Q102">
        <v>1.2206642877060312E-2</v>
      </c>
      <c r="R102">
        <v>1.1962808879490876E-2</v>
      </c>
      <c r="S102">
        <v>1.2102660339239339E-2</v>
      </c>
      <c r="T102">
        <v>1.1771920368452713E-2</v>
      </c>
      <c r="U102">
        <v>1.186974338703042E-2</v>
      </c>
      <c r="V102">
        <v>1.1948652673430787E-2</v>
      </c>
      <c r="W102">
        <v>1.1438834969815126E-2</v>
      </c>
      <c r="X102">
        <v>1.1062749610371144E-2</v>
      </c>
      <c r="Y102">
        <v>1.0676898852147431E-2</v>
      </c>
      <c r="Z102">
        <v>1.0302899243359023E-2</v>
      </c>
      <c r="AA102">
        <v>9.9410210114424732E-3</v>
      </c>
      <c r="AB102">
        <v>9.550332636753386E-3</v>
      </c>
      <c r="AC102">
        <v>8.9762838452258284E-3</v>
      </c>
      <c r="AD102">
        <v>8.3902324029138612E-3</v>
      </c>
      <c r="AE102">
        <v>7.8110884603935747E-3</v>
      </c>
      <c r="AF102">
        <v>7.2302277154269803E-3</v>
      </c>
      <c r="AG102">
        <v>6.6377461455000694E-3</v>
      </c>
      <c r="AH102">
        <v>6.3043749524728339E-3</v>
      </c>
      <c r="AI102">
        <v>6.0228852787800368E-3</v>
      </c>
      <c r="AJ102">
        <v>5.7592492525822356E-3</v>
      </c>
      <c r="AK102">
        <v>5.5011557949943878E-3</v>
      </c>
      <c r="AL102">
        <v>5.2534735427972367E-3</v>
      </c>
      <c r="AM102">
        <v>4.559121079189348E-3</v>
      </c>
      <c r="AN102">
        <v>3.8579442596621992E-3</v>
      </c>
      <c r="AO102">
        <v>3.1324359291189101E-3</v>
      </c>
      <c r="AP102">
        <v>2.3768323058115043E-3</v>
      </c>
      <c r="AQ102">
        <v>1.6516009751858208E-3</v>
      </c>
      <c r="AR102">
        <v>1.4575010839268318E-3</v>
      </c>
      <c r="AS102">
        <v>1.2511191048420003E-3</v>
      </c>
      <c r="AT102">
        <v>1.0556782704023134E-3</v>
      </c>
      <c r="AU102">
        <v>8.5604787788776332E-4</v>
      </c>
      <c r="AV102">
        <v>5.4882625201473187E-4</v>
      </c>
      <c r="AW102">
        <v>3.5715988866999763E-4</v>
      </c>
      <c r="AX102">
        <v>2.0669399217575199E-4</v>
      </c>
      <c r="AY102">
        <v>9.4740139132647451E-5</v>
      </c>
      <c r="AZ102">
        <v>2.5178766693780856E-5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2:63">
      <c r="B103" t="s">
        <v>187</v>
      </c>
      <c r="C103">
        <v>2.1893808923011394E-2</v>
      </c>
      <c r="D103">
        <v>2.2332075725081751E-2</v>
      </c>
      <c r="E103">
        <v>2.1986221614750924E-2</v>
      </c>
      <c r="F103">
        <v>2.1895317657782451E-2</v>
      </c>
      <c r="G103">
        <v>2.1735282860177719E-2</v>
      </c>
      <c r="H103">
        <v>2.1552261151332242E-2</v>
      </c>
      <c r="I103">
        <v>2.1210615541570721E-2</v>
      </c>
      <c r="J103">
        <v>2.1262618518798876E-2</v>
      </c>
      <c r="K103">
        <v>2.1091026801977067E-2</v>
      </c>
      <c r="L103">
        <v>2.0844630624779523E-2</v>
      </c>
      <c r="M103">
        <v>2.0797438652637341E-2</v>
      </c>
      <c r="N103">
        <v>2.0660737151802885E-2</v>
      </c>
      <c r="O103">
        <v>2.0333216149059335E-2</v>
      </c>
      <c r="P103">
        <v>1.9633698676694483E-2</v>
      </c>
      <c r="Q103">
        <v>1.9537303859982362E-2</v>
      </c>
      <c r="R103">
        <v>1.8972429291248691E-2</v>
      </c>
      <c r="S103">
        <v>1.8861179768750923E-2</v>
      </c>
      <c r="T103">
        <v>1.8632631261412486E-2</v>
      </c>
      <c r="U103">
        <v>1.8615548890179596E-2</v>
      </c>
      <c r="V103">
        <v>1.9010607510530207E-2</v>
      </c>
      <c r="W103">
        <v>1.7893761027945862E-2</v>
      </c>
      <c r="X103">
        <v>1.7366278133758642E-2</v>
      </c>
      <c r="Y103">
        <v>1.685625970051554E-2</v>
      </c>
      <c r="Z103">
        <v>1.6342092592279249E-2</v>
      </c>
      <c r="AA103">
        <v>1.5823504852524314E-2</v>
      </c>
      <c r="AB103">
        <v>1.5341428000895137E-2</v>
      </c>
      <c r="AC103">
        <v>1.4487410870833488E-2</v>
      </c>
      <c r="AD103">
        <v>1.3658992452462817E-2</v>
      </c>
      <c r="AE103">
        <v>1.2837262595207035E-2</v>
      </c>
      <c r="AF103">
        <v>1.2030845601304137E-2</v>
      </c>
      <c r="AG103">
        <v>1.1249645493268123E-2</v>
      </c>
      <c r="AH103">
        <v>1.078248956393205E-2</v>
      </c>
      <c r="AI103">
        <v>1.0359050948920541E-2</v>
      </c>
      <c r="AJ103">
        <v>9.9177586864140407E-3</v>
      </c>
      <c r="AK103">
        <v>9.4709238552975854E-3</v>
      </c>
      <c r="AL103">
        <v>9.0136778187904359E-3</v>
      </c>
      <c r="AM103">
        <v>7.7513119776625823E-3</v>
      </c>
      <c r="AN103">
        <v>6.4957704924539965E-3</v>
      </c>
      <c r="AO103">
        <v>5.2645605182615463E-3</v>
      </c>
      <c r="AP103">
        <v>4.0634458368332127E-3</v>
      </c>
      <c r="AQ103">
        <v>2.8319588627231575E-3</v>
      </c>
      <c r="AR103">
        <v>2.4782928009485982E-3</v>
      </c>
      <c r="AS103">
        <v>2.1369088269998812E-3</v>
      </c>
      <c r="AT103">
        <v>1.7845837084060194E-3</v>
      </c>
      <c r="AU103">
        <v>1.4364481478870211E-3</v>
      </c>
      <c r="AV103">
        <v>9.0511541935887029E-4</v>
      </c>
      <c r="AW103">
        <v>5.733628167919945E-4</v>
      </c>
      <c r="AX103">
        <v>3.1672502964661862E-4</v>
      </c>
      <c r="AY103">
        <v>1.378905372328506E-4</v>
      </c>
      <c r="AZ103">
        <v>3.2978902397593656E-5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2:63">
      <c r="B104" t="s">
        <v>85</v>
      </c>
      <c r="C104">
        <v>10.781272595368593</v>
      </c>
      <c r="D104">
        <v>11.3499828417293</v>
      </c>
      <c r="E104">
        <v>10.954110946710182</v>
      </c>
      <c r="F104">
        <v>11.578794798677389</v>
      </c>
      <c r="G104">
        <v>11.584742205979699</v>
      </c>
      <c r="H104">
        <v>11.738215462544389</v>
      </c>
      <c r="I104">
        <v>11.25916830282943</v>
      </c>
      <c r="J104">
        <v>9.9481259126096173</v>
      </c>
      <c r="K104">
        <v>10.58010213121573</v>
      </c>
      <c r="L104">
        <v>10.330077643295427</v>
      </c>
      <c r="M104">
        <v>11.132896717648901</v>
      </c>
      <c r="N104">
        <v>8.8643549376742747</v>
      </c>
      <c r="O104">
        <v>9.7376554423409463</v>
      </c>
      <c r="P104">
        <v>10.348345784048474</v>
      </c>
      <c r="Q104">
        <v>8.0438618954777752</v>
      </c>
      <c r="R104">
        <v>8.5715873181160411</v>
      </c>
      <c r="S104">
        <v>8.869444967253985</v>
      </c>
      <c r="T104">
        <v>8.4473888506003707</v>
      </c>
      <c r="U104">
        <v>7.6975393911461802</v>
      </c>
      <c r="V104">
        <v>7.6992220437069596</v>
      </c>
      <c r="W104">
        <v>7.9068727588644432</v>
      </c>
      <c r="X104">
        <v>7.6275453277945315</v>
      </c>
      <c r="Y104">
        <v>7.3335666538911415</v>
      </c>
      <c r="Z104">
        <v>7.0070660558811992</v>
      </c>
      <c r="AA104">
        <v>6.6764044598738703</v>
      </c>
      <c r="AB104">
        <v>6.3074707774163654</v>
      </c>
      <c r="AC104">
        <v>5.9233303847489429</v>
      </c>
      <c r="AD104">
        <v>5.5300704926202213</v>
      </c>
      <c r="AE104">
        <v>5.2163145287297343</v>
      </c>
      <c r="AF104">
        <v>4.8957512059015489</v>
      </c>
      <c r="AG104">
        <v>4.5858297555552996</v>
      </c>
      <c r="AH104">
        <v>4.2868754785879402</v>
      </c>
      <c r="AI104">
        <v>4.002764746724897</v>
      </c>
      <c r="AJ104">
        <v>3.7368211545094989</v>
      </c>
      <c r="AK104">
        <v>3.4890477529390385</v>
      </c>
      <c r="AL104">
        <v>3.2547232613458248</v>
      </c>
      <c r="AM104">
        <v>3.0279766889142725</v>
      </c>
      <c r="AN104">
        <v>2.8073444876718612</v>
      </c>
      <c r="AO104">
        <v>2.6035810380480213</v>
      </c>
      <c r="AP104">
        <v>2.4002697076555619</v>
      </c>
      <c r="AQ104">
        <v>2.2084387151889286</v>
      </c>
      <c r="AR104">
        <v>2.001307986040088</v>
      </c>
      <c r="AS104">
        <v>1.8236367277320178</v>
      </c>
      <c r="AT104">
        <v>1.5935644484863378</v>
      </c>
      <c r="AU104">
        <v>1.3724451697463791</v>
      </c>
      <c r="AV104">
        <v>1.1697715866438914</v>
      </c>
      <c r="AW104">
        <v>0.88662878801392409</v>
      </c>
      <c r="AX104">
        <v>0.64628430504480905</v>
      </c>
      <c r="AY104">
        <v>0.44759519372105144</v>
      </c>
      <c r="AZ104">
        <v>0.27567719968404741</v>
      </c>
      <c r="BA104">
        <v>0.14646726142021629</v>
      </c>
      <c r="BB104">
        <v>9.6674087234035755E-2</v>
      </c>
      <c r="BC104">
        <v>6.0327888879821046E-2</v>
      </c>
      <c r="BD104">
        <v>3.5430108481316121E-2</v>
      </c>
      <c r="BE104">
        <v>2.3155933585684289E-2</v>
      </c>
      <c r="BF104">
        <v>1.7483039859247054E-2</v>
      </c>
      <c r="BG104">
        <v>1.6909013412074767E-2</v>
      </c>
      <c r="BH104">
        <v>1.6748083499967099E-2</v>
      </c>
      <c r="BI104">
        <v>1.6603455317248716E-2</v>
      </c>
      <c r="BJ104">
        <v>1.6442705921328481E-2</v>
      </c>
      <c r="BK104">
        <v>1.6765033465818292E-2</v>
      </c>
    </row>
    <row r="105" spans="2:63">
      <c r="B105" t="s">
        <v>181</v>
      </c>
    </row>
    <row r="106" spans="2:63">
      <c r="B106" t="s">
        <v>4</v>
      </c>
    </row>
    <row r="107" spans="2:63">
      <c r="B107" t="s">
        <v>155</v>
      </c>
      <c r="C107">
        <v>2.04906460034913</v>
      </c>
      <c r="D107">
        <v>2.1439721288510944</v>
      </c>
      <c r="E107">
        <v>2.1285831329082088</v>
      </c>
      <c r="F107">
        <v>2.2733031929014795</v>
      </c>
      <c r="G107">
        <v>2.3504943381116084</v>
      </c>
      <c r="H107">
        <v>2.4159535972671997</v>
      </c>
      <c r="I107">
        <v>2.321475458746491</v>
      </c>
      <c r="J107">
        <v>2.2239933803115646</v>
      </c>
      <c r="K107">
        <v>2.4066629870226524</v>
      </c>
      <c r="L107">
        <v>2.411187470677099</v>
      </c>
      <c r="M107">
        <v>2.7369278102362591</v>
      </c>
      <c r="N107">
        <v>2.3270369520034211</v>
      </c>
      <c r="O107">
        <v>2.6696084803200573</v>
      </c>
      <c r="P107">
        <v>2.8856184109585139</v>
      </c>
      <c r="Q107">
        <v>2.4043494085935246</v>
      </c>
      <c r="R107">
        <v>2.6112393070827484</v>
      </c>
      <c r="S107">
        <v>2.7653608791233126</v>
      </c>
      <c r="T107">
        <v>2.7393266292757281</v>
      </c>
      <c r="U107">
        <v>2.6026145145541926</v>
      </c>
      <c r="V107">
        <v>2.6963922461400398</v>
      </c>
      <c r="W107">
        <v>2.8683235673161138</v>
      </c>
      <c r="X107">
        <v>2.8605497798304187</v>
      </c>
      <c r="Y107">
        <v>2.8461290345185222</v>
      </c>
      <c r="Z107">
        <v>2.8226675460638715</v>
      </c>
      <c r="AA107">
        <v>2.7807460701870799</v>
      </c>
      <c r="AB107">
        <v>2.7222689832396378</v>
      </c>
      <c r="AC107">
        <v>2.6292446293826015</v>
      </c>
      <c r="AD107">
        <v>2.5163918289302321</v>
      </c>
      <c r="AE107">
        <v>2.4139484014852184</v>
      </c>
      <c r="AF107">
        <v>2.3042948215047816</v>
      </c>
      <c r="AG107">
        <v>2.195603085408417</v>
      </c>
      <c r="AH107">
        <v>2.0758353613696676</v>
      </c>
      <c r="AI107">
        <v>1.9580624705190142</v>
      </c>
      <c r="AJ107">
        <v>1.835255811986561</v>
      </c>
      <c r="AK107">
        <v>1.7176500735623104</v>
      </c>
      <c r="AL107">
        <v>1.6048859443985917</v>
      </c>
      <c r="AM107">
        <v>1.4940178341646007</v>
      </c>
      <c r="AN107">
        <v>1.3852528531439159</v>
      </c>
      <c r="AO107">
        <v>1.2837187888541484</v>
      </c>
      <c r="AP107">
        <v>1.1843516018264739</v>
      </c>
      <c r="AQ107">
        <v>1.0938342386972788</v>
      </c>
      <c r="AR107">
        <v>0.98297461188315383</v>
      </c>
      <c r="AS107">
        <v>0.88782616566023165</v>
      </c>
      <c r="AT107">
        <v>0.78047901449670121</v>
      </c>
      <c r="AU107">
        <v>0.68008409719923246</v>
      </c>
      <c r="AV107">
        <v>0.58508201481078725</v>
      </c>
      <c r="AW107">
        <v>0.41949286614308379</v>
      </c>
      <c r="AX107">
        <v>0.27950179473003778</v>
      </c>
      <c r="AY107">
        <v>0.16740122758043927</v>
      </c>
      <c r="AZ107">
        <v>7.4161944739154634E-2</v>
      </c>
      <c r="BA107">
        <v>4.6774962990747383E-4</v>
      </c>
      <c r="BB107">
        <v>-3.2653448162450454E-13</v>
      </c>
      <c r="BC107">
        <v>2.922540061309056E-12</v>
      </c>
      <c r="BD107">
        <v>-1.1046511496206696E-11</v>
      </c>
      <c r="BE107">
        <v>-2.2470956939758927E-12</v>
      </c>
      <c r="BF107">
        <v>4.4823219267618237E-4</v>
      </c>
      <c r="BG107">
        <v>-1.1844457915590282E-12</v>
      </c>
      <c r="BH107">
        <v>-3.9634793757319163E-12</v>
      </c>
      <c r="BI107">
        <v>-3.078188035604188E-12</v>
      </c>
      <c r="BJ107">
        <v>1.6369943780464282E-12</v>
      </c>
      <c r="BK107">
        <v>4.8090214767794616E-4</v>
      </c>
    </row>
    <row r="108" spans="2:63">
      <c r="B108" t="s">
        <v>79</v>
      </c>
      <c r="C108">
        <v>8.6345199705222093</v>
      </c>
      <c r="D108">
        <v>9.1067194815955084</v>
      </c>
      <c r="E108">
        <v>8.7338507227746884</v>
      </c>
      <c r="F108">
        <v>9.2119804156630529</v>
      </c>
      <c r="G108">
        <v>9.1193167784695852</v>
      </c>
      <c r="H108">
        <v>9.2082716932656439</v>
      </c>
      <c r="I108">
        <v>8.8279900127789155</v>
      </c>
      <c r="J108">
        <v>7.6241369390574336</v>
      </c>
      <c r="K108">
        <v>8.0703936280184667</v>
      </c>
      <c r="L108">
        <v>7.8183568333156312</v>
      </c>
      <c r="M108">
        <v>8.2927816566725419</v>
      </c>
      <c r="N108">
        <v>6.4573530277152562</v>
      </c>
      <c r="O108">
        <v>6.9851505150843929</v>
      </c>
      <c r="P108">
        <v>7.3765511640622261</v>
      </c>
      <c r="Q108">
        <v>5.5767041938548125</v>
      </c>
      <c r="R108">
        <v>5.8947167448684024</v>
      </c>
      <c r="S108">
        <v>6.0363027546137662</v>
      </c>
      <c r="T108">
        <v>5.6493505855718738</v>
      </c>
      <c r="U108">
        <v>5.0392711298671564</v>
      </c>
      <c r="V108">
        <v>4.9473515034912321</v>
      </c>
      <c r="W108">
        <v>4.9799211899535152</v>
      </c>
      <c r="X108">
        <v>4.7082579449507778</v>
      </c>
      <c r="Y108">
        <v>4.4286912654086859</v>
      </c>
      <c r="Z108">
        <v>4.1278264531055804</v>
      </c>
      <c r="AA108">
        <v>3.8396198176202079</v>
      </c>
      <c r="AB108">
        <v>3.5314810978886344</v>
      </c>
      <c r="AC108">
        <v>3.2415841246032384</v>
      </c>
      <c r="AD108">
        <v>2.9625949070792545</v>
      </c>
      <c r="AE108">
        <v>2.753032630553661</v>
      </c>
      <c r="AF108">
        <v>2.5439874949653394</v>
      </c>
      <c r="AG108">
        <v>2.3447590815944568</v>
      </c>
      <c r="AH108">
        <v>2.1670149135704975</v>
      </c>
      <c r="AI108">
        <v>2.0022823500003284</v>
      </c>
      <c r="AJ108">
        <v>1.8614750117211694</v>
      </c>
      <c r="AK108">
        <v>1.7328884728874674</v>
      </c>
      <c r="AL108">
        <v>1.6131052709673783</v>
      </c>
      <c r="AM108">
        <v>1.4985602346477469</v>
      </c>
      <c r="AN108">
        <v>1.3884797713647852</v>
      </c>
      <c r="AO108">
        <v>1.2880981351212704</v>
      </c>
      <c r="AP108">
        <v>1.1862831219322749</v>
      </c>
      <c r="AQ108">
        <v>1.0866241667608512</v>
      </c>
      <c r="AR108">
        <v>0.99178349348637562</v>
      </c>
      <c r="AS108">
        <v>0.91081278161813861</v>
      </c>
      <c r="AT108">
        <v>0.78954237179793285</v>
      </c>
      <c r="AU108">
        <v>0.67005371866042518</v>
      </c>
      <c r="AV108">
        <v>0.56361736478405478</v>
      </c>
      <c r="AW108">
        <v>0.44720243574287311</v>
      </c>
      <c r="AX108">
        <v>0.34760279752708267</v>
      </c>
      <c r="AY108">
        <v>0.26157060204667704</v>
      </c>
      <c r="AZ108">
        <v>0.18330026329855281</v>
      </c>
      <c r="BA108">
        <v>0.12810237075900535</v>
      </c>
      <c r="BB108">
        <v>7.8920000758822356E-2</v>
      </c>
      <c r="BC108">
        <v>4.2752311506706886E-2</v>
      </c>
      <c r="BD108">
        <v>1.8021531898545846E-2</v>
      </c>
      <c r="BE108">
        <v>5.930894967292516E-3</v>
      </c>
    </row>
    <row r="109" spans="2:63">
      <c r="B109" t="s">
        <v>5</v>
      </c>
    </row>
    <row r="110" spans="2:63">
      <c r="B110" t="s">
        <v>176</v>
      </c>
      <c r="C110">
        <v>8.5325414497254018E-2</v>
      </c>
      <c r="D110">
        <v>8.6928621282696822E-2</v>
      </c>
      <c r="E110">
        <v>7.9314481027283834E-2</v>
      </c>
      <c r="F110">
        <v>8.1148580112856319E-2</v>
      </c>
      <c r="G110">
        <v>7.6892289398503497E-2</v>
      </c>
      <c r="H110">
        <v>7.595137201154499E-2</v>
      </c>
      <c r="I110">
        <v>7.1664031304022352E-2</v>
      </c>
      <c r="J110">
        <v>6.1956793240619278E-2</v>
      </c>
      <c r="K110">
        <v>6.5006716174609375E-2</v>
      </c>
      <c r="L110">
        <v>6.2494539302696342E-2</v>
      </c>
      <c r="M110">
        <v>6.514845074009884E-2</v>
      </c>
      <c r="N110">
        <v>5.1435857955597256E-2</v>
      </c>
      <c r="O110">
        <v>5.4367346936495989E-2</v>
      </c>
      <c r="P110">
        <v>5.7647109027733227E-2</v>
      </c>
      <c r="Q110">
        <v>4.3788893029438239E-2</v>
      </c>
      <c r="R110">
        <v>4.6611866164890929E-2</v>
      </c>
      <c r="S110">
        <v>4.8761933516907024E-2</v>
      </c>
      <c r="T110">
        <v>4.9201935752767566E-2</v>
      </c>
      <c r="U110">
        <v>4.6144046724831939E-2</v>
      </c>
      <c r="V110">
        <v>4.5968594075688096E-2</v>
      </c>
      <c r="W110">
        <v>5.014196336542099E-2</v>
      </c>
      <c r="X110">
        <v>5.0770015218116159E-2</v>
      </c>
      <c r="Y110">
        <v>5.1226367203117448E-2</v>
      </c>
      <c r="Z110">
        <v>5.1522483707098971E-2</v>
      </c>
      <c r="AA110">
        <v>5.1345865488151135E-2</v>
      </c>
      <c r="AB110">
        <v>5.0850551505730569E-2</v>
      </c>
      <c r="AC110">
        <v>4.9922916868910712E-2</v>
      </c>
      <c r="AD110">
        <v>4.895684097002484E-2</v>
      </c>
      <c r="AE110">
        <v>4.7465607331719124E-2</v>
      </c>
      <c r="AF110">
        <v>4.5772961705757849E-2</v>
      </c>
      <c r="AG110">
        <v>4.3924266480793756E-2</v>
      </c>
      <c r="AH110">
        <v>4.2612948782974794E-2</v>
      </c>
      <c r="AI110">
        <v>4.1141977029951829E-2</v>
      </c>
      <c r="AJ110">
        <v>3.9006115961860446E-2</v>
      </c>
      <c r="AK110">
        <v>3.7505282634363493E-2</v>
      </c>
      <c r="AL110">
        <v>3.585603702479663E-2</v>
      </c>
      <c r="AM110">
        <v>3.4541803054486508E-2</v>
      </c>
      <c r="AN110">
        <v>3.2764100437651579E-2</v>
      </c>
      <c r="AO110">
        <v>3.0918612410699257E-2</v>
      </c>
      <c r="AP110">
        <v>2.8999358867786408E-2</v>
      </c>
      <c r="AQ110">
        <v>2.7346365033920912E-2</v>
      </c>
      <c r="AR110">
        <v>2.5901190247674753E-2</v>
      </c>
      <c r="AS110">
        <v>2.4348438323676194E-2</v>
      </c>
      <c r="AT110">
        <v>2.2900950493989471E-2</v>
      </c>
      <c r="AU110">
        <v>2.1675312943990391E-2</v>
      </c>
      <c r="AV110">
        <v>2.0458952366226722E-2</v>
      </c>
      <c r="AW110">
        <v>1.9273243590497195E-2</v>
      </c>
      <c r="AX110">
        <v>1.849540883486659E-2</v>
      </c>
      <c r="AY110">
        <v>1.7920767092104595E-2</v>
      </c>
      <c r="AZ110">
        <v>1.7514647857070229E-2</v>
      </c>
      <c r="BA110">
        <v>1.720290741427993E-2</v>
      </c>
      <c r="BB110">
        <v>1.7119741938649145E-2</v>
      </c>
      <c r="BC110">
        <v>1.699345074201021E-2</v>
      </c>
      <c r="BD110">
        <v>1.687913064618661E-2</v>
      </c>
      <c r="BE110">
        <v>1.673042185021641E-2</v>
      </c>
      <c r="BF110">
        <v>1.6571120533638396E-2</v>
      </c>
      <c r="BG110">
        <v>1.64713350845258E-2</v>
      </c>
      <c r="BH110">
        <v>1.6331954917364108E-2</v>
      </c>
      <c r="BI110">
        <v>1.6206372846756655E-2</v>
      </c>
      <c r="BJ110">
        <v>1.6062744829005819E-2</v>
      </c>
      <c r="BK110">
        <v>1.591746821844877E-2</v>
      </c>
    </row>
    <row r="111" spans="2:63">
      <c r="B111" t="s">
        <v>2</v>
      </c>
      <c r="C111">
        <v>1.2362610000000001E-2</v>
      </c>
      <c r="D111">
        <v>1.2362610000000003E-2</v>
      </c>
      <c r="E111">
        <v>1.236261E-2</v>
      </c>
      <c r="F111">
        <v>1.236261E-2</v>
      </c>
      <c r="G111">
        <v>3.8038799999999998E-2</v>
      </c>
      <c r="H111">
        <v>3.8038799999999998E-2</v>
      </c>
      <c r="I111">
        <v>3.8038799999999998E-2</v>
      </c>
      <c r="J111">
        <v>3.8038799999999998E-2</v>
      </c>
      <c r="K111">
        <v>3.8038799999999998E-2</v>
      </c>
      <c r="L111">
        <v>3.8038799999999998E-2</v>
      </c>
      <c r="M111">
        <v>3.8038800000000005E-2</v>
      </c>
      <c r="N111">
        <v>2.8529099999999998E-2</v>
      </c>
      <c r="O111">
        <v>2.8529100000000002E-2</v>
      </c>
      <c r="P111">
        <v>2.8529100000000002E-2</v>
      </c>
      <c r="Q111">
        <v>1.9019399999999999E-2</v>
      </c>
      <c r="R111">
        <v>1.9019399999999999E-2</v>
      </c>
      <c r="S111">
        <v>1.9019400000000002E-2</v>
      </c>
      <c r="T111">
        <v>9.5096999999999994E-3</v>
      </c>
      <c r="U111">
        <v>9.5096999999999994E-3</v>
      </c>
      <c r="V111">
        <v>9.5096999999999994E-3</v>
      </c>
      <c r="W111">
        <v>8.4031684688178013E-3</v>
      </c>
      <c r="X111">
        <v>7.8639539628730624E-3</v>
      </c>
      <c r="Y111">
        <v>7.3957029899694776E-3</v>
      </c>
      <c r="Z111">
        <v>4.9050241819518963E-3</v>
      </c>
      <c r="AA111">
        <v>4.5290418222742254E-3</v>
      </c>
      <c r="AB111">
        <v>2.6888185417728106E-3</v>
      </c>
      <c r="AC111">
        <v>2.3466044783828372E-3</v>
      </c>
      <c r="AD111">
        <v>1.8480776233378827E-3</v>
      </c>
      <c r="AE111">
        <v>1.5438099355714273E-3</v>
      </c>
      <c r="AF111">
        <v>1.3303582033364419E-3</v>
      </c>
      <c r="AG111">
        <v>1.139509894862668E-3</v>
      </c>
      <c r="AH111">
        <v>9.6880503473063568E-4</v>
      </c>
      <c r="AI111">
        <v>7.9891147030924979E-4</v>
      </c>
      <c r="AJ111">
        <v>5.7540935557988523E-4</v>
      </c>
      <c r="AK111">
        <v>4.6882680214873826E-4</v>
      </c>
      <c r="AL111">
        <v>3.1839812366629054E-4</v>
      </c>
      <c r="AM111">
        <v>2.8029690810360037E-4</v>
      </c>
      <c r="AN111">
        <v>2.5721953110523736E-4</v>
      </c>
      <c r="AO111">
        <v>2.4325525660170468E-4</v>
      </c>
      <c r="AP111">
        <v>2.61409856632019E-5</v>
      </c>
      <c r="AQ111">
        <v>1.8540543305110335E-5</v>
      </c>
      <c r="AR111">
        <v>1.8540260858492575E-5</v>
      </c>
      <c r="AS111">
        <v>3.7061029983289605E-6</v>
      </c>
    </row>
    <row r="114" spans="2:52">
      <c r="B114" t="s">
        <v>88</v>
      </c>
    </row>
    <row r="115" spans="2:52">
      <c r="B115" t="s">
        <v>79</v>
      </c>
      <c r="C115">
        <v>3.5700699443615633E-2</v>
      </c>
      <c r="D115">
        <v>3.6542005710845732E-2</v>
      </c>
      <c r="E115">
        <v>3.5915246161967965E-2</v>
      </c>
      <c r="F115">
        <v>3.5905029867544049E-2</v>
      </c>
      <c r="G115">
        <v>3.5678023870709188E-2</v>
      </c>
      <c r="H115">
        <v>3.5467662244795445E-2</v>
      </c>
      <c r="I115">
        <v>3.5028654819653185E-2</v>
      </c>
      <c r="J115">
        <v>3.4840141219274694E-2</v>
      </c>
      <c r="K115">
        <v>3.4714838346419218E-2</v>
      </c>
      <c r="L115">
        <v>3.4383625273783587E-2</v>
      </c>
      <c r="M115">
        <v>3.4272820415877363E-2</v>
      </c>
      <c r="N115">
        <v>3.3860615884762447E-2</v>
      </c>
      <c r="O115">
        <v>3.3363989606793404E-2</v>
      </c>
      <c r="P115">
        <v>3.2313246712647327E-2</v>
      </c>
      <c r="Q115">
        <v>3.1743946737042672E-2</v>
      </c>
      <c r="R115">
        <v>3.0935238170739565E-2</v>
      </c>
      <c r="S115">
        <v>3.0963840107990262E-2</v>
      </c>
      <c r="T115">
        <v>3.0404551629865197E-2</v>
      </c>
      <c r="U115">
        <v>3.0485292277210016E-2</v>
      </c>
      <c r="V115">
        <v>3.0959260183960995E-2</v>
      </c>
      <c r="W115">
        <v>2.9332595997760988E-2</v>
      </c>
      <c r="X115">
        <v>2.8429027744129788E-2</v>
      </c>
      <c r="Y115">
        <v>2.7533158552662973E-2</v>
      </c>
      <c r="Z115">
        <v>2.6644991835638274E-2</v>
      </c>
      <c r="AA115">
        <v>2.5764525863966787E-2</v>
      </c>
      <c r="AB115">
        <v>2.4891760637648523E-2</v>
      </c>
      <c r="AC115">
        <v>2.3463694716059316E-2</v>
      </c>
      <c r="AD115">
        <v>2.2049224855376678E-2</v>
      </c>
      <c r="AE115">
        <v>2.064835105560061E-2</v>
      </c>
      <c r="AF115">
        <v>1.9261073316731117E-2</v>
      </c>
      <c r="AG115">
        <v>1.7887391638768194E-2</v>
      </c>
      <c r="AH115">
        <v>1.7086864516404884E-2</v>
      </c>
      <c r="AI115">
        <v>1.6381936227700577E-2</v>
      </c>
      <c r="AJ115">
        <v>1.5677007938996276E-2</v>
      </c>
      <c r="AK115">
        <v>1.4972079650291974E-2</v>
      </c>
      <c r="AL115">
        <v>1.4267151361587672E-2</v>
      </c>
      <c r="AM115">
        <v>1.231043305685193E-2</v>
      </c>
      <c r="AN115">
        <v>1.0353714752116196E-2</v>
      </c>
      <c r="AO115">
        <v>8.3969964473804559E-3</v>
      </c>
      <c r="AP115">
        <v>6.440278142644717E-3</v>
      </c>
      <c r="AQ115">
        <v>4.4835598379089781E-3</v>
      </c>
      <c r="AR115">
        <v>3.9357938848754298E-3</v>
      </c>
      <c r="AS115">
        <v>3.3880279318418815E-3</v>
      </c>
      <c r="AT115">
        <v>2.8402619788083327E-3</v>
      </c>
      <c r="AU115">
        <v>2.2924960257747844E-3</v>
      </c>
      <c r="AV115">
        <v>1.4539416713736022E-3</v>
      </c>
      <c r="AW115">
        <v>9.3052270546199213E-4</v>
      </c>
      <c r="AX115">
        <v>5.2341902182237064E-4</v>
      </c>
      <c r="AY115">
        <v>2.3263067636549803E-4</v>
      </c>
      <c r="AZ115">
        <v>5.8157669091374508E-5</v>
      </c>
    </row>
  </sheetData>
  <conditionalFormatting sqref="U30:BK30">
    <cfRule type="cellIs" dxfId="90" priority="5" operator="equal">
      <formula>0</formula>
    </cfRule>
  </conditionalFormatting>
  <conditionalFormatting sqref="L30:BK30">
    <cfRule type="cellIs" dxfId="89" priority="4" operator="equal">
      <formula>0</formula>
    </cfRule>
  </conditionalFormatting>
  <conditionalFormatting sqref="J30:K30">
    <cfRule type="cellIs" dxfId="88" priority="3" operator="equal">
      <formula>0</formula>
    </cfRule>
  </conditionalFormatting>
  <conditionalFormatting sqref="C30:BK30">
    <cfRule type="cellIs" dxfId="87" priority="2" operator="equal">
      <formula>0</formula>
    </cfRule>
  </conditionalFormatting>
  <conditionalFormatting sqref="B30:BK30">
    <cfRule type="cellIs" dxfId="8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188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236.27304316951552</v>
      </c>
      <c r="D31" s="64">
        <v>247.22885605207986</v>
      </c>
      <c r="E31" s="64">
        <v>241.82056114290953</v>
      </c>
      <c r="F31" s="64">
        <v>253.45932395652321</v>
      </c>
      <c r="G31" s="64">
        <v>255.49735228558893</v>
      </c>
      <c r="H31" s="64">
        <v>261.10710855594436</v>
      </c>
      <c r="I31" s="64">
        <v>254.78191660120586</v>
      </c>
      <c r="J31" s="64">
        <v>234.18464151930593</v>
      </c>
      <c r="K31" s="64">
        <v>248.63483453275333</v>
      </c>
      <c r="L31" s="64">
        <v>246.38237620176457</v>
      </c>
      <c r="M31" s="64">
        <v>265.78211408748336</v>
      </c>
      <c r="N31" s="64">
        <v>226.25834388124673</v>
      </c>
      <c r="O31" s="64">
        <v>244.70440708770249</v>
      </c>
      <c r="P31" s="64">
        <v>259.6621112187039</v>
      </c>
      <c r="Q31" s="64">
        <v>219.2834744229522</v>
      </c>
      <c r="R31" s="64">
        <v>233.14165634701749</v>
      </c>
      <c r="S31" s="64">
        <v>241.50750758034792</v>
      </c>
      <c r="T31" s="64">
        <v>236.77438296301611</v>
      </c>
      <c r="U31" s="64">
        <v>224.0599572029852</v>
      </c>
      <c r="V31" s="64">
        <v>226.87454874954696</v>
      </c>
      <c r="W31" s="64">
        <v>235.80878011317597</v>
      </c>
      <c r="X31" s="64">
        <v>234.42795604542872</v>
      </c>
      <c r="Y31" s="64">
        <v>233.21923797353847</v>
      </c>
      <c r="Z31" s="64">
        <v>232.04546803738467</v>
      </c>
      <c r="AA31" s="64">
        <v>230.99287261071288</v>
      </c>
      <c r="AB31" s="64">
        <v>229.95615163485434</v>
      </c>
      <c r="AC31" s="64">
        <v>228.9604813134689</v>
      </c>
      <c r="AD31" s="64">
        <v>227.9917579660092</v>
      </c>
      <c r="AE31" s="64">
        <v>227.14424955317014</v>
      </c>
      <c r="AF31" s="64">
        <v>226.29087556268615</v>
      </c>
      <c r="AG31" s="64">
        <v>225.49731998864476</v>
      </c>
      <c r="AH31" s="64">
        <v>224.75845974425894</v>
      </c>
      <c r="AI31" s="64">
        <v>224.01988463513132</v>
      </c>
      <c r="AJ31" s="64">
        <v>223.23670194962622</v>
      </c>
      <c r="AK31" s="64">
        <v>222.45128105093812</v>
      </c>
      <c r="AL31" s="64">
        <v>221.62288442162381</v>
      </c>
      <c r="AM31" s="64">
        <v>220.78272960902419</v>
      </c>
      <c r="AN31" s="64">
        <v>219.85699312565285</v>
      </c>
      <c r="AO31" s="64">
        <v>218.87793315257005</v>
      </c>
      <c r="AP31" s="64">
        <v>217.8687173414317</v>
      </c>
      <c r="AQ31" s="64">
        <v>216.83591273034313</v>
      </c>
      <c r="AR31" s="64">
        <v>215.98422485365188</v>
      </c>
      <c r="AS31" s="64">
        <v>215.14424042906188</v>
      </c>
      <c r="AT31" s="64">
        <v>214.24812726294755</v>
      </c>
      <c r="AU31" s="64">
        <v>213.37067109025472</v>
      </c>
      <c r="AV31" s="64">
        <v>212.50622768692222</v>
      </c>
      <c r="AW31" s="64">
        <v>211.69526329735578</v>
      </c>
      <c r="AX31" s="64">
        <v>210.90721238325125</v>
      </c>
      <c r="AY31" s="64">
        <v>210.13819007133185</v>
      </c>
      <c r="AZ31" s="64">
        <v>209.36165270813859</v>
      </c>
      <c r="BA31" s="64">
        <v>208.62197179576623</v>
      </c>
      <c r="BB31" s="64">
        <v>208.05895056935455</v>
      </c>
      <c r="BC31" s="64">
        <v>207.37015195636658</v>
      </c>
      <c r="BD31" s="64">
        <v>206.71348712843599</v>
      </c>
      <c r="BE31" s="64">
        <v>206.10347643723605</v>
      </c>
      <c r="BF31" s="64">
        <v>205.38509948806356</v>
      </c>
      <c r="BG31" s="64">
        <v>204.85339157411352</v>
      </c>
      <c r="BH31" s="64">
        <v>204.21816858386157</v>
      </c>
      <c r="BI31" s="64">
        <v>203.58753434564821</v>
      </c>
      <c r="BJ31" s="64">
        <v>202.95640837909804</v>
      </c>
      <c r="BK31" s="64">
        <v>202.18419826682447</v>
      </c>
    </row>
    <row r="32" spans="1:63" ht="15.75">
      <c r="B32" s="42" t="s">
        <v>1</v>
      </c>
      <c r="C32" s="64">
        <v>236.27304316951552</v>
      </c>
      <c r="D32" s="64">
        <v>247.22885605207983</v>
      </c>
      <c r="E32" s="64">
        <v>241.8205611429095</v>
      </c>
      <c r="F32" s="64">
        <v>253.45932395652315</v>
      </c>
      <c r="G32" s="64">
        <v>255.49735228558896</v>
      </c>
      <c r="H32" s="64">
        <v>261.10710855594436</v>
      </c>
      <c r="I32" s="64">
        <v>254.78191660120581</v>
      </c>
      <c r="J32" s="64">
        <v>234.1846415193059</v>
      </c>
      <c r="K32" s="64">
        <v>248.63483453275333</v>
      </c>
      <c r="L32" s="64">
        <v>246.38237620176454</v>
      </c>
      <c r="M32" s="64">
        <v>265.78211408748336</v>
      </c>
      <c r="N32" s="64">
        <v>226.25834388124673</v>
      </c>
      <c r="O32" s="64">
        <v>244.70440708770246</v>
      </c>
      <c r="P32" s="64">
        <v>259.66211121870396</v>
      </c>
      <c r="Q32" s="64">
        <v>219.2834744229522</v>
      </c>
      <c r="R32" s="64">
        <v>233.14165634701746</v>
      </c>
      <c r="S32" s="64">
        <v>241.50750758034789</v>
      </c>
      <c r="T32" s="64">
        <v>236.77438296301602</v>
      </c>
      <c r="U32" s="64">
        <v>224.0599572029852</v>
      </c>
      <c r="V32" s="64">
        <v>226.87454874954696</v>
      </c>
      <c r="W32" s="64">
        <v>235.85985858312426</v>
      </c>
      <c r="X32" s="64">
        <v>234.37224624407943</v>
      </c>
      <c r="Y32" s="64">
        <v>233.00576194438761</v>
      </c>
      <c r="Z32" s="64">
        <v>231.60641250820694</v>
      </c>
      <c r="AA32" s="64">
        <v>230.23227768823054</v>
      </c>
      <c r="AB32" s="64">
        <v>228.74782371201471</v>
      </c>
      <c r="AC32" s="64">
        <v>227.24732164946454</v>
      </c>
      <c r="AD32" s="64">
        <v>225.69003544379626</v>
      </c>
      <c r="AE32" s="64">
        <v>224.21453359661953</v>
      </c>
      <c r="AF32" s="64">
        <v>222.67116490932247</v>
      </c>
      <c r="AG32" s="64">
        <v>221.11155531267474</v>
      </c>
      <c r="AH32" s="64">
        <v>219.67481092985705</v>
      </c>
      <c r="AI32" s="64">
        <v>218.20062592794935</v>
      </c>
      <c r="AJ32" s="64">
        <v>216.65048163940696</v>
      </c>
      <c r="AK32" s="64">
        <v>215.08330540514811</v>
      </c>
      <c r="AL32" s="64">
        <v>213.43253349316947</v>
      </c>
      <c r="AM32" s="64">
        <v>211.91289861323168</v>
      </c>
      <c r="AN32" s="64">
        <v>210.31194980685206</v>
      </c>
      <c r="AO32" s="64">
        <v>208.6692844996202</v>
      </c>
      <c r="AP32" s="64">
        <v>207.03014528790067</v>
      </c>
      <c r="AQ32" s="64">
        <v>205.36981588069591</v>
      </c>
      <c r="AR32" s="64">
        <v>204.01039506146495</v>
      </c>
      <c r="AS32" s="64">
        <v>202.68596636533073</v>
      </c>
      <c r="AT32" s="64">
        <v>201.29734481983422</v>
      </c>
      <c r="AU32" s="64">
        <v>199.95210619626923</v>
      </c>
      <c r="AV32" s="64">
        <v>198.66085589401521</v>
      </c>
      <c r="AW32" s="64">
        <v>197.43949268503729</v>
      </c>
      <c r="AX32" s="64">
        <v>196.28955927888768</v>
      </c>
      <c r="AY32" s="64">
        <v>195.21468679089253</v>
      </c>
      <c r="AZ32" s="64">
        <v>194.17126902554247</v>
      </c>
      <c r="BA32" s="64">
        <v>193.20688824065581</v>
      </c>
      <c r="BB32" s="64">
        <v>192.3949139180699</v>
      </c>
      <c r="BC32" s="64">
        <v>191.56713026849775</v>
      </c>
      <c r="BD32" s="64">
        <v>190.75392645485073</v>
      </c>
      <c r="BE32" s="64">
        <v>189.97891769986623</v>
      </c>
      <c r="BF32" s="64">
        <v>189.11972732231155</v>
      </c>
      <c r="BG32" s="64">
        <v>188.33771582985352</v>
      </c>
      <c r="BH32" s="64">
        <v>187.58687219586807</v>
      </c>
      <c r="BI32" s="64">
        <v>186.83642521284395</v>
      </c>
      <c r="BJ32" s="64">
        <v>186.10078549551918</v>
      </c>
      <c r="BK32" s="64">
        <v>185.23847997346172</v>
      </c>
    </row>
    <row r="33" spans="2:63" ht="15.75">
      <c r="B33" s="42" t="s">
        <v>18</v>
      </c>
      <c r="C33" s="64">
        <v>236.27304316951552</v>
      </c>
      <c r="D33" s="64">
        <v>247.22885605207983</v>
      </c>
      <c r="E33" s="64">
        <v>241.8205611429095</v>
      </c>
      <c r="F33" s="64">
        <v>253.45932395652315</v>
      </c>
      <c r="G33" s="64">
        <v>255.49735228558896</v>
      </c>
      <c r="H33" s="64">
        <v>261.10710855594436</v>
      </c>
      <c r="I33" s="64">
        <v>254.78191660120581</v>
      </c>
      <c r="J33" s="64">
        <v>234.18464151930593</v>
      </c>
      <c r="K33" s="64">
        <v>248.63483453275333</v>
      </c>
      <c r="L33" s="64">
        <v>246.38237620176452</v>
      </c>
      <c r="M33" s="64">
        <v>265.78211408748336</v>
      </c>
      <c r="N33" s="64">
        <v>226.2583438812467</v>
      </c>
      <c r="O33" s="64">
        <v>244.70440708770244</v>
      </c>
      <c r="P33" s="64">
        <v>259.6621112187039</v>
      </c>
      <c r="Q33" s="64">
        <v>219.28347442295217</v>
      </c>
      <c r="R33" s="64">
        <v>233.14165634701743</v>
      </c>
      <c r="S33" s="64">
        <v>241.50750758034795</v>
      </c>
      <c r="T33" s="64">
        <v>236.77438296301605</v>
      </c>
      <c r="U33" s="64">
        <v>224.0599572029852</v>
      </c>
      <c r="V33" s="64">
        <v>226.87454874954693</v>
      </c>
      <c r="W33" s="64">
        <v>235.85986617043508</v>
      </c>
      <c r="X33" s="64">
        <v>234.38514316866127</v>
      </c>
      <c r="Y33" s="64">
        <v>233.03502692286179</v>
      </c>
      <c r="Z33" s="64">
        <v>231.67318907150582</v>
      </c>
      <c r="AA33" s="64">
        <v>230.35945908017152</v>
      </c>
      <c r="AB33" s="64">
        <v>228.95960985537562</v>
      </c>
      <c r="AC33" s="64">
        <v>227.51934581303425</v>
      </c>
      <c r="AD33" s="64">
        <v>226.03287624744618</v>
      </c>
      <c r="AE33" s="64">
        <v>224.59380155378517</v>
      </c>
      <c r="AF33" s="64">
        <v>223.09324616748154</v>
      </c>
      <c r="AG33" s="64">
        <v>221.56688629857265</v>
      </c>
      <c r="AH33" s="64">
        <v>220.15894102321835</v>
      </c>
      <c r="AI33" s="64">
        <v>218.69838813321195</v>
      </c>
      <c r="AJ33" s="64">
        <v>217.16160908337807</v>
      </c>
      <c r="AK33" s="64">
        <v>215.59025218079103</v>
      </c>
      <c r="AL33" s="64">
        <v>213.93845241665949</v>
      </c>
      <c r="AM33" s="64">
        <v>212.40973317900514</v>
      </c>
      <c r="AN33" s="64">
        <v>210.79569011635743</v>
      </c>
      <c r="AO33" s="64">
        <v>209.12236709548074</v>
      </c>
      <c r="AP33" s="64">
        <v>207.45376278660495</v>
      </c>
      <c r="AQ33" s="64">
        <v>205.7565756458568</v>
      </c>
      <c r="AR33" s="64">
        <v>204.37972374162686</v>
      </c>
      <c r="AS33" s="64">
        <v>203.03045933881924</v>
      </c>
      <c r="AT33" s="64">
        <v>201.60654195337622</v>
      </c>
      <c r="AU33" s="64">
        <v>200.21912506212965</v>
      </c>
      <c r="AV33" s="64">
        <v>198.87905372761418</v>
      </c>
      <c r="AW33" s="64">
        <v>197.60735695830797</v>
      </c>
      <c r="AX33" s="64">
        <v>196.40322292233046</v>
      </c>
      <c r="AY33" s="64">
        <v>195.28627024825073</v>
      </c>
      <c r="AZ33" s="64">
        <v>194.20295522934171</v>
      </c>
      <c r="BA33" s="64">
        <v>193.17794044900211</v>
      </c>
      <c r="BB33" s="64">
        <v>192.30775265535044</v>
      </c>
      <c r="BC33" s="64">
        <v>191.44176571015458</v>
      </c>
      <c r="BD33" s="64">
        <v>190.59889651289083</v>
      </c>
      <c r="BE33" s="64">
        <v>189.7958571134308</v>
      </c>
      <c r="BF33" s="64">
        <v>188.91727846373908</v>
      </c>
      <c r="BG33" s="64">
        <v>188.10520708532184</v>
      </c>
      <c r="BH33" s="64">
        <v>187.33520389927747</v>
      </c>
      <c r="BI33" s="64">
        <v>186.57884793644087</v>
      </c>
      <c r="BJ33" s="64">
        <v>185.82276441641034</v>
      </c>
      <c r="BK33" s="64">
        <v>184.93872023606565</v>
      </c>
    </row>
    <row r="34" spans="2:63" ht="15.75">
      <c r="B34" s="42" t="s">
        <v>138</v>
      </c>
      <c r="C34" s="64">
        <v>236.27304316951552</v>
      </c>
      <c r="D34" s="64">
        <v>247.22885605207983</v>
      </c>
      <c r="E34" s="64">
        <v>241.8205611429095</v>
      </c>
      <c r="F34" s="64">
        <v>253.45932395652315</v>
      </c>
      <c r="G34" s="64">
        <v>255.49735228558896</v>
      </c>
      <c r="H34" s="64">
        <v>261.10710855594436</v>
      </c>
      <c r="I34" s="64">
        <v>254.78191660120581</v>
      </c>
      <c r="J34" s="64">
        <v>234.18464151930593</v>
      </c>
      <c r="K34" s="64">
        <v>248.63483453275333</v>
      </c>
      <c r="L34" s="64">
        <v>246.38237620176452</v>
      </c>
      <c r="M34" s="64">
        <v>265.78211408748336</v>
      </c>
      <c r="N34" s="64">
        <v>226.2583438812467</v>
      </c>
      <c r="O34" s="64">
        <v>244.70440708770244</v>
      </c>
      <c r="P34" s="64">
        <v>259.6621112187039</v>
      </c>
      <c r="Q34" s="64">
        <v>219.28347442295217</v>
      </c>
      <c r="R34" s="64">
        <v>233.14165634701743</v>
      </c>
      <c r="S34" s="64">
        <v>241.50750758034795</v>
      </c>
      <c r="T34" s="64">
        <v>236.77438296301605</v>
      </c>
      <c r="U34" s="64">
        <v>224.0599572029852</v>
      </c>
      <c r="V34" s="64">
        <v>226.87454874954693</v>
      </c>
      <c r="W34" s="64">
        <v>235.85986617043508</v>
      </c>
      <c r="X34" s="64">
        <v>234.3731838010529</v>
      </c>
      <c r="Y34" s="64">
        <v>233.01184095857741</v>
      </c>
      <c r="Z34" s="64">
        <v>231.63767767217055</v>
      </c>
      <c r="AA34" s="64">
        <v>230.31995483127346</v>
      </c>
      <c r="AB34" s="64">
        <v>228.90949857647374</v>
      </c>
      <c r="AC34" s="64">
        <v>227.44834236342174</v>
      </c>
      <c r="AD34" s="64">
        <v>225.96323253435179</v>
      </c>
      <c r="AE34" s="64">
        <v>224.53362521644999</v>
      </c>
      <c r="AF34" s="64">
        <v>223.04407684022334</v>
      </c>
      <c r="AG34" s="64">
        <v>221.5313691672811</v>
      </c>
      <c r="AH34" s="64">
        <v>220.14353691900092</v>
      </c>
      <c r="AI34" s="64">
        <v>218.70691864489052</v>
      </c>
      <c r="AJ34" s="64">
        <v>217.20032213955753</v>
      </c>
      <c r="AK34" s="64">
        <v>215.67345768636699</v>
      </c>
      <c r="AL34" s="64">
        <v>214.06041006468496</v>
      </c>
      <c r="AM34" s="64">
        <v>212.58304240981343</v>
      </c>
      <c r="AN34" s="64">
        <v>211.01691356333819</v>
      </c>
      <c r="AO34" s="64">
        <v>209.40389461829992</v>
      </c>
      <c r="AP34" s="64">
        <v>207.77878559665064</v>
      </c>
      <c r="AQ34" s="64">
        <v>206.13009572850203</v>
      </c>
      <c r="AR34" s="64">
        <v>204.73583189659306</v>
      </c>
      <c r="AS34" s="64">
        <v>203.37570207135425</v>
      </c>
      <c r="AT34" s="64">
        <v>201.94344597347867</v>
      </c>
      <c r="AU34" s="64">
        <v>200.54835573932172</v>
      </c>
      <c r="AV34" s="64">
        <v>199.18551634774664</v>
      </c>
      <c r="AW34" s="64">
        <v>197.89451120762143</v>
      </c>
      <c r="AX34" s="64">
        <v>196.66468587311871</v>
      </c>
      <c r="AY34" s="64">
        <v>195.50988825625171</v>
      </c>
      <c r="AZ34" s="64">
        <v>194.36724277934408</v>
      </c>
      <c r="BA34" s="64">
        <v>193.28376881749</v>
      </c>
      <c r="BB34" s="64">
        <v>192.35439002113162</v>
      </c>
      <c r="BC34" s="64">
        <v>191.42828493848211</v>
      </c>
      <c r="BD34" s="64">
        <v>190.51166417329381</v>
      </c>
      <c r="BE34" s="64">
        <v>189.64087411079626</v>
      </c>
      <c r="BF34" s="64">
        <v>188.68370907204735</v>
      </c>
      <c r="BG34" s="64">
        <v>187.80753641291585</v>
      </c>
      <c r="BH34" s="64">
        <v>186.97143659196539</v>
      </c>
      <c r="BI34" s="64">
        <v>186.1408431913749</v>
      </c>
      <c r="BJ34" s="64">
        <v>185.31498286903062</v>
      </c>
      <c r="BK34" s="64">
        <v>184.36810106334107</v>
      </c>
    </row>
    <row r="35" spans="2:63" ht="15.75">
      <c r="B35" s="42" t="s">
        <v>20</v>
      </c>
      <c r="C35" s="64">
        <v>236.27304316951552</v>
      </c>
      <c r="D35" s="64">
        <v>247.22885605207983</v>
      </c>
      <c r="E35" s="64">
        <v>241.8205611429095</v>
      </c>
      <c r="F35" s="64">
        <v>253.45932395652315</v>
      </c>
      <c r="G35" s="64">
        <v>255.49735228558896</v>
      </c>
      <c r="H35" s="64">
        <v>261.10710855594436</v>
      </c>
      <c r="I35" s="64">
        <v>254.78191660120581</v>
      </c>
      <c r="J35" s="64">
        <v>234.18464151930593</v>
      </c>
      <c r="K35" s="64">
        <v>248.63483453275333</v>
      </c>
      <c r="L35" s="64">
        <v>246.38237620176452</v>
      </c>
      <c r="M35" s="64">
        <v>265.78211408748336</v>
      </c>
      <c r="N35" s="64">
        <v>226.2583438812467</v>
      </c>
      <c r="O35" s="64">
        <v>244.70440708770244</v>
      </c>
      <c r="P35" s="64">
        <v>259.6621112187039</v>
      </c>
      <c r="Q35" s="64">
        <v>219.28347442295217</v>
      </c>
      <c r="R35" s="64">
        <v>233.14165634701743</v>
      </c>
      <c r="S35" s="64">
        <v>241.50750758034795</v>
      </c>
      <c r="T35" s="64">
        <v>236.77438296301605</v>
      </c>
      <c r="U35" s="64">
        <v>224.0599572029852</v>
      </c>
      <c r="V35" s="64">
        <v>226.87454874954693</v>
      </c>
      <c r="W35" s="64">
        <v>235.85986617043508</v>
      </c>
      <c r="X35" s="64">
        <v>234.36389996878856</v>
      </c>
      <c r="Y35" s="64">
        <v>232.98229260469606</v>
      </c>
      <c r="Z35" s="64">
        <v>231.56122443764423</v>
      </c>
      <c r="AA35" s="64">
        <v>230.19785413513057</v>
      </c>
      <c r="AB35" s="64">
        <v>228.72139078170613</v>
      </c>
      <c r="AC35" s="64">
        <v>227.23333945666542</v>
      </c>
      <c r="AD35" s="64">
        <v>225.69919242161276</v>
      </c>
      <c r="AE35" s="64">
        <v>224.24108828388586</v>
      </c>
      <c r="AF35" s="64">
        <v>222.73003733971709</v>
      </c>
      <c r="AG35" s="64">
        <v>221.20432990527001</v>
      </c>
      <c r="AH35" s="64">
        <v>219.81403068210213</v>
      </c>
      <c r="AI35" s="64">
        <v>218.38179717456904</v>
      </c>
      <c r="AJ35" s="64">
        <v>216.87808952353083</v>
      </c>
      <c r="AK35" s="64">
        <v>215.36193973957265</v>
      </c>
      <c r="AL35" s="64">
        <v>213.76871119084586</v>
      </c>
      <c r="AM35" s="64">
        <v>212.31691477835116</v>
      </c>
      <c r="AN35" s="64">
        <v>210.79426126016986</v>
      </c>
      <c r="AO35" s="64">
        <v>209.21775305347626</v>
      </c>
      <c r="AP35" s="64">
        <v>207.65221720806892</v>
      </c>
      <c r="AQ35" s="64">
        <v>206.07350484590552</v>
      </c>
      <c r="AR35" s="64">
        <v>204.76908278623588</v>
      </c>
      <c r="AS35" s="64">
        <v>203.49843405824791</v>
      </c>
      <c r="AT35" s="64">
        <v>202.18200815380862</v>
      </c>
      <c r="AU35" s="64">
        <v>200.89954150136342</v>
      </c>
      <c r="AV35" s="64">
        <v>199.66577577338091</v>
      </c>
      <c r="AW35" s="64">
        <v>198.52178532014238</v>
      </c>
      <c r="AX35" s="64">
        <v>197.44389128502689</v>
      </c>
      <c r="AY35" s="64">
        <v>196.43285164061419</v>
      </c>
      <c r="AZ35" s="64">
        <v>195.44840585018488</v>
      </c>
      <c r="BA35" s="64">
        <v>194.51373319273256</v>
      </c>
      <c r="BB35" s="64">
        <v>193.73416954337947</v>
      </c>
      <c r="BC35" s="64">
        <v>192.93563265264672</v>
      </c>
      <c r="BD35" s="64">
        <v>192.14483190956943</v>
      </c>
      <c r="BE35" s="64">
        <v>191.38736594090656</v>
      </c>
      <c r="BF35" s="64">
        <v>190.54080863860409</v>
      </c>
      <c r="BG35" s="64">
        <v>189.7601613932745</v>
      </c>
      <c r="BH35" s="64">
        <v>189.02345236948315</v>
      </c>
      <c r="BI35" s="64">
        <v>188.2907873715593</v>
      </c>
      <c r="BJ35" s="64">
        <v>187.56823725956406</v>
      </c>
      <c r="BK35" s="64">
        <v>186.71305547661626</v>
      </c>
    </row>
  </sheetData>
  <conditionalFormatting sqref="U30:BK30">
    <cfRule type="cellIs" dxfId="85" priority="5" operator="equal">
      <formula>0</formula>
    </cfRule>
  </conditionalFormatting>
  <conditionalFormatting sqref="L30:BK30">
    <cfRule type="cellIs" dxfId="84" priority="4" operator="equal">
      <formula>0</formula>
    </cfRule>
  </conditionalFormatting>
  <conditionalFormatting sqref="J30:K30">
    <cfRule type="cellIs" dxfId="83" priority="3" operator="equal">
      <formula>0</formula>
    </cfRule>
  </conditionalFormatting>
  <conditionalFormatting sqref="C30:BK30">
    <cfRule type="cellIs" dxfId="82" priority="2" operator="equal">
      <formula>0</formula>
    </cfRule>
  </conditionalFormatting>
  <conditionalFormatting sqref="B30:BK30">
    <cfRule type="cellIs" dxfId="8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35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189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82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82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82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82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82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82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82" ht="15.75">
      <c r="B23" s="15"/>
      <c r="AQ23" s="38"/>
      <c r="AR23" s="38"/>
      <c r="AS23" s="38"/>
      <c r="AT23" s="38"/>
      <c r="AU23" s="38"/>
      <c r="AV23" s="38"/>
    </row>
    <row r="24" spans="1:82">
      <c r="B24" s="15"/>
    </row>
    <row r="25" spans="1:82" ht="15.75">
      <c r="AQ25" s="38"/>
      <c r="AR25" s="38"/>
      <c r="AS25" s="38"/>
      <c r="AT25" s="38"/>
      <c r="AU25" s="38"/>
      <c r="AV25" s="38"/>
    </row>
    <row r="26" spans="1:82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82" ht="15.75">
      <c r="B27" s="3" t="s">
        <v>159</v>
      </c>
      <c r="AQ27" s="38"/>
      <c r="AR27" s="38"/>
      <c r="AS27" s="38"/>
      <c r="AT27" s="38"/>
      <c r="AU27" s="38"/>
      <c r="AV27" s="38"/>
    </row>
    <row r="28" spans="1:82" ht="15.75">
      <c r="B28" s="3"/>
    </row>
    <row r="29" spans="1:82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82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82" ht="15.75">
      <c r="B31" s="42" t="s">
        <v>7</v>
      </c>
      <c r="C31" s="64">
        <v>56.620000000000019</v>
      </c>
      <c r="D31" s="64">
        <v>57.89</v>
      </c>
      <c r="E31" s="64">
        <v>58.65</v>
      </c>
      <c r="F31" s="64">
        <v>60.039999999999992</v>
      </c>
      <c r="G31" s="64">
        <v>61.609999999999985</v>
      </c>
      <c r="H31" s="64">
        <v>63.450000000000024</v>
      </c>
      <c r="I31" s="64">
        <v>63.730000000000004</v>
      </c>
      <c r="J31" s="64">
        <v>62.900000000000006</v>
      </c>
      <c r="K31" s="64">
        <v>64.430000000000021</v>
      </c>
      <c r="L31" s="64">
        <v>64.510000000000005</v>
      </c>
      <c r="M31" s="64">
        <v>67.019999999999982</v>
      </c>
      <c r="N31" s="64">
        <v>64.59</v>
      </c>
      <c r="O31" s="64">
        <v>65.999999999999986</v>
      </c>
      <c r="P31" s="64">
        <v>67.56</v>
      </c>
      <c r="Q31" s="64">
        <v>65.830000000000013</v>
      </c>
      <c r="R31" s="64">
        <v>67.54000000000002</v>
      </c>
      <c r="S31" s="64">
        <v>68.680000000000007</v>
      </c>
      <c r="T31" s="64">
        <v>69.22</v>
      </c>
      <c r="U31" s="64">
        <v>68.710000000000008</v>
      </c>
      <c r="V31" s="64">
        <v>68.73</v>
      </c>
      <c r="W31" s="64">
        <v>67.818651304651326</v>
      </c>
      <c r="X31" s="64">
        <v>67.580549042673127</v>
      </c>
      <c r="Y31" s="64">
        <v>67.506769474456533</v>
      </c>
      <c r="Z31" s="64">
        <v>67.285362400769372</v>
      </c>
      <c r="AA31" s="64">
        <v>67.277002411140742</v>
      </c>
      <c r="AB31" s="64">
        <v>67.354445886986596</v>
      </c>
      <c r="AC31" s="64">
        <v>67.537301557227565</v>
      </c>
      <c r="AD31" s="64">
        <v>67.703589059639</v>
      </c>
      <c r="AE31" s="64">
        <v>67.773858870832115</v>
      </c>
      <c r="AF31" s="64">
        <v>67.942517791269083</v>
      </c>
      <c r="AG31" s="64">
        <v>67.892932859424874</v>
      </c>
      <c r="AH31" s="64">
        <v>68.106142352502104</v>
      </c>
      <c r="AI31" s="64">
        <v>68.284446407300635</v>
      </c>
      <c r="AJ31" s="64">
        <v>68.39612090816037</v>
      </c>
      <c r="AK31" s="64">
        <v>68.485089051374672</v>
      </c>
      <c r="AL31" s="64">
        <v>68.700571798996577</v>
      </c>
      <c r="AM31" s="64">
        <v>68.706589499209969</v>
      </c>
      <c r="AN31" s="64">
        <v>68.767626113368124</v>
      </c>
      <c r="AO31" s="64">
        <v>68.859708668162583</v>
      </c>
      <c r="AP31" s="64">
        <v>68.869692112820204</v>
      </c>
      <c r="AQ31" s="64">
        <v>68.913081787235072</v>
      </c>
      <c r="AR31" s="64">
        <v>68.900512707137892</v>
      </c>
      <c r="AS31" s="64">
        <v>68.937816906581574</v>
      </c>
      <c r="AT31" s="64">
        <v>69.034910304139302</v>
      </c>
      <c r="AU31" s="64">
        <v>69.146877088849934</v>
      </c>
      <c r="AV31" s="64">
        <v>69.213485672930489</v>
      </c>
      <c r="AW31" s="64">
        <v>69.374760498285355</v>
      </c>
      <c r="AX31" s="64">
        <v>69.548022359537711</v>
      </c>
      <c r="AY31" s="64">
        <v>69.67440344687256</v>
      </c>
      <c r="AZ31" s="64">
        <v>69.691582626980136</v>
      </c>
      <c r="BA31" s="64">
        <v>69.788738383751394</v>
      </c>
      <c r="BB31" s="64">
        <v>70.046605784817203</v>
      </c>
      <c r="BC31" s="64">
        <v>70.138998620466339</v>
      </c>
      <c r="BD31" s="64">
        <v>70.252805372971565</v>
      </c>
      <c r="BE31" s="64">
        <v>70.265126366639365</v>
      </c>
      <c r="BF31" s="64">
        <v>70.210111850588063</v>
      </c>
      <c r="BG31" s="64">
        <v>70.246241170870363</v>
      </c>
      <c r="BH31" s="64">
        <v>70.186850156931257</v>
      </c>
      <c r="BI31" s="64">
        <v>70.131778849930726</v>
      </c>
      <c r="BJ31" s="64">
        <v>70.075168277925826</v>
      </c>
      <c r="BK31" s="64">
        <v>69.879979127233796</v>
      </c>
    </row>
    <row r="32" spans="1:82" ht="15.75">
      <c r="B32" s="42" t="s">
        <v>1</v>
      </c>
      <c r="C32" s="64">
        <v>56.620000000000012</v>
      </c>
      <c r="D32" s="64">
        <v>57.889999999999993</v>
      </c>
      <c r="E32" s="64">
        <v>58.649999999999991</v>
      </c>
      <c r="F32" s="64">
        <v>60.039999999999978</v>
      </c>
      <c r="G32" s="64">
        <v>61.609999999999985</v>
      </c>
      <c r="H32" s="64">
        <v>63.45000000000001</v>
      </c>
      <c r="I32" s="64">
        <v>63.73</v>
      </c>
      <c r="J32" s="64">
        <v>62.899999999999991</v>
      </c>
      <c r="K32" s="64">
        <v>64.430000000000007</v>
      </c>
      <c r="L32" s="64">
        <v>64.510000000000019</v>
      </c>
      <c r="M32" s="64">
        <v>67.02</v>
      </c>
      <c r="N32" s="64">
        <v>64.59</v>
      </c>
      <c r="O32" s="64">
        <v>66</v>
      </c>
      <c r="P32" s="64">
        <v>67.560000000000016</v>
      </c>
      <c r="Q32" s="64">
        <v>65.830000000000013</v>
      </c>
      <c r="R32" s="64">
        <v>67.54000000000002</v>
      </c>
      <c r="S32" s="64">
        <v>68.679999999999993</v>
      </c>
      <c r="T32" s="64">
        <v>69.21999999999997</v>
      </c>
      <c r="U32" s="64">
        <v>68.710000000000008</v>
      </c>
      <c r="V32" s="64">
        <v>68.730000000000018</v>
      </c>
      <c r="W32" s="64">
        <v>67.81452719131704</v>
      </c>
      <c r="X32" s="64">
        <v>67.601454483604371</v>
      </c>
      <c r="Y32" s="64">
        <v>67.587058361610474</v>
      </c>
      <c r="Z32" s="64">
        <v>67.442939518369428</v>
      </c>
      <c r="AA32" s="64">
        <v>67.595777021083236</v>
      </c>
      <c r="AB32" s="64">
        <v>67.907248615590063</v>
      </c>
      <c r="AC32" s="64">
        <v>68.307589913784682</v>
      </c>
      <c r="AD32" s="64">
        <v>68.683860121318375</v>
      </c>
      <c r="AE32" s="64">
        <v>68.846148574849195</v>
      </c>
      <c r="AF32" s="64">
        <v>69.113261669927311</v>
      </c>
      <c r="AG32" s="64">
        <v>69.134879081721124</v>
      </c>
      <c r="AH32" s="64">
        <v>69.359261742589652</v>
      </c>
      <c r="AI32" s="64">
        <v>69.537722858816977</v>
      </c>
      <c r="AJ32" s="64">
        <v>69.648007728013937</v>
      </c>
      <c r="AK32" s="64">
        <v>69.654992045355698</v>
      </c>
      <c r="AL32" s="64">
        <v>69.765760128462972</v>
      </c>
      <c r="AM32" s="64">
        <v>69.680102880224737</v>
      </c>
      <c r="AN32" s="64">
        <v>69.666738881938258</v>
      </c>
      <c r="AO32" s="64">
        <v>69.675600849000531</v>
      </c>
      <c r="AP32" s="64">
        <v>69.595343892410426</v>
      </c>
      <c r="AQ32" s="64">
        <v>69.497463732321719</v>
      </c>
      <c r="AR32" s="64">
        <v>69.375547914498924</v>
      </c>
      <c r="AS32" s="64">
        <v>69.319662963666417</v>
      </c>
      <c r="AT32" s="64">
        <v>69.412572559326605</v>
      </c>
      <c r="AU32" s="64">
        <v>69.493722874092626</v>
      </c>
      <c r="AV32" s="64">
        <v>69.639809541326173</v>
      </c>
      <c r="AW32" s="64">
        <v>69.740247640321797</v>
      </c>
      <c r="AX32" s="64">
        <v>69.807122323345567</v>
      </c>
      <c r="AY32" s="64">
        <v>69.765547218007356</v>
      </c>
      <c r="AZ32" s="64">
        <v>69.637551186313203</v>
      </c>
      <c r="BA32" s="64">
        <v>69.491428263573155</v>
      </c>
      <c r="BB32" s="64">
        <v>69.437158013323696</v>
      </c>
      <c r="BC32" s="64">
        <v>69.326808977916826</v>
      </c>
      <c r="BD32" s="64">
        <v>69.171056486665179</v>
      </c>
      <c r="BE32" s="64">
        <v>68.957870400300294</v>
      </c>
      <c r="BF32" s="64">
        <v>68.608559978913746</v>
      </c>
      <c r="BG32" s="64">
        <v>68.233516718863513</v>
      </c>
      <c r="BH32" s="64">
        <v>67.938971502213164</v>
      </c>
      <c r="BI32" s="64">
        <v>67.663177444777276</v>
      </c>
      <c r="BJ32" s="64">
        <v>67.376326458081124</v>
      </c>
      <c r="BK32" s="64">
        <v>67.031091856072919</v>
      </c>
      <c r="CC32" t="s">
        <v>128</v>
      </c>
      <c r="CD32" t="s">
        <v>129</v>
      </c>
    </row>
    <row r="33" spans="2:82" ht="15.75">
      <c r="B33" s="42" t="s">
        <v>18</v>
      </c>
      <c r="C33" s="64">
        <v>56.620000000000012</v>
      </c>
      <c r="D33" s="64">
        <v>57.889999999999993</v>
      </c>
      <c r="E33" s="64">
        <v>58.649999999999991</v>
      </c>
      <c r="F33" s="64">
        <v>60.039999999999978</v>
      </c>
      <c r="G33" s="64">
        <v>61.609999999999985</v>
      </c>
      <c r="H33" s="64">
        <v>63.45000000000001</v>
      </c>
      <c r="I33" s="64">
        <v>63.730000000000004</v>
      </c>
      <c r="J33" s="64">
        <v>62.900000000000006</v>
      </c>
      <c r="K33" s="64">
        <v>64.430000000000007</v>
      </c>
      <c r="L33" s="64">
        <v>64.510000000000005</v>
      </c>
      <c r="M33" s="64">
        <v>67.02</v>
      </c>
      <c r="N33" s="64">
        <v>64.589999999999989</v>
      </c>
      <c r="O33" s="64">
        <v>65.999999999999986</v>
      </c>
      <c r="P33" s="64">
        <v>67.559999999999988</v>
      </c>
      <c r="Q33" s="64">
        <v>65.83</v>
      </c>
      <c r="R33" s="64">
        <v>67.540000000000006</v>
      </c>
      <c r="S33" s="64">
        <v>68.680000000000035</v>
      </c>
      <c r="T33" s="64">
        <v>69.22</v>
      </c>
      <c r="U33" s="64">
        <v>68.710000000000008</v>
      </c>
      <c r="V33" s="64">
        <v>68.72999999999999</v>
      </c>
      <c r="W33" s="64">
        <v>67.81418324434091</v>
      </c>
      <c r="X33" s="64">
        <v>67.627009492641278</v>
      </c>
      <c r="Y33" s="64">
        <v>67.63597313464588</v>
      </c>
      <c r="Z33" s="64">
        <v>67.510198674788271</v>
      </c>
      <c r="AA33" s="64">
        <v>67.714308987481758</v>
      </c>
      <c r="AB33" s="64">
        <v>68.108410259736019</v>
      </c>
      <c r="AC33" s="64">
        <v>68.5866806714956</v>
      </c>
      <c r="AD33" s="64">
        <v>69.098487241477471</v>
      </c>
      <c r="AE33" s="64">
        <v>69.354835974782844</v>
      </c>
      <c r="AF33" s="64">
        <v>69.732945283214264</v>
      </c>
      <c r="AG33" s="64">
        <v>69.859778910089133</v>
      </c>
      <c r="AH33" s="64">
        <v>70.210599331905186</v>
      </c>
      <c r="AI33" s="64">
        <v>70.504600347283883</v>
      </c>
      <c r="AJ33" s="64">
        <v>70.741694895067965</v>
      </c>
      <c r="AK33" s="64">
        <v>70.843709923470499</v>
      </c>
      <c r="AL33" s="64">
        <v>71.056569393615433</v>
      </c>
      <c r="AM33" s="64">
        <v>71.104080599127286</v>
      </c>
      <c r="AN33" s="64">
        <v>71.241981750760289</v>
      </c>
      <c r="AO33" s="64">
        <v>71.386445621406054</v>
      </c>
      <c r="AP33" s="64">
        <v>71.455285733600761</v>
      </c>
      <c r="AQ33" s="64">
        <v>71.540632070589183</v>
      </c>
      <c r="AR33" s="64">
        <v>71.588922122373134</v>
      </c>
      <c r="AS33" s="64">
        <v>71.627941083232656</v>
      </c>
      <c r="AT33" s="64">
        <v>71.875267827248607</v>
      </c>
      <c r="AU33" s="64">
        <v>72.140572038325303</v>
      </c>
      <c r="AV33" s="64">
        <v>72.431430039667134</v>
      </c>
      <c r="AW33" s="64">
        <v>72.682565124328391</v>
      </c>
      <c r="AX33" s="64">
        <v>72.871346159973811</v>
      </c>
      <c r="AY33" s="64">
        <v>72.927659298172898</v>
      </c>
      <c r="AZ33" s="64">
        <v>72.878068907068894</v>
      </c>
      <c r="BA33" s="64">
        <v>72.754274655646256</v>
      </c>
      <c r="BB33" s="64">
        <v>72.702254336891301</v>
      </c>
      <c r="BC33" s="64">
        <v>72.588812721961915</v>
      </c>
      <c r="BD33" s="64">
        <v>72.419375373738575</v>
      </c>
      <c r="BE33" s="64">
        <v>72.176041300653978</v>
      </c>
      <c r="BF33" s="64">
        <v>71.8162017859744</v>
      </c>
      <c r="BG33" s="64">
        <v>71.436542052230706</v>
      </c>
      <c r="BH33" s="64">
        <v>71.124843547029897</v>
      </c>
      <c r="BI33" s="64">
        <v>70.837882984944002</v>
      </c>
      <c r="BJ33" s="64">
        <v>70.520233621671892</v>
      </c>
      <c r="BK33" s="64">
        <v>70.146828024206627</v>
      </c>
      <c r="CA33">
        <v>4.9324645801318567E-4</v>
      </c>
      <c r="CB33">
        <v>1.5404312290868472E-2</v>
      </c>
      <c r="CC33">
        <v>1.0253447132932747E-2</v>
      </c>
      <c r="CD33">
        <v>4.9324645801318567E-4</v>
      </c>
    </row>
    <row r="34" spans="2:82" ht="15.75">
      <c r="B34" s="42" t="s">
        <v>138</v>
      </c>
      <c r="C34" s="64">
        <v>56.620000000000012</v>
      </c>
      <c r="D34" s="64">
        <v>57.889999999999993</v>
      </c>
      <c r="E34" s="64">
        <v>58.649999999999991</v>
      </c>
      <c r="F34" s="64">
        <v>60.039999999999978</v>
      </c>
      <c r="G34" s="64">
        <v>61.609999999999985</v>
      </c>
      <c r="H34" s="64">
        <v>63.45000000000001</v>
      </c>
      <c r="I34" s="64">
        <v>63.730000000000004</v>
      </c>
      <c r="J34" s="64">
        <v>62.900000000000006</v>
      </c>
      <c r="K34" s="64">
        <v>64.430000000000007</v>
      </c>
      <c r="L34" s="64">
        <v>64.510000000000005</v>
      </c>
      <c r="M34" s="64">
        <v>67.02</v>
      </c>
      <c r="N34" s="64">
        <v>64.589999999999989</v>
      </c>
      <c r="O34" s="64">
        <v>65.999999999999986</v>
      </c>
      <c r="P34" s="64">
        <v>67.559999999999988</v>
      </c>
      <c r="Q34" s="64">
        <v>65.83</v>
      </c>
      <c r="R34" s="64">
        <v>67.540000000000006</v>
      </c>
      <c r="S34" s="64">
        <v>68.680000000000035</v>
      </c>
      <c r="T34" s="64">
        <v>69.22</v>
      </c>
      <c r="U34" s="64">
        <v>68.710000000000008</v>
      </c>
      <c r="V34" s="64">
        <v>68.72999999999999</v>
      </c>
      <c r="W34" s="64">
        <v>67.81418324434091</v>
      </c>
      <c r="X34" s="64">
        <v>67.546867070851107</v>
      </c>
      <c r="Y34" s="64">
        <v>67.430951053397948</v>
      </c>
      <c r="Z34" s="64">
        <v>67.180439359941786</v>
      </c>
      <c r="AA34" s="64">
        <v>67.209592040028909</v>
      </c>
      <c r="AB34" s="64">
        <v>67.354286933972475</v>
      </c>
      <c r="AC34" s="64">
        <v>67.540013983181083</v>
      </c>
      <c r="AD34" s="64">
        <v>67.694868060808759</v>
      </c>
      <c r="AE34" s="64">
        <v>67.631921219104925</v>
      </c>
      <c r="AF34" s="64">
        <v>67.684345496841772</v>
      </c>
      <c r="AG34" s="64">
        <v>67.424432551420878</v>
      </c>
      <c r="AH34" s="64">
        <v>67.409597557087793</v>
      </c>
      <c r="AI34" s="64">
        <v>67.336149606177472</v>
      </c>
      <c r="AJ34" s="64">
        <v>67.170640299571062</v>
      </c>
      <c r="AK34" s="64">
        <v>66.961501859368539</v>
      </c>
      <c r="AL34" s="64">
        <v>66.840334046882916</v>
      </c>
      <c r="AM34" s="64">
        <v>66.543675806469849</v>
      </c>
      <c r="AN34" s="64">
        <v>66.329567722443869</v>
      </c>
      <c r="AO34" s="64">
        <v>66.151921846669623</v>
      </c>
      <c r="AP34" s="64">
        <v>65.876611608212244</v>
      </c>
      <c r="AQ34" s="64">
        <v>65.613839964584471</v>
      </c>
      <c r="AR34" s="64">
        <v>65.292542244194308</v>
      </c>
      <c r="AS34" s="64">
        <v>65.081138863943238</v>
      </c>
      <c r="AT34" s="64">
        <v>64.928033300090178</v>
      </c>
      <c r="AU34" s="64">
        <v>64.776513173112193</v>
      </c>
      <c r="AV34" s="64">
        <v>64.694725919409422</v>
      </c>
      <c r="AW34" s="64">
        <v>64.477303413802602</v>
      </c>
      <c r="AX34" s="64">
        <v>64.274099813534562</v>
      </c>
      <c r="AY34" s="64">
        <v>64.180384631952265</v>
      </c>
      <c r="AZ34" s="64">
        <v>63.936368797644462</v>
      </c>
      <c r="BA34" s="64">
        <v>63.650994848715264</v>
      </c>
      <c r="BB34" s="64">
        <v>63.51343537509122</v>
      </c>
      <c r="BC34" s="64">
        <v>63.390179177026575</v>
      </c>
      <c r="BD34" s="64">
        <v>63.220581344512404</v>
      </c>
      <c r="BE34" s="64">
        <v>63.018780287932117</v>
      </c>
      <c r="BF34" s="64">
        <v>62.733967030713316</v>
      </c>
      <c r="BG34" s="64">
        <v>62.461315613094925</v>
      </c>
      <c r="BH34" s="64">
        <v>62.266583904609163</v>
      </c>
      <c r="BI34" s="64">
        <v>62.081530052396495</v>
      </c>
      <c r="BJ34" s="64">
        <v>61.90220307949933</v>
      </c>
      <c r="BK34" s="64">
        <v>61.614855046122699</v>
      </c>
      <c r="CA34">
        <v>3.5547043864325722E-4</v>
      </c>
      <c r="CB34">
        <v>1.1078543046313616E-2</v>
      </c>
      <c r="CC34">
        <v>1.0253447132932747E-2</v>
      </c>
      <c r="CD34">
        <v>3.5547043864325722E-4</v>
      </c>
    </row>
    <row r="35" spans="2:82" ht="15.75">
      <c r="B35" s="42" t="s">
        <v>20</v>
      </c>
      <c r="C35" s="64">
        <v>56.620000000000012</v>
      </c>
      <c r="D35" s="64">
        <v>57.889999999999993</v>
      </c>
      <c r="E35" s="64">
        <v>58.649999999999991</v>
      </c>
      <c r="F35" s="64">
        <v>60.039999999999978</v>
      </c>
      <c r="G35" s="64">
        <v>61.609999999999985</v>
      </c>
      <c r="H35" s="64">
        <v>63.45000000000001</v>
      </c>
      <c r="I35" s="64">
        <v>63.730000000000004</v>
      </c>
      <c r="J35" s="64">
        <v>62.900000000000006</v>
      </c>
      <c r="K35" s="64">
        <v>64.430000000000007</v>
      </c>
      <c r="L35" s="64">
        <v>64.510000000000005</v>
      </c>
      <c r="M35" s="64">
        <v>67.02</v>
      </c>
      <c r="N35" s="64">
        <v>64.589999999999989</v>
      </c>
      <c r="O35" s="64">
        <v>65.999999999999986</v>
      </c>
      <c r="P35" s="64">
        <v>67.559999999999988</v>
      </c>
      <c r="Q35" s="64">
        <v>65.83</v>
      </c>
      <c r="R35" s="64">
        <v>67.540000000000006</v>
      </c>
      <c r="S35" s="64">
        <v>68.680000000000035</v>
      </c>
      <c r="T35" s="64">
        <v>69.22</v>
      </c>
      <c r="U35" s="64">
        <v>68.710000000000008</v>
      </c>
      <c r="V35" s="64">
        <v>68.72999999999999</v>
      </c>
      <c r="W35" s="64">
        <v>67.81418324434091</v>
      </c>
      <c r="X35" s="64">
        <v>67.549663243078882</v>
      </c>
      <c r="Y35" s="64">
        <v>67.433330401160646</v>
      </c>
      <c r="Z35" s="64">
        <v>67.14961166294151</v>
      </c>
      <c r="AA35" s="64">
        <v>67.151094384740873</v>
      </c>
      <c r="AB35" s="64">
        <v>67.278871149110813</v>
      </c>
      <c r="AC35" s="64">
        <v>67.462848833753142</v>
      </c>
      <c r="AD35" s="64">
        <v>67.618827212610711</v>
      </c>
      <c r="AE35" s="64">
        <v>67.555093414124315</v>
      </c>
      <c r="AF35" s="64">
        <v>67.614042848539071</v>
      </c>
      <c r="AG35" s="64">
        <v>67.367053522914787</v>
      </c>
      <c r="AH35" s="64">
        <v>67.375818107522861</v>
      </c>
      <c r="AI35" s="64">
        <v>67.334743266142283</v>
      </c>
      <c r="AJ35" s="64">
        <v>67.254658198204083</v>
      </c>
      <c r="AK35" s="64">
        <v>67.094857732079859</v>
      </c>
      <c r="AL35" s="64">
        <v>67.016428939420521</v>
      </c>
      <c r="AM35" s="64">
        <v>66.766018821659301</v>
      </c>
      <c r="AN35" s="64">
        <v>66.599897250629368</v>
      </c>
      <c r="AO35" s="64">
        <v>66.473882645370026</v>
      </c>
      <c r="AP35" s="64">
        <v>66.270898499444812</v>
      </c>
      <c r="AQ35" s="64">
        <v>66.096606754013806</v>
      </c>
      <c r="AR35" s="64">
        <v>65.862537983918287</v>
      </c>
      <c r="AS35" s="64">
        <v>65.688402928218707</v>
      </c>
      <c r="AT35" s="64">
        <v>65.597695998913608</v>
      </c>
      <c r="AU35" s="64">
        <v>65.520669005691161</v>
      </c>
      <c r="AV35" s="64">
        <v>65.463258871287493</v>
      </c>
      <c r="AW35" s="64">
        <v>65.357113303082158</v>
      </c>
      <c r="AX35" s="64">
        <v>65.245981470286537</v>
      </c>
      <c r="AY35" s="64">
        <v>65.126757208197645</v>
      </c>
      <c r="AZ35" s="64">
        <v>64.832020521802136</v>
      </c>
      <c r="BA35" s="64">
        <v>64.645005388537328</v>
      </c>
      <c r="BB35" s="64">
        <v>64.512017987085031</v>
      </c>
      <c r="BC35" s="64">
        <v>64.363236598879396</v>
      </c>
      <c r="BD35" s="64">
        <v>64.189241896763789</v>
      </c>
      <c r="BE35" s="64">
        <v>64.009275500476377</v>
      </c>
      <c r="BF35" s="64">
        <v>63.711840043621429</v>
      </c>
      <c r="BG35" s="64">
        <v>63.428004429008062</v>
      </c>
      <c r="BH35" s="64">
        <v>63.222960481485103</v>
      </c>
      <c r="BI35" s="64">
        <v>63.040969124852829</v>
      </c>
      <c r="BJ35" s="64">
        <v>62.8169344791893</v>
      </c>
      <c r="BK35" s="64">
        <v>62.549149186211679</v>
      </c>
      <c r="CB35">
        <v>5.8551937372999685E-2</v>
      </c>
      <c r="CC35">
        <v>1.0253447132932747E-2</v>
      </c>
      <c r="CD35">
        <v>1.8372300733651148E-3</v>
      </c>
    </row>
  </sheetData>
  <conditionalFormatting sqref="U30:BK30">
    <cfRule type="cellIs" dxfId="80" priority="5" operator="equal">
      <formula>0</formula>
    </cfRule>
  </conditionalFormatting>
  <conditionalFormatting sqref="L30:BK30">
    <cfRule type="cellIs" dxfId="79" priority="4" operator="equal">
      <formula>0</formula>
    </cfRule>
  </conditionalFormatting>
  <conditionalFormatting sqref="J30:K30">
    <cfRule type="cellIs" dxfId="78" priority="3" operator="equal">
      <formula>0</formula>
    </cfRule>
  </conditionalFormatting>
  <conditionalFormatting sqref="C30:BK30">
    <cfRule type="cellIs" dxfId="77" priority="2" operator="equal">
      <formula>0</formula>
    </cfRule>
  </conditionalFormatting>
  <conditionalFormatting sqref="B30:BK30">
    <cfRule type="cellIs" dxfId="7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36.420000000000009</v>
      </c>
      <c r="D31" s="64">
        <v>38.079999999999991</v>
      </c>
      <c r="E31" s="64">
        <v>37.780000000000015</v>
      </c>
      <c r="F31" s="64">
        <v>40.320000000000014</v>
      </c>
      <c r="G31" s="64">
        <v>41.66</v>
      </c>
      <c r="H31" s="64">
        <v>42.79</v>
      </c>
      <c r="I31" s="64">
        <v>41.079999999999991</v>
      </c>
      <c r="J31" s="64">
        <v>39.32</v>
      </c>
      <c r="K31" s="64">
        <v>42.550000000000004</v>
      </c>
      <c r="L31" s="64">
        <v>42.63000000000001</v>
      </c>
      <c r="M31" s="64">
        <v>48.389999999999993</v>
      </c>
      <c r="N31" s="64">
        <v>41.07</v>
      </c>
      <c r="O31" s="64">
        <v>47.199999999999996</v>
      </c>
      <c r="P31" s="64">
        <v>51.109999999999992</v>
      </c>
      <c r="Q31" s="64">
        <v>42.509999999999991</v>
      </c>
      <c r="R31" s="64">
        <v>46.25</v>
      </c>
      <c r="S31" s="64">
        <v>48.980000000000018</v>
      </c>
      <c r="T31" s="64">
        <v>48.49</v>
      </c>
      <c r="U31" s="64">
        <v>46.069999999999986</v>
      </c>
      <c r="V31" s="64">
        <v>47.73</v>
      </c>
      <c r="W31" s="64">
        <v>52.148969242348024</v>
      </c>
      <c r="X31" s="64">
        <v>52.566848992287788</v>
      </c>
      <c r="Y31" s="64">
        <v>53.009535601098307</v>
      </c>
      <c r="Z31" s="64">
        <v>53.545577236987661</v>
      </c>
      <c r="AA31" s="64">
        <v>53.866611854776103</v>
      </c>
      <c r="AB31" s="64">
        <v>54.164591793010082</v>
      </c>
      <c r="AC31" s="64">
        <v>54.382883356538727</v>
      </c>
      <c r="AD31" s="64">
        <v>54.426249966634899</v>
      </c>
      <c r="AE31" s="64">
        <v>54.356286638570239</v>
      </c>
      <c r="AF31" s="64">
        <v>54.092291953898417</v>
      </c>
      <c r="AG31" s="64">
        <v>53.862650054064822</v>
      </c>
      <c r="AH31" s="64">
        <v>53.660418738613579</v>
      </c>
      <c r="AI31" s="64">
        <v>53.440332836419053</v>
      </c>
      <c r="AJ31" s="64">
        <v>53.181967054694454</v>
      </c>
      <c r="AK31" s="64">
        <v>52.871027525504566</v>
      </c>
      <c r="AL31" s="64">
        <v>52.582908694475826</v>
      </c>
      <c r="AM31" s="64">
        <v>52.272175903940074</v>
      </c>
      <c r="AN31" s="64">
        <v>51.890418056437177</v>
      </c>
      <c r="AO31" s="64">
        <v>51.525526481320426</v>
      </c>
      <c r="AP31" s="64">
        <v>51.191306089747982</v>
      </c>
      <c r="AQ31" s="64">
        <v>50.810281520726775</v>
      </c>
      <c r="AR31" s="64">
        <v>50.411364989443854</v>
      </c>
      <c r="AS31" s="64">
        <v>50.024443846365202</v>
      </c>
      <c r="AT31" s="64">
        <v>49.666667615850415</v>
      </c>
      <c r="AU31" s="64">
        <v>49.291615915858131</v>
      </c>
      <c r="AV31" s="64">
        <v>48.8562987050678</v>
      </c>
      <c r="AW31" s="64">
        <v>48.45118035693465</v>
      </c>
      <c r="AX31" s="64">
        <v>47.947325950286753</v>
      </c>
      <c r="AY31" s="64">
        <v>47.461162205109609</v>
      </c>
      <c r="AZ31" s="64">
        <v>46.983640370641247</v>
      </c>
      <c r="BA31" s="64">
        <v>46.514992011077339</v>
      </c>
      <c r="BB31" s="64">
        <v>46.041385745541817</v>
      </c>
      <c r="BC31" s="64">
        <v>45.537371057924858</v>
      </c>
      <c r="BD31" s="64">
        <v>44.959578010524979</v>
      </c>
      <c r="BE31" s="64">
        <v>44.520781943865657</v>
      </c>
      <c r="BF31" s="64">
        <v>44.143175493057576</v>
      </c>
      <c r="BG31" s="64">
        <v>43.757961531399488</v>
      </c>
      <c r="BH31" s="64">
        <v>43.275466794218538</v>
      </c>
      <c r="BI31" s="64">
        <v>42.762442636214438</v>
      </c>
      <c r="BJ31" s="64">
        <v>42.247779527017023</v>
      </c>
      <c r="BK31" s="64">
        <v>41.717312421725723</v>
      </c>
    </row>
    <row r="32" spans="1:63" ht="15.75">
      <c r="B32" s="42" t="s">
        <v>1</v>
      </c>
      <c r="C32" s="64">
        <v>36.420000000000009</v>
      </c>
      <c r="D32" s="64">
        <v>38.079999999999991</v>
      </c>
      <c r="E32" s="64">
        <v>37.780000000000015</v>
      </c>
      <c r="F32" s="64">
        <v>40.320000000000007</v>
      </c>
      <c r="G32" s="64">
        <v>41.660000000000004</v>
      </c>
      <c r="H32" s="64">
        <v>42.79</v>
      </c>
      <c r="I32" s="64">
        <v>41.079999999999984</v>
      </c>
      <c r="J32" s="64">
        <v>39.32</v>
      </c>
      <c r="K32" s="64">
        <v>42.550000000000018</v>
      </c>
      <c r="L32" s="64">
        <v>42.63</v>
      </c>
      <c r="M32" s="64">
        <v>48.39</v>
      </c>
      <c r="N32" s="64">
        <v>41.07</v>
      </c>
      <c r="O32" s="64">
        <v>47.199999999999996</v>
      </c>
      <c r="P32" s="64">
        <v>51.110000000000007</v>
      </c>
      <c r="Q32" s="64">
        <v>42.509999999999991</v>
      </c>
      <c r="R32" s="64">
        <v>46.250000000000007</v>
      </c>
      <c r="S32" s="64">
        <v>48.980000000000011</v>
      </c>
      <c r="T32" s="64">
        <v>48.49</v>
      </c>
      <c r="U32" s="64">
        <v>46.07</v>
      </c>
      <c r="V32" s="64">
        <v>47.730000000000011</v>
      </c>
      <c r="W32" s="64">
        <v>52.171461287193068</v>
      </c>
      <c r="X32" s="64">
        <v>52.384148551657532</v>
      </c>
      <c r="Y32" s="64">
        <v>52.477249700822924</v>
      </c>
      <c r="Z32" s="64">
        <v>52.403823641556649</v>
      </c>
      <c r="AA32" s="64">
        <v>51.984243519474944</v>
      </c>
      <c r="AB32" s="64">
        <v>51.24706852568341</v>
      </c>
      <c r="AC32" s="64">
        <v>50.457127640994266</v>
      </c>
      <c r="AD32" s="64">
        <v>49.247793343902075</v>
      </c>
      <c r="AE32" s="64">
        <v>48.19763052929801</v>
      </c>
      <c r="AF32" s="64">
        <v>46.956552325395712</v>
      </c>
      <c r="AG32" s="64">
        <v>45.677715039411233</v>
      </c>
      <c r="AH32" s="64">
        <v>44.226350857755932</v>
      </c>
      <c r="AI32" s="64">
        <v>42.741977436976605</v>
      </c>
      <c r="AJ32" s="64">
        <v>41.070312834108599</v>
      </c>
      <c r="AK32" s="64">
        <v>39.432067525270753</v>
      </c>
      <c r="AL32" s="64">
        <v>37.815793488141878</v>
      </c>
      <c r="AM32" s="64">
        <v>36.172273490785969</v>
      </c>
      <c r="AN32" s="64">
        <v>34.483549736426646</v>
      </c>
      <c r="AO32" s="64">
        <v>32.883687274617863</v>
      </c>
      <c r="AP32" s="64">
        <v>31.246846451529553</v>
      </c>
      <c r="AQ32" s="64">
        <v>29.744433188805832</v>
      </c>
      <c r="AR32" s="64">
        <v>28.030827588887803</v>
      </c>
      <c r="AS32" s="64">
        <v>26.60781390117468</v>
      </c>
      <c r="AT32" s="64">
        <v>24.648159559371436</v>
      </c>
      <c r="AU32" s="64">
        <v>22.701130071274456</v>
      </c>
      <c r="AV32" s="64">
        <v>20.702529004959828</v>
      </c>
      <c r="AW32" s="64">
        <v>18.564059560166857</v>
      </c>
      <c r="AX32" s="64">
        <v>16.491938665651716</v>
      </c>
      <c r="AY32" s="64">
        <v>14.81620599509117</v>
      </c>
      <c r="AZ32" s="64">
        <v>13.127725120359681</v>
      </c>
      <c r="BA32" s="64">
        <v>11.720152506269045</v>
      </c>
      <c r="BB32" s="64">
        <v>10.701530813208832</v>
      </c>
      <c r="BC32" s="64">
        <v>9.820603294296907</v>
      </c>
      <c r="BD32" s="64">
        <v>8.9318687130860699</v>
      </c>
      <c r="BE32" s="64">
        <v>8.3442928906231053</v>
      </c>
      <c r="BF32" s="64">
        <v>7.8304375053579101</v>
      </c>
      <c r="BG32" s="64">
        <v>7.3837289498246106</v>
      </c>
      <c r="BH32" s="64">
        <v>7.0201800951628686</v>
      </c>
      <c r="BI32" s="64">
        <v>6.6988680112122605</v>
      </c>
      <c r="BJ32" s="64">
        <v>6.4100265444766418</v>
      </c>
      <c r="BK32" s="64">
        <v>6.1941991894123927</v>
      </c>
    </row>
    <row r="33" spans="2:63" ht="15.75">
      <c r="B33" s="42" t="s">
        <v>18</v>
      </c>
      <c r="C33" s="64">
        <v>36.420000000000009</v>
      </c>
      <c r="D33" s="64">
        <v>38.079999999999991</v>
      </c>
      <c r="E33" s="64">
        <v>37.780000000000015</v>
      </c>
      <c r="F33" s="64">
        <v>40.320000000000007</v>
      </c>
      <c r="G33" s="64">
        <v>41.660000000000004</v>
      </c>
      <c r="H33" s="64">
        <v>42.79</v>
      </c>
      <c r="I33" s="64">
        <v>41.079999999999984</v>
      </c>
      <c r="J33" s="64">
        <v>39.32</v>
      </c>
      <c r="K33" s="64">
        <v>42.550000000000018</v>
      </c>
      <c r="L33" s="64">
        <v>42.63</v>
      </c>
      <c r="M33" s="64">
        <v>48.39</v>
      </c>
      <c r="N33" s="64">
        <v>41.07</v>
      </c>
      <c r="O33" s="64">
        <v>47.199999999999996</v>
      </c>
      <c r="P33" s="64">
        <v>51.110000000000007</v>
      </c>
      <c r="Q33" s="64">
        <v>42.509999999999991</v>
      </c>
      <c r="R33" s="64">
        <v>46.250000000000007</v>
      </c>
      <c r="S33" s="64">
        <v>48.980000000000018</v>
      </c>
      <c r="T33" s="64">
        <v>48.49</v>
      </c>
      <c r="U33" s="64">
        <v>46.070000000000014</v>
      </c>
      <c r="V33" s="64">
        <v>47.730000000000004</v>
      </c>
      <c r="W33" s="64">
        <v>52.172397713321672</v>
      </c>
      <c r="X33" s="64">
        <v>52.340582793268162</v>
      </c>
      <c r="Y33" s="64">
        <v>52.294463580298448</v>
      </c>
      <c r="Z33" s="64">
        <v>51.972822131785023</v>
      </c>
      <c r="AA33" s="64">
        <v>51.265800418821179</v>
      </c>
      <c r="AB33" s="64">
        <v>50.196719320853099</v>
      </c>
      <c r="AC33" s="64">
        <v>49.054263223003019</v>
      </c>
      <c r="AD33" s="64">
        <v>47.465364180930727</v>
      </c>
      <c r="AE33" s="64">
        <v>46.11592260023869</v>
      </c>
      <c r="AF33" s="64">
        <v>44.605146468893693</v>
      </c>
      <c r="AG33" s="64">
        <v>43.049851798873334</v>
      </c>
      <c r="AH33" s="64">
        <v>41.376099696767966</v>
      </c>
      <c r="AI33" s="64">
        <v>39.681727159658671</v>
      </c>
      <c r="AJ33" s="64">
        <v>37.797483219402217</v>
      </c>
      <c r="AK33" s="64">
        <v>35.989635142779491</v>
      </c>
      <c r="AL33" s="64">
        <v>34.228561701586635</v>
      </c>
      <c r="AM33" s="64">
        <v>32.415698902983692</v>
      </c>
      <c r="AN33" s="64">
        <v>30.536728554712756</v>
      </c>
      <c r="AO33" s="64">
        <v>28.743468373602504</v>
      </c>
      <c r="AP33" s="64">
        <v>26.892339244673128</v>
      </c>
      <c r="AQ33" s="64">
        <v>25.194563537611145</v>
      </c>
      <c r="AR33" s="64">
        <v>23.276053399628367</v>
      </c>
      <c r="AS33" s="64">
        <v>21.706513296441006</v>
      </c>
      <c r="AT33" s="64">
        <v>19.51916796448425</v>
      </c>
      <c r="AU33" s="64">
        <v>17.367628248794201</v>
      </c>
      <c r="AV33" s="64">
        <v>15.166017754274385</v>
      </c>
      <c r="AW33" s="64">
        <v>12.829038991283095</v>
      </c>
      <c r="AX33" s="64">
        <v>10.599239238502195</v>
      </c>
      <c r="AY33" s="64">
        <v>8.8775285980938374</v>
      </c>
      <c r="AZ33" s="64">
        <v>7.2010769080428787</v>
      </c>
      <c r="BA33" s="64">
        <v>5.9558594183763711</v>
      </c>
      <c r="BB33" s="64">
        <v>5.0243528376369078</v>
      </c>
      <c r="BC33" s="64">
        <v>4.2714598330126412</v>
      </c>
      <c r="BD33" s="64">
        <v>3.5476231636459854</v>
      </c>
      <c r="BE33" s="64">
        <v>3.114172585977137</v>
      </c>
      <c r="BF33" s="64">
        <v>2.7521899117134976</v>
      </c>
      <c r="BG33" s="64">
        <v>2.4463511190947473</v>
      </c>
      <c r="BH33" s="64">
        <v>2.2116557885792165</v>
      </c>
      <c r="BI33" s="64">
        <v>2.01803786345699</v>
      </c>
      <c r="BJ33" s="64">
        <v>1.8494750247864482</v>
      </c>
      <c r="BK33" s="64">
        <v>1.7373955944842379</v>
      </c>
    </row>
    <row r="34" spans="2:63" ht="15.75">
      <c r="B34" s="42" t="s">
        <v>138</v>
      </c>
      <c r="C34" s="64">
        <v>36.420000000000009</v>
      </c>
      <c r="D34" s="64">
        <v>38.079999999999991</v>
      </c>
      <c r="E34" s="64">
        <v>37.780000000000015</v>
      </c>
      <c r="F34" s="64">
        <v>40.320000000000007</v>
      </c>
      <c r="G34" s="64">
        <v>41.660000000000004</v>
      </c>
      <c r="H34" s="64">
        <v>42.79</v>
      </c>
      <c r="I34" s="64">
        <v>41.079999999999984</v>
      </c>
      <c r="J34" s="64">
        <v>39.32</v>
      </c>
      <c r="K34" s="64">
        <v>42.550000000000018</v>
      </c>
      <c r="L34" s="64">
        <v>42.63</v>
      </c>
      <c r="M34" s="64">
        <v>48.39</v>
      </c>
      <c r="N34" s="64">
        <v>41.07</v>
      </c>
      <c r="O34" s="64">
        <v>47.199999999999996</v>
      </c>
      <c r="P34" s="64">
        <v>51.110000000000007</v>
      </c>
      <c r="Q34" s="64">
        <v>42.509999999999991</v>
      </c>
      <c r="R34" s="64">
        <v>46.250000000000007</v>
      </c>
      <c r="S34" s="64">
        <v>48.980000000000018</v>
      </c>
      <c r="T34" s="64">
        <v>48.49</v>
      </c>
      <c r="U34" s="64">
        <v>46.070000000000014</v>
      </c>
      <c r="V34" s="64">
        <v>47.730000000000004</v>
      </c>
      <c r="W34" s="64">
        <v>52.172397713321672</v>
      </c>
      <c r="X34" s="64">
        <v>52.625816744772671</v>
      </c>
      <c r="Y34" s="64">
        <v>53.152200930711651</v>
      </c>
      <c r="Z34" s="64">
        <v>53.790014553000738</v>
      </c>
      <c r="AA34" s="64">
        <v>54.244048240669059</v>
      </c>
      <c r="AB34" s="64">
        <v>54.777871309315806</v>
      </c>
      <c r="AC34" s="64">
        <v>55.056896897151468</v>
      </c>
      <c r="AD34" s="64">
        <v>55.307467086664907</v>
      </c>
      <c r="AE34" s="64">
        <v>55.389386847401973</v>
      </c>
      <c r="AF34" s="64">
        <v>55.353711537337965</v>
      </c>
      <c r="AG34" s="64">
        <v>55.31654650597887</v>
      </c>
      <c r="AH34" s="64">
        <v>55.119970510291907</v>
      </c>
      <c r="AI34" s="64">
        <v>54.886952813814666</v>
      </c>
      <c r="AJ34" s="64">
        <v>54.598673500813817</v>
      </c>
      <c r="AK34" s="64">
        <v>54.195025283641094</v>
      </c>
      <c r="AL34" s="64">
        <v>53.793461929187956</v>
      </c>
      <c r="AM34" s="64">
        <v>53.414918333219475</v>
      </c>
      <c r="AN34" s="64">
        <v>52.977779333379232</v>
      </c>
      <c r="AO34" s="64">
        <v>52.504267294506285</v>
      </c>
      <c r="AP34" s="64">
        <v>52.056442615717152</v>
      </c>
      <c r="AQ34" s="64">
        <v>51.568152826906591</v>
      </c>
      <c r="AR34" s="64">
        <v>51.014057530092543</v>
      </c>
      <c r="AS34" s="64">
        <v>50.531265207891991</v>
      </c>
      <c r="AT34" s="64">
        <v>50.044743411158002</v>
      </c>
      <c r="AU34" s="64">
        <v>49.571991311510445</v>
      </c>
      <c r="AV34" s="64">
        <v>49.067568900920968</v>
      </c>
      <c r="AW34" s="64">
        <v>48.564966603466601</v>
      </c>
      <c r="AX34" s="64">
        <v>48.038635298424047</v>
      </c>
      <c r="AY34" s="64">
        <v>47.514256128941909</v>
      </c>
      <c r="AZ34" s="64">
        <v>46.997610218795032</v>
      </c>
      <c r="BA34" s="64">
        <v>46.417192769658826</v>
      </c>
      <c r="BB34" s="64">
        <v>45.86410663014501</v>
      </c>
      <c r="BC34" s="64">
        <v>45.436474015185937</v>
      </c>
      <c r="BD34" s="64">
        <v>44.829891370584846</v>
      </c>
      <c r="BE34" s="64">
        <v>44.273119195367059</v>
      </c>
      <c r="BF34" s="64">
        <v>43.704327270520899</v>
      </c>
      <c r="BG34" s="64">
        <v>43.167302114904743</v>
      </c>
      <c r="BH34" s="64">
        <v>42.624552351866825</v>
      </c>
      <c r="BI34" s="64">
        <v>42.09898279467982</v>
      </c>
      <c r="BJ34" s="64">
        <v>41.57490351090906</v>
      </c>
      <c r="BK34" s="64">
        <v>41.085904271923503</v>
      </c>
    </row>
    <row r="35" spans="2:63" ht="15.75">
      <c r="B35" s="42" t="s">
        <v>20</v>
      </c>
      <c r="C35" s="64">
        <v>36.420000000000009</v>
      </c>
      <c r="D35" s="64">
        <v>38.079999999999991</v>
      </c>
      <c r="E35" s="64">
        <v>37.780000000000015</v>
      </c>
      <c r="F35" s="64">
        <v>40.320000000000007</v>
      </c>
      <c r="G35" s="64">
        <v>41.660000000000004</v>
      </c>
      <c r="H35" s="64">
        <v>42.79</v>
      </c>
      <c r="I35" s="64">
        <v>41.079999999999984</v>
      </c>
      <c r="J35" s="64">
        <v>39.32</v>
      </c>
      <c r="K35" s="64">
        <v>42.550000000000018</v>
      </c>
      <c r="L35" s="64">
        <v>42.63</v>
      </c>
      <c r="M35" s="64">
        <v>48.39</v>
      </c>
      <c r="N35" s="64">
        <v>41.07</v>
      </c>
      <c r="O35" s="64">
        <v>47.199999999999996</v>
      </c>
      <c r="P35" s="64">
        <v>51.110000000000007</v>
      </c>
      <c r="Q35" s="64">
        <v>42.509999999999991</v>
      </c>
      <c r="R35" s="64">
        <v>46.250000000000007</v>
      </c>
      <c r="S35" s="64">
        <v>48.980000000000018</v>
      </c>
      <c r="T35" s="64">
        <v>48.49</v>
      </c>
      <c r="U35" s="64">
        <v>46.070000000000014</v>
      </c>
      <c r="V35" s="64">
        <v>47.730000000000004</v>
      </c>
      <c r="W35" s="64">
        <v>52.172397713321672</v>
      </c>
      <c r="X35" s="64">
        <v>52.301989958174083</v>
      </c>
      <c r="Y35" s="64">
        <v>52.227369911260602</v>
      </c>
      <c r="Z35" s="64">
        <v>51.831237245455654</v>
      </c>
      <c r="AA35" s="64">
        <v>51.146292699354383</v>
      </c>
      <c r="AB35" s="64">
        <v>50.070375464709144</v>
      </c>
      <c r="AC35" s="64">
        <v>48.992095663284154</v>
      </c>
      <c r="AD35" s="64">
        <v>47.509443108016171</v>
      </c>
      <c r="AE35" s="64">
        <v>46.272025289430196</v>
      </c>
      <c r="AF35" s="64">
        <v>44.884291792576235</v>
      </c>
      <c r="AG35" s="64">
        <v>43.485111131872245</v>
      </c>
      <c r="AH35" s="64">
        <v>41.929526372205089</v>
      </c>
      <c r="AI35" s="64">
        <v>40.346447860662707</v>
      </c>
      <c r="AJ35" s="64">
        <v>38.574495657790322</v>
      </c>
      <c r="AK35" s="64">
        <v>36.849609957750012</v>
      </c>
      <c r="AL35" s="64">
        <v>35.155793188137032</v>
      </c>
      <c r="AM35" s="64">
        <v>33.425500525156586</v>
      </c>
      <c r="AN35" s="64">
        <v>31.650373895546689</v>
      </c>
      <c r="AO35" s="64">
        <v>29.968696689408695</v>
      </c>
      <c r="AP35" s="64">
        <v>28.26120309988811</v>
      </c>
      <c r="AQ35" s="64">
        <v>26.688803660185357</v>
      </c>
      <c r="AR35" s="64">
        <v>24.917777696443594</v>
      </c>
      <c r="AS35" s="64">
        <v>23.439556261321997</v>
      </c>
      <c r="AT35" s="64">
        <v>21.416062484753475</v>
      </c>
      <c r="AU35" s="64">
        <v>19.412680466151198</v>
      </c>
      <c r="AV35" s="64">
        <v>17.351776181189798</v>
      </c>
      <c r="AW35" s="64">
        <v>15.262035385544227</v>
      </c>
      <c r="AX35" s="64">
        <v>13.391020495135676</v>
      </c>
      <c r="AY35" s="64">
        <v>12.002189483180297</v>
      </c>
      <c r="AZ35" s="64">
        <v>10.773478763234152</v>
      </c>
      <c r="BA35" s="64">
        <v>9.862317555500633</v>
      </c>
      <c r="BB35" s="64">
        <v>9.3919230137172001</v>
      </c>
      <c r="BC35" s="64">
        <v>8.9970272772018856</v>
      </c>
      <c r="BD35" s="64">
        <v>8.6465354294468177</v>
      </c>
      <c r="BE35" s="64">
        <v>8.4486230448467481</v>
      </c>
      <c r="BF35" s="64">
        <v>8.2828002780914378</v>
      </c>
      <c r="BG35" s="64">
        <v>8.139716301041565</v>
      </c>
      <c r="BH35" s="64">
        <v>8.0336543520418484</v>
      </c>
      <c r="BI35" s="64">
        <v>7.9486727899246068</v>
      </c>
      <c r="BJ35" s="64">
        <v>7.8776710615533299</v>
      </c>
      <c r="BK35" s="64">
        <v>7.8243263796813771</v>
      </c>
    </row>
  </sheetData>
  <conditionalFormatting sqref="U30:BK30">
    <cfRule type="cellIs" dxfId="75" priority="5" operator="equal">
      <formula>0</formula>
    </cfRule>
  </conditionalFormatting>
  <conditionalFormatting sqref="L30:BK30">
    <cfRule type="cellIs" dxfId="74" priority="4" operator="equal">
      <formula>0</formula>
    </cfRule>
  </conditionalFormatting>
  <conditionalFormatting sqref="J30:K30">
    <cfRule type="cellIs" dxfId="73" priority="3" operator="equal">
      <formula>0</formula>
    </cfRule>
  </conditionalFormatting>
  <conditionalFormatting sqref="C30:BK30">
    <cfRule type="cellIs" dxfId="72" priority="2" operator="equal">
      <formula>0</formula>
    </cfRule>
  </conditionalFormatting>
  <conditionalFormatting sqref="B30:BK30">
    <cfRule type="cellIs" dxfId="7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92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4.8000000000000007</v>
      </c>
      <c r="D31" s="64">
        <v>5.1499999999999995</v>
      </c>
      <c r="E31" s="64">
        <v>5.21</v>
      </c>
      <c r="F31" s="64">
        <v>4.9800000000000004</v>
      </c>
      <c r="G31" s="64">
        <v>5.1500000000000012</v>
      </c>
      <c r="H31" s="64">
        <v>5.4099999999999993</v>
      </c>
      <c r="I31" s="64">
        <v>5.4999999999999982</v>
      </c>
      <c r="J31" s="64">
        <v>4.95</v>
      </c>
      <c r="K31" s="64">
        <v>5.6</v>
      </c>
      <c r="L31" s="64">
        <v>5.6500000000000012</v>
      </c>
      <c r="M31" s="64">
        <v>6.94</v>
      </c>
      <c r="N31" s="64">
        <v>5.8999999999999995</v>
      </c>
      <c r="O31" s="64">
        <v>6.339999999999999</v>
      </c>
      <c r="P31" s="64">
        <v>7.1700000000000008</v>
      </c>
      <c r="Q31" s="64">
        <v>6.5</v>
      </c>
      <c r="R31" s="64">
        <v>7.5500000000000007</v>
      </c>
      <c r="S31" s="64">
        <v>7.46</v>
      </c>
      <c r="T31" s="64">
        <v>7.7400000000000011</v>
      </c>
      <c r="U31" s="64">
        <v>7.5200000000000014</v>
      </c>
      <c r="V31" s="64">
        <v>8.5800000000000018</v>
      </c>
      <c r="W31" s="64">
        <v>8.9249061418042128</v>
      </c>
      <c r="X31" s="64">
        <v>9.1600792063892236</v>
      </c>
      <c r="Y31" s="64">
        <v>9.3557366698949771</v>
      </c>
      <c r="Z31" s="64">
        <v>9.5306059542099728</v>
      </c>
      <c r="AA31" s="64">
        <v>9.6390614164607662</v>
      </c>
      <c r="AB31" s="64">
        <v>9.7115378195338771</v>
      </c>
      <c r="AC31" s="64">
        <v>9.7593230062949523</v>
      </c>
      <c r="AD31" s="64">
        <v>9.8038912966633287</v>
      </c>
      <c r="AE31" s="64">
        <v>9.8023910405124202</v>
      </c>
      <c r="AF31" s="64">
        <v>9.8006245174256463</v>
      </c>
      <c r="AG31" s="64">
        <v>9.7679917612691334</v>
      </c>
      <c r="AH31" s="64">
        <v>9.7402834647109398</v>
      </c>
      <c r="AI31" s="64">
        <v>9.7094934292089281</v>
      </c>
      <c r="AJ31" s="64">
        <v>9.68130281981413</v>
      </c>
      <c r="AK31" s="64">
        <v>9.6517098820743996</v>
      </c>
      <c r="AL31" s="64">
        <v>9.6115019507598856</v>
      </c>
      <c r="AM31" s="64">
        <v>9.5658853154329204</v>
      </c>
      <c r="AN31" s="64">
        <v>9.5331612771339103</v>
      </c>
      <c r="AO31" s="64">
        <v>9.4862955435827416</v>
      </c>
      <c r="AP31" s="64">
        <v>9.4545983319475333</v>
      </c>
      <c r="AQ31" s="64">
        <v>9.4112080203407746</v>
      </c>
      <c r="AR31" s="64">
        <v>9.3862551262963887</v>
      </c>
      <c r="AS31" s="64">
        <v>9.348219659427409</v>
      </c>
      <c r="AT31" s="64">
        <v>9.3112050427954411</v>
      </c>
      <c r="AU31" s="64">
        <v>9.2790958845589913</v>
      </c>
      <c r="AV31" s="64">
        <v>9.2604117358581615</v>
      </c>
      <c r="AW31" s="64">
        <v>9.2498808615635504</v>
      </c>
      <c r="AX31" s="64">
        <v>9.2578118615288503</v>
      </c>
      <c r="AY31" s="64">
        <v>9.2418840366056294</v>
      </c>
      <c r="AZ31" s="64">
        <v>9.2214595918485909</v>
      </c>
      <c r="BA31" s="64">
        <v>9.2082619714185263</v>
      </c>
      <c r="BB31" s="64">
        <v>9.2071139601085044</v>
      </c>
      <c r="BC31" s="64">
        <v>9.1976701705395101</v>
      </c>
      <c r="BD31" s="64">
        <v>9.1911078938777635</v>
      </c>
      <c r="BE31" s="64">
        <v>9.1662268817733779</v>
      </c>
      <c r="BF31" s="64">
        <v>9.1434396395431232</v>
      </c>
      <c r="BG31" s="64">
        <v>9.1086404461534585</v>
      </c>
      <c r="BH31" s="64">
        <v>9.0824357380270939</v>
      </c>
      <c r="BI31" s="64">
        <v>9.0582983239853707</v>
      </c>
      <c r="BJ31" s="64">
        <v>9.0342181281402834</v>
      </c>
      <c r="BK31" s="64">
        <v>9.0065134977690562</v>
      </c>
    </row>
    <row r="32" spans="1:63" ht="15.75">
      <c r="B32" s="42" t="s">
        <v>1</v>
      </c>
      <c r="C32" s="64">
        <v>4.8000000000000007</v>
      </c>
      <c r="D32" s="64">
        <v>5.1500000000000012</v>
      </c>
      <c r="E32" s="64">
        <v>5.21</v>
      </c>
      <c r="F32" s="64">
        <v>4.9800000000000004</v>
      </c>
      <c r="G32" s="64">
        <v>5.1500000000000021</v>
      </c>
      <c r="H32" s="64">
        <v>5.41</v>
      </c>
      <c r="I32" s="64">
        <v>5.4999999999999991</v>
      </c>
      <c r="J32" s="64">
        <v>4.95</v>
      </c>
      <c r="K32" s="64">
        <v>5.6</v>
      </c>
      <c r="L32" s="64">
        <v>5.65</v>
      </c>
      <c r="M32" s="64">
        <v>6.9400000000000013</v>
      </c>
      <c r="N32" s="64">
        <v>5.9</v>
      </c>
      <c r="O32" s="64">
        <v>6.34</v>
      </c>
      <c r="P32" s="64">
        <v>7.169999999999999</v>
      </c>
      <c r="Q32" s="64">
        <v>6.5</v>
      </c>
      <c r="R32" s="64">
        <v>7.5500000000000025</v>
      </c>
      <c r="S32" s="64">
        <v>7.4600000000000009</v>
      </c>
      <c r="T32" s="64">
        <v>7.7399999999999993</v>
      </c>
      <c r="U32" s="64">
        <v>7.5200000000000005</v>
      </c>
      <c r="V32" s="64">
        <v>8.58</v>
      </c>
      <c r="W32" s="64">
        <v>8.9359839894961155</v>
      </c>
      <c r="X32" s="64">
        <v>9.2756223360929919</v>
      </c>
      <c r="Y32" s="64">
        <v>9.6196647161531885</v>
      </c>
      <c r="Z32" s="64">
        <v>10.041526859136562</v>
      </c>
      <c r="AA32" s="64">
        <v>10.431816475789031</v>
      </c>
      <c r="AB32" s="64">
        <v>10.86440977633176</v>
      </c>
      <c r="AC32" s="64">
        <v>11.309691914659764</v>
      </c>
      <c r="AD32" s="64">
        <v>11.819403155886107</v>
      </c>
      <c r="AE32" s="64">
        <v>12.189862318527615</v>
      </c>
      <c r="AF32" s="64">
        <v>12.600044338536465</v>
      </c>
      <c r="AG32" s="64">
        <v>13.032074615120173</v>
      </c>
      <c r="AH32" s="64">
        <v>13.438156019470323</v>
      </c>
      <c r="AI32" s="64">
        <v>13.868026624935855</v>
      </c>
      <c r="AJ32" s="64">
        <v>14.325934219715094</v>
      </c>
      <c r="AK32" s="64">
        <v>14.75485413384718</v>
      </c>
      <c r="AL32" s="64">
        <v>15.15364929086088</v>
      </c>
      <c r="AM32" s="64">
        <v>15.622675328604865</v>
      </c>
      <c r="AN32" s="64">
        <v>16.134516265429397</v>
      </c>
      <c r="AO32" s="64">
        <v>16.591414798410614</v>
      </c>
      <c r="AP32" s="64">
        <v>17.060303227944242</v>
      </c>
      <c r="AQ32" s="64">
        <v>17.513479704976923</v>
      </c>
      <c r="AR32" s="64">
        <v>18.055431720336831</v>
      </c>
      <c r="AS32" s="64">
        <v>18.474690237827545</v>
      </c>
      <c r="AT32" s="64">
        <v>19.147627092961667</v>
      </c>
      <c r="AU32" s="64">
        <v>19.835864613614795</v>
      </c>
      <c r="AV32" s="64">
        <v>20.548944228389182</v>
      </c>
      <c r="AW32" s="64">
        <v>21.284259277125102</v>
      </c>
      <c r="AX32" s="64">
        <v>21.919810527257603</v>
      </c>
      <c r="AY32" s="64">
        <v>22.403453540883095</v>
      </c>
      <c r="AZ32" s="64">
        <v>22.857478122269988</v>
      </c>
      <c r="BA32" s="64">
        <v>23.146848351964749</v>
      </c>
      <c r="BB32" s="64">
        <v>23.359402494693271</v>
      </c>
      <c r="BC32" s="64">
        <v>23.512703012059433</v>
      </c>
      <c r="BD32" s="64">
        <v>23.637044620803849</v>
      </c>
      <c r="BE32" s="64">
        <v>23.654246314433255</v>
      </c>
      <c r="BF32" s="64">
        <v>23.646112591430533</v>
      </c>
      <c r="BG32" s="64">
        <v>23.609727453438406</v>
      </c>
      <c r="BH32" s="64">
        <v>23.560354315666149</v>
      </c>
      <c r="BI32" s="64">
        <v>23.489861991083401</v>
      </c>
      <c r="BJ32" s="64">
        <v>23.433056544981646</v>
      </c>
      <c r="BK32" s="64">
        <v>23.34436058783437</v>
      </c>
    </row>
    <row r="33" spans="2:63" ht="15.75">
      <c r="B33" s="42" t="s">
        <v>18</v>
      </c>
      <c r="C33" s="64">
        <v>4.8000000000000007</v>
      </c>
      <c r="D33" s="64">
        <v>5.1500000000000012</v>
      </c>
      <c r="E33" s="64">
        <v>5.21</v>
      </c>
      <c r="F33" s="64">
        <v>4.9800000000000004</v>
      </c>
      <c r="G33" s="64">
        <v>5.1500000000000021</v>
      </c>
      <c r="H33" s="64">
        <v>5.41</v>
      </c>
      <c r="I33" s="64">
        <v>5.4999999999999991</v>
      </c>
      <c r="J33" s="64">
        <v>4.95</v>
      </c>
      <c r="K33" s="64">
        <v>5.6</v>
      </c>
      <c r="L33" s="64">
        <v>5.65</v>
      </c>
      <c r="M33" s="64">
        <v>6.9400000000000013</v>
      </c>
      <c r="N33" s="64">
        <v>5.9</v>
      </c>
      <c r="O33" s="64">
        <v>6.34</v>
      </c>
      <c r="P33" s="64">
        <v>7.169999999999999</v>
      </c>
      <c r="Q33" s="64">
        <v>6.5</v>
      </c>
      <c r="R33" s="64">
        <v>7.5500000000000025</v>
      </c>
      <c r="S33" s="64">
        <v>7.4600000000000009</v>
      </c>
      <c r="T33" s="64">
        <v>7.7399999999999993</v>
      </c>
      <c r="U33" s="64">
        <v>7.5200000000000005</v>
      </c>
      <c r="V33" s="64">
        <v>8.58</v>
      </c>
      <c r="W33" s="64">
        <v>8.9359839894961155</v>
      </c>
      <c r="X33" s="64">
        <v>9.2589120814394015</v>
      </c>
      <c r="Y33" s="64">
        <v>9.5634871228257232</v>
      </c>
      <c r="Z33" s="64">
        <v>9.9084953457726108</v>
      </c>
      <c r="AA33" s="64">
        <v>10.197651909155718</v>
      </c>
      <c r="AB33" s="64">
        <v>10.479418368655883</v>
      </c>
      <c r="AC33" s="64">
        <v>10.732008859169675</v>
      </c>
      <c r="AD33" s="64">
        <v>10.971564251079124</v>
      </c>
      <c r="AE33" s="64">
        <v>11.097488953404438</v>
      </c>
      <c r="AF33" s="64">
        <v>11.218070550356636</v>
      </c>
      <c r="AG33" s="64">
        <v>11.30147953284971</v>
      </c>
      <c r="AH33" s="64">
        <v>11.390437502130522</v>
      </c>
      <c r="AI33" s="64">
        <v>11.473243169330877</v>
      </c>
      <c r="AJ33" s="64">
        <v>11.576772353132611</v>
      </c>
      <c r="AK33" s="64">
        <v>11.669838067540505</v>
      </c>
      <c r="AL33" s="64">
        <v>11.731023256827683</v>
      </c>
      <c r="AM33" s="64">
        <v>11.810234332714996</v>
      </c>
      <c r="AN33" s="64">
        <v>11.914596062419516</v>
      </c>
      <c r="AO33" s="64">
        <v>11.991697430455615</v>
      </c>
      <c r="AP33" s="64">
        <v>12.064936686644163</v>
      </c>
      <c r="AQ33" s="64">
        <v>12.126791643422562</v>
      </c>
      <c r="AR33" s="64">
        <v>12.235882942256403</v>
      </c>
      <c r="AS33" s="64">
        <v>12.294279543754392</v>
      </c>
      <c r="AT33" s="64">
        <v>12.451962471164491</v>
      </c>
      <c r="AU33" s="64">
        <v>12.615654927318545</v>
      </c>
      <c r="AV33" s="64">
        <v>12.789177198070877</v>
      </c>
      <c r="AW33" s="64">
        <v>12.966797459004191</v>
      </c>
      <c r="AX33" s="64">
        <v>13.109331571899443</v>
      </c>
      <c r="AY33" s="64">
        <v>13.204506696283584</v>
      </c>
      <c r="AZ33" s="64">
        <v>13.295385427868682</v>
      </c>
      <c r="BA33" s="64">
        <v>13.32640374161646</v>
      </c>
      <c r="BB33" s="64">
        <v>13.339777834751775</v>
      </c>
      <c r="BC33" s="64">
        <v>13.337358829958884</v>
      </c>
      <c r="BD33" s="64">
        <v>13.312530843442326</v>
      </c>
      <c r="BE33" s="64">
        <v>13.257285905817891</v>
      </c>
      <c r="BF33" s="64">
        <v>13.192478708378431</v>
      </c>
      <c r="BG33" s="64">
        <v>13.130730830575583</v>
      </c>
      <c r="BH33" s="64">
        <v>13.064190935698075</v>
      </c>
      <c r="BI33" s="64">
        <v>12.996196922465927</v>
      </c>
      <c r="BJ33" s="64">
        <v>12.929053687122662</v>
      </c>
      <c r="BK33" s="64">
        <v>12.844462041238033</v>
      </c>
    </row>
    <row r="34" spans="2:63" ht="15.75">
      <c r="B34" s="42" t="s">
        <v>138</v>
      </c>
      <c r="C34" s="64">
        <v>4.8000000000000007</v>
      </c>
      <c r="D34" s="64">
        <v>5.1500000000000012</v>
      </c>
      <c r="E34" s="64">
        <v>5.21</v>
      </c>
      <c r="F34" s="64">
        <v>4.9800000000000004</v>
      </c>
      <c r="G34" s="64">
        <v>5.1500000000000021</v>
      </c>
      <c r="H34" s="64">
        <v>5.41</v>
      </c>
      <c r="I34" s="64">
        <v>5.4999999999999991</v>
      </c>
      <c r="J34" s="64">
        <v>4.95</v>
      </c>
      <c r="K34" s="64">
        <v>5.6</v>
      </c>
      <c r="L34" s="64">
        <v>5.65</v>
      </c>
      <c r="M34" s="64">
        <v>6.9400000000000013</v>
      </c>
      <c r="N34" s="64">
        <v>5.9</v>
      </c>
      <c r="O34" s="64">
        <v>6.34</v>
      </c>
      <c r="P34" s="64">
        <v>7.169999999999999</v>
      </c>
      <c r="Q34" s="64">
        <v>6.5</v>
      </c>
      <c r="R34" s="64">
        <v>7.5500000000000025</v>
      </c>
      <c r="S34" s="64">
        <v>7.4600000000000009</v>
      </c>
      <c r="T34" s="64">
        <v>7.7399999999999993</v>
      </c>
      <c r="U34" s="64">
        <v>7.5200000000000005</v>
      </c>
      <c r="V34" s="64">
        <v>8.58</v>
      </c>
      <c r="W34" s="64">
        <v>8.9359839894961155</v>
      </c>
      <c r="X34" s="64">
        <v>9.2046096520125449</v>
      </c>
      <c r="Y34" s="64">
        <v>9.4260185005745729</v>
      </c>
      <c r="Z34" s="64">
        <v>9.636868604813758</v>
      </c>
      <c r="AA34" s="64">
        <v>9.7778774415588536</v>
      </c>
      <c r="AB34" s="64">
        <v>9.880080227622976</v>
      </c>
      <c r="AC34" s="64">
        <v>9.9653924868588692</v>
      </c>
      <c r="AD34" s="64">
        <v>10.06068429720187</v>
      </c>
      <c r="AE34" s="64">
        <v>10.102485512355596</v>
      </c>
      <c r="AF34" s="64">
        <v>10.15278121433607</v>
      </c>
      <c r="AG34" s="64">
        <v>10.180082468542853</v>
      </c>
      <c r="AH34" s="64">
        <v>10.21067649809569</v>
      </c>
      <c r="AI34" s="64">
        <v>10.234627272604033</v>
      </c>
      <c r="AJ34" s="64">
        <v>10.25386894118069</v>
      </c>
      <c r="AK34" s="64">
        <v>10.268890698677202</v>
      </c>
      <c r="AL34" s="64">
        <v>10.257279136905654</v>
      </c>
      <c r="AM34" s="64">
        <v>10.258522731646007</v>
      </c>
      <c r="AN34" s="64">
        <v>10.26036778306503</v>
      </c>
      <c r="AO34" s="64">
        <v>10.252837099998482</v>
      </c>
      <c r="AP34" s="64">
        <v>10.242653383906134</v>
      </c>
      <c r="AQ34" s="64">
        <v>10.221031716915519</v>
      </c>
      <c r="AR34" s="64">
        <v>10.215725286947521</v>
      </c>
      <c r="AS34" s="64">
        <v>10.197215519347399</v>
      </c>
      <c r="AT34" s="64">
        <v>10.198496360734278</v>
      </c>
      <c r="AU34" s="64">
        <v>10.202582116244152</v>
      </c>
      <c r="AV34" s="64">
        <v>10.212633172663594</v>
      </c>
      <c r="AW34" s="64">
        <v>10.225029035134504</v>
      </c>
      <c r="AX34" s="64">
        <v>10.220535601029223</v>
      </c>
      <c r="AY34" s="64">
        <v>10.210408391625164</v>
      </c>
      <c r="AZ34" s="64">
        <v>10.20337937549729</v>
      </c>
      <c r="BA34" s="64">
        <v>10.184380465480682</v>
      </c>
      <c r="BB34" s="64">
        <v>10.160594001067132</v>
      </c>
      <c r="BC34" s="64">
        <v>10.120364600347369</v>
      </c>
      <c r="BD34" s="64">
        <v>10.092026924246202</v>
      </c>
      <c r="BE34" s="64">
        <v>10.05343216454205</v>
      </c>
      <c r="BF34" s="64">
        <v>10.010618272600365</v>
      </c>
      <c r="BG34" s="64">
        <v>9.9714805366440249</v>
      </c>
      <c r="BH34" s="64">
        <v>9.9248908486679888</v>
      </c>
      <c r="BI34" s="64">
        <v>9.8814810274779106</v>
      </c>
      <c r="BJ34" s="64">
        <v>9.8407244414268611</v>
      </c>
      <c r="BK34" s="64">
        <v>9.7937775469312598</v>
      </c>
    </row>
    <row r="35" spans="2:63" ht="15.75">
      <c r="B35" s="42" t="s">
        <v>20</v>
      </c>
      <c r="C35" s="64">
        <v>4.8000000000000007</v>
      </c>
      <c r="D35" s="64">
        <v>5.1500000000000012</v>
      </c>
      <c r="E35" s="64">
        <v>5.21</v>
      </c>
      <c r="F35" s="64">
        <v>4.9800000000000004</v>
      </c>
      <c r="G35" s="64">
        <v>5.1500000000000021</v>
      </c>
      <c r="H35" s="64">
        <v>5.41</v>
      </c>
      <c r="I35" s="64">
        <v>5.4999999999999991</v>
      </c>
      <c r="J35" s="64">
        <v>4.95</v>
      </c>
      <c r="K35" s="64">
        <v>5.6</v>
      </c>
      <c r="L35" s="64">
        <v>5.65</v>
      </c>
      <c r="M35" s="64">
        <v>6.9400000000000013</v>
      </c>
      <c r="N35" s="64">
        <v>5.9</v>
      </c>
      <c r="O35" s="64">
        <v>6.34</v>
      </c>
      <c r="P35" s="64">
        <v>7.169999999999999</v>
      </c>
      <c r="Q35" s="64">
        <v>6.5</v>
      </c>
      <c r="R35" s="64">
        <v>7.5500000000000025</v>
      </c>
      <c r="S35" s="64">
        <v>7.4600000000000009</v>
      </c>
      <c r="T35" s="64">
        <v>7.7399999999999993</v>
      </c>
      <c r="U35" s="64">
        <v>7.5200000000000005</v>
      </c>
      <c r="V35" s="64">
        <v>8.58</v>
      </c>
      <c r="W35" s="64">
        <v>8.9359839894961155</v>
      </c>
      <c r="X35" s="64">
        <v>9.2968078536677741</v>
      </c>
      <c r="Y35" s="64">
        <v>9.7177451555379371</v>
      </c>
      <c r="Z35" s="64">
        <v>10.274672233058238</v>
      </c>
      <c r="AA35" s="64">
        <v>10.822272268908435</v>
      </c>
      <c r="AB35" s="64">
        <v>11.467665976615733</v>
      </c>
      <c r="AC35" s="64">
        <v>12.129608697692333</v>
      </c>
      <c r="AD35" s="64">
        <v>12.858679176169113</v>
      </c>
      <c r="AE35" s="64">
        <v>13.417330049396583</v>
      </c>
      <c r="AF35" s="64">
        <v>14.024476232054164</v>
      </c>
      <c r="AG35" s="64">
        <v>14.683958693976653</v>
      </c>
      <c r="AH35" s="64">
        <v>15.302905224820632</v>
      </c>
      <c r="AI35" s="64">
        <v>15.954708674148232</v>
      </c>
      <c r="AJ35" s="64">
        <v>16.710065367711259</v>
      </c>
      <c r="AK35" s="64">
        <v>17.419214285544893</v>
      </c>
      <c r="AL35" s="64">
        <v>18.109783505718781</v>
      </c>
      <c r="AM35" s="64">
        <v>18.910379630457808</v>
      </c>
      <c r="AN35" s="64">
        <v>19.796869236729922</v>
      </c>
      <c r="AO35" s="64">
        <v>20.601232215193349</v>
      </c>
      <c r="AP35" s="64">
        <v>21.460377720344233</v>
      </c>
      <c r="AQ35" s="64">
        <v>22.297115331722718</v>
      </c>
      <c r="AR35" s="64">
        <v>23.274296774653301</v>
      </c>
      <c r="AS35" s="64">
        <v>24.055036388823762</v>
      </c>
      <c r="AT35" s="64">
        <v>25.28524415638211</v>
      </c>
      <c r="AU35" s="64">
        <v>26.520605148264714</v>
      </c>
      <c r="AV35" s="64">
        <v>27.83054639532898</v>
      </c>
      <c r="AW35" s="64">
        <v>29.1607247043688</v>
      </c>
      <c r="AX35" s="64">
        <v>30.337659345382303</v>
      </c>
      <c r="AY35" s="64">
        <v>31.214777968448693</v>
      </c>
      <c r="AZ35" s="64">
        <v>32.090030479307117</v>
      </c>
      <c r="BA35" s="64">
        <v>32.666389998816129</v>
      </c>
      <c r="BB35" s="64">
        <v>33.16136849201942</v>
      </c>
      <c r="BC35" s="64">
        <v>33.542032823349516</v>
      </c>
      <c r="BD35" s="64">
        <v>33.881026763747371</v>
      </c>
      <c r="BE35" s="64">
        <v>34.04969463528294</v>
      </c>
      <c r="BF35" s="64">
        <v>34.188204727904647</v>
      </c>
      <c r="BG35" s="64">
        <v>34.294107591764984</v>
      </c>
      <c r="BH35" s="64">
        <v>34.372215370854853</v>
      </c>
      <c r="BI35" s="64">
        <v>34.429115435392092</v>
      </c>
      <c r="BJ35" s="64">
        <v>34.486862377629251</v>
      </c>
      <c r="BK35" s="64">
        <v>34.477805687616744</v>
      </c>
    </row>
    <row r="87" spans="2:89"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</row>
    <row r="88" spans="2:89"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</row>
    <row r="89" spans="2:89"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</row>
    <row r="90" spans="2:89">
      <c r="BX90" s="7"/>
    </row>
    <row r="91" spans="2:89">
      <c r="C91" t="s">
        <v>130</v>
      </c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Z91" s="17" t="s">
        <v>131</v>
      </c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</row>
    <row r="92" spans="2:89">
      <c r="B92" t="s">
        <v>4</v>
      </c>
    </row>
  </sheetData>
  <conditionalFormatting sqref="U30:BK30">
    <cfRule type="cellIs" dxfId="70" priority="5" operator="equal">
      <formula>0</formula>
    </cfRule>
  </conditionalFormatting>
  <conditionalFormatting sqref="L30:BK30">
    <cfRule type="cellIs" dxfId="69" priority="4" operator="equal">
      <formula>0</formula>
    </cfRule>
  </conditionalFormatting>
  <conditionalFormatting sqref="J30:K30">
    <cfRule type="cellIs" dxfId="68" priority="3" operator="equal">
      <formula>0</formula>
    </cfRule>
  </conditionalFormatting>
  <conditionalFormatting sqref="C30:BK30">
    <cfRule type="cellIs" dxfId="67" priority="2" operator="equal">
      <formula>0</formula>
    </cfRule>
  </conditionalFormatting>
  <conditionalFormatting sqref="B30:BK30">
    <cfRule type="cellIs" dxfId="6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91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49" t="s">
        <v>195</v>
      </c>
      <c r="AQ27" s="38"/>
      <c r="AR27" s="38"/>
      <c r="AS27" s="38"/>
      <c r="AT27" s="38"/>
      <c r="AU27" s="38"/>
      <c r="AV27" s="38"/>
    </row>
    <row r="28" spans="1:63" ht="15.75">
      <c r="B28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116.47999999999999</v>
      </c>
      <c r="D31" s="64">
        <v>122.85000000000002</v>
      </c>
      <c r="E31" s="64">
        <v>117.82</v>
      </c>
      <c r="F31" s="64">
        <v>124.27000000000001</v>
      </c>
      <c r="G31" s="64">
        <v>123.02</v>
      </c>
      <c r="H31" s="64">
        <v>124.21999999999998</v>
      </c>
      <c r="I31" s="64">
        <v>119.08999999999999</v>
      </c>
      <c r="J31" s="64">
        <v>102.84999999999998</v>
      </c>
      <c r="K31" s="64">
        <v>108.86999999999999</v>
      </c>
      <c r="L31" s="64">
        <v>105.47000000000003</v>
      </c>
      <c r="M31" s="64">
        <v>111.87000000000002</v>
      </c>
      <c r="N31" s="64">
        <v>87.110000000000014</v>
      </c>
      <c r="O31" s="64">
        <v>94.230000000000018</v>
      </c>
      <c r="P31" s="64">
        <v>99.510000000000019</v>
      </c>
      <c r="Q31" s="64">
        <v>75.23</v>
      </c>
      <c r="R31" s="64">
        <v>79.52000000000001</v>
      </c>
      <c r="S31" s="64">
        <v>81.430000000000007</v>
      </c>
      <c r="T31" s="64">
        <v>76.210000000000036</v>
      </c>
      <c r="U31" s="64">
        <v>67.980000000000018</v>
      </c>
      <c r="V31" s="64">
        <v>66.739999999999995</v>
      </c>
      <c r="W31" s="64">
        <v>67.228884134170158</v>
      </c>
      <c r="X31" s="64">
        <v>63.772717224168332</v>
      </c>
      <c r="Y31" s="64">
        <v>60.430928784534302</v>
      </c>
      <c r="Z31" s="64">
        <v>57.046788998215774</v>
      </c>
      <c r="AA31" s="64">
        <v>54.05321632300091</v>
      </c>
      <c r="AB31" s="64">
        <v>50.964043407183027</v>
      </c>
      <c r="AC31" s="64">
        <v>48.158178951242078</v>
      </c>
      <c r="AD31" s="64">
        <v>45.586646940687949</v>
      </c>
      <c r="AE31" s="64">
        <v>43.732204353729927</v>
      </c>
      <c r="AF31" s="64">
        <v>41.885811190260391</v>
      </c>
      <c r="AG31" s="64">
        <v>40.225766465150528</v>
      </c>
      <c r="AH31" s="64">
        <v>38.675351220702325</v>
      </c>
      <c r="AI31" s="64">
        <v>37.185142338257549</v>
      </c>
      <c r="AJ31" s="64">
        <v>35.904832275516483</v>
      </c>
      <c r="AK31" s="64">
        <v>34.672433345086205</v>
      </c>
      <c r="AL31" s="64">
        <v>33.531669522795909</v>
      </c>
      <c r="AM31" s="64">
        <v>32.425403190442907</v>
      </c>
      <c r="AN31" s="64">
        <v>31.342052097262368</v>
      </c>
      <c r="AO31" s="64">
        <v>30.328417559518954</v>
      </c>
      <c r="AP31" s="64">
        <v>29.309443417322726</v>
      </c>
      <c r="AQ31" s="64">
        <v>28.254593257389253</v>
      </c>
      <c r="AR31" s="64">
        <v>27.251047950170886</v>
      </c>
      <c r="AS31" s="64">
        <v>26.372902951469229</v>
      </c>
      <c r="AT31" s="64">
        <v>25.098658024836013</v>
      </c>
      <c r="AU31" s="64">
        <v>23.840343666845506</v>
      </c>
      <c r="AV31" s="64">
        <v>22.680143602432732</v>
      </c>
      <c r="AW31" s="64">
        <v>21.487795046323392</v>
      </c>
      <c r="AX31" s="64">
        <v>20.304432853317401</v>
      </c>
      <c r="AY31" s="64">
        <v>19.103932877086574</v>
      </c>
      <c r="AZ31" s="64">
        <v>17.866444908309312</v>
      </c>
      <c r="BA31" s="64">
        <v>16.722939409160322</v>
      </c>
      <c r="BB31" s="64">
        <v>15.558349220134776</v>
      </c>
      <c r="BC31" s="64">
        <v>14.52635739967873</v>
      </c>
      <c r="BD31" s="64">
        <v>13.571554222103902</v>
      </c>
      <c r="BE31" s="64">
        <v>12.859856933305068</v>
      </c>
      <c r="BF31" s="64">
        <v>12.207371670317093</v>
      </c>
      <c r="BG31" s="64">
        <v>11.583678589738446</v>
      </c>
      <c r="BH31" s="64">
        <v>11.048244334934207</v>
      </c>
      <c r="BI31" s="64">
        <v>10.587233053854604</v>
      </c>
      <c r="BJ31" s="64">
        <v>10.192054915633317</v>
      </c>
      <c r="BK31" s="64">
        <v>9.8632189739656422</v>
      </c>
    </row>
    <row r="32" spans="1:63" ht="15.75">
      <c r="B32" s="42" t="s">
        <v>1</v>
      </c>
      <c r="C32" s="64">
        <v>116.47999999999999</v>
      </c>
      <c r="D32" s="64">
        <v>122.85000000000001</v>
      </c>
      <c r="E32" s="64">
        <v>117.82</v>
      </c>
      <c r="F32" s="64">
        <v>124.27</v>
      </c>
      <c r="G32" s="64">
        <v>123.02</v>
      </c>
      <c r="H32" s="64">
        <v>124.22</v>
      </c>
      <c r="I32" s="64">
        <v>119.08999999999997</v>
      </c>
      <c r="J32" s="64">
        <v>102.85</v>
      </c>
      <c r="K32" s="64">
        <v>108.86999999999999</v>
      </c>
      <c r="L32" s="64">
        <v>105.47</v>
      </c>
      <c r="M32" s="64">
        <v>111.87</v>
      </c>
      <c r="N32" s="64">
        <v>87.110000000000014</v>
      </c>
      <c r="O32" s="64">
        <v>94.23</v>
      </c>
      <c r="P32" s="64">
        <v>99.51</v>
      </c>
      <c r="Q32" s="64">
        <v>75.23</v>
      </c>
      <c r="R32" s="64">
        <v>79.52</v>
      </c>
      <c r="S32" s="64">
        <v>81.430000000000007</v>
      </c>
      <c r="T32" s="64">
        <v>76.209999999999994</v>
      </c>
      <c r="U32" s="64">
        <v>67.98</v>
      </c>
      <c r="V32" s="64">
        <v>66.739999999999981</v>
      </c>
      <c r="W32" s="64">
        <v>67.179366572793299</v>
      </c>
      <c r="X32" s="64">
        <v>63.514616866068756</v>
      </c>
      <c r="Y32" s="64">
        <v>59.743249462828359</v>
      </c>
      <c r="Z32" s="64">
        <v>55.684569266173753</v>
      </c>
      <c r="AA32" s="64">
        <v>51.796648458703302</v>
      </c>
      <c r="AB32" s="64">
        <v>47.639842915298345</v>
      </c>
      <c r="AC32" s="64">
        <v>43.729119372931471</v>
      </c>
      <c r="AD32" s="64">
        <v>39.965541958953281</v>
      </c>
      <c r="AE32" s="64">
        <v>37.138537181660134</v>
      </c>
      <c r="AF32" s="64">
        <v>34.318508659466147</v>
      </c>
      <c r="AG32" s="64">
        <v>31.630908172824022</v>
      </c>
      <c r="AH32" s="64">
        <v>29.233131146965267</v>
      </c>
      <c r="AI32" s="64">
        <v>27.010881265404453</v>
      </c>
      <c r="AJ32" s="64">
        <v>25.111383776673467</v>
      </c>
      <c r="AK32" s="64">
        <v>23.376745436198725</v>
      </c>
      <c r="AL32" s="64">
        <v>21.760864516780458</v>
      </c>
      <c r="AM32" s="64">
        <v>20.215646692945324</v>
      </c>
      <c r="AN32" s="64">
        <v>18.730656165322532</v>
      </c>
      <c r="AO32" s="64">
        <v>17.376503261862059</v>
      </c>
      <c r="AP32" s="64">
        <v>16.003014037286366</v>
      </c>
      <c r="AQ32" s="64">
        <v>14.658610134825185</v>
      </c>
      <c r="AR32" s="64">
        <v>13.379205077417843</v>
      </c>
      <c r="AS32" s="64">
        <v>12.286906439192386</v>
      </c>
      <c r="AT32" s="64">
        <v>10.650963016597679</v>
      </c>
      <c r="AU32" s="64">
        <v>9.0390555738437683</v>
      </c>
      <c r="AV32" s="64">
        <v>7.6032242502161367</v>
      </c>
      <c r="AW32" s="64">
        <v>6.0327814873104328</v>
      </c>
      <c r="AX32" s="64">
        <v>4.6891777733169935</v>
      </c>
      <c r="AY32" s="64">
        <v>3.5285994876806432</v>
      </c>
      <c r="AZ32" s="64">
        <v>2.4727290074118526</v>
      </c>
      <c r="BA32" s="64">
        <v>1.7281068908127497</v>
      </c>
      <c r="BB32" s="64">
        <v>1.0646344507615675</v>
      </c>
      <c r="BC32" s="64">
        <v>0.57673065436003823</v>
      </c>
      <c r="BD32" s="64">
        <v>0.24311129663218628</v>
      </c>
      <c r="BE32" s="64">
        <v>8.000804669685907E-2</v>
      </c>
      <c r="BF32" s="64">
        <v>0</v>
      </c>
      <c r="BG32" s="64">
        <v>0</v>
      </c>
      <c r="BH32" s="64">
        <v>0</v>
      </c>
      <c r="BI32" s="64">
        <v>0</v>
      </c>
      <c r="BJ32" s="64">
        <v>0</v>
      </c>
      <c r="BK32" s="64">
        <v>0</v>
      </c>
    </row>
    <row r="33" spans="2:63" ht="15.75">
      <c r="B33" s="42" t="s">
        <v>18</v>
      </c>
      <c r="C33" s="64">
        <v>116.47999999999999</v>
      </c>
      <c r="D33" s="64">
        <v>122.85000000000001</v>
      </c>
      <c r="E33" s="64">
        <v>117.82</v>
      </c>
      <c r="F33" s="64">
        <v>124.27</v>
      </c>
      <c r="G33" s="64">
        <v>123.02</v>
      </c>
      <c r="H33" s="64">
        <v>124.22</v>
      </c>
      <c r="I33" s="64">
        <v>119.08999999999997</v>
      </c>
      <c r="J33" s="64">
        <v>102.85</v>
      </c>
      <c r="K33" s="64">
        <v>108.86999999999999</v>
      </c>
      <c r="L33" s="64">
        <v>105.47</v>
      </c>
      <c r="M33" s="64">
        <v>111.87</v>
      </c>
      <c r="N33" s="64">
        <v>87.110000000000014</v>
      </c>
      <c r="O33" s="64">
        <v>94.23</v>
      </c>
      <c r="P33" s="64">
        <v>99.51</v>
      </c>
      <c r="Q33" s="64">
        <v>75.23</v>
      </c>
      <c r="R33" s="64">
        <v>79.52</v>
      </c>
      <c r="S33" s="64">
        <v>81.430000000000007</v>
      </c>
      <c r="T33" s="64">
        <v>76.209999999999994</v>
      </c>
      <c r="U33" s="64">
        <v>67.98</v>
      </c>
      <c r="V33" s="64">
        <v>66.739999999999981</v>
      </c>
      <c r="W33" s="64">
        <v>67.179366572793299</v>
      </c>
      <c r="X33" s="64">
        <v>63.52114203562067</v>
      </c>
      <c r="Y33" s="64">
        <v>59.745998702188302</v>
      </c>
      <c r="Z33" s="64">
        <v>55.69651386936836</v>
      </c>
      <c r="AA33" s="64">
        <v>51.852309253364531</v>
      </c>
      <c r="AB33" s="64">
        <v>47.70083275496053</v>
      </c>
      <c r="AC33" s="64">
        <v>43.783426140799953</v>
      </c>
      <c r="AD33" s="64">
        <v>40.029059989944514</v>
      </c>
      <c r="AE33" s="64">
        <v>37.205469901896493</v>
      </c>
      <c r="AF33" s="64">
        <v>34.381036158507385</v>
      </c>
      <c r="AG33" s="64">
        <v>31.68958113393824</v>
      </c>
      <c r="AH33" s="64">
        <v>29.289822190000503</v>
      </c>
      <c r="AI33" s="64">
        <v>27.067031393559198</v>
      </c>
      <c r="AJ33" s="64">
        <v>25.166964786394772</v>
      </c>
      <c r="AK33" s="64">
        <v>23.4251989952296</v>
      </c>
      <c r="AL33" s="64">
        <v>21.809185649299906</v>
      </c>
      <c r="AM33" s="64">
        <v>20.26787029362464</v>
      </c>
      <c r="AN33" s="64">
        <v>18.783192399378621</v>
      </c>
      <c r="AO33" s="64">
        <v>17.430378205372634</v>
      </c>
      <c r="AP33" s="64">
        <v>16.056382357412978</v>
      </c>
      <c r="AQ33" s="64">
        <v>14.712951131968143</v>
      </c>
      <c r="AR33" s="64">
        <v>13.434637744346334</v>
      </c>
      <c r="AS33" s="64">
        <v>12.342999996398884</v>
      </c>
      <c r="AT33" s="64">
        <v>10.70831455785555</v>
      </c>
      <c r="AU33" s="64">
        <v>9.0963343777809698</v>
      </c>
      <c r="AV33" s="64">
        <v>7.659924990807113</v>
      </c>
      <c r="AW33" s="64">
        <v>6.0852789774499669</v>
      </c>
      <c r="AX33" s="64">
        <v>4.7395581576723762</v>
      </c>
      <c r="AY33" s="64">
        <v>3.5816461380580233</v>
      </c>
      <c r="AZ33" s="64">
        <v>2.5187022012217946</v>
      </c>
      <c r="BA33" s="64">
        <v>1.7450310215512768</v>
      </c>
      <c r="BB33" s="64">
        <v>1.0753806568264019</v>
      </c>
      <c r="BC33" s="64">
        <v>0.5934460862603641</v>
      </c>
      <c r="BD33" s="64">
        <v>0.24803671334187999</v>
      </c>
      <c r="BE33" s="64">
        <v>7.8336446746617633E-2</v>
      </c>
      <c r="BF33" s="64">
        <v>0</v>
      </c>
      <c r="BG33" s="64">
        <v>0</v>
      </c>
      <c r="BH33" s="64">
        <v>0</v>
      </c>
      <c r="BI33" s="64">
        <v>0</v>
      </c>
      <c r="BJ33" s="64">
        <v>0</v>
      </c>
      <c r="BK33" s="64">
        <v>0</v>
      </c>
    </row>
    <row r="34" spans="2:63" ht="15.75">
      <c r="B34" s="42" t="s">
        <v>138</v>
      </c>
      <c r="C34" s="64">
        <v>116.47999999999999</v>
      </c>
      <c r="D34" s="64">
        <v>122.85000000000001</v>
      </c>
      <c r="E34" s="64">
        <v>117.82</v>
      </c>
      <c r="F34" s="64">
        <v>124.27</v>
      </c>
      <c r="G34" s="64">
        <v>123.02</v>
      </c>
      <c r="H34" s="64">
        <v>124.22</v>
      </c>
      <c r="I34" s="64">
        <v>119.08999999999997</v>
      </c>
      <c r="J34" s="64">
        <v>102.85</v>
      </c>
      <c r="K34" s="64">
        <v>108.86999999999999</v>
      </c>
      <c r="L34" s="64">
        <v>105.47</v>
      </c>
      <c r="M34" s="64">
        <v>111.87</v>
      </c>
      <c r="N34" s="64">
        <v>87.110000000000014</v>
      </c>
      <c r="O34" s="64">
        <v>94.23</v>
      </c>
      <c r="P34" s="64">
        <v>99.51</v>
      </c>
      <c r="Q34" s="64">
        <v>75.23</v>
      </c>
      <c r="R34" s="64">
        <v>79.52</v>
      </c>
      <c r="S34" s="64">
        <v>81.430000000000007</v>
      </c>
      <c r="T34" s="64">
        <v>76.209999999999994</v>
      </c>
      <c r="U34" s="64">
        <v>67.98</v>
      </c>
      <c r="V34" s="64">
        <v>66.739999999999981</v>
      </c>
      <c r="W34" s="64">
        <v>67.179366572793299</v>
      </c>
      <c r="X34" s="64">
        <v>63.496406245235079</v>
      </c>
      <c r="Y34" s="64">
        <v>59.631431883884567</v>
      </c>
      <c r="Z34" s="64">
        <v>55.542995298351137</v>
      </c>
      <c r="AA34" s="64">
        <v>51.700261400951256</v>
      </c>
      <c r="AB34" s="64">
        <v>47.532222653334657</v>
      </c>
      <c r="AC34" s="64">
        <v>43.604820667951529</v>
      </c>
      <c r="AD34" s="64">
        <v>39.837767882523003</v>
      </c>
      <c r="AE34" s="64">
        <v>37.01536976884546</v>
      </c>
      <c r="AF34" s="64">
        <v>34.186703819741119</v>
      </c>
      <c r="AG34" s="64">
        <v>31.496702988278038</v>
      </c>
      <c r="AH34" s="64">
        <v>29.101761319149944</v>
      </c>
      <c r="AI34" s="64">
        <v>26.8822529205306</v>
      </c>
      <c r="AJ34" s="64">
        <v>24.985019657593412</v>
      </c>
      <c r="AK34" s="64">
        <v>23.247561082059704</v>
      </c>
      <c r="AL34" s="64">
        <v>21.629811789406638</v>
      </c>
      <c r="AM34" s="64">
        <v>20.085948784213713</v>
      </c>
      <c r="AN34" s="64">
        <v>18.602655487404675</v>
      </c>
      <c r="AO34" s="64">
        <v>17.249305255974289</v>
      </c>
      <c r="AP34" s="64">
        <v>15.878562528047919</v>
      </c>
      <c r="AQ34" s="64">
        <v>14.53931721397592</v>
      </c>
      <c r="AR34" s="64">
        <v>13.262413833980698</v>
      </c>
      <c r="AS34" s="64">
        <v>12.170975494086811</v>
      </c>
      <c r="AT34" s="64">
        <v>10.538475453466717</v>
      </c>
      <c r="AU34" s="64">
        <v>8.927311249701388</v>
      </c>
      <c r="AV34" s="64">
        <v>7.4903790752020374</v>
      </c>
      <c r="AW34" s="64">
        <v>5.919894076595881</v>
      </c>
      <c r="AX34" s="64">
        <v>4.5912461761523122</v>
      </c>
      <c r="AY34" s="64">
        <v>3.5012268736111154</v>
      </c>
      <c r="AZ34" s="64">
        <v>2.4737174920267639</v>
      </c>
      <c r="BA34" s="64">
        <v>1.697856017701608</v>
      </c>
      <c r="BB34" s="64">
        <v>1.0457340482061728</v>
      </c>
      <c r="BC34" s="64">
        <v>0.57391341471773516</v>
      </c>
      <c r="BD34" s="64">
        <v>0.23994385291782791</v>
      </c>
      <c r="BE34" s="64">
        <v>7.5707368150491325E-2</v>
      </c>
      <c r="BF34" s="64">
        <v>0</v>
      </c>
      <c r="BG34" s="64">
        <v>0</v>
      </c>
      <c r="BH34" s="64">
        <v>0</v>
      </c>
      <c r="BI34" s="64">
        <v>0</v>
      </c>
      <c r="BJ34" s="64">
        <v>0</v>
      </c>
      <c r="BK34" s="64">
        <v>0</v>
      </c>
    </row>
    <row r="35" spans="2:63" ht="15.75">
      <c r="B35" s="42" t="s">
        <v>20</v>
      </c>
      <c r="C35" s="64">
        <v>116.47999999999999</v>
      </c>
      <c r="D35" s="64">
        <v>122.85000000000001</v>
      </c>
      <c r="E35" s="64">
        <v>117.82</v>
      </c>
      <c r="F35" s="64">
        <v>124.27</v>
      </c>
      <c r="G35" s="64">
        <v>123.02</v>
      </c>
      <c r="H35" s="64">
        <v>124.22</v>
      </c>
      <c r="I35" s="64">
        <v>119.08999999999997</v>
      </c>
      <c r="J35" s="64">
        <v>102.85</v>
      </c>
      <c r="K35" s="64">
        <v>108.86999999999999</v>
      </c>
      <c r="L35" s="64">
        <v>105.47</v>
      </c>
      <c r="M35" s="64">
        <v>111.87</v>
      </c>
      <c r="N35" s="64">
        <v>87.110000000000014</v>
      </c>
      <c r="O35" s="64">
        <v>94.23</v>
      </c>
      <c r="P35" s="64">
        <v>99.51</v>
      </c>
      <c r="Q35" s="64">
        <v>75.23</v>
      </c>
      <c r="R35" s="64">
        <v>79.52</v>
      </c>
      <c r="S35" s="64">
        <v>81.430000000000007</v>
      </c>
      <c r="T35" s="64">
        <v>76.209999999999994</v>
      </c>
      <c r="U35" s="64">
        <v>67.98</v>
      </c>
      <c r="V35" s="64">
        <v>66.739999999999981</v>
      </c>
      <c r="W35" s="64">
        <v>67.179366572793299</v>
      </c>
      <c r="X35" s="64">
        <v>63.693391109796138</v>
      </c>
      <c r="Y35" s="64">
        <v>60.242199750260077</v>
      </c>
      <c r="Z35" s="64">
        <v>56.705527968866605</v>
      </c>
      <c r="AA35" s="64">
        <v>53.488193202079991</v>
      </c>
      <c r="AB35" s="64">
        <v>50.125716505082906</v>
      </c>
      <c r="AC35" s="64">
        <v>47.052876647397149</v>
      </c>
      <c r="AD35" s="64">
        <v>44.229019610168976</v>
      </c>
      <c r="AE35" s="64">
        <v>42.163731401320405</v>
      </c>
      <c r="AF35" s="64">
        <v>40.142191506011073</v>
      </c>
      <c r="AG35" s="64">
        <v>38.271833938703821</v>
      </c>
      <c r="AH35" s="64">
        <v>36.585457416054048</v>
      </c>
      <c r="AI35" s="64">
        <v>34.998106960393557</v>
      </c>
      <c r="AJ35" s="64">
        <v>33.611486341314809</v>
      </c>
      <c r="AK35" s="64">
        <v>32.336684431990754</v>
      </c>
      <c r="AL35" s="64">
        <v>31.128006470550538</v>
      </c>
      <c r="AM35" s="64">
        <v>29.968545177947128</v>
      </c>
      <c r="AN35" s="64">
        <v>28.854299827034694</v>
      </c>
      <c r="AO35" s="64">
        <v>27.794204718067089</v>
      </c>
      <c r="AP35" s="64">
        <v>26.723831561210154</v>
      </c>
      <c r="AQ35" s="64">
        <v>25.625954236993611</v>
      </c>
      <c r="AR35" s="64">
        <v>22.129343295111639</v>
      </c>
      <c r="AS35" s="64">
        <v>18.941643654637975</v>
      </c>
      <c r="AT35" s="64">
        <v>15.660458938862494</v>
      </c>
      <c r="AU35" s="64">
        <v>12.633035838162655</v>
      </c>
      <c r="AV35" s="64">
        <v>9.9494674462250003</v>
      </c>
      <c r="AW35" s="64">
        <v>7.451081720121401</v>
      </c>
      <c r="AX35" s="64">
        <v>5.2329799055613044</v>
      </c>
      <c r="AY35" s="64">
        <v>3.264307082049982</v>
      </c>
      <c r="AZ35" s="64">
        <v>1.5176783834180885</v>
      </c>
      <c r="BA35" s="64">
        <v>0</v>
      </c>
      <c r="BB35" s="64">
        <v>0</v>
      </c>
      <c r="BC35" s="64">
        <v>0</v>
      </c>
      <c r="BD35" s="64">
        <v>0</v>
      </c>
      <c r="BE35" s="64">
        <v>0</v>
      </c>
      <c r="BF35" s="64">
        <v>0</v>
      </c>
      <c r="BG35" s="64">
        <v>0</v>
      </c>
      <c r="BH35" s="64">
        <v>0</v>
      </c>
      <c r="BI35" s="64">
        <v>0</v>
      </c>
      <c r="BJ35" s="64">
        <v>0</v>
      </c>
      <c r="BK35" s="64">
        <v>0</v>
      </c>
    </row>
    <row r="54" spans="89:89">
      <c r="CK54" s="17"/>
    </row>
    <row r="91" spans="89:89">
      <c r="CK91" s="17"/>
    </row>
  </sheetData>
  <conditionalFormatting sqref="U30:BK30">
    <cfRule type="cellIs" dxfId="65" priority="5" operator="equal">
      <formula>0</formula>
    </cfRule>
  </conditionalFormatting>
  <conditionalFormatting sqref="L30:BK30">
    <cfRule type="cellIs" dxfId="64" priority="4" operator="equal">
      <formula>0</formula>
    </cfRule>
  </conditionalFormatting>
  <conditionalFormatting sqref="J30:K30">
    <cfRule type="cellIs" dxfId="63" priority="3" operator="equal">
      <formula>0</formula>
    </cfRule>
  </conditionalFormatting>
  <conditionalFormatting sqref="C30:BK30">
    <cfRule type="cellIs" dxfId="62" priority="2" operator="equal">
      <formula>0</formula>
    </cfRule>
  </conditionalFormatting>
  <conditionalFormatting sqref="B30:BK30">
    <cfRule type="cellIs" dxfId="6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>
      <selection activeCell="A41" sqref="A41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193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17.940000000000005</v>
      </c>
      <c r="D31" s="64">
        <v>18.920000000000002</v>
      </c>
      <c r="E31" s="64">
        <v>17.89</v>
      </c>
      <c r="F31" s="64">
        <v>18.979999999999997</v>
      </c>
      <c r="G31" s="64">
        <v>18.670000000000002</v>
      </c>
      <c r="H31" s="64">
        <v>19.34</v>
      </c>
      <c r="I31" s="64">
        <v>19.240000000000002</v>
      </c>
      <c r="J31" s="64">
        <v>17.54</v>
      </c>
      <c r="K31" s="64">
        <v>19.400000000000006</v>
      </c>
      <c r="L31" s="64">
        <v>19.53</v>
      </c>
      <c r="M31" s="64">
        <v>21.269999999999996</v>
      </c>
      <c r="N31" s="64">
        <v>17.57</v>
      </c>
      <c r="O31" s="64">
        <v>19.329999999999998</v>
      </c>
      <c r="P31" s="64">
        <v>21.390000000000004</v>
      </c>
      <c r="Q31" s="64">
        <v>17.07</v>
      </c>
      <c r="R31" s="64">
        <v>18.580000000000002</v>
      </c>
      <c r="S31" s="64">
        <v>19.939999999999998</v>
      </c>
      <c r="T31" s="64">
        <v>19.63</v>
      </c>
      <c r="U31" s="64">
        <v>18.410000000000004</v>
      </c>
      <c r="V31" s="64">
        <v>18.34</v>
      </c>
      <c r="W31" s="64">
        <v>20.044124709337787</v>
      </c>
      <c r="X31" s="64">
        <v>20.347361466041331</v>
      </c>
      <c r="Y31" s="64">
        <v>20.668890925890754</v>
      </c>
      <c r="Z31" s="64">
        <v>21.001583381154955</v>
      </c>
      <c r="AA31" s="64">
        <v>21.267098121393122</v>
      </c>
      <c r="AB31" s="64">
        <v>21.522730280735004</v>
      </c>
      <c r="AC31" s="64">
        <v>21.584087573499822</v>
      </c>
      <c r="AD31" s="64">
        <v>21.607643701970407</v>
      </c>
      <c r="AE31" s="64">
        <v>21.453363175397563</v>
      </c>
      <c r="AF31" s="64">
        <v>21.26356958186744</v>
      </c>
      <c r="AG31" s="64">
        <v>21.064728941122834</v>
      </c>
      <c r="AH31" s="64">
        <v>20.835868049162244</v>
      </c>
      <c r="AI31" s="64">
        <v>20.560676417296794</v>
      </c>
      <c r="AJ31" s="64">
        <v>20.102227001344833</v>
      </c>
      <c r="AK31" s="64">
        <v>19.787585779923567</v>
      </c>
      <c r="AL31" s="64">
        <v>19.410619379216595</v>
      </c>
      <c r="AM31" s="64">
        <v>19.113118182101406</v>
      </c>
      <c r="AN31" s="64">
        <v>18.689268640845384</v>
      </c>
      <c r="AO31" s="64">
        <v>18.226696308793205</v>
      </c>
      <c r="AP31" s="64">
        <v>17.685776003489149</v>
      </c>
      <c r="AQ31" s="64">
        <v>17.250258047605449</v>
      </c>
      <c r="AR31" s="64">
        <v>16.815466239542687</v>
      </c>
      <c r="AS31" s="64">
        <v>16.352805779887088</v>
      </c>
      <c r="AT31" s="64">
        <v>15.929261206555491</v>
      </c>
      <c r="AU31" s="64">
        <v>15.555866005633774</v>
      </c>
      <c r="AV31" s="64">
        <v>15.147539430941082</v>
      </c>
      <c r="AW31" s="64">
        <v>14.694390452463338</v>
      </c>
      <c r="AX31" s="64">
        <v>14.340585200834804</v>
      </c>
      <c r="AY31" s="64">
        <v>14.006473459601896</v>
      </c>
      <c r="AZ31" s="64">
        <v>13.700190967370439</v>
      </c>
      <c r="BA31" s="64">
        <v>13.386870418893601</v>
      </c>
      <c r="BB31" s="64">
        <v>13.123034342694716</v>
      </c>
      <c r="BC31" s="64">
        <v>12.893940064834206</v>
      </c>
      <c r="BD31" s="64">
        <v>12.696957880859866</v>
      </c>
      <c r="BE31" s="64">
        <v>12.485827605907872</v>
      </c>
      <c r="BF31" s="64">
        <v>12.266661402959972</v>
      </c>
      <c r="BG31" s="64">
        <v>12.071337120417525</v>
      </c>
      <c r="BH31" s="64">
        <v>11.897079097814411</v>
      </c>
      <c r="BI31" s="64">
        <v>11.724559373742101</v>
      </c>
      <c r="BJ31" s="64">
        <v>11.512602921477349</v>
      </c>
      <c r="BK31" s="64">
        <v>11.353479271254869</v>
      </c>
    </row>
    <row r="32" spans="1:63" ht="15.75">
      <c r="B32" s="42" t="s">
        <v>1</v>
      </c>
      <c r="C32" s="64">
        <v>17.940000000000008</v>
      </c>
      <c r="D32" s="64">
        <v>18.920000000000005</v>
      </c>
      <c r="E32" s="64">
        <v>17.890000000000004</v>
      </c>
      <c r="F32" s="64">
        <v>18.979999999999997</v>
      </c>
      <c r="G32" s="64">
        <v>18.670000000000002</v>
      </c>
      <c r="H32" s="64">
        <v>19.339999999999996</v>
      </c>
      <c r="I32" s="64">
        <v>19.239999999999998</v>
      </c>
      <c r="J32" s="64">
        <v>17.539999999999996</v>
      </c>
      <c r="K32" s="64">
        <v>19.400000000000002</v>
      </c>
      <c r="L32" s="64">
        <v>19.53</v>
      </c>
      <c r="M32" s="64">
        <v>21.27</v>
      </c>
      <c r="N32" s="64">
        <v>17.570000000000004</v>
      </c>
      <c r="O32" s="64">
        <v>19.330000000000009</v>
      </c>
      <c r="P32" s="64">
        <v>21.389999999999997</v>
      </c>
      <c r="Q32" s="64">
        <v>17.07</v>
      </c>
      <c r="R32" s="64">
        <v>18.580000000000005</v>
      </c>
      <c r="S32" s="64">
        <v>19.939999999999998</v>
      </c>
      <c r="T32" s="64">
        <v>19.629999999999995</v>
      </c>
      <c r="U32" s="64">
        <v>18.409999999999997</v>
      </c>
      <c r="V32" s="64">
        <v>18.34</v>
      </c>
      <c r="W32" s="64">
        <v>20.005040976621512</v>
      </c>
      <c r="X32" s="64">
        <v>20.255613594950102</v>
      </c>
      <c r="Y32" s="64">
        <v>20.437683453148136</v>
      </c>
      <c r="Z32" s="64">
        <v>20.555824475126734</v>
      </c>
      <c r="AA32" s="64">
        <v>20.485359450023513</v>
      </c>
      <c r="AB32" s="64">
        <v>20.287744999978855</v>
      </c>
      <c r="AC32" s="64">
        <v>19.917648424667796</v>
      </c>
      <c r="AD32" s="64">
        <v>19.532215014274737</v>
      </c>
      <c r="AE32" s="64">
        <v>18.937260448522821</v>
      </c>
      <c r="AF32" s="64">
        <v>18.261948936297394</v>
      </c>
      <c r="AG32" s="64">
        <v>17.52437862100744</v>
      </c>
      <c r="AH32" s="64">
        <v>17.001204765866216</v>
      </c>
      <c r="AI32" s="64">
        <v>16.414334044825186</v>
      </c>
      <c r="AJ32" s="64">
        <v>15.562193735197724</v>
      </c>
      <c r="AK32" s="64">
        <v>14.963409200239504</v>
      </c>
      <c r="AL32" s="64">
        <v>14.305412907604282</v>
      </c>
      <c r="AM32" s="64">
        <v>13.781075552935539</v>
      </c>
      <c r="AN32" s="64">
        <v>13.071829019550787</v>
      </c>
      <c r="AO32" s="64">
        <v>12.335538273773851</v>
      </c>
      <c r="AP32" s="64">
        <v>11.569817444481883</v>
      </c>
      <c r="AQ32" s="64">
        <v>10.910325730134964</v>
      </c>
      <c r="AR32" s="64">
        <v>10.333747174434208</v>
      </c>
      <c r="AS32" s="64">
        <v>9.7142487786545839</v>
      </c>
      <c r="AT32" s="64">
        <v>9.1367473925398706</v>
      </c>
      <c r="AU32" s="64">
        <v>8.647757178265044</v>
      </c>
      <c r="AV32" s="64">
        <v>8.1624681794443497</v>
      </c>
      <c r="AW32" s="64">
        <v>7.6894082700837441</v>
      </c>
      <c r="AX32" s="64">
        <v>7.3790770601542635</v>
      </c>
      <c r="AY32" s="64">
        <v>7.1498133688414001</v>
      </c>
      <c r="AZ32" s="64">
        <v>6.9877847725726809</v>
      </c>
      <c r="BA32" s="64">
        <v>6.8634102983096561</v>
      </c>
      <c r="BB32" s="64">
        <v>6.830229931284352</v>
      </c>
      <c r="BC32" s="64">
        <v>6.7798437797621975</v>
      </c>
      <c r="BD32" s="64">
        <v>6.7342337149002454</v>
      </c>
      <c r="BE32" s="64">
        <v>6.6749036576528358</v>
      </c>
      <c r="BF32" s="64">
        <v>6.6113475231922019</v>
      </c>
      <c r="BG32" s="64">
        <v>6.5715363178785955</v>
      </c>
      <c r="BH32" s="64">
        <v>6.5159280854071691</v>
      </c>
      <c r="BI32" s="64">
        <v>6.4658248525097601</v>
      </c>
      <c r="BJ32" s="64">
        <v>6.4085218634034771</v>
      </c>
      <c r="BK32" s="64">
        <v>6.3505611384522345</v>
      </c>
    </row>
    <row r="33" spans="2:63" ht="15.75">
      <c r="B33" s="42" t="s">
        <v>18</v>
      </c>
      <c r="C33" s="64">
        <v>17.940000000000008</v>
      </c>
      <c r="D33" s="64">
        <v>18.920000000000005</v>
      </c>
      <c r="E33" s="64">
        <v>17.890000000000004</v>
      </c>
      <c r="F33" s="64">
        <v>18.979999999999997</v>
      </c>
      <c r="G33" s="64">
        <v>18.670000000000002</v>
      </c>
      <c r="H33" s="64">
        <v>19.339999999999996</v>
      </c>
      <c r="I33" s="64">
        <v>19.239999999999998</v>
      </c>
      <c r="J33" s="64">
        <v>17.539999999999996</v>
      </c>
      <c r="K33" s="64">
        <v>19.400000000000002</v>
      </c>
      <c r="L33" s="64">
        <v>19.53</v>
      </c>
      <c r="M33" s="64">
        <v>21.27</v>
      </c>
      <c r="N33" s="64">
        <v>17.570000000000004</v>
      </c>
      <c r="O33" s="64">
        <v>19.330000000000009</v>
      </c>
      <c r="P33" s="64">
        <v>21.389999999999997</v>
      </c>
      <c r="Q33" s="64">
        <v>17.07</v>
      </c>
      <c r="R33" s="64">
        <v>18.580000000000005</v>
      </c>
      <c r="S33" s="64">
        <v>19.939999999999998</v>
      </c>
      <c r="T33" s="64">
        <v>19.629999999999995</v>
      </c>
      <c r="U33" s="64">
        <v>18.409999999999997</v>
      </c>
      <c r="V33" s="64">
        <v>18.34</v>
      </c>
      <c r="W33" s="64">
        <v>20.005040976621512</v>
      </c>
      <c r="X33" s="64">
        <v>20.302214048258989</v>
      </c>
      <c r="Y33" s="64">
        <v>20.61214893180658</v>
      </c>
      <c r="Z33" s="64">
        <v>20.970159777422538</v>
      </c>
      <c r="AA33" s="64">
        <v>21.193413165811364</v>
      </c>
      <c r="AB33" s="64">
        <v>21.402183019357377</v>
      </c>
      <c r="AC33" s="64">
        <v>21.37794752415984</v>
      </c>
      <c r="AD33" s="64">
        <v>21.324310051526506</v>
      </c>
      <c r="AE33" s="64">
        <v>20.972671540825868</v>
      </c>
      <c r="AF33" s="64">
        <v>20.537960422078619</v>
      </c>
      <c r="AG33" s="64">
        <v>20.014316606983446</v>
      </c>
      <c r="AH33" s="64">
        <v>19.633540642839023</v>
      </c>
      <c r="AI33" s="64">
        <v>19.148132532814977</v>
      </c>
      <c r="AJ33" s="64">
        <v>18.398767185203472</v>
      </c>
      <c r="AK33" s="64">
        <v>17.841141536568848</v>
      </c>
      <c r="AL33" s="64">
        <v>17.203004715653002</v>
      </c>
      <c r="AM33" s="64">
        <v>16.693542054264952</v>
      </c>
      <c r="AN33" s="64">
        <v>15.995875743767993</v>
      </c>
      <c r="AO33" s="64">
        <v>15.264265587023393</v>
      </c>
      <c r="AP33" s="64">
        <v>14.499583871214819</v>
      </c>
      <c r="AQ33" s="64">
        <v>13.82372899515779</v>
      </c>
      <c r="AR33" s="64">
        <v>13.219986025116139</v>
      </c>
      <c r="AS33" s="64">
        <v>12.5645174218043</v>
      </c>
      <c r="AT33" s="64">
        <v>11.952301176093302</v>
      </c>
      <c r="AU33" s="64">
        <v>11.413758750214136</v>
      </c>
      <c r="AV33" s="64">
        <v>10.871178700919844</v>
      </c>
      <c r="AW33" s="64">
        <v>10.303873293566273</v>
      </c>
      <c r="AX33" s="64">
        <v>9.8603453928646303</v>
      </c>
      <c r="AY33" s="64">
        <v>9.4899484955282034</v>
      </c>
      <c r="AZ33" s="64">
        <v>9.1366890786857997</v>
      </c>
      <c r="BA33" s="64">
        <v>8.8281753720167977</v>
      </c>
      <c r="BB33" s="64">
        <v>8.5943149302378359</v>
      </c>
      <c r="BC33" s="64">
        <v>8.3874750884417786</v>
      </c>
      <c r="BD33" s="64">
        <v>8.2120719033401279</v>
      </c>
      <c r="BE33" s="64">
        <v>8.0553781360898551</v>
      </c>
      <c r="BF33" s="64">
        <v>7.9061034412760751</v>
      </c>
      <c r="BG33" s="64">
        <v>7.7847596325761366</v>
      </c>
      <c r="BH33" s="64">
        <v>7.6747403778916281</v>
      </c>
      <c r="BI33" s="64">
        <v>7.5763204817330916</v>
      </c>
      <c r="BJ33" s="64">
        <v>7.471505487141469</v>
      </c>
      <c r="BK33" s="64">
        <v>7.3897307069707061</v>
      </c>
    </row>
    <row r="34" spans="2:63" ht="15.75">
      <c r="B34" s="42" t="s">
        <v>138</v>
      </c>
      <c r="C34" s="64">
        <v>17.940000000000008</v>
      </c>
      <c r="D34" s="64">
        <v>18.920000000000005</v>
      </c>
      <c r="E34" s="64">
        <v>17.890000000000004</v>
      </c>
      <c r="F34" s="64">
        <v>18.979999999999997</v>
      </c>
      <c r="G34" s="64">
        <v>18.670000000000002</v>
      </c>
      <c r="H34" s="64">
        <v>19.339999999999996</v>
      </c>
      <c r="I34" s="64">
        <v>19.239999999999998</v>
      </c>
      <c r="J34" s="64">
        <v>17.539999999999996</v>
      </c>
      <c r="K34" s="64">
        <v>19.400000000000002</v>
      </c>
      <c r="L34" s="64">
        <v>19.53</v>
      </c>
      <c r="M34" s="64">
        <v>21.27</v>
      </c>
      <c r="N34" s="64">
        <v>17.570000000000004</v>
      </c>
      <c r="O34" s="64">
        <v>19.330000000000009</v>
      </c>
      <c r="P34" s="64">
        <v>21.389999999999997</v>
      </c>
      <c r="Q34" s="64">
        <v>17.069999999999997</v>
      </c>
      <c r="R34" s="64">
        <v>18.580000000000005</v>
      </c>
      <c r="S34" s="64">
        <v>19.939999999999998</v>
      </c>
      <c r="T34" s="64">
        <v>19.629999999999995</v>
      </c>
      <c r="U34" s="64">
        <v>18.409999999999997</v>
      </c>
      <c r="V34" s="64">
        <v>18.34</v>
      </c>
      <c r="W34" s="64">
        <v>20.005040976621512</v>
      </c>
      <c r="X34" s="64">
        <v>20.209086484923123</v>
      </c>
      <c r="Y34" s="64">
        <v>20.361488445712112</v>
      </c>
      <c r="Z34" s="64">
        <v>20.431043041049556</v>
      </c>
      <c r="AA34" s="64">
        <v>20.344576853189398</v>
      </c>
      <c r="AB34" s="64">
        <v>20.146704816388656</v>
      </c>
      <c r="AC34" s="64">
        <v>19.793365485615212</v>
      </c>
      <c r="AD34" s="64">
        <v>19.440501423549691</v>
      </c>
      <c r="AE34" s="64">
        <v>18.917795116112199</v>
      </c>
      <c r="AF34" s="64">
        <v>18.354751444532706</v>
      </c>
      <c r="AG34" s="64">
        <v>17.755831570114037</v>
      </c>
      <c r="AH34" s="64">
        <v>17.27981445166915</v>
      </c>
      <c r="AI34" s="64">
        <v>16.737296333013173</v>
      </c>
      <c r="AJ34" s="64">
        <v>15.931754664005208</v>
      </c>
      <c r="AK34" s="64">
        <v>15.380531240982908</v>
      </c>
      <c r="AL34" s="64">
        <v>14.768589138944499</v>
      </c>
      <c r="AM34" s="64">
        <v>14.29695484923066</v>
      </c>
      <c r="AN34" s="64">
        <v>13.640323288369368</v>
      </c>
      <c r="AO34" s="64">
        <v>12.983012336892028</v>
      </c>
      <c r="AP34" s="64">
        <v>12.271710797292359</v>
      </c>
      <c r="AQ34" s="64">
        <v>11.666104007795525</v>
      </c>
      <c r="AR34" s="64">
        <v>11.117432365489574</v>
      </c>
      <c r="AS34" s="64">
        <v>10.542362531337726</v>
      </c>
      <c r="AT34" s="64">
        <v>9.9874401794172663</v>
      </c>
      <c r="AU34" s="64">
        <v>9.5290482787384008</v>
      </c>
      <c r="AV34" s="64">
        <v>9.0489441903063277</v>
      </c>
      <c r="AW34" s="64">
        <v>8.5864923319499908</v>
      </c>
      <c r="AX34" s="64">
        <v>8.2576588181716915</v>
      </c>
      <c r="AY34" s="64">
        <v>8.0175206363887508</v>
      </c>
      <c r="AZ34" s="64">
        <v>7.834466329775295</v>
      </c>
      <c r="BA34" s="64">
        <v>7.6736770777143395</v>
      </c>
      <c r="BB34" s="64">
        <v>7.5811072559601005</v>
      </c>
      <c r="BC34" s="64">
        <v>7.4871699151529798</v>
      </c>
      <c r="BD34" s="64">
        <v>7.3997994658181616</v>
      </c>
      <c r="BE34" s="64">
        <v>7.2988673473985219</v>
      </c>
      <c r="BF34" s="64">
        <v>7.1889247112324988</v>
      </c>
      <c r="BG34" s="64">
        <v>7.1092738778404074</v>
      </c>
      <c r="BH34" s="64">
        <v>7.0278917062085453</v>
      </c>
      <c r="BI34" s="64">
        <v>6.9484782606184048</v>
      </c>
      <c r="BJ34" s="64">
        <v>6.8716177014087823</v>
      </c>
      <c r="BK34" s="64">
        <v>6.785508789422237</v>
      </c>
    </row>
    <row r="35" spans="2:63" ht="15.75">
      <c r="B35" s="42" t="s">
        <v>20</v>
      </c>
      <c r="C35" s="64">
        <v>17.940000000000008</v>
      </c>
      <c r="D35" s="64">
        <v>18.920000000000005</v>
      </c>
      <c r="E35" s="64">
        <v>17.890000000000004</v>
      </c>
      <c r="F35" s="64">
        <v>18.979999999999997</v>
      </c>
      <c r="G35" s="64">
        <v>18.670000000000002</v>
      </c>
      <c r="H35" s="64">
        <v>19.339999999999996</v>
      </c>
      <c r="I35" s="64">
        <v>19.239999999999998</v>
      </c>
      <c r="J35" s="64">
        <v>17.539999999999996</v>
      </c>
      <c r="K35" s="64">
        <v>19.400000000000002</v>
      </c>
      <c r="L35" s="64">
        <v>19.53</v>
      </c>
      <c r="M35" s="64">
        <v>21.27</v>
      </c>
      <c r="N35" s="64">
        <v>17.570000000000004</v>
      </c>
      <c r="O35" s="64">
        <v>19.330000000000009</v>
      </c>
      <c r="P35" s="64">
        <v>21.389999999999997</v>
      </c>
      <c r="Q35" s="64">
        <v>17.07</v>
      </c>
      <c r="R35" s="64">
        <v>18.580000000000005</v>
      </c>
      <c r="S35" s="64">
        <v>19.939999999999998</v>
      </c>
      <c r="T35" s="64">
        <v>19.629999999999995</v>
      </c>
      <c r="U35" s="64">
        <v>18.409999999999997</v>
      </c>
      <c r="V35" s="64">
        <v>18.34</v>
      </c>
      <c r="W35" s="64">
        <v>20.005040976621512</v>
      </c>
      <c r="X35" s="64">
        <v>20.241823925747649</v>
      </c>
      <c r="Y35" s="64">
        <v>20.424323799362988</v>
      </c>
      <c r="Z35" s="64">
        <v>20.553639483788409</v>
      </c>
      <c r="AA35" s="64">
        <v>20.501318785148015</v>
      </c>
      <c r="AB35" s="64">
        <v>20.337968614286016</v>
      </c>
      <c r="AC35" s="64">
        <v>20.011481923468807</v>
      </c>
      <c r="AD35" s="64">
        <v>19.673913358524246</v>
      </c>
      <c r="AE35" s="64">
        <v>19.136348040971615</v>
      </c>
      <c r="AF35" s="64">
        <v>18.494223455297963</v>
      </c>
      <c r="AG35" s="64">
        <v>17.784807679251848</v>
      </c>
      <c r="AH35" s="64">
        <v>17.286784242685936</v>
      </c>
      <c r="AI35" s="64">
        <v>16.727764737297026</v>
      </c>
      <c r="AJ35" s="64">
        <v>15.934661433341136</v>
      </c>
      <c r="AK35" s="64">
        <v>15.358747031134069</v>
      </c>
      <c r="AL35" s="64">
        <v>14.719456868514971</v>
      </c>
      <c r="AM35" s="64">
        <v>14.217181484267481</v>
      </c>
      <c r="AN35" s="64">
        <v>13.528823387085108</v>
      </c>
      <c r="AO35" s="64">
        <v>12.811731823824157</v>
      </c>
      <c r="AP35" s="64">
        <v>12.059465397945374</v>
      </c>
      <c r="AQ35" s="64">
        <v>11.408164468379413</v>
      </c>
      <c r="AR35" s="64">
        <v>10.840904459244781</v>
      </c>
      <c r="AS35" s="64">
        <v>10.222550712744715</v>
      </c>
      <c r="AT35" s="64">
        <v>9.6484122609059924</v>
      </c>
      <c r="AU35" s="64">
        <v>9.1634357937319386</v>
      </c>
      <c r="AV35" s="64">
        <v>8.6777410020933825</v>
      </c>
      <c r="AW35" s="64">
        <v>8.2178275387424051</v>
      </c>
      <c r="AX35" s="64">
        <v>7.8934772604120909</v>
      </c>
      <c r="AY35" s="64">
        <v>7.6641886945663833</v>
      </c>
      <c r="AZ35" s="64">
        <v>7.4775485228347671</v>
      </c>
      <c r="BA35" s="64">
        <v>7.3261416352890505</v>
      </c>
      <c r="BB35" s="64">
        <v>7.2268409299227905</v>
      </c>
      <c r="BC35" s="64">
        <v>7.1096945068941562</v>
      </c>
      <c r="BD35" s="64">
        <v>6.9991607116534507</v>
      </c>
      <c r="BE35" s="64">
        <v>6.8756975308040325</v>
      </c>
      <c r="BF35" s="64">
        <v>6.7615035024588686</v>
      </c>
      <c r="BG35" s="64">
        <v>6.6752417890958498</v>
      </c>
      <c r="BH35" s="64">
        <v>6.5837099749725425</v>
      </c>
      <c r="BI35" s="64">
        <v>6.4918945201206926</v>
      </c>
      <c r="BJ35" s="64">
        <v>6.3731196765677129</v>
      </c>
      <c r="BK35" s="64">
        <v>6.2687003509954078</v>
      </c>
    </row>
  </sheetData>
  <conditionalFormatting sqref="U30:BK30">
    <cfRule type="cellIs" dxfId="60" priority="5" operator="equal">
      <formula>0</formula>
    </cfRule>
  </conditionalFormatting>
  <conditionalFormatting sqref="L30:BK30">
    <cfRule type="cellIs" dxfId="59" priority="4" operator="equal">
      <formula>0</formula>
    </cfRule>
  </conditionalFormatting>
  <conditionalFormatting sqref="J30:K30">
    <cfRule type="cellIs" dxfId="58" priority="3" operator="equal">
      <formula>0</formula>
    </cfRule>
  </conditionalFormatting>
  <conditionalFormatting sqref="C30:BK30">
    <cfRule type="cellIs" dxfId="57" priority="2" operator="equal">
      <formula>0</formula>
    </cfRule>
  </conditionalFormatting>
  <conditionalFormatting sqref="B30:BK30">
    <cfRule type="cellIs" dxfId="5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5" zoomScaleNormal="85" workbookViewId="0">
      <selection activeCell="A29" sqref="A29"/>
    </sheetView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4">
        <v>0</v>
      </c>
      <c r="D31" s="64">
        <v>0</v>
      </c>
      <c r="E31" s="64">
        <v>0</v>
      </c>
      <c r="F31" s="64">
        <v>0</v>
      </c>
      <c r="G31" s="64">
        <v>0</v>
      </c>
      <c r="H31" s="64">
        <v>0</v>
      </c>
      <c r="I31" s="64">
        <v>0</v>
      </c>
      <c r="J31" s="64">
        <v>0</v>
      </c>
      <c r="K31" s="64">
        <v>0</v>
      </c>
      <c r="L31" s="64">
        <v>0</v>
      </c>
      <c r="M31" s="64">
        <v>0</v>
      </c>
      <c r="N31" s="64">
        <v>0</v>
      </c>
      <c r="O31" s="64">
        <v>0</v>
      </c>
      <c r="P31" s="64">
        <v>0</v>
      </c>
      <c r="Q31" s="64">
        <v>0</v>
      </c>
      <c r="R31" s="64">
        <v>0</v>
      </c>
      <c r="S31" s="64">
        <v>0</v>
      </c>
      <c r="T31" s="64">
        <v>0</v>
      </c>
      <c r="U31" s="64">
        <v>0</v>
      </c>
      <c r="V31" s="64">
        <v>0</v>
      </c>
      <c r="W31" s="64">
        <v>0</v>
      </c>
      <c r="X31" s="64">
        <v>0</v>
      </c>
      <c r="Y31" s="64">
        <v>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v>0</v>
      </c>
      <c r="BJ31" s="64">
        <v>0</v>
      </c>
      <c r="BK31" s="64">
        <v>0</v>
      </c>
    </row>
    <row r="32" spans="1:63" ht="15.75">
      <c r="B32" s="42" t="s">
        <v>1</v>
      </c>
      <c r="C32" s="64">
        <v>0</v>
      </c>
      <c r="D32" s="64">
        <v>0</v>
      </c>
      <c r="E32" s="64">
        <v>0</v>
      </c>
      <c r="F32" s="64">
        <v>0</v>
      </c>
      <c r="G32" s="64">
        <v>0</v>
      </c>
      <c r="H32" s="64">
        <v>0</v>
      </c>
      <c r="I32" s="64">
        <v>0</v>
      </c>
      <c r="J32" s="64">
        <v>0</v>
      </c>
      <c r="K32" s="64">
        <v>0</v>
      </c>
      <c r="L32" s="64">
        <v>0</v>
      </c>
      <c r="M32" s="64">
        <v>0</v>
      </c>
      <c r="N32" s="64">
        <v>0</v>
      </c>
      <c r="O32" s="64">
        <v>0</v>
      </c>
      <c r="P32" s="64">
        <v>0</v>
      </c>
      <c r="Q32" s="64">
        <v>0</v>
      </c>
      <c r="R32" s="64">
        <v>0</v>
      </c>
      <c r="S32" s="64">
        <v>0</v>
      </c>
      <c r="T32" s="64">
        <v>0</v>
      </c>
      <c r="U32" s="64">
        <v>0</v>
      </c>
      <c r="V32" s="64">
        <v>0</v>
      </c>
      <c r="W32" s="64">
        <v>0</v>
      </c>
      <c r="X32" s="64">
        <v>0</v>
      </c>
      <c r="Y32" s="64">
        <v>0</v>
      </c>
      <c r="Z32" s="64">
        <v>0</v>
      </c>
      <c r="AA32" s="64">
        <v>0</v>
      </c>
      <c r="AB32" s="64">
        <v>0</v>
      </c>
      <c r="AC32" s="64">
        <v>0</v>
      </c>
      <c r="AD32" s="64">
        <v>0</v>
      </c>
      <c r="AE32" s="64">
        <v>0</v>
      </c>
      <c r="AF32" s="64">
        <v>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  <c r="AL32" s="64">
        <v>0</v>
      </c>
      <c r="AM32" s="64">
        <v>0</v>
      </c>
      <c r="AN32" s="64">
        <v>0</v>
      </c>
      <c r="AO32" s="64">
        <v>0</v>
      </c>
      <c r="AP32" s="64">
        <v>0</v>
      </c>
      <c r="AQ32" s="64">
        <v>0</v>
      </c>
      <c r="AR32" s="64">
        <v>0</v>
      </c>
      <c r="AS32" s="64">
        <v>0</v>
      </c>
      <c r="AT32" s="64">
        <v>0</v>
      </c>
      <c r="AU32" s="64">
        <v>0</v>
      </c>
      <c r="AV32" s="64">
        <v>0</v>
      </c>
      <c r="AW32" s="64">
        <v>0</v>
      </c>
      <c r="AX32" s="64">
        <v>0</v>
      </c>
      <c r="AY32" s="64">
        <v>0</v>
      </c>
      <c r="AZ32" s="64">
        <v>0</v>
      </c>
      <c r="BA32" s="64">
        <v>0</v>
      </c>
      <c r="BB32" s="64">
        <v>0</v>
      </c>
      <c r="BC32" s="64">
        <v>0</v>
      </c>
      <c r="BD32" s="64">
        <v>0</v>
      </c>
      <c r="BE32" s="64">
        <v>0</v>
      </c>
      <c r="BF32" s="64">
        <v>0</v>
      </c>
      <c r="BG32" s="64">
        <v>0</v>
      </c>
      <c r="BH32" s="64">
        <v>0</v>
      </c>
      <c r="BI32" s="64">
        <v>0</v>
      </c>
      <c r="BJ32" s="64">
        <v>0</v>
      </c>
      <c r="BK32" s="64">
        <v>0</v>
      </c>
    </row>
    <row r="33" spans="2:63" ht="15.75">
      <c r="B33" s="42" t="s">
        <v>18</v>
      </c>
      <c r="C33" s="64">
        <v>0</v>
      </c>
      <c r="D33" s="64">
        <v>0</v>
      </c>
      <c r="E33" s="64">
        <v>0</v>
      </c>
      <c r="F33" s="64">
        <v>0</v>
      </c>
      <c r="G33" s="64">
        <v>0</v>
      </c>
      <c r="H33" s="64">
        <v>0</v>
      </c>
      <c r="I33" s="64">
        <v>0</v>
      </c>
      <c r="J33" s="64">
        <v>0</v>
      </c>
      <c r="K33" s="64">
        <v>0</v>
      </c>
      <c r="L33" s="64">
        <v>0</v>
      </c>
      <c r="M33" s="64">
        <v>0</v>
      </c>
      <c r="N33" s="64">
        <v>0</v>
      </c>
      <c r="O33" s="64">
        <v>0</v>
      </c>
      <c r="P33" s="64">
        <v>0</v>
      </c>
      <c r="Q33" s="64">
        <v>0</v>
      </c>
      <c r="R33" s="64">
        <v>0</v>
      </c>
      <c r="S33" s="64">
        <v>0</v>
      </c>
      <c r="T33" s="64">
        <v>0</v>
      </c>
      <c r="U33" s="64">
        <v>0</v>
      </c>
      <c r="V33" s="64">
        <v>0</v>
      </c>
      <c r="W33" s="64">
        <v>0</v>
      </c>
      <c r="X33" s="64">
        <v>0</v>
      </c>
      <c r="Y33" s="64">
        <v>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v>0</v>
      </c>
      <c r="BJ33" s="64">
        <v>0</v>
      </c>
      <c r="BK33" s="64">
        <v>0</v>
      </c>
    </row>
    <row r="34" spans="2:63" ht="15.75">
      <c r="B34" s="42" t="s">
        <v>138</v>
      </c>
      <c r="C34" s="64">
        <v>0</v>
      </c>
      <c r="D34" s="64">
        <v>0</v>
      </c>
      <c r="E34" s="64">
        <v>0</v>
      </c>
      <c r="F34" s="64">
        <v>0</v>
      </c>
      <c r="G34" s="64">
        <v>0</v>
      </c>
      <c r="H34" s="64">
        <v>0</v>
      </c>
      <c r="I34" s="64">
        <v>0</v>
      </c>
      <c r="J34" s="64">
        <v>0</v>
      </c>
      <c r="K34" s="64">
        <v>0</v>
      </c>
      <c r="L34" s="64">
        <v>0</v>
      </c>
      <c r="M34" s="64">
        <v>0</v>
      </c>
      <c r="N34" s="64">
        <v>0</v>
      </c>
      <c r="O34" s="64">
        <v>0</v>
      </c>
      <c r="P34" s="64">
        <v>0</v>
      </c>
      <c r="Q34" s="64">
        <v>0</v>
      </c>
      <c r="R34" s="64">
        <v>0</v>
      </c>
      <c r="S34" s="64">
        <v>0</v>
      </c>
      <c r="T34" s="64">
        <v>0</v>
      </c>
      <c r="U34" s="64">
        <v>0</v>
      </c>
      <c r="V34" s="64">
        <v>0</v>
      </c>
      <c r="W34" s="64">
        <v>0</v>
      </c>
      <c r="X34" s="64">
        <v>0</v>
      </c>
      <c r="Y34" s="64">
        <v>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>
        <v>0</v>
      </c>
      <c r="AG34" s="64">
        <v>0</v>
      </c>
      <c r="AH34" s="64">
        <v>0.5490006340131236</v>
      </c>
      <c r="AI34" s="64">
        <v>1.0935806297533404</v>
      </c>
      <c r="AJ34" s="64">
        <v>1.632087904516597</v>
      </c>
      <c r="AK34" s="64">
        <v>2.160466847770091</v>
      </c>
      <c r="AL34" s="64">
        <v>2.6802867121874616</v>
      </c>
      <c r="AM34" s="64">
        <v>4.2611954699198078</v>
      </c>
      <c r="AN34" s="64">
        <v>5.8132796915590559</v>
      </c>
      <c r="AO34" s="64">
        <v>7.3352810921090441</v>
      </c>
      <c r="AP34" s="64">
        <v>8.8344856093415043</v>
      </c>
      <c r="AQ34" s="64">
        <v>10.29731673447335</v>
      </c>
      <c r="AR34" s="64">
        <v>11.720556787872717</v>
      </c>
      <c r="AS34" s="64">
        <v>13.127232427819946</v>
      </c>
      <c r="AT34" s="64">
        <v>14.504654108924122</v>
      </c>
      <c r="AU34" s="64">
        <v>15.858364908789286</v>
      </c>
      <c r="AV34" s="64">
        <v>17.169782223442603</v>
      </c>
      <c r="AW34" s="64">
        <v>20.882935639744975</v>
      </c>
      <c r="AX34" s="64">
        <v>24.499704002223126</v>
      </c>
      <c r="AY34" s="64">
        <v>28.033411116092445</v>
      </c>
      <c r="AZ34" s="64">
        <v>31.488398846592588</v>
      </c>
      <c r="BA34" s="64">
        <v>34.806684699063162</v>
      </c>
      <c r="BB34" s="64">
        <v>34.352215865982942</v>
      </c>
      <c r="BC34" s="64">
        <v>33.986482563320379</v>
      </c>
      <c r="BD34" s="64">
        <v>33.487928853972946</v>
      </c>
      <c r="BE34" s="64">
        <v>33.027746919773499</v>
      </c>
      <c r="BF34" s="64">
        <v>32.553812725031499</v>
      </c>
      <c r="BG34" s="64">
        <v>32.116472773504725</v>
      </c>
      <c r="BH34" s="64">
        <v>31.67004239748918</v>
      </c>
      <c r="BI34" s="64">
        <v>31.237445233692856</v>
      </c>
      <c r="BJ34" s="64">
        <v>30.807003501562143</v>
      </c>
      <c r="BK34" s="64">
        <v>30.397269795817362</v>
      </c>
    </row>
    <row r="35" spans="2:63" ht="15.75">
      <c r="B35" s="42" t="s">
        <v>20</v>
      </c>
      <c r="C35" s="64">
        <v>0</v>
      </c>
      <c r="D35" s="64">
        <v>0</v>
      </c>
      <c r="E35" s="64">
        <v>0</v>
      </c>
      <c r="F35" s="64">
        <v>0</v>
      </c>
      <c r="G35" s="64">
        <v>0</v>
      </c>
      <c r="H35" s="64">
        <v>0</v>
      </c>
      <c r="I35" s="64">
        <v>0</v>
      </c>
      <c r="J35" s="64">
        <v>0</v>
      </c>
      <c r="K35" s="64">
        <v>0</v>
      </c>
      <c r="L35" s="64">
        <v>0</v>
      </c>
      <c r="M35" s="64">
        <v>0</v>
      </c>
      <c r="N35" s="64">
        <v>0</v>
      </c>
      <c r="O35" s="64">
        <v>0</v>
      </c>
      <c r="P35" s="64">
        <v>0</v>
      </c>
      <c r="Q35" s="64">
        <v>0</v>
      </c>
      <c r="R35" s="64">
        <v>0</v>
      </c>
      <c r="S35" s="64">
        <v>0</v>
      </c>
      <c r="T35" s="64">
        <v>0</v>
      </c>
      <c r="U35" s="64">
        <v>0</v>
      </c>
      <c r="V35" s="64">
        <v>0</v>
      </c>
      <c r="W35" s="64">
        <v>0</v>
      </c>
      <c r="X35" s="64">
        <v>0</v>
      </c>
      <c r="Y35" s="64">
        <v>0</v>
      </c>
      <c r="Z35" s="64">
        <v>0</v>
      </c>
      <c r="AA35" s="64">
        <v>0</v>
      </c>
      <c r="AB35" s="64">
        <v>0</v>
      </c>
      <c r="AC35" s="64">
        <v>0</v>
      </c>
      <c r="AD35" s="64">
        <v>0</v>
      </c>
      <c r="AE35" s="64">
        <v>0</v>
      </c>
      <c r="AF35" s="64">
        <v>0</v>
      </c>
      <c r="AG35" s="64">
        <v>0</v>
      </c>
      <c r="AH35" s="64">
        <v>0</v>
      </c>
      <c r="AI35" s="64">
        <v>0</v>
      </c>
      <c r="AJ35" s="64"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v>0</v>
      </c>
      <c r="AP35" s="64">
        <v>0</v>
      </c>
      <c r="AQ35" s="64">
        <v>0</v>
      </c>
      <c r="AR35" s="64">
        <v>2.4588159216790717</v>
      </c>
      <c r="AS35" s="64">
        <v>4.7354109136594946</v>
      </c>
      <c r="AT35" s="64">
        <v>6.7116252595124974</v>
      </c>
      <c r="AU35" s="64">
        <v>8.422023892108438</v>
      </c>
      <c r="AV35" s="64">
        <v>9.9494674462250003</v>
      </c>
      <c r="AW35" s="64">
        <v>11.176622580182102</v>
      </c>
      <c r="AX35" s="64">
        <v>12.210286446309709</v>
      </c>
      <c r="AY35" s="64">
        <v>13.057228328199932</v>
      </c>
      <c r="AZ35" s="64">
        <v>13.659105450762794</v>
      </c>
      <c r="BA35" s="64">
        <v>14.175957334106769</v>
      </c>
      <c r="BB35" s="64">
        <v>13.195188607113776</v>
      </c>
      <c r="BC35" s="64">
        <v>12.317185319547008</v>
      </c>
      <c r="BD35" s="64">
        <v>11.495526998008817</v>
      </c>
      <c r="BE35" s="64">
        <v>10.882118389798649</v>
      </c>
      <c r="BF35" s="64">
        <v>10.290506437419223</v>
      </c>
      <c r="BG35" s="64">
        <v>9.7555462172411751</v>
      </c>
      <c r="BH35" s="64">
        <v>9.2817488284781131</v>
      </c>
      <c r="BI35" s="64">
        <v>8.8446191715441973</v>
      </c>
      <c r="BJ35" s="64">
        <v>8.4731296398673823</v>
      </c>
      <c r="BK35" s="64">
        <v>8.1241598477026713</v>
      </c>
    </row>
  </sheetData>
  <conditionalFormatting sqref="U30:BK30">
    <cfRule type="cellIs" dxfId="55" priority="5" operator="equal">
      <formula>0</formula>
    </cfRule>
  </conditionalFormatting>
  <conditionalFormatting sqref="L30:BK30">
    <cfRule type="cellIs" dxfId="54" priority="4" operator="equal">
      <formula>0</formula>
    </cfRule>
  </conditionalFormatting>
  <conditionalFormatting sqref="J30:K30">
    <cfRule type="cellIs" dxfId="53" priority="3" operator="equal">
      <formula>0</formula>
    </cfRule>
  </conditionalFormatting>
  <conditionalFormatting sqref="C30:BK30">
    <cfRule type="cellIs" dxfId="52" priority="2" operator="equal">
      <formula>0</formula>
    </cfRule>
  </conditionalFormatting>
  <conditionalFormatting sqref="B30:BK30">
    <cfRule type="cellIs" dxfId="5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80" zoomScaleNormal="80" workbookViewId="0"/>
  </sheetViews>
  <sheetFormatPr baseColWidth="10" defaultRowHeight="15" outlineLevelCol="1"/>
  <cols>
    <col min="2" max="2" width="32.28515625" customWidth="1"/>
    <col min="4" max="21" width="11.5703125" hidden="1" customWidth="1" outlineLevel="1"/>
    <col min="22" max="22" width="11.5703125" collapsed="1"/>
    <col min="23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73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159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7</v>
      </c>
      <c r="C31" s="67">
        <v>10.771893955551761</v>
      </c>
      <c r="D31" s="67">
        <v>11.34095377705715</v>
      </c>
      <c r="E31" s="67">
        <v>10.942742493329364</v>
      </c>
      <c r="F31" s="67">
        <v>11.566092789694064</v>
      </c>
      <c r="G31" s="67">
        <v>11.574108932453463</v>
      </c>
      <c r="H31" s="67">
        <v>11.728969007500444</v>
      </c>
      <c r="I31" s="67">
        <v>11.249193828701019</v>
      </c>
      <c r="J31" s="67">
        <v>9.9445170232137805</v>
      </c>
      <c r="K31" s="67">
        <v>10.575464748298922</v>
      </c>
      <c r="L31" s="67">
        <v>10.323575862732051</v>
      </c>
      <c r="M31" s="67">
        <v>11.130109255138111</v>
      </c>
      <c r="N31" s="67">
        <v>8.8621983507969588</v>
      </c>
      <c r="O31" s="67">
        <v>9.7356466801810395</v>
      </c>
      <c r="P31" s="67">
        <v>10.345672863749121</v>
      </c>
      <c r="Q31" s="67">
        <v>8.0434485587902902</v>
      </c>
      <c r="R31" s="67">
        <v>8.570140783474141</v>
      </c>
      <c r="S31" s="67">
        <v>8.8693652742559994</v>
      </c>
      <c r="T31" s="67">
        <v>8.4371090650446714</v>
      </c>
      <c r="U31" s="67">
        <v>7.6827556062992022</v>
      </c>
      <c r="V31" s="67">
        <v>7.7304105120534654</v>
      </c>
      <c r="W31" s="67">
        <v>7.9390000774114196</v>
      </c>
      <c r="X31" s="67">
        <v>7.6995006274893933</v>
      </c>
      <c r="Y31" s="67">
        <v>7.4700587707007342</v>
      </c>
      <c r="Z31" s="67">
        <v>7.240463719126792</v>
      </c>
      <c r="AA31" s="67">
        <v>7.0298153495863502</v>
      </c>
      <c r="AB31" s="67">
        <v>6.8092674851054715</v>
      </c>
      <c r="AC31" s="67">
        <v>6.6033985847097156</v>
      </c>
      <c r="AD31" s="67">
        <v>6.4050954982115877</v>
      </c>
      <c r="AE31" s="67">
        <v>6.253577697662366</v>
      </c>
      <c r="AF31" s="67">
        <v>6.0922857848086158</v>
      </c>
      <c r="AG31" s="67">
        <v>5.9467172240537574</v>
      </c>
      <c r="AH31" s="67">
        <v>5.8142033999247342</v>
      </c>
      <c r="AI31" s="67">
        <v>5.6851387520553924</v>
      </c>
      <c r="AJ31" s="67">
        <v>5.5691414121288636</v>
      </c>
      <c r="AK31" s="67">
        <v>5.4544344176963939</v>
      </c>
      <c r="AL31" s="67">
        <v>5.3476171892268107</v>
      </c>
      <c r="AM31" s="67">
        <v>5.2394486023784843</v>
      </c>
      <c r="AN31" s="67">
        <v>5.1290439223860318</v>
      </c>
      <c r="AO31" s="67">
        <v>5.0247237104504077</v>
      </c>
      <c r="AP31" s="67">
        <v>4.9213497481805488</v>
      </c>
      <c r="AQ31" s="67">
        <v>4.8134647915502713</v>
      </c>
      <c r="AR31" s="67">
        <v>4.7028251579934857</v>
      </c>
      <c r="AS31" s="67">
        <v>4.6022466394539023</v>
      </c>
      <c r="AT31" s="67">
        <v>4.4741205070896397</v>
      </c>
      <c r="AU31" s="67">
        <v>4.34662909227493</v>
      </c>
      <c r="AV31" s="67">
        <v>4.2234910301580548</v>
      </c>
      <c r="AW31" s="67">
        <v>4.100254678338219</v>
      </c>
      <c r="AX31" s="67">
        <v>3.9732055610977048</v>
      </c>
      <c r="AY31" s="67">
        <v>3.8460879468085687</v>
      </c>
      <c r="AZ31" s="67">
        <v>3.7169852429232484</v>
      </c>
      <c r="BA31" s="67">
        <v>3.5955283810710412</v>
      </c>
      <c r="BB31" s="67">
        <v>3.4853590741622784</v>
      </c>
      <c r="BC31" s="67">
        <v>3.3836078510085215</v>
      </c>
      <c r="BD31" s="67">
        <v>3.2840239354772578</v>
      </c>
      <c r="BE31" s="67">
        <v>3.2092739210823416</v>
      </c>
      <c r="BF31" s="67">
        <v>3.1419078447360809</v>
      </c>
      <c r="BG31" s="67">
        <v>3.0763757164107903</v>
      </c>
      <c r="BH31" s="67">
        <v>3.0126460288959116</v>
      </c>
      <c r="BI31" s="67">
        <v>2.9529335050522034</v>
      </c>
      <c r="BJ31" s="67">
        <v>2.8979216055458976</v>
      </c>
      <c r="BK31" s="67">
        <v>2.8471814418549477</v>
      </c>
    </row>
    <row r="32" spans="1:63" ht="15.75">
      <c r="B32" s="42" t="s">
        <v>1</v>
      </c>
      <c r="C32" s="67">
        <v>10.771893955551761</v>
      </c>
      <c r="D32" s="67">
        <v>11.34095377705715</v>
      </c>
      <c r="E32" s="67">
        <v>10.942742493329364</v>
      </c>
      <c r="F32" s="67">
        <v>11.566092789694064</v>
      </c>
      <c r="G32" s="67">
        <v>11.574108932453463</v>
      </c>
      <c r="H32" s="67">
        <v>11.728969007500444</v>
      </c>
      <c r="I32" s="67">
        <v>11.249193828701019</v>
      </c>
      <c r="J32" s="67">
        <v>9.9445170232137805</v>
      </c>
      <c r="K32" s="67">
        <v>10.575464748298922</v>
      </c>
      <c r="L32" s="67">
        <v>10.323575862732051</v>
      </c>
      <c r="M32" s="67">
        <v>11.130109255138111</v>
      </c>
      <c r="N32" s="67">
        <v>8.8621983507969588</v>
      </c>
      <c r="O32" s="67">
        <v>9.7356466801810395</v>
      </c>
      <c r="P32" s="67">
        <v>10.345672863749121</v>
      </c>
      <c r="Q32" s="67">
        <v>8.0434485587902902</v>
      </c>
      <c r="R32" s="67">
        <v>8.570140783474141</v>
      </c>
      <c r="S32" s="67">
        <v>8.8693652742559994</v>
      </c>
      <c r="T32" s="67">
        <v>8.4371090650446714</v>
      </c>
      <c r="U32" s="67">
        <v>7.6827556062992022</v>
      </c>
      <c r="V32" s="67">
        <v>7.7301826309160475</v>
      </c>
      <c r="W32" s="67">
        <v>7.9362068115310267</v>
      </c>
      <c r="X32" s="67">
        <v>7.6559762474468815</v>
      </c>
      <c r="Y32" s="67">
        <v>7.3611021144838036</v>
      </c>
      <c r="Z32" s="67">
        <v>7.0337137347813465</v>
      </c>
      <c r="AA32" s="67">
        <v>6.7021720327194112</v>
      </c>
      <c r="AB32" s="67">
        <v>6.3323659198450493</v>
      </c>
      <c r="AC32" s="67">
        <v>5.9467976844577786</v>
      </c>
      <c r="AD32" s="67">
        <v>5.5521235013416597</v>
      </c>
      <c r="AE32" s="67">
        <v>5.2369667981964758</v>
      </c>
      <c r="AF32" s="67">
        <v>4.9150162878457468</v>
      </c>
      <c r="AG32" s="67">
        <v>4.6037212017094022</v>
      </c>
      <c r="AH32" s="67">
        <v>4.3039665363156567</v>
      </c>
      <c r="AI32" s="67">
        <v>4.0191507031705953</v>
      </c>
      <c r="AJ32" s="67">
        <v>3.7525020096731825</v>
      </c>
      <c r="AK32" s="67">
        <v>3.504023506820706</v>
      </c>
      <c r="AL32" s="67">
        <v>3.268993913945478</v>
      </c>
      <c r="AM32" s="67">
        <v>3.0402901430196652</v>
      </c>
      <c r="AN32" s="67">
        <v>2.8177007432829959</v>
      </c>
      <c r="AO32" s="67">
        <v>2.6119800951648964</v>
      </c>
      <c r="AP32" s="67">
        <v>2.4067115662781777</v>
      </c>
      <c r="AQ32" s="67">
        <v>2.2129233753172857</v>
      </c>
      <c r="AR32" s="67">
        <v>2.0052447457906091</v>
      </c>
      <c r="AS32" s="67">
        <v>1.827025587104703</v>
      </c>
      <c r="AT32" s="67">
        <v>1.5964054074811869</v>
      </c>
      <c r="AU32" s="67">
        <v>1.3747382283633924</v>
      </c>
      <c r="AV32" s="67">
        <v>1.1712272567023767</v>
      </c>
      <c r="AW32" s="67">
        <v>0.8875617336056163</v>
      </c>
      <c r="AX32" s="67">
        <v>0.64681032136370931</v>
      </c>
      <c r="AY32" s="67">
        <v>0.44783007601707303</v>
      </c>
      <c r="AZ32" s="67">
        <v>0.27573674320705205</v>
      </c>
      <c r="BA32" s="67">
        <v>0.14646726142021624</v>
      </c>
      <c r="BB32" s="67">
        <v>9.6674087234035755E-2</v>
      </c>
      <c r="BC32" s="67">
        <v>6.0327888879821052E-2</v>
      </c>
      <c r="BD32" s="67">
        <v>3.5430108481316114E-2</v>
      </c>
      <c r="BE32" s="67">
        <v>2.3155933585684286E-2</v>
      </c>
      <c r="BF32" s="67">
        <v>1.7483039859247061E-2</v>
      </c>
      <c r="BG32" s="67">
        <v>1.6909013412074767E-2</v>
      </c>
      <c r="BH32" s="67">
        <v>1.6748083499967096E-2</v>
      </c>
      <c r="BI32" s="67">
        <v>1.6603455317248716E-2</v>
      </c>
      <c r="BJ32" s="67">
        <v>1.6442705921328481E-2</v>
      </c>
      <c r="BK32" s="67">
        <v>1.6765033465818296E-2</v>
      </c>
    </row>
    <row r="33" spans="2:63" ht="15.75">
      <c r="B33" s="42" t="s">
        <v>18</v>
      </c>
      <c r="C33" s="67">
        <v>10.771893955551761</v>
      </c>
      <c r="D33" s="67">
        <v>11.34095377705715</v>
      </c>
      <c r="E33" s="67">
        <v>10.942742493329364</v>
      </c>
      <c r="F33" s="67">
        <v>11.566092789694064</v>
      </c>
      <c r="G33" s="67">
        <v>11.574108932453463</v>
      </c>
      <c r="H33" s="67">
        <v>11.728969007500444</v>
      </c>
      <c r="I33" s="67">
        <v>11.249193828701019</v>
      </c>
      <c r="J33" s="67">
        <v>9.9445170232137805</v>
      </c>
      <c r="K33" s="67">
        <v>10.575464748298922</v>
      </c>
      <c r="L33" s="67">
        <v>10.323575862732051</v>
      </c>
      <c r="M33" s="67">
        <v>11.130109255138111</v>
      </c>
      <c r="N33" s="67">
        <v>8.8621983507969588</v>
      </c>
      <c r="O33" s="67">
        <v>9.7356466801810395</v>
      </c>
      <c r="P33" s="67">
        <v>10.345672863749121</v>
      </c>
      <c r="Q33" s="67">
        <v>8.0434485587902902</v>
      </c>
      <c r="R33" s="67">
        <v>8.570140783474141</v>
      </c>
      <c r="S33" s="67">
        <v>8.8693652742559994</v>
      </c>
      <c r="T33" s="67">
        <v>8.4371090650446714</v>
      </c>
      <c r="U33" s="67">
        <v>7.6827556062992022</v>
      </c>
      <c r="V33" s="67">
        <v>7.7300957902346878</v>
      </c>
      <c r="W33" s="67">
        <v>7.9361521181346237</v>
      </c>
      <c r="X33" s="67">
        <v>7.6540114061237112</v>
      </c>
      <c r="Y33" s="67">
        <v>7.3515531729513999</v>
      </c>
      <c r="Z33" s="67">
        <v>7.0120723982448601</v>
      </c>
      <c r="AA33" s="67">
        <v>6.6692141871287109</v>
      </c>
      <c r="AB33" s="67">
        <v>6.2833671136520923</v>
      </c>
      <c r="AC33" s="67">
        <v>5.8531408427626568</v>
      </c>
      <c r="AD33" s="67">
        <v>5.4160638893828441</v>
      </c>
      <c r="AE33" s="67">
        <v>5.0640359589667669</v>
      </c>
      <c r="AF33" s="67">
        <v>4.7085652622573244</v>
      </c>
      <c r="AG33" s="67">
        <v>4.3658519966732658</v>
      </c>
      <c r="AH33" s="67">
        <v>4.0618127663182104</v>
      </c>
      <c r="AI33" s="67">
        <v>3.7739387692981112</v>
      </c>
      <c r="AJ33" s="67">
        <v>3.5051296858948597</v>
      </c>
      <c r="AK33" s="67">
        <v>3.2559736626982794</v>
      </c>
      <c r="AL33" s="67">
        <v>3.0220720617760493</v>
      </c>
      <c r="AM33" s="67">
        <v>2.7789624772012278</v>
      </c>
      <c r="AN33" s="67">
        <v>2.5435551413627828</v>
      </c>
      <c r="AO33" s="67">
        <v>2.3270893262230725</v>
      </c>
      <c r="AP33" s="67">
        <v>2.1128976207610943</v>
      </c>
      <c r="AQ33" s="67">
        <v>1.912686555045233</v>
      </c>
      <c r="AR33" s="67">
        <v>1.690200140413763</v>
      </c>
      <c r="AS33" s="67">
        <v>1.501373711434469</v>
      </c>
      <c r="AT33" s="67">
        <v>1.2672159475087148</v>
      </c>
      <c r="AU33" s="67">
        <v>1.0478766587515596</v>
      </c>
      <c r="AV33" s="67">
        <v>0.85317015123104833</v>
      </c>
      <c r="AW33" s="67">
        <v>0.65144256365483943</v>
      </c>
      <c r="AX33" s="67">
        <v>0.48435269528093655</v>
      </c>
      <c r="AY33" s="67">
        <v>0.3499392562132812</v>
      </c>
      <c r="AZ33" s="67">
        <v>0.23441869999236145</v>
      </c>
      <c r="BA33" s="67">
        <v>0.15230475886918532</v>
      </c>
      <c r="BB33" s="67">
        <v>0.10155578893950379</v>
      </c>
      <c r="BC33" s="67">
        <v>6.526752518183826E-2</v>
      </c>
      <c r="BD33" s="67">
        <v>3.9180218320249885E-2</v>
      </c>
      <c r="BE33" s="67">
        <v>2.6182112018879548E-2</v>
      </c>
      <c r="BF33" s="67">
        <v>2.0427283597906108E-2</v>
      </c>
      <c r="BG33" s="67">
        <v>1.9657248622426488E-2</v>
      </c>
      <c r="BH33" s="67">
        <v>1.9367577239141363E-2</v>
      </c>
      <c r="BI33" s="67">
        <v>1.9109414168684512E-2</v>
      </c>
      <c r="BJ33" s="67">
        <v>1.8836707169302767E-2</v>
      </c>
      <c r="BK33" s="67">
        <v>1.9105495351918141E-2</v>
      </c>
    </row>
    <row r="34" spans="2:63" ht="15.75">
      <c r="B34" s="42" t="s">
        <v>138</v>
      </c>
      <c r="C34" s="67">
        <v>10.771893955551761</v>
      </c>
      <c r="D34" s="67">
        <v>11.34095377705715</v>
      </c>
      <c r="E34" s="67">
        <v>10.942742493329364</v>
      </c>
      <c r="F34" s="67">
        <v>11.566092789694064</v>
      </c>
      <c r="G34" s="67">
        <v>11.574108932453463</v>
      </c>
      <c r="H34" s="67">
        <v>11.728969007500444</v>
      </c>
      <c r="I34" s="67">
        <v>11.249193828701019</v>
      </c>
      <c r="J34" s="67">
        <v>9.9445170232137805</v>
      </c>
      <c r="K34" s="67">
        <v>10.575464748298922</v>
      </c>
      <c r="L34" s="67">
        <v>10.323575862732051</v>
      </c>
      <c r="M34" s="67">
        <v>11.130109255138111</v>
      </c>
      <c r="N34" s="67">
        <v>8.8621983507969588</v>
      </c>
      <c r="O34" s="67">
        <v>9.7356466801810395</v>
      </c>
      <c r="P34" s="67">
        <v>10.345672863749121</v>
      </c>
      <c r="Q34" s="67">
        <v>8.0434485587902902</v>
      </c>
      <c r="R34" s="67">
        <v>8.570140783474141</v>
      </c>
      <c r="S34" s="67">
        <v>8.8693652742559994</v>
      </c>
      <c r="T34" s="67">
        <v>8.4371090650446714</v>
      </c>
      <c r="U34" s="67">
        <v>7.6827556062992022</v>
      </c>
      <c r="V34" s="67">
        <v>7.7301826309160466</v>
      </c>
      <c r="W34" s="67">
        <v>7.9362582887180384</v>
      </c>
      <c r="X34" s="67">
        <v>7.667704515171974</v>
      </c>
      <c r="Y34" s="67">
        <v>7.389233490514246</v>
      </c>
      <c r="Z34" s="67">
        <v>7.0975698547115984</v>
      </c>
      <c r="AA34" s="67">
        <v>6.8155339467689116</v>
      </c>
      <c r="AB34" s="67">
        <v>6.511549399909347</v>
      </c>
      <c r="AC34" s="67">
        <v>6.2016321231317857</v>
      </c>
      <c r="AD34" s="67">
        <v>5.9016341672390942</v>
      </c>
      <c r="AE34" s="67">
        <v>5.6625115725450508</v>
      </c>
      <c r="AF34" s="67">
        <v>5.4168672135337674</v>
      </c>
      <c r="AG34" s="67">
        <v>5.1815819689867579</v>
      </c>
      <c r="AH34" s="67">
        <v>4.9173767209727535</v>
      </c>
      <c r="AI34" s="67">
        <v>4.6650672333380578</v>
      </c>
      <c r="AJ34" s="67">
        <v>4.4339864503221493</v>
      </c>
      <c r="AK34" s="67">
        <v>4.2110512071281549</v>
      </c>
      <c r="AL34" s="67">
        <v>3.998176614285522</v>
      </c>
      <c r="AM34" s="67">
        <v>3.7614014195263179</v>
      </c>
      <c r="AN34" s="67">
        <v>3.5279350871248605</v>
      </c>
      <c r="AO34" s="67">
        <v>3.3043126777454388</v>
      </c>
      <c r="AP34" s="67">
        <v>3.0817395814852233</v>
      </c>
      <c r="AQ34" s="67">
        <v>2.8625409188702715</v>
      </c>
      <c r="AR34" s="67">
        <v>2.643042705691641</v>
      </c>
      <c r="AS34" s="67">
        <v>2.4418358442708556</v>
      </c>
      <c r="AT34" s="67">
        <v>2.2023874023904173</v>
      </c>
      <c r="AU34" s="67">
        <v>1.9670180836720681</v>
      </c>
      <c r="AV34" s="67">
        <v>1.7456765721159841</v>
      </c>
      <c r="AW34" s="67">
        <v>1.3850552092255692</v>
      </c>
      <c r="AX34" s="67">
        <v>1.0475994633265824</v>
      </c>
      <c r="AY34" s="67">
        <v>0.73316437818187885</v>
      </c>
      <c r="AZ34" s="67">
        <v>0.42864321312089027</v>
      </c>
      <c r="BA34" s="67">
        <v>0.14831241274961524</v>
      </c>
      <c r="BB34" s="67">
        <v>9.9239371979052443E-2</v>
      </c>
      <c r="BC34" s="67">
        <v>6.4003108021875282E-2</v>
      </c>
      <c r="BD34" s="67">
        <v>3.8991421292640292E-2</v>
      </c>
      <c r="BE34" s="67">
        <v>2.6530792886577233E-2</v>
      </c>
      <c r="BF34" s="67">
        <v>2.1057180372920981E-2</v>
      </c>
      <c r="BG34" s="67">
        <v>2.0377943624110512E-2</v>
      </c>
      <c r="BH34" s="67">
        <v>2.0141789876048467E-2</v>
      </c>
      <c r="BI34" s="67">
        <v>1.991158905219291E-2</v>
      </c>
      <c r="BJ34" s="67">
        <v>1.9687875293670824E-2</v>
      </c>
      <c r="BK34" s="67">
        <v>1.9923457800860314E-2</v>
      </c>
    </row>
    <row r="35" spans="2:63" ht="15.75">
      <c r="B35" s="42" t="s">
        <v>20</v>
      </c>
      <c r="C35" s="67">
        <v>10.771893955551761</v>
      </c>
      <c r="D35" s="67">
        <v>11.34095377705715</v>
      </c>
      <c r="E35" s="67">
        <v>10.942742493329364</v>
      </c>
      <c r="F35" s="67">
        <v>11.566092789694064</v>
      </c>
      <c r="G35" s="67">
        <v>11.574108932453463</v>
      </c>
      <c r="H35" s="67">
        <v>11.728969007500444</v>
      </c>
      <c r="I35" s="67">
        <v>11.249193828701019</v>
      </c>
      <c r="J35" s="67">
        <v>9.9445170232137805</v>
      </c>
      <c r="K35" s="67">
        <v>10.575464748298922</v>
      </c>
      <c r="L35" s="67">
        <v>10.323575862732051</v>
      </c>
      <c r="M35" s="67">
        <v>11.130109255138111</v>
      </c>
      <c r="N35" s="67">
        <v>8.8621983507969588</v>
      </c>
      <c r="O35" s="67">
        <v>9.7356466801810395</v>
      </c>
      <c r="P35" s="67">
        <v>10.345672863749121</v>
      </c>
      <c r="Q35" s="67">
        <v>8.0434485587902902</v>
      </c>
      <c r="R35" s="67">
        <v>8.570140783474141</v>
      </c>
      <c r="S35" s="67">
        <v>8.8693652742559994</v>
      </c>
      <c r="T35" s="67">
        <v>8.4371090650446714</v>
      </c>
      <c r="U35" s="67">
        <v>7.6827556062992022</v>
      </c>
      <c r="V35" s="67">
        <v>7.7301826309160466</v>
      </c>
      <c r="W35" s="67">
        <v>7.9362582887180384</v>
      </c>
      <c r="X35" s="67">
        <v>7.6649739363115303</v>
      </c>
      <c r="Y35" s="67">
        <v>7.3850345061715155</v>
      </c>
      <c r="Z35" s="67">
        <v>7.0793516176299862</v>
      </c>
      <c r="AA35" s="67">
        <v>6.7838453365298736</v>
      </c>
      <c r="AB35" s="67">
        <v>6.4555817243060059</v>
      </c>
      <c r="AC35" s="67">
        <v>6.0909319133709037</v>
      </c>
      <c r="AD35" s="67">
        <v>5.7277371606977949</v>
      </c>
      <c r="AE35" s="67">
        <v>5.4370102119939459</v>
      </c>
      <c r="AF35" s="67">
        <v>5.1462556400093868</v>
      </c>
      <c r="AG35" s="67">
        <v>4.8707519354012216</v>
      </c>
      <c r="AH35" s="67">
        <v>4.6256607197902611</v>
      </c>
      <c r="AI35" s="67">
        <v>4.3904999787297809</v>
      </c>
      <c r="AJ35" s="67">
        <v>4.1652113707628144</v>
      </c>
      <c r="AK35" s="67">
        <v>3.9547494702974642</v>
      </c>
      <c r="AL35" s="67">
        <v>3.7543751228989688</v>
      </c>
      <c r="AM35" s="67">
        <v>3.5413385387258409</v>
      </c>
      <c r="AN35" s="67">
        <v>3.3356622935318487</v>
      </c>
      <c r="AO35" s="67">
        <v>3.1430876848169951</v>
      </c>
      <c r="AP35" s="67">
        <v>2.9542627693697487</v>
      </c>
      <c r="AQ35" s="67">
        <v>2.7740919467970895</v>
      </c>
      <c r="AR35" s="67">
        <v>2.3867343711073352</v>
      </c>
      <c r="AS35" s="67">
        <v>2.039758901659726</v>
      </c>
      <c r="AT35" s="67">
        <v>1.6817780606284571</v>
      </c>
      <c r="AU35" s="67">
        <v>1.35443288731774</v>
      </c>
      <c r="AV35" s="67">
        <v>1.062438630445844</v>
      </c>
      <c r="AW35" s="67">
        <v>0.78791278496744688</v>
      </c>
      <c r="AX35" s="67">
        <v>0.5514207765313146</v>
      </c>
      <c r="AY35" s="67">
        <v>0.34971824892978681</v>
      </c>
      <c r="AZ35" s="67">
        <v>0.17459978539425397</v>
      </c>
      <c r="BA35" s="67">
        <v>2.5500254536301364E-2</v>
      </c>
      <c r="BB35" s="67">
        <v>2.4334133416381402E-2</v>
      </c>
      <c r="BC35" s="67">
        <v>2.3639075437519873E-2</v>
      </c>
      <c r="BD35" s="67">
        <v>2.2987380689036174E-2</v>
      </c>
      <c r="BE35" s="67">
        <v>2.2401606298329855E-2</v>
      </c>
      <c r="BF35" s="67">
        <v>2.2298073643081531E-2</v>
      </c>
      <c r="BG35" s="67">
        <v>2.1396264222383717E-2</v>
      </c>
      <c r="BH35" s="67">
        <v>2.0957424263682425E-2</v>
      </c>
      <c r="BI35" s="67">
        <v>2.0534843526309007E-2</v>
      </c>
      <c r="BJ35" s="67">
        <v>2.007366061293098E-2</v>
      </c>
      <c r="BK35" s="67">
        <v>2.0139558417273652E-2</v>
      </c>
    </row>
  </sheetData>
  <conditionalFormatting sqref="U30:BK30">
    <cfRule type="cellIs" dxfId="50" priority="5" operator="equal">
      <formula>0</formula>
    </cfRule>
  </conditionalFormatting>
  <conditionalFormatting sqref="L30:BK30">
    <cfRule type="cellIs" dxfId="49" priority="4" operator="equal">
      <formula>0</formula>
    </cfRule>
  </conditionalFormatting>
  <conditionalFormatting sqref="J30:K30">
    <cfRule type="cellIs" dxfId="48" priority="3" operator="equal">
      <formula>0</formula>
    </cfRule>
  </conditionalFormatting>
  <conditionalFormatting sqref="C30:BK30">
    <cfRule type="cellIs" dxfId="47" priority="2" operator="equal">
      <formula>0</formula>
    </cfRule>
  </conditionalFormatting>
  <conditionalFormatting sqref="B30:BK30">
    <cfRule type="cellIs" dxfId="4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85" zoomScaleNormal="85" workbookViewId="0">
      <selection activeCell="A5" sqref="A5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1" width="11.5703125" hidden="1" customWidth="1" outlineLevel="1"/>
    <col min="22" max="22" width="0" hidden="1" customWidth="1" outlineLevel="1"/>
    <col min="23" max="23" width="11.5703125" customWidth="1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</row>
    <row r="8" spans="1:63" ht="16.5">
      <c r="B8" s="8" t="s">
        <v>197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</row>
    <row r="9" spans="1:63" ht="17.25" thickBot="1">
      <c r="B9" s="39" t="s">
        <v>198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8"/>
      <c r="AR9" s="38"/>
      <c r="AS9" s="38"/>
      <c r="AT9" s="38"/>
      <c r="AU9" s="38"/>
      <c r="AV9" s="38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</row>
    <row r="11" spans="1:63" ht="15.75">
      <c r="AQ11" s="38"/>
      <c r="AR11" s="38"/>
      <c r="AS11" s="38"/>
      <c r="AT11" s="38"/>
      <c r="AU11" s="38"/>
      <c r="AV11" s="38"/>
    </row>
    <row r="13" spans="1:63" ht="15.75">
      <c r="AQ13" s="38"/>
      <c r="AR13" s="38"/>
      <c r="AS13" s="38"/>
      <c r="AT13" s="38"/>
      <c r="AU13" s="38"/>
      <c r="AV13" s="38"/>
    </row>
    <row r="15" spans="1:63" ht="15.7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38"/>
      <c r="AR15" s="38"/>
      <c r="AS15" s="38"/>
      <c r="AT15" s="38"/>
      <c r="AU15" s="38"/>
      <c r="AV15" s="38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BG16" s="21"/>
      <c r="BH16" s="21"/>
      <c r="BI16" s="21"/>
      <c r="BJ16" s="21"/>
      <c r="BK16" s="21"/>
    </row>
    <row r="17" spans="1:63" ht="15.75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38"/>
      <c r="AR17" s="38"/>
      <c r="AS17" s="38"/>
      <c r="AT17" s="38"/>
      <c r="AU17" s="38"/>
      <c r="AV17" s="38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BG18" s="21"/>
      <c r="BH18" s="21"/>
      <c r="BI18" s="21"/>
      <c r="BJ18" s="21"/>
      <c r="BK18" s="21"/>
    </row>
    <row r="19" spans="1:63" ht="15.75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38"/>
      <c r="AR19" s="38"/>
      <c r="AS19" s="38"/>
      <c r="AT19" s="38"/>
      <c r="AU19" s="38"/>
      <c r="AV19" s="38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BG20" s="21"/>
      <c r="BH20" s="21"/>
      <c r="BI20" s="21"/>
      <c r="BJ20" s="21"/>
      <c r="BK20" s="21"/>
    </row>
    <row r="21" spans="1:63" ht="15.75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38"/>
      <c r="AR21" s="38"/>
      <c r="AS21" s="38"/>
      <c r="AT21" s="38"/>
      <c r="AU21" s="38"/>
      <c r="AV21" s="38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BG22" s="21"/>
      <c r="BH22" s="21"/>
      <c r="BI22" s="21"/>
      <c r="BJ22" s="21"/>
      <c r="BK22" s="21"/>
    </row>
    <row r="23" spans="1:63" ht="15.75">
      <c r="B23" s="15"/>
      <c r="AQ23" s="38"/>
      <c r="AR23" s="38"/>
      <c r="AS23" s="38"/>
      <c r="AT23" s="38"/>
      <c r="AU23" s="38"/>
      <c r="AV23" s="38"/>
    </row>
    <row r="24" spans="1:63">
      <c r="B24" s="15"/>
    </row>
    <row r="25" spans="1:63" ht="15.75">
      <c r="AQ25" s="38"/>
      <c r="AR25" s="38"/>
      <c r="AS25" s="38"/>
      <c r="AT25" s="38"/>
      <c r="AU25" s="38"/>
      <c r="AV25" s="38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</row>
    <row r="27" spans="1:63" ht="15.75">
      <c r="B27" s="3" t="s">
        <v>462</v>
      </c>
      <c r="AQ27" s="38"/>
      <c r="AR27" s="38"/>
      <c r="AS27" s="38"/>
      <c r="AT27" s="38"/>
      <c r="AU27" s="38"/>
      <c r="AV27" s="38"/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200</v>
      </c>
      <c r="C31" s="67">
        <v>51.661981228757078</v>
      </c>
      <c r="D31" s="67">
        <v>52.934048378494168</v>
      </c>
      <c r="E31" s="67">
        <v>53.214948556637893</v>
      </c>
      <c r="F31" s="67">
        <v>54.212026973484171</v>
      </c>
      <c r="G31" s="67">
        <v>55.206430138558758</v>
      </c>
      <c r="H31" s="67">
        <v>56.252919484742314</v>
      </c>
      <c r="I31" s="67">
        <v>56.632177404115282</v>
      </c>
      <c r="J31" s="67">
        <v>56.304976257779678</v>
      </c>
      <c r="K31" s="67">
        <v>57.408039965300894</v>
      </c>
      <c r="L31" s="67">
        <v>56.117598965284046</v>
      </c>
      <c r="M31" s="67">
        <v>58.137968173979992</v>
      </c>
      <c r="N31" s="67">
        <v>57.122177927197129</v>
      </c>
      <c r="O31" s="67">
        <v>57.232985510985344</v>
      </c>
      <c r="P31" s="67">
        <v>57.288791716940985</v>
      </c>
      <c r="Q31" s="67">
        <v>55.709623145138593</v>
      </c>
      <c r="R31" s="67">
        <v>56.188891652508133</v>
      </c>
      <c r="S31" s="67">
        <v>55.923290907820693</v>
      </c>
      <c r="T31" s="67">
        <v>56.037715516493989</v>
      </c>
      <c r="U31" s="67">
        <v>55.256222330508137</v>
      </c>
      <c r="V31" s="67">
        <v>54.560605490023313</v>
      </c>
      <c r="W31" s="67">
        <v>54.886328593052191</v>
      </c>
      <c r="X31" s="67">
        <v>54.356419913434507</v>
      </c>
      <c r="Y31" s="67">
        <v>53.877940967098915</v>
      </c>
      <c r="Z31" s="67">
        <v>53.263661779606117</v>
      </c>
      <c r="AA31" s="67">
        <v>52.738094355961863</v>
      </c>
      <c r="AB31" s="67">
        <v>52.207931382279497</v>
      </c>
      <c r="AC31" s="67">
        <v>51.691299398986907</v>
      </c>
      <c r="AD31" s="67">
        <v>51.204260249932794</v>
      </c>
      <c r="AE31" s="67">
        <v>50.689512204956046</v>
      </c>
      <c r="AF31" s="67">
        <v>50.224285639376184</v>
      </c>
      <c r="AG31" s="67">
        <v>49.718171423929881</v>
      </c>
      <c r="AH31" s="67">
        <v>49.304502972019492</v>
      </c>
      <c r="AI31" s="67">
        <v>48.903031938606972</v>
      </c>
      <c r="AJ31" s="67">
        <v>48.455336917440874</v>
      </c>
      <c r="AK31" s="67">
        <v>48.038170885285822</v>
      </c>
      <c r="AL31" s="67">
        <v>47.661598623831686</v>
      </c>
      <c r="AM31" s="67">
        <v>47.194522511632577</v>
      </c>
      <c r="AN31" s="67">
        <v>46.788293937508385</v>
      </c>
      <c r="AO31" s="67">
        <v>46.389713066453609</v>
      </c>
      <c r="AP31" s="67">
        <v>45.999501328004513</v>
      </c>
      <c r="AQ31" s="67">
        <v>45.594640932493064</v>
      </c>
      <c r="AR31" s="67">
        <v>45.125781390019633</v>
      </c>
      <c r="AS31" s="67">
        <v>44.714542404449801</v>
      </c>
      <c r="AT31" s="67">
        <v>44.238445857556776</v>
      </c>
      <c r="AU31" s="67">
        <v>43.83809224120904</v>
      </c>
      <c r="AV31" s="67">
        <v>43.394571821461383</v>
      </c>
      <c r="AW31" s="67">
        <v>42.895840477951666</v>
      </c>
      <c r="AX31" s="67">
        <v>42.381915086202454</v>
      </c>
      <c r="AY31" s="67">
        <v>41.935316111668399</v>
      </c>
      <c r="AZ31" s="67">
        <v>41.524524205458064</v>
      </c>
      <c r="BA31" s="67">
        <v>41.094241769544055</v>
      </c>
      <c r="BB31" s="67">
        <v>40.75051437493584</v>
      </c>
      <c r="BC31" s="67">
        <v>40.424758946427914</v>
      </c>
      <c r="BD31" s="67">
        <v>40.151543342037918</v>
      </c>
      <c r="BE31" s="67">
        <v>39.887519181570084</v>
      </c>
      <c r="BF31" s="67">
        <v>39.611793143576648</v>
      </c>
      <c r="BG31" s="67">
        <v>39.344330290286628</v>
      </c>
      <c r="BH31" s="67">
        <v>39.096991120704658</v>
      </c>
      <c r="BI31" s="67">
        <v>38.869720413230951</v>
      </c>
      <c r="BJ31" s="67">
        <v>38.646728133278181</v>
      </c>
      <c r="BK31" s="67">
        <v>38.40049284018032</v>
      </c>
    </row>
    <row r="32" spans="1:63" ht="15.75">
      <c r="B32" s="42" t="s">
        <v>201</v>
      </c>
      <c r="C32" s="67">
        <v>8.5332262137438677E-2</v>
      </c>
      <c r="D32" s="67">
        <v>9.3004612922393634E-2</v>
      </c>
      <c r="E32" s="67">
        <v>9.4068783300482295E-2</v>
      </c>
      <c r="F32" s="67">
        <v>0.10553951645711374</v>
      </c>
      <c r="G32" s="67">
        <v>0.10099179658613085</v>
      </c>
      <c r="H32" s="67">
        <v>0.1051334327656237</v>
      </c>
      <c r="I32" s="67">
        <v>0.11361227447378792</v>
      </c>
      <c r="J32" s="67">
        <v>0.10491150458129772</v>
      </c>
      <c r="K32" s="67">
        <v>0.11047289152865374</v>
      </c>
      <c r="L32" s="67">
        <v>0.10461875135210243</v>
      </c>
      <c r="M32" s="67">
        <v>0.11978489395263579</v>
      </c>
      <c r="N32" s="67">
        <v>0.12191070084483371</v>
      </c>
      <c r="O32" s="67">
        <v>0.1206143658642059</v>
      </c>
      <c r="P32" s="67">
        <v>0.11252877783978618</v>
      </c>
      <c r="Q32" s="67">
        <v>0.10515930312102224</v>
      </c>
      <c r="R32" s="67">
        <v>0.11734278755903831</v>
      </c>
      <c r="S32" s="67">
        <v>0.12660306217190992</v>
      </c>
      <c r="T32" s="67">
        <v>0.14061946305489112</v>
      </c>
      <c r="U32" s="67">
        <v>0.16662976153014411</v>
      </c>
      <c r="V32" s="67">
        <v>0.20232370254715584</v>
      </c>
      <c r="W32" s="67">
        <v>0.24694600328646016</v>
      </c>
      <c r="X32" s="67">
        <v>0.31655659313831708</v>
      </c>
      <c r="Y32" s="67">
        <v>0.4113209670035588</v>
      </c>
      <c r="Z32" s="67">
        <v>0.53128174906866632</v>
      </c>
      <c r="AA32" s="67">
        <v>0.67705258095014675</v>
      </c>
      <c r="AB32" s="67">
        <v>0.84905979100825879</v>
      </c>
      <c r="AC32" s="67">
        <v>1.0682326504039572</v>
      </c>
      <c r="AD32" s="67">
        <v>1.3324219077949073</v>
      </c>
      <c r="AE32" s="67">
        <v>1.6440153089541598</v>
      </c>
      <c r="AF32" s="67">
        <v>2.0032680983750608</v>
      </c>
      <c r="AG32" s="67">
        <v>2.4102706591814251</v>
      </c>
      <c r="AH32" s="67">
        <v>2.8557339017768264</v>
      </c>
      <c r="AI32" s="67">
        <v>3.3389149299282219</v>
      </c>
      <c r="AJ32" s="67">
        <v>3.8585702981560677</v>
      </c>
      <c r="AK32" s="67">
        <v>4.4119519829028047</v>
      </c>
      <c r="AL32" s="67">
        <v>4.9969928817647027</v>
      </c>
      <c r="AM32" s="67">
        <v>5.6148583659983009</v>
      </c>
      <c r="AN32" s="67">
        <v>6.2331117244211942</v>
      </c>
      <c r="AO32" s="67">
        <v>6.8606542811084834</v>
      </c>
      <c r="AP32" s="67">
        <v>7.4943477277463577</v>
      </c>
      <c r="AQ32" s="67">
        <v>8.1318898896907559</v>
      </c>
      <c r="AR32" s="67">
        <v>8.7467400153716639</v>
      </c>
      <c r="AS32" s="67">
        <v>9.3373832828703662</v>
      </c>
      <c r="AT32" s="67">
        <v>9.9028130698435604</v>
      </c>
      <c r="AU32" s="67">
        <v>10.442311619920037</v>
      </c>
      <c r="AV32" s="67">
        <v>10.955382796159952</v>
      </c>
      <c r="AW32" s="67">
        <v>11.442801967140818</v>
      </c>
      <c r="AX32" s="67">
        <v>11.912306471524676</v>
      </c>
      <c r="AY32" s="67">
        <v>12.348191526652212</v>
      </c>
      <c r="AZ32" s="67">
        <v>12.758961686033473</v>
      </c>
      <c r="BA32" s="67">
        <v>13.144978429877721</v>
      </c>
      <c r="BB32" s="67">
        <v>13.502178798306728</v>
      </c>
      <c r="BC32" s="67">
        <v>13.832067870763773</v>
      </c>
      <c r="BD32" s="67">
        <v>14.136208627988728</v>
      </c>
      <c r="BE32" s="67">
        <v>14.416121701878371</v>
      </c>
      <c r="BF32" s="67">
        <v>14.673687400590861</v>
      </c>
      <c r="BG32" s="67">
        <v>14.912530071675969</v>
      </c>
      <c r="BH32" s="67">
        <v>15.13448761549451</v>
      </c>
      <c r="BI32" s="67">
        <v>15.341482130844728</v>
      </c>
      <c r="BJ32" s="67">
        <v>15.534985899642207</v>
      </c>
      <c r="BK32" s="67">
        <v>15.716741943342935</v>
      </c>
    </row>
    <row r="33" spans="2:63" ht="15.75">
      <c r="B33" s="42" t="s">
        <v>202</v>
      </c>
      <c r="C33" s="67">
        <v>0.62568650910547585</v>
      </c>
      <c r="D33" s="67">
        <v>0.72194700858343863</v>
      </c>
      <c r="E33" s="67">
        <v>0.71998266006162126</v>
      </c>
      <c r="F33" s="67">
        <v>0.80443351005871588</v>
      </c>
      <c r="G33" s="67">
        <v>0.86357806485511301</v>
      </c>
      <c r="H33" s="67">
        <v>0.97194708249206019</v>
      </c>
      <c r="I33" s="67">
        <v>1.0362103214109255</v>
      </c>
      <c r="J33" s="67">
        <v>1.022112237639025</v>
      </c>
      <c r="K33" s="67">
        <v>1.210487143170456</v>
      </c>
      <c r="L33" s="67">
        <v>1.2717822833638517</v>
      </c>
      <c r="M33" s="67">
        <v>1.5272469320673716</v>
      </c>
      <c r="N33" s="67">
        <v>1.3549113719580352</v>
      </c>
      <c r="O33" s="67">
        <v>1.619400123150448</v>
      </c>
      <c r="P33" s="67">
        <v>1.9216795052192284</v>
      </c>
      <c r="Q33" s="67">
        <v>1.6512175517403871</v>
      </c>
      <c r="R33" s="67">
        <v>1.9397655599328287</v>
      </c>
      <c r="S33" s="67">
        <v>2.1891060300073941</v>
      </c>
      <c r="T33" s="67">
        <v>2.3046650204511208</v>
      </c>
      <c r="U33" s="67">
        <v>2.2241479079617168</v>
      </c>
      <c r="V33" s="67">
        <v>2.4350708074295295</v>
      </c>
      <c r="W33" s="67">
        <v>2.7287014327205839</v>
      </c>
      <c r="X33" s="67">
        <v>2.9397415028456808</v>
      </c>
      <c r="Y33" s="67">
        <v>3.2180551919150036</v>
      </c>
      <c r="Z33" s="67">
        <v>3.5120679219607149</v>
      </c>
      <c r="AA33" s="67">
        <v>3.8064329797049616</v>
      </c>
      <c r="AB33" s="67">
        <v>4.1538120692637621</v>
      </c>
      <c r="AC33" s="67">
        <v>4.4965760418425456</v>
      </c>
      <c r="AD33" s="67">
        <v>4.8193387593665999</v>
      </c>
      <c r="AE33" s="67">
        <v>5.1372940216918712</v>
      </c>
      <c r="AF33" s="67">
        <v>5.4342435398891116</v>
      </c>
      <c r="AG33" s="67">
        <v>5.7517173472166396</v>
      </c>
      <c r="AH33" s="67">
        <v>6.0148401012055794</v>
      </c>
      <c r="AI33" s="67">
        <v>6.2673157225111558</v>
      </c>
      <c r="AJ33" s="67">
        <v>6.5203106011351437</v>
      </c>
      <c r="AK33" s="67">
        <v>6.7364439649017704</v>
      </c>
      <c r="AL33" s="67">
        <v>6.9407397341344046</v>
      </c>
      <c r="AM33" s="67">
        <v>7.1460713373379212</v>
      </c>
      <c r="AN33" s="67">
        <v>7.3351683590005141</v>
      </c>
      <c r="AO33" s="67">
        <v>7.4993770668233974</v>
      </c>
      <c r="AP33" s="67">
        <v>7.6686107234160907</v>
      </c>
      <c r="AQ33" s="67">
        <v>7.7819931190478826</v>
      </c>
      <c r="AR33" s="67">
        <v>7.9252370196510045</v>
      </c>
      <c r="AS33" s="67">
        <v>8.0495799669857853</v>
      </c>
      <c r="AT33" s="67">
        <v>8.2188053138949595</v>
      </c>
      <c r="AU33" s="67">
        <v>8.3756581723000831</v>
      </c>
      <c r="AV33" s="67">
        <v>8.5443933111817003</v>
      </c>
      <c r="AW33" s="67">
        <v>8.7044721174832507</v>
      </c>
      <c r="AX33" s="67">
        <v>8.8382353760280221</v>
      </c>
      <c r="AY33" s="67">
        <v>8.9186618074847246</v>
      </c>
      <c r="AZ33" s="67">
        <v>8.9880022201963765</v>
      </c>
      <c r="BA33" s="67">
        <v>9.0077839735603451</v>
      </c>
      <c r="BB33" s="67">
        <v>8.9661786316293774</v>
      </c>
      <c r="BC33" s="67">
        <v>8.9183716298235485</v>
      </c>
      <c r="BD33" s="67">
        <v>8.8632367981809743</v>
      </c>
      <c r="BE33" s="67">
        <v>8.7892610836824616</v>
      </c>
      <c r="BF33" s="67">
        <v>8.6963232509045838</v>
      </c>
      <c r="BG33" s="67">
        <v>8.591133235203122</v>
      </c>
      <c r="BH33" s="67">
        <v>8.4922834423573512</v>
      </c>
      <c r="BI33" s="67">
        <v>8.3905588252630672</v>
      </c>
      <c r="BJ33" s="67">
        <v>8.2940385323856631</v>
      </c>
      <c r="BK33" s="67">
        <v>8.2078373421063642</v>
      </c>
    </row>
    <row r="34" spans="2:63" ht="15.75">
      <c r="B34" s="42" t="s">
        <v>203</v>
      </c>
      <c r="C34" s="67">
        <v>0</v>
      </c>
      <c r="D34" s="67">
        <v>0</v>
      </c>
      <c r="E34" s="67">
        <v>0</v>
      </c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0.24394200000000002</v>
      </c>
      <c r="X34" s="67">
        <v>0.24394200000000002</v>
      </c>
      <c r="Y34" s="67">
        <v>0.36441799999999996</v>
      </c>
      <c r="Z34" s="67">
        <v>0.43896280000000004</v>
      </c>
      <c r="AA34" s="67">
        <v>0.54568280000000002</v>
      </c>
      <c r="AB34" s="67">
        <v>0.63897000000000004</v>
      </c>
      <c r="AC34" s="67">
        <v>0.72999040816326533</v>
      </c>
      <c r="AD34" s="67">
        <v>0.81621263038548753</v>
      </c>
      <c r="AE34" s="67">
        <v>0.81981263038548735</v>
      </c>
      <c r="AF34" s="67">
        <v>0.97220874149659853</v>
      </c>
      <c r="AG34" s="67">
        <v>0.98060874149659849</v>
      </c>
      <c r="AH34" s="67">
        <v>1.069229149659864</v>
      </c>
      <c r="AI34" s="67">
        <v>1.1982437244897961</v>
      </c>
      <c r="AJ34" s="67">
        <v>1.4465638054672836</v>
      </c>
      <c r="AK34" s="67">
        <v>1.5603053456912834</v>
      </c>
      <c r="AL34" s="67">
        <v>1.5898743995152833</v>
      </c>
      <c r="AM34" s="67">
        <v>1.7178070111911352</v>
      </c>
      <c r="AN34" s="67">
        <v>1.9200075585789871</v>
      </c>
      <c r="AO34" s="67">
        <v>1.9258594104308391</v>
      </c>
      <c r="AP34" s="67">
        <v>1.9662455544826907</v>
      </c>
      <c r="AQ34" s="67">
        <v>2.0083631141345428</v>
      </c>
      <c r="AR34" s="67">
        <v>2.0238149659863947</v>
      </c>
      <c r="AS34" s="67">
        <v>2.0700668178382466</v>
      </c>
      <c r="AT34" s="67">
        <v>2.1403186696900987</v>
      </c>
      <c r="AU34" s="67">
        <v>2.3033705215419507</v>
      </c>
      <c r="AV34" s="67">
        <v>2.3880223733938024</v>
      </c>
      <c r="AW34" s="67">
        <v>2.4750742252456543</v>
      </c>
      <c r="AX34" s="67">
        <v>2.5533260770975055</v>
      </c>
      <c r="AY34" s="67">
        <v>2.5595779289493574</v>
      </c>
      <c r="AZ34" s="67">
        <v>2.5631927437641728</v>
      </c>
      <c r="BA34" s="67">
        <v>2.7240816326530615</v>
      </c>
      <c r="BB34" s="67">
        <v>2.7240816326530615</v>
      </c>
      <c r="BC34" s="67">
        <v>2.7240816326530615</v>
      </c>
      <c r="BD34" s="67">
        <v>2.7240816326530615</v>
      </c>
      <c r="BE34" s="67">
        <v>2.7240816326530615</v>
      </c>
      <c r="BF34" s="67">
        <v>2.7240816326530615</v>
      </c>
      <c r="BG34" s="67">
        <v>2.7240816326530615</v>
      </c>
      <c r="BH34" s="67">
        <v>2.7240816326530615</v>
      </c>
      <c r="BI34" s="67">
        <v>2.7240816326530615</v>
      </c>
      <c r="BJ34" s="67">
        <v>2.7240816326530615</v>
      </c>
      <c r="BK34" s="67">
        <v>2.7240816326530615</v>
      </c>
    </row>
    <row r="35" spans="2:63" ht="15.75">
      <c r="B35" s="42" t="s">
        <v>204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6.3648295697937415E-3</v>
      </c>
      <c r="X35" s="67">
        <v>5.4411475717583445E-2</v>
      </c>
      <c r="Y35" s="67">
        <v>9.7151559754481934E-2</v>
      </c>
      <c r="Z35" s="67">
        <v>0.15151823549400212</v>
      </c>
      <c r="AA35" s="67">
        <v>0.21487286044527526</v>
      </c>
      <c r="AB35" s="67">
        <v>0.29058638984952612</v>
      </c>
      <c r="AC35" s="67">
        <v>0.37970835556377724</v>
      </c>
      <c r="AD35" s="67">
        <v>0.48455799882024969</v>
      </c>
      <c r="AE35" s="67">
        <v>0.57715342583514684</v>
      </c>
      <c r="AF35" s="67">
        <v>0.68365770724340558</v>
      </c>
      <c r="AG35" s="67">
        <v>0.7945158650646742</v>
      </c>
      <c r="AH35" s="67">
        <v>0.93826206655032218</v>
      </c>
      <c r="AI35" s="67">
        <v>1.1030327934476576</v>
      </c>
      <c r="AJ35" s="67">
        <v>1.2868458466893939</v>
      </c>
      <c r="AK35" s="67">
        <v>1.4783229081333891</v>
      </c>
      <c r="AL35" s="67">
        <v>1.3560996939016092</v>
      </c>
      <c r="AM35" s="67">
        <v>1.4002537769152019</v>
      </c>
      <c r="AN35" s="67">
        <v>1.4422282074087602</v>
      </c>
      <c r="AO35" s="67">
        <v>1.8962831237991111</v>
      </c>
      <c r="AP35" s="67">
        <v>1.8961521302356821</v>
      </c>
      <c r="AQ35" s="67">
        <v>2.4318749429831938</v>
      </c>
      <c r="AR35" s="67">
        <v>1.9582506137438143</v>
      </c>
      <c r="AS35" s="67">
        <v>2.7470302787080509</v>
      </c>
      <c r="AT35" s="67">
        <v>2.295958480894154</v>
      </c>
      <c r="AU35" s="67">
        <v>2.1601271922972134</v>
      </c>
      <c r="AV35" s="67">
        <v>2.9607719305849973</v>
      </c>
      <c r="AW35" s="67">
        <v>2.4540201330092102</v>
      </c>
      <c r="AX35" s="67">
        <v>3.0644830505993883</v>
      </c>
      <c r="AY35" s="67">
        <v>2.6327050385634974</v>
      </c>
      <c r="AZ35" s="67">
        <v>2.8433019883332511</v>
      </c>
      <c r="BA35" s="67">
        <v>2.9382162389877733</v>
      </c>
      <c r="BB35" s="67">
        <v>2.72050476766983</v>
      </c>
      <c r="BC35" s="67">
        <v>3.2217803579643718</v>
      </c>
      <c r="BD35" s="67">
        <v>3.2108093627041598</v>
      </c>
      <c r="BE35" s="67">
        <v>2.8404558225424181</v>
      </c>
      <c r="BF35" s="67">
        <v>3.5457277508724543</v>
      </c>
      <c r="BG35" s="67">
        <v>3.4200994551316972</v>
      </c>
      <c r="BH35" s="67">
        <v>3.4482328114280665</v>
      </c>
      <c r="BI35" s="67">
        <v>3.4106549676791786</v>
      </c>
      <c r="BJ35" s="67">
        <v>3.6740457189403162</v>
      </c>
      <c r="BK35" s="67">
        <v>4.0210604459254906</v>
      </c>
    </row>
    <row r="36" spans="2:63" ht="15.75">
      <c r="B36" s="42" t="s">
        <v>205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v>0.10663995972413801</v>
      </c>
      <c r="AK36" s="67">
        <v>0.1531881652965518</v>
      </c>
      <c r="AL36" s="67">
        <v>0.18214790797241395</v>
      </c>
      <c r="AM36" s="67">
        <v>0.35854463346206922</v>
      </c>
      <c r="AN36" s="67">
        <v>0.43131899942068996</v>
      </c>
      <c r="AO36" s="67">
        <v>0.4960911723151919</v>
      </c>
      <c r="AP36" s="67">
        <v>0.51179429970344636</v>
      </c>
      <c r="AQ36" s="67">
        <v>0.51317488044893111</v>
      </c>
      <c r="AR36" s="67">
        <v>0.52151716739306242</v>
      </c>
      <c r="AS36" s="67">
        <v>0.8726144372257908</v>
      </c>
      <c r="AT36" s="67">
        <v>0.87544897243323638</v>
      </c>
      <c r="AU36" s="67">
        <v>1.0084502530611408</v>
      </c>
      <c r="AV36" s="67">
        <v>1.1082303912617462</v>
      </c>
      <c r="AW36" s="67">
        <v>1.2328136206251246</v>
      </c>
      <c r="AX36" s="67">
        <v>1.2363471654328633</v>
      </c>
      <c r="AY36" s="67">
        <v>1.2403790537294364</v>
      </c>
      <c r="AZ36" s="67">
        <v>1.3095363811217728</v>
      </c>
      <c r="BA36" s="67">
        <v>1.7626651051185238</v>
      </c>
      <c r="BB36" s="67">
        <v>1.7681220899889041</v>
      </c>
      <c r="BC36" s="67">
        <v>1.7733444485444148</v>
      </c>
      <c r="BD36" s="67">
        <v>1.7786758231235151</v>
      </c>
      <c r="BE36" s="67">
        <v>1.7842771689202637</v>
      </c>
      <c r="BF36" s="67">
        <v>1.789381763192889</v>
      </c>
      <c r="BG36" s="67">
        <v>1.794812477262844</v>
      </c>
      <c r="BH36" s="67">
        <v>1.8001287847095582</v>
      </c>
      <c r="BI36" s="67">
        <v>1.8055285312724461</v>
      </c>
      <c r="BJ36" s="67">
        <v>1.8107987771355196</v>
      </c>
      <c r="BK36" s="67">
        <v>1.7622016156998497</v>
      </c>
    </row>
    <row r="37" spans="2:63" ht="15.75">
      <c r="B37" s="115" t="s">
        <v>206</v>
      </c>
      <c r="C37" s="138">
        <v>3.931</v>
      </c>
      <c r="D37" s="138">
        <v>4.0339999999999998</v>
      </c>
      <c r="E37" s="138">
        <v>4.056</v>
      </c>
      <c r="F37" s="138">
        <v>4.1390000000000002</v>
      </c>
      <c r="G37" s="138">
        <v>4.2160000000000002</v>
      </c>
      <c r="H37" s="138">
        <v>4.3070000000000004</v>
      </c>
      <c r="I37" s="138">
        <v>4.3419999999999996</v>
      </c>
      <c r="J37" s="138">
        <v>4.3179999999999996</v>
      </c>
      <c r="K37" s="138">
        <v>4.4180000000000001</v>
      </c>
      <c r="L37" s="138">
        <v>4.32</v>
      </c>
      <c r="M37" s="138">
        <v>4.4930000000000003</v>
      </c>
      <c r="N37" s="138">
        <v>4.4029999999999996</v>
      </c>
      <c r="O37" s="138">
        <v>4.4349999999999996</v>
      </c>
      <c r="P37" s="138">
        <v>4.4610000000000003</v>
      </c>
      <c r="Q37" s="138">
        <v>4.3209999999999997</v>
      </c>
      <c r="R37" s="138">
        <v>4.38</v>
      </c>
      <c r="S37" s="138">
        <v>4.3780000000000001</v>
      </c>
      <c r="T37" s="138">
        <v>4.3940000000000001</v>
      </c>
      <c r="U37" s="138">
        <v>4.3369999999999997</v>
      </c>
      <c r="V37" s="138">
        <v>4.3029999999999999</v>
      </c>
      <c r="W37" s="138">
        <v>4.3700436709689034</v>
      </c>
      <c r="X37" s="138">
        <v>4.354912575682234</v>
      </c>
      <c r="Y37" s="138">
        <v>4.3592602787700514</v>
      </c>
      <c r="Z37" s="138">
        <v>4.3538914349569389</v>
      </c>
      <c r="AA37" s="138">
        <v>4.3602565953950814</v>
      </c>
      <c r="AB37" s="138">
        <v>4.3721550443565587</v>
      </c>
      <c r="AC37" s="138">
        <v>4.3891086754930262</v>
      </c>
      <c r="AD37" s="138">
        <v>4.4109907242817634</v>
      </c>
      <c r="AE37" s="138">
        <v>4.4268576269050683</v>
      </c>
      <c r="AF37" s="138">
        <v>4.4606883122238035</v>
      </c>
      <c r="AG37" s="138">
        <v>4.4860773595740699</v>
      </c>
      <c r="AH37" s="138">
        <v>4.5257291279791492</v>
      </c>
      <c r="AI37" s="138">
        <v>4.5729525409955825</v>
      </c>
      <c r="AJ37" s="138">
        <v>4.6379049106316899</v>
      </c>
      <c r="AK37" s="138">
        <v>4.690854420566315</v>
      </c>
      <c r="AL37" s="138">
        <v>4.717104483732232</v>
      </c>
      <c r="AM37" s="138">
        <v>4.7700907342675984</v>
      </c>
      <c r="AN37" s="138">
        <v>4.8240896847326571</v>
      </c>
      <c r="AO37" s="138">
        <v>4.8931119546939836</v>
      </c>
      <c r="AP37" s="138">
        <v>4.9283562126218765</v>
      </c>
      <c r="AQ37" s="138">
        <v>4.9979376532856374</v>
      </c>
      <c r="AR37" s="138">
        <v>4.9858608561468518</v>
      </c>
      <c r="AS37" s="138">
        <v>5.0978995325434688</v>
      </c>
      <c r="AT37" s="138">
        <v>5.0889186353963218</v>
      </c>
      <c r="AU37" s="138">
        <v>5.1232263520247763</v>
      </c>
      <c r="AV37" s="138">
        <v>5.2152232213280776</v>
      </c>
      <c r="AW37" s="138">
        <v>5.2042176951174701</v>
      </c>
      <c r="AX37" s="138">
        <v>5.2629933146617454</v>
      </c>
      <c r="AY37" s="138">
        <v>5.2365393263219824</v>
      </c>
      <c r="AZ37" s="138">
        <v>5.2630614457130154</v>
      </c>
      <c r="BA37" s="138">
        <v>5.3145319296605589</v>
      </c>
      <c r="BB37" s="138">
        <v>5.2964548381978167</v>
      </c>
      <c r="BC37" s="138">
        <v>5.3312592474405172</v>
      </c>
      <c r="BD37" s="138">
        <v>5.3290145801189643</v>
      </c>
      <c r="BE37" s="138">
        <v>5.2972170876617488</v>
      </c>
      <c r="BF37" s="138">
        <v>5.3422828196226462</v>
      </c>
      <c r="BG37" s="138">
        <v>5.3231814345984416</v>
      </c>
      <c r="BH37" s="138">
        <v>5.3163546466325089</v>
      </c>
      <c r="BI37" s="138">
        <v>5.3047603928709455</v>
      </c>
      <c r="BJ37" s="138">
        <v>5.3154878377914283</v>
      </c>
      <c r="BK37" s="138">
        <v>5.3265976696570831</v>
      </c>
    </row>
    <row r="38" spans="2:63" ht="15.75">
      <c r="B38" s="42" t="s">
        <v>207</v>
      </c>
      <c r="C38" s="67">
        <v>56.304000000000002</v>
      </c>
      <c r="D38" s="67">
        <v>57.783000000000001</v>
      </c>
      <c r="E38" s="67">
        <v>58.085000000000001</v>
      </c>
      <c r="F38" s="67">
        <v>59.261000000000003</v>
      </c>
      <c r="G38" s="67">
        <v>60.387</v>
      </c>
      <c r="H38" s="67">
        <v>61.637</v>
      </c>
      <c r="I38" s="67">
        <v>62.124000000000002</v>
      </c>
      <c r="J38" s="67">
        <v>61.75</v>
      </c>
      <c r="K38" s="67">
        <v>63.146999999999998</v>
      </c>
      <c r="L38" s="67">
        <v>61.814</v>
      </c>
      <c r="M38" s="67">
        <v>64.278000000000006</v>
      </c>
      <c r="N38" s="67">
        <v>63.002000000000002</v>
      </c>
      <c r="O38" s="67">
        <v>63.408000000000001</v>
      </c>
      <c r="P38" s="67">
        <v>63.783999999999999</v>
      </c>
      <c r="Q38" s="67">
        <v>61.786999999999999</v>
      </c>
      <c r="R38" s="67">
        <v>62.625999999999998</v>
      </c>
      <c r="S38" s="67">
        <v>62.616999999999997</v>
      </c>
      <c r="T38" s="67">
        <v>62.877000000000002</v>
      </c>
      <c r="U38" s="67">
        <v>61.984000000000002</v>
      </c>
      <c r="V38" s="67">
        <v>61.500999999999998</v>
      </c>
      <c r="W38" s="67">
        <v>62.482326529597934</v>
      </c>
      <c r="X38" s="67">
        <v>62.265984060818319</v>
      </c>
      <c r="Y38" s="67">
        <v>62.328146964542015</v>
      </c>
      <c r="Z38" s="67">
        <v>62.251383921086443</v>
      </c>
      <c r="AA38" s="67">
        <v>62.342392172457323</v>
      </c>
      <c r="AB38" s="67">
        <v>62.512514676757604</v>
      </c>
      <c r="AC38" s="67">
        <v>62.754915530453481</v>
      </c>
      <c r="AD38" s="67">
        <v>63.067782270581802</v>
      </c>
      <c r="AE38" s="67">
        <v>63.29464521872778</v>
      </c>
      <c r="AF38" s="67">
        <v>63.778352038604162</v>
      </c>
      <c r="AG38" s="67">
        <v>64.141361396463296</v>
      </c>
      <c r="AH38" s="67">
        <v>64.708297319191232</v>
      </c>
      <c r="AI38" s="67">
        <v>65.383491649979391</v>
      </c>
      <c r="AJ38" s="67">
        <v>66.312172339244597</v>
      </c>
      <c r="AK38" s="67">
        <v>67.069237672777945</v>
      </c>
      <c r="AL38" s="67">
        <v>67.444557724852331</v>
      </c>
      <c r="AM38" s="67">
        <v>68.202148370804807</v>
      </c>
      <c r="AN38" s="67">
        <v>68.974218471071183</v>
      </c>
      <c r="AO38" s="67">
        <v>69.961090075624611</v>
      </c>
      <c r="AP38" s="67">
        <v>70.465007976210657</v>
      </c>
      <c r="AQ38" s="67">
        <v>71.459874532084001</v>
      </c>
      <c r="AR38" s="67">
        <v>71.287202028312436</v>
      </c>
      <c r="AS38" s="67">
        <v>72.889116720621502</v>
      </c>
      <c r="AT38" s="67">
        <v>72.760708999709109</v>
      </c>
      <c r="AU38" s="67">
        <v>73.25123635235424</v>
      </c>
      <c r="AV38" s="67">
        <v>74.566595845371651</v>
      </c>
      <c r="AW38" s="67">
        <v>74.409240236573183</v>
      </c>
      <c r="AX38" s="67">
        <v>75.249606541546655</v>
      </c>
      <c r="AY38" s="67">
        <v>74.871370793369621</v>
      </c>
      <c r="AZ38" s="67">
        <v>75.250580670620138</v>
      </c>
      <c r="BA38" s="67">
        <v>75.986499079402037</v>
      </c>
      <c r="BB38" s="67">
        <v>75.728035133381553</v>
      </c>
      <c r="BC38" s="67">
        <v>76.225664133617599</v>
      </c>
      <c r="BD38" s="67">
        <v>76.193570166807319</v>
      </c>
      <c r="BE38" s="67">
        <v>75.73893367890841</v>
      </c>
      <c r="BF38" s="67">
        <v>76.383277761413154</v>
      </c>
      <c r="BG38" s="67">
        <v>76.110168596811761</v>
      </c>
      <c r="BH38" s="67">
        <v>76.012560053979698</v>
      </c>
      <c r="BI38" s="67">
        <v>75.846786893814368</v>
      </c>
      <c r="BJ38" s="67">
        <v>76.000166531826366</v>
      </c>
      <c r="BK38" s="67">
        <v>76.159013489565098</v>
      </c>
    </row>
  </sheetData>
  <conditionalFormatting sqref="U30:BK30">
    <cfRule type="cellIs" dxfId="45" priority="5" operator="equal">
      <formula>0</formula>
    </cfRule>
  </conditionalFormatting>
  <conditionalFormatting sqref="L30:BK30">
    <cfRule type="cellIs" dxfId="44" priority="4" operator="equal">
      <formula>0</formula>
    </cfRule>
  </conditionalFormatting>
  <conditionalFormatting sqref="J30:K30">
    <cfRule type="cellIs" dxfId="43" priority="3" operator="equal">
      <formula>0</formula>
    </cfRule>
  </conditionalFormatting>
  <conditionalFormatting sqref="C30:BK30">
    <cfRule type="cellIs" dxfId="42" priority="2" operator="equal">
      <formula>0</formula>
    </cfRule>
  </conditionalFormatting>
  <conditionalFormatting sqref="B30:BK30">
    <cfRule type="cellIs" dxfId="41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58"/>
  <sheetViews>
    <sheetView showGridLines="0" zoomScale="70" zoomScaleNormal="70" workbookViewId="0">
      <selection activeCell="A5" sqref="A5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ustomWidth="1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</row>
    <row r="8" spans="1:63" ht="16.5">
      <c r="B8" s="8" t="s">
        <v>511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7.25" thickBot="1">
      <c r="B9" s="39" t="s">
        <v>432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</row>
    <row r="27" spans="1:63">
      <c r="B27" s="49" t="s">
        <v>208</v>
      </c>
    </row>
    <row r="28" spans="1:63" ht="15.75">
      <c r="B28" s="3" t="s">
        <v>159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512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209</v>
      </c>
      <c r="C31" s="67">
        <v>37.850999999999999</v>
      </c>
      <c r="D31" s="67">
        <v>42.261000000000003</v>
      </c>
      <c r="E31" s="67">
        <v>36.512999999999998</v>
      </c>
      <c r="F31" s="67">
        <v>36.445</v>
      </c>
      <c r="G31" s="67">
        <v>35.116999999999997</v>
      </c>
      <c r="H31" s="67">
        <v>32.759</v>
      </c>
      <c r="I31" s="67">
        <v>32.557000000000002</v>
      </c>
      <c r="J31" s="67">
        <v>36.372999999999998</v>
      </c>
      <c r="K31" s="67">
        <v>37.558999999999997</v>
      </c>
      <c r="L31" s="67">
        <v>37.136000000000003</v>
      </c>
      <c r="M31" s="67">
        <v>37.450000000000003</v>
      </c>
      <c r="N31" s="67">
        <v>33.795000000000002</v>
      </c>
      <c r="O31" s="67">
        <v>39.905999999999999</v>
      </c>
      <c r="P31" s="67">
        <v>39.572000000000003</v>
      </c>
      <c r="Q31" s="67">
        <v>39.308</v>
      </c>
      <c r="R31" s="67">
        <v>39.485999999999997</v>
      </c>
      <c r="S31" s="67">
        <v>36.326000000000001</v>
      </c>
      <c r="T31" s="67">
        <v>36.665999999999997</v>
      </c>
      <c r="U31" s="67">
        <v>37.427999999999997</v>
      </c>
      <c r="V31" s="67">
        <v>40.555999999999997</v>
      </c>
      <c r="W31" s="67">
        <v>39.061441609313917</v>
      </c>
      <c r="X31" s="67">
        <v>38.951825194832757</v>
      </c>
      <c r="Y31" s="67">
        <v>39.857339743516278</v>
      </c>
      <c r="Z31" s="67">
        <v>40.121808632620755</v>
      </c>
      <c r="AA31" s="67">
        <v>40.402687406270879</v>
      </c>
      <c r="AB31" s="67">
        <v>40.423970991789673</v>
      </c>
      <c r="AC31" s="67">
        <v>40.663154577308504</v>
      </c>
      <c r="AD31" s="67">
        <v>40.975702246153993</v>
      </c>
      <c r="AE31" s="67">
        <v>41.370719571535588</v>
      </c>
      <c r="AF31" s="67">
        <v>41.149943694914299</v>
      </c>
      <c r="AG31" s="67">
        <v>41.665525744119066</v>
      </c>
      <c r="AH31" s="67">
        <v>41.904315064115856</v>
      </c>
      <c r="AI31" s="67">
        <v>42.219459493056092</v>
      </c>
      <c r="AJ31" s="67">
        <v>42.260099500034393</v>
      </c>
      <c r="AK31" s="67">
        <v>42.157854431861878</v>
      </c>
      <c r="AL31" s="67">
        <v>41.926339883032576</v>
      </c>
      <c r="AM31" s="67">
        <v>42.525727689133568</v>
      </c>
      <c r="AN31" s="67">
        <v>43.07545903113806</v>
      </c>
      <c r="AO31" s="67">
        <v>43.398885734677393</v>
      </c>
      <c r="AP31" s="67">
        <v>43.520763520705103</v>
      </c>
      <c r="AQ31" s="67">
        <v>43.781604149349036</v>
      </c>
      <c r="AR31" s="67">
        <v>44.070241129862332</v>
      </c>
      <c r="AS31" s="67">
        <v>44.237561009399194</v>
      </c>
      <c r="AT31" s="67">
        <v>44.110665360184377</v>
      </c>
      <c r="AU31" s="67">
        <v>44.192157417483983</v>
      </c>
      <c r="AV31" s="67">
        <v>44.237528922815358</v>
      </c>
      <c r="AW31" s="67">
        <v>44.150775889065926</v>
      </c>
      <c r="AX31" s="67">
        <v>44.296549719317071</v>
      </c>
      <c r="AY31" s="67">
        <v>44.458734173271075</v>
      </c>
      <c r="AZ31" s="67">
        <v>44.615182415721613</v>
      </c>
      <c r="BA31" s="67">
        <v>44.686086574067836</v>
      </c>
      <c r="BB31" s="67">
        <v>44.459218173472202</v>
      </c>
      <c r="BC31" s="67">
        <v>44.568649772876597</v>
      </c>
      <c r="BD31" s="67">
        <v>44.380381372280894</v>
      </c>
      <c r="BE31" s="67">
        <v>44.384712971685317</v>
      </c>
      <c r="BF31" s="67">
        <v>44.148444571089563</v>
      </c>
      <c r="BG31" s="67">
        <v>43.901076170493909</v>
      </c>
      <c r="BH31" s="67">
        <v>44.00820776989832</v>
      </c>
      <c r="BI31" s="67">
        <v>43.825039369302701</v>
      </c>
      <c r="BJ31" s="67">
        <v>43.799370968706917</v>
      </c>
      <c r="BK31" s="67">
        <v>43.812702568111341</v>
      </c>
    </row>
    <row r="32" spans="1:63" ht="15.75">
      <c r="B32" s="42" t="s">
        <v>211</v>
      </c>
      <c r="C32" s="67">
        <v>37.850999999999999</v>
      </c>
      <c r="D32" s="67">
        <v>42.261000000000003</v>
      </c>
      <c r="E32" s="67">
        <v>36.512999999999998</v>
      </c>
      <c r="F32" s="67">
        <v>36.445</v>
      </c>
      <c r="G32" s="67">
        <v>35.116999999999997</v>
      </c>
      <c r="H32" s="67">
        <v>32.759</v>
      </c>
      <c r="I32" s="67">
        <v>32.557000000000002</v>
      </c>
      <c r="J32" s="67">
        <v>36.372999999999998</v>
      </c>
      <c r="K32" s="67">
        <v>37.558999999999997</v>
      </c>
      <c r="L32" s="67">
        <v>37.136000000000003</v>
      </c>
      <c r="M32" s="67">
        <v>37.450000000000003</v>
      </c>
      <c r="N32" s="67">
        <v>33.795000000000002</v>
      </c>
      <c r="O32" s="67">
        <v>39.905999999999999</v>
      </c>
      <c r="P32" s="67">
        <v>39.572000000000003</v>
      </c>
      <c r="Q32" s="67">
        <v>39.308</v>
      </c>
      <c r="R32" s="67">
        <v>39.485999999999997</v>
      </c>
      <c r="S32" s="67">
        <v>36.326000000000001</v>
      </c>
      <c r="T32" s="67">
        <v>36.665999999999997</v>
      </c>
      <c r="U32" s="67">
        <v>37.318124115467839</v>
      </c>
      <c r="V32" s="67">
        <v>40.395368331083645</v>
      </c>
      <c r="W32" s="67">
        <v>38.73084604952529</v>
      </c>
      <c r="X32" s="67">
        <v>38.571582661376638</v>
      </c>
      <c r="Y32" s="67">
        <v>38.300141057949908</v>
      </c>
      <c r="Z32" s="67">
        <v>38.375420830055567</v>
      </c>
      <c r="AA32" s="67">
        <v>38.493475075886955</v>
      </c>
      <c r="AB32" s="67">
        <v>38.46711168773826</v>
      </c>
      <c r="AC32" s="67">
        <v>38.554448299589595</v>
      </c>
      <c r="AD32" s="67">
        <v>38.7870060473441</v>
      </c>
      <c r="AE32" s="67">
        <v>39.030811072728639</v>
      </c>
      <c r="AF32" s="67">
        <v>38.616059411851602</v>
      </c>
      <c r="AG32" s="67">
        <v>38.943002361137282</v>
      </c>
      <c r="AH32" s="67">
        <v>39.129173518375957</v>
      </c>
      <c r="AI32" s="67">
        <v>39.291636300574638</v>
      </c>
      <c r="AJ32" s="67">
        <v>39.246144912970401</v>
      </c>
      <c r="AK32" s="67">
        <v>38.271703559288532</v>
      </c>
      <c r="AL32" s="67">
        <v>37.88691041534446</v>
      </c>
      <c r="AM32" s="67">
        <v>38.287316909876097</v>
      </c>
      <c r="AN32" s="67">
        <v>37.74961776198775</v>
      </c>
      <c r="AO32" s="67">
        <v>37.921011830440399</v>
      </c>
      <c r="AP32" s="67">
        <v>37.939927300813444</v>
      </c>
      <c r="AQ32" s="67">
        <v>38.020460453829799</v>
      </c>
      <c r="AR32" s="67">
        <v>38.200386644043071</v>
      </c>
      <c r="AS32" s="67">
        <v>37.956874297030616</v>
      </c>
      <c r="AT32" s="67">
        <v>37.700105512521453</v>
      </c>
      <c r="AU32" s="67">
        <v>37.474803062238244</v>
      </c>
      <c r="AV32" s="67">
        <v>37.426336707237184</v>
      </c>
      <c r="AW32" s="67">
        <v>37.092272213760822</v>
      </c>
      <c r="AX32" s="67">
        <v>37.169755519335766</v>
      </c>
      <c r="AY32" s="67">
        <v>37.090155113023798</v>
      </c>
      <c r="AZ32" s="67">
        <v>37.194451658264271</v>
      </c>
      <c r="BA32" s="67">
        <v>37.04163633821878</v>
      </c>
      <c r="BB32" s="67">
        <v>36.706951307636366</v>
      </c>
      <c r="BC32" s="67">
        <v>36.66696627705398</v>
      </c>
      <c r="BD32" s="67">
        <v>36.393281246471496</v>
      </c>
      <c r="BE32" s="67">
        <v>36.260396215889145</v>
      </c>
      <c r="BF32" s="67">
        <v>35.937311185306605</v>
      </c>
      <c r="BG32" s="67">
        <v>35.552926154724169</v>
      </c>
      <c r="BH32" s="67">
        <v>35.510141124141803</v>
      </c>
      <c r="BI32" s="67">
        <v>35.206656093559403</v>
      </c>
      <c r="BJ32" s="67">
        <v>35.104671062976841</v>
      </c>
      <c r="BK32" s="67">
        <v>34.993286032394487</v>
      </c>
    </row>
    <row r="33" spans="2:63" ht="15.75">
      <c r="B33" s="42" t="s">
        <v>212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0.10987588453215766</v>
      </c>
      <c r="V33" s="67">
        <v>0.16063166891635272</v>
      </c>
      <c r="W33" s="67">
        <v>0.33059555978862598</v>
      </c>
      <c r="X33" s="67">
        <v>0.38024253345611858</v>
      </c>
      <c r="Y33" s="67">
        <v>1.557198685566366</v>
      </c>
      <c r="Z33" s="67">
        <v>1.7463878025651891</v>
      </c>
      <c r="AA33" s="67">
        <v>1.9092123303839221</v>
      </c>
      <c r="AB33" s="67">
        <v>1.9568593040514148</v>
      </c>
      <c r="AC33" s="67">
        <v>2.1087062777189072</v>
      </c>
      <c r="AD33" s="67">
        <v>2.1886961988098941</v>
      </c>
      <c r="AE33" s="67">
        <v>2.3399084988069485</v>
      </c>
      <c r="AF33" s="67">
        <v>2.5338842830626942</v>
      </c>
      <c r="AG33" s="67">
        <v>2.7225233829817834</v>
      </c>
      <c r="AH33" s="67">
        <v>2.7751415457398996</v>
      </c>
      <c r="AI33" s="67">
        <v>2.9278231924814575</v>
      </c>
      <c r="AJ33" s="67">
        <v>3.0139545870639912</v>
      </c>
      <c r="AK33" s="67">
        <v>3.886150872573348</v>
      </c>
      <c r="AL33" s="67">
        <v>4.0394294676881177</v>
      </c>
      <c r="AM33" s="67">
        <v>4.2384107792574728</v>
      </c>
      <c r="AN33" s="67">
        <v>5.3258412691503079</v>
      </c>
      <c r="AO33" s="67">
        <v>5.4778739042369908</v>
      </c>
      <c r="AP33" s="67">
        <v>5.5808362198916601</v>
      </c>
      <c r="AQ33" s="67">
        <v>5.7611436955192357</v>
      </c>
      <c r="AR33" s="67">
        <v>5.8698544858192587</v>
      </c>
      <c r="AS33" s="67">
        <v>6.2806867123685768</v>
      </c>
      <c r="AT33" s="67">
        <v>6.410559847662924</v>
      </c>
      <c r="AU33" s="67">
        <v>6.7173543552457371</v>
      </c>
      <c r="AV33" s="67">
        <v>6.8111922155781741</v>
      </c>
      <c r="AW33" s="67">
        <v>7.058503675305106</v>
      </c>
      <c r="AX33" s="67">
        <v>7.1267941999813065</v>
      </c>
      <c r="AY33" s="67">
        <v>7.3685790602472796</v>
      </c>
      <c r="AZ33" s="67">
        <v>7.420730757457342</v>
      </c>
      <c r="BA33" s="67">
        <v>7.6444502358490567</v>
      </c>
      <c r="BB33" s="67">
        <v>7.7522668658358356</v>
      </c>
      <c r="BC33" s="67">
        <v>7.9016834958226152</v>
      </c>
      <c r="BD33" s="67">
        <v>7.9871001258093948</v>
      </c>
      <c r="BE33" s="67">
        <v>8.1243167557961744</v>
      </c>
      <c r="BF33" s="67">
        <v>8.211133385782956</v>
      </c>
      <c r="BG33" s="67">
        <v>8.3481500157697361</v>
      </c>
      <c r="BH33" s="67">
        <v>8.4980666457565146</v>
      </c>
      <c r="BI33" s="67">
        <v>8.6183832757432945</v>
      </c>
      <c r="BJ33" s="67">
        <v>8.694699905730074</v>
      </c>
      <c r="BK33" s="67">
        <v>8.8194165357168526</v>
      </c>
    </row>
    <row r="34" spans="2:63" ht="15.75">
      <c r="B34" s="42" t="s">
        <v>213</v>
      </c>
      <c r="C34" s="67">
        <v>24.949000000000002</v>
      </c>
      <c r="D34" s="67">
        <v>25.292999999999999</v>
      </c>
      <c r="E34" s="67">
        <v>25.692</v>
      </c>
      <c r="F34" s="67">
        <v>25.931000000000001</v>
      </c>
      <c r="G34" s="67">
        <v>25.431999999999999</v>
      </c>
      <c r="H34" s="67">
        <v>22.02</v>
      </c>
      <c r="I34" s="67">
        <v>26.244</v>
      </c>
      <c r="J34" s="67">
        <v>26.344000000000001</v>
      </c>
      <c r="K34" s="67">
        <v>26.132000000000001</v>
      </c>
      <c r="L34" s="67">
        <v>26.119</v>
      </c>
      <c r="M34" s="67">
        <v>25.204999999999998</v>
      </c>
      <c r="N34" s="67">
        <v>25.56</v>
      </c>
      <c r="O34" s="67">
        <v>24.344999999999999</v>
      </c>
      <c r="P34" s="67">
        <v>24.870999999999999</v>
      </c>
      <c r="Q34" s="67">
        <v>26.37</v>
      </c>
      <c r="R34" s="67">
        <v>22.094999999999999</v>
      </c>
      <c r="S34" s="67">
        <v>20.234999999999999</v>
      </c>
      <c r="T34" s="67">
        <v>19.498999999999999</v>
      </c>
      <c r="U34" s="67">
        <v>24.414000000000001</v>
      </c>
      <c r="V34" s="67">
        <v>25.28</v>
      </c>
      <c r="W34" s="67">
        <v>22.0532</v>
      </c>
      <c r="X34" s="67">
        <v>21.832699999999999</v>
      </c>
      <c r="Y34" s="67">
        <v>16.628799999999998</v>
      </c>
      <c r="Z34" s="67">
        <v>16.4785</v>
      </c>
      <c r="AA34" s="67">
        <v>16.560500000000001</v>
      </c>
      <c r="AB34" s="67">
        <v>16.573800000000002</v>
      </c>
      <c r="AC34" s="67">
        <v>16.601199999999999</v>
      </c>
      <c r="AD34" s="67">
        <v>16.426499999999997</v>
      </c>
      <c r="AE34" s="67">
        <v>16.174999999999997</v>
      </c>
      <c r="AF34" s="67">
        <v>8.9228000000000005</v>
      </c>
      <c r="AG34" s="67">
        <v>8.8443000000000005</v>
      </c>
      <c r="AH34" s="67">
        <v>8.8099999999999987</v>
      </c>
      <c r="AI34" s="67">
        <v>8.8332000000000015</v>
      </c>
      <c r="AJ34" s="67">
        <v>8.7355</v>
      </c>
      <c r="AK34" s="67">
        <v>0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v>0</v>
      </c>
    </row>
    <row r="35" spans="2:63" ht="15.75">
      <c r="B35" s="42" t="s">
        <v>214</v>
      </c>
      <c r="C35" s="67">
        <v>24.949000000000002</v>
      </c>
      <c r="D35" s="67">
        <v>25.292999999999999</v>
      </c>
      <c r="E35" s="67">
        <v>25.692</v>
      </c>
      <c r="F35" s="67">
        <v>25.931000000000001</v>
      </c>
      <c r="G35" s="67">
        <v>25.431999999999999</v>
      </c>
      <c r="H35" s="67">
        <v>22.02</v>
      </c>
      <c r="I35" s="67">
        <v>26.244</v>
      </c>
      <c r="J35" s="67">
        <v>26.344000000000001</v>
      </c>
      <c r="K35" s="67">
        <v>26.132000000000001</v>
      </c>
      <c r="L35" s="67">
        <v>26.119</v>
      </c>
      <c r="M35" s="67">
        <v>25.204999999999998</v>
      </c>
      <c r="N35" s="67">
        <v>25.56</v>
      </c>
      <c r="O35" s="67">
        <v>24.344999999999999</v>
      </c>
      <c r="P35" s="67">
        <v>24.870999999999999</v>
      </c>
      <c r="Q35" s="67">
        <v>26.37</v>
      </c>
      <c r="R35" s="67">
        <v>22.094999999999999</v>
      </c>
      <c r="S35" s="67">
        <v>20.234999999999999</v>
      </c>
      <c r="T35" s="67">
        <v>19.498999999999999</v>
      </c>
      <c r="U35" s="67">
        <v>24.414000000000001</v>
      </c>
      <c r="V35" s="67">
        <v>25.28</v>
      </c>
      <c r="W35" s="67">
        <v>22.0532</v>
      </c>
      <c r="X35" s="67">
        <v>21.832699999999999</v>
      </c>
      <c r="Y35" s="67">
        <v>16.628799999999998</v>
      </c>
      <c r="Z35" s="67">
        <v>16.4785</v>
      </c>
      <c r="AA35" s="67">
        <v>16.560500000000001</v>
      </c>
      <c r="AB35" s="67">
        <v>16.573800000000002</v>
      </c>
      <c r="AC35" s="67">
        <v>16.601199999999999</v>
      </c>
      <c r="AD35" s="67">
        <v>16.426499999999997</v>
      </c>
      <c r="AE35" s="67">
        <v>16.174999999999997</v>
      </c>
      <c r="AF35" s="67">
        <v>8.9228000000000005</v>
      </c>
      <c r="AG35" s="67">
        <v>8.8443000000000005</v>
      </c>
      <c r="AH35" s="67">
        <v>8.8099999999999987</v>
      </c>
      <c r="AI35" s="67">
        <v>8.8332000000000015</v>
      </c>
      <c r="AJ35" s="67">
        <v>8.7355</v>
      </c>
      <c r="AK35" s="67">
        <v>0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v>0</v>
      </c>
    </row>
    <row r="36" spans="2:63" ht="15.75">
      <c r="B36" s="42" t="s">
        <v>215</v>
      </c>
      <c r="C36" s="67">
        <v>1.7014055801655075</v>
      </c>
      <c r="D36" s="67">
        <v>1.7277451429374873</v>
      </c>
      <c r="E36" s="67">
        <v>1.8767839976223186</v>
      </c>
      <c r="F36" s="67">
        <v>1.9367455933098539</v>
      </c>
      <c r="G36" s="67">
        <v>1.9794280213506106</v>
      </c>
      <c r="H36" s="67">
        <v>2.0939776523473075</v>
      </c>
      <c r="I36" s="67">
        <v>2.1660412002778671</v>
      </c>
      <c r="J36" s="67">
        <v>1.9755400878693767</v>
      </c>
      <c r="K36" s="67">
        <v>1.9917868985166931</v>
      </c>
      <c r="L36" s="67">
        <v>1.9333123743233696</v>
      </c>
      <c r="M36" s="67">
        <v>2.1947990908546151</v>
      </c>
      <c r="N36" s="67">
        <v>1.9032093041122</v>
      </c>
      <c r="O36" s="67">
        <v>1.8540983572792822</v>
      </c>
      <c r="P36" s="67">
        <v>1.6722360356927526</v>
      </c>
      <c r="Q36" s="67">
        <v>1.3414835240853167</v>
      </c>
      <c r="R36" s="67">
        <v>1.5459053169021093</v>
      </c>
      <c r="S36" s="67">
        <v>1.887374316419018</v>
      </c>
      <c r="T36" s="67">
        <v>1.6684981170919637</v>
      </c>
      <c r="U36" s="67">
        <v>1.8381560197562323</v>
      </c>
      <c r="V36" s="67">
        <v>1.8720174456809451</v>
      </c>
      <c r="W36" s="67">
        <v>1.3922579632788503</v>
      </c>
      <c r="X36" s="67">
        <v>1.3974588698403654</v>
      </c>
      <c r="Y36" s="67">
        <v>1.4520779071616565</v>
      </c>
      <c r="Z36" s="67">
        <v>1.4751557560787103</v>
      </c>
      <c r="AA36" s="67">
        <v>1.4884142000756539</v>
      </c>
      <c r="AB36" s="67">
        <v>1.5081004186470446</v>
      </c>
      <c r="AC36" s="67">
        <v>1.528166939900788</v>
      </c>
      <c r="AD36" s="67">
        <v>1.5186548279580188</v>
      </c>
      <c r="AE36" s="67">
        <v>1.534671977428566</v>
      </c>
      <c r="AF36" s="67">
        <v>1.5588679408587927</v>
      </c>
      <c r="AG36" s="67">
        <v>1.5676170492902721</v>
      </c>
      <c r="AH36" s="67">
        <v>1.5903722690096924</v>
      </c>
      <c r="AI36" s="67">
        <v>1.5950591179258957</v>
      </c>
      <c r="AJ36" s="67">
        <v>1.5861771765377783</v>
      </c>
      <c r="AK36" s="67">
        <v>1.652036796375973</v>
      </c>
      <c r="AL36" s="67">
        <v>1.6105374719975749</v>
      </c>
      <c r="AM36" s="67">
        <v>1.6137371047015474</v>
      </c>
      <c r="AN36" s="67">
        <v>1.5648557364009095</v>
      </c>
      <c r="AO36" s="67">
        <v>1.5431151268340328</v>
      </c>
      <c r="AP36" s="67">
        <v>1.4728123226781791</v>
      </c>
      <c r="AQ36" s="67">
        <v>1.4456248138075418</v>
      </c>
      <c r="AR36" s="67">
        <v>1.3935152982714549</v>
      </c>
      <c r="AS36" s="67">
        <v>1.3547014962215103</v>
      </c>
      <c r="AT36" s="67">
        <v>1.3061076715619573</v>
      </c>
      <c r="AU36" s="67">
        <v>1.2683390536841428</v>
      </c>
      <c r="AV36" s="67">
        <v>1.2257597474134752</v>
      </c>
      <c r="AW36" s="67">
        <v>1.1888595281786261</v>
      </c>
      <c r="AX36" s="67">
        <v>1.1535642361009546</v>
      </c>
      <c r="AY36" s="67">
        <v>1.1188196095396035</v>
      </c>
      <c r="AZ36" s="67">
        <v>1.0824410234064783</v>
      </c>
      <c r="BA36" s="67">
        <v>1.0492513219837383</v>
      </c>
      <c r="BB36" s="67">
        <v>1.0472856797966468</v>
      </c>
      <c r="BC36" s="67">
        <v>1.0453730034058719</v>
      </c>
      <c r="BD36" s="67">
        <v>1.0435122439287285</v>
      </c>
      <c r="BE36" s="67">
        <v>1.0417022015216129</v>
      </c>
      <c r="BF36" s="67">
        <v>1.0399416850745158</v>
      </c>
      <c r="BG36" s="67">
        <v>1.0382314221278255</v>
      </c>
      <c r="BH36" s="67">
        <v>1.0365686895987198</v>
      </c>
      <c r="BI36" s="67">
        <v>1.0349526081285771</v>
      </c>
      <c r="BJ36" s="67">
        <v>1.0333823029884321</v>
      </c>
      <c r="BK36" s="67">
        <v>1.0285430232328816</v>
      </c>
    </row>
    <row r="37" spans="2:63" ht="15.75">
      <c r="B37" s="42" t="s">
        <v>216</v>
      </c>
      <c r="C37" s="67">
        <v>1.7014055801655075</v>
      </c>
      <c r="D37" s="67">
        <v>1.7277451429374873</v>
      </c>
      <c r="E37" s="67">
        <v>1.8767839976223186</v>
      </c>
      <c r="F37" s="67">
        <v>1.9367455933098539</v>
      </c>
      <c r="G37" s="67">
        <v>1.9794280213506106</v>
      </c>
      <c r="H37" s="67">
        <v>2.0939776523473075</v>
      </c>
      <c r="I37" s="67">
        <v>2.1660412002778671</v>
      </c>
      <c r="J37" s="67">
        <v>1.9755400878693767</v>
      </c>
      <c r="K37" s="67">
        <v>1.9917868985166931</v>
      </c>
      <c r="L37" s="67">
        <v>1.9333123743233696</v>
      </c>
      <c r="M37" s="67">
        <v>2.1947990908546151</v>
      </c>
      <c r="N37" s="67">
        <v>1.9032093041122</v>
      </c>
      <c r="O37" s="67">
        <v>1.8540983572792822</v>
      </c>
      <c r="P37" s="67">
        <v>1.6722360356927526</v>
      </c>
      <c r="Q37" s="67">
        <v>1.3414835240853167</v>
      </c>
      <c r="R37" s="67">
        <v>1.5459053169021093</v>
      </c>
      <c r="S37" s="67">
        <v>1.887374316419018</v>
      </c>
      <c r="T37" s="67">
        <v>1.6684981170919637</v>
      </c>
      <c r="U37" s="67">
        <v>1.6786238741330333</v>
      </c>
      <c r="V37" s="67">
        <v>1.6621714778155412</v>
      </c>
      <c r="W37" s="67">
        <v>1.1265094607843136</v>
      </c>
      <c r="X37" s="67">
        <v>1.0744633317432559</v>
      </c>
      <c r="Y37" s="67">
        <v>1.0617091176675668</v>
      </c>
      <c r="Z37" s="67">
        <v>1.0242249662015068</v>
      </c>
      <c r="AA37" s="67">
        <v>0.9794928266752897</v>
      </c>
      <c r="AB37" s="67">
        <v>0.94655940331044175</v>
      </c>
      <c r="AC37" s="67">
        <v>0.90527073476021758</v>
      </c>
      <c r="AD37" s="67">
        <v>0.85025217100410699</v>
      </c>
      <c r="AE37" s="67">
        <v>0.81828869326558751</v>
      </c>
      <c r="AF37" s="67">
        <v>0.79395589709887937</v>
      </c>
      <c r="AG37" s="67">
        <v>0.7558943313279245</v>
      </c>
      <c r="AH37" s="67">
        <v>0.73823233163777924</v>
      </c>
      <c r="AI37" s="67">
        <v>0.70626510858613489</v>
      </c>
      <c r="AJ37" s="67">
        <v>0.66788601186003571</v>
      </c>
      <c r="AK37" s="67">
        <v>0.67123606705976013</v>
      </c>
      <c r="AL37" s="67">
        <v>0.62494726288812785</v>
      </c>
      <c r="AM37" s="67">
        <v>0.59929907947798078</v>
      </c>
      <c r="AN37" s="67">
        <v>0.55665769906969964</v>
      </c>
      <c r="AO37" s="67">
        <v>0.52792498645248076</v>
      </c>
      <c r="AP37" s="67">
        <v>0.47990463173129683</v>
      </c>
      <c r="AQ37" s="67">
        <v>0.45032709172975316</v>
      </c>
      <c r="AR37" s="67">
        <v>0.41396842039219789</v>
      </c>
      <c r="AS37" s="67">
        <v>0.38299301597530827</v>
      </c>
      <c r="AT37" s="67">
        <v>0.34922066929560969</v>
      </c>
      <c r="AU37" s="67">
        <v>0.31987384484058184</v>
      </c>
      <c r="AV37" s="67">
        <v>0.29015629125408421</v>
      </c>
      <c r="AW37" s="67">
        <v>0.26204512852224082</v>
      </c>
      <c r="AX37" s="67">
        <v>0.23514994849754672</v>
      </c>
      <c r="AY37" s="67">
        <v>0.20887581618303869</v>
      </c>
      <c r="AZ37" s="67">
        <v>0.18267989524495398</v>
      </c>
      <c r="BA37" s="67">
        <v>0.15738769829756077</v>
      </c>
      <c r="BB37" s="67">
        <v>0.14138356677254732</v>
      </c>
      <c r="BC37" s="67">
        <v>0.12544476040870461</v>
      </c>
      <c r="BD37" s="67">
        <v>0.10956878561251648</v>
      </c>
      <c r="BE37" s="67">
        <v>9.3753198136945132E-2</v>
      </c>
      <c r="BF37" s="67">
        <v>7.7995626380588642E-2</v>
      </c>
      <c r="BG37" s="67">
        <v>6.2293885327669468E-2</v>
      </c>
      <c r="BH37" s="67">
        <v>4.6645591031942317E-2</v>
      </c>
      <c r="BI37" s="67">
        <v>3.1048578243857226E-2</v>
      </c>
      <c r="BJ37" s="67">
        <v>1.5500734544826381E-2</v>
      </c>
      <c r="BK37" s="67">
        <v>0</v>
      </c>
    </row>
    <row r="38" spans="2:63" ht="15.75">
      <c r="B38" s="42" t="s">
        <v>217</v>
      </c>
      <c r="C38" s="67">
        <v>0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0.15953214562319906</v>
      </c>
      <c r="V38" s="67">
        <v>0.20984596786540394</v>
      </c>
      <c r="W38" s="67">
        <v>0.26574850249453663</v>
      </c>
      <c r="X38" s="67">
        <v>0.3229955380971094</v>
      </c>
      <c r="Y38" s="67">
        <v>0.39036878949408971</v>
      </c>
      <c r="Z38" s="67">
        <v>0.45093078987720336</v>
      </c>
      <c r="AA38" s="67">
        <v>0.50892137340036414</v>
      </c>
      <c r="AB38" s="67">
        <v>0.56154101533660283</v>
      </c>
      <c r="AC38" s="67">
        <v>0.62289620514057042</v>
      </c>
      <c r="AD38" s="67">
        <v>0.66840265695391166</v>
      </c>
      <c r="AE38" s="67">
        <v>0.71638328416297836</v>
      </c>
      <c r="AF38" s="67">
        <v>0.76491204375991328</v>
      </c>
      <c r="AG38" s="67">
        <v>0.81172271796234752</v>
      </c>
      <c r="AH38" s="67">
        <v>0.85213993737191318</v>
      </c>
      <c r="AI38" s="67">
        <v>0.88879400933976083</v>
      </c>
      <c r="AJ38" s="67">
        <v>0.91829116467774274</v>
      </c>
      <c r="AK38" s="67">
        <v>0.98080072931621298</v>
      </c>
      <c r="AL38" s="67">
        <v>0.98559020910944706</v>
      </c>
      <c r="AM38" s="67">
        <v>1.0144380252235665</v>
      </c>
      <c r="AN38" s="67">
        <v>1.0081980373312098</v>
      </c>
      <c r="AO38" s="67">
        <v>1.015190140381552</v>
      </c>
      <c r="AP38" s="67">
        <v>0.99290769094688214</v>
      </c>
      <c r="AQ38" s="67">
        <v>0.99529772207778877</v>
      </c>
      <c r="AR38" s="67">
        <v>0.97954687787925709</v>
      </c>
      <c r="AS38" s="67">
        <v>0.97170848024620204</v>
      </c>
      <c r="AT38" s="67">
        <v>0.9568870022663476</v>
      </c>
      <c r="AU38" s="67">
        <v>0.94846520884356089</v>
      </c>
      <c r="AV38" s="67">
        <v>0.93560345615939089</v>
      </c>
      <c r="AW38" s="67">
        <v>0.92681439965638512</v>
      </c>
      <c r="AX38" s="67">
        <v>0.91841428760340793</v>
      </c>
      <c r="AY38" s="67">
        <v>0.90994379335656483</v>
      </c>
      <c r="AZ38" s="67">
        <v>0.8997611281615242</v>
      </c>
      <c r="BA38" s="67">
        <v>0.89186362368617755</v>
      </c>
      <c r="BB38" s="67">
        <v>0.9059021130240994</v>
      </c>
      <c r="BC38" s="67">
        <v>0.91992824299716724</v>
      </c>
      <c r="BD38" s="67">
        <v>0.93394345831621206</v>
      </c>
      <c r="BE38" s="67">
        <v>0.9479490033846677</v>
      </c>
      <c r="BF38" s="67">
        <v>0.96194605869392713</v>
      </c>
      <c r="BG38" s="67">
        <v>0.97593753680015605</v>
      </c>
      <c r="BH38" s="67">
        <v>0.98992309856677752</v>
      </c>
      <c r="BI38" s="67">
        <v>1.0039040298847199</v>
      </c>
      <c r="BJ38" s="67">
        <v>1.0178815684436058</v>
      </c>
      <c r="BK38" s="67">
        <v>1.0285430232328816</v>
      </c>
    </row>
    <row r="39" spans="2:63" ht="15.75">
      <c r="B39" s="42" t="s">
        <v>218</v>
      </c>
      <c r="C39" s="67">
        <v>0.8465944198344908</v>
      </c>
      <c r="D39" s="67">
        <v>0.89225485706251717</v>
      </c>
      <c r="E39" s="67">
        <v>0.92921600237767887</v>
      </c>
      <c r="F39" s="67">
        <v>0.95325440669015027</v>
      </c>
      <c r="G39" s="67">
        <v>0.99457197864939684</v>
      </c>
      <c r="H39" s="67">
        <v>1.0450223476526921</v>
      </c>
      <c r="I39" s="67">
        <v>1.1739587997221295</v>
      </c>
      <c r="J39" s="67">
        <v>1.2234599121306213</v>
      </c>
      <c r="K39" s="67">
        <v>1.2842131014833067</v>
      </c>
      <c r="L39" s="67">
        <v>1.3056876256766277</v>
      </c>
      <c r="M39" s="67">
        <v>1.4022009091453791</v>
      </c>
      <c r="N39" s="67">
        <v>1.6227906958877998</v>
      </c>
      <c r="O39" s="67">
        <v>1.9139016427207256</v>
      </c>
      <c r="P39" s="67">
        <v>2.1967639643072436</v>
      </c>
      <c r="Q39" s="67">
        <v>2.6135164759146781</v>
      </c>
      <c r="R39" s="67">
        <v>2.8300946830978884</v>
      </c>
      <c r="S39" s="67">
        <v>3.1676256835809817</v>
      </c>
      <c r="T39" s="67">
        <v>3.6535018829080426</v>
      </c>
      <c r="U39" s="67">
        <v>3.8778439802437759</v>
      </c>
      <c r="V39" s="67">
        <v>4.1859825543190619</v>
      </c>
      <c r="W39" s="67">
        <v>4.2144294865160727</v>
      </c>
      <c r="X39" s="67">
        <v>4.5513877174420383</v>
      </c>
      <c r="Y39" s="67">
        <v>4.8682986904403034</v>
      </c>
      <c r="Z39" s="67">
        <v>5.2977418953896844</v>
      </c>
      <c r="AA39" s="67">
        <v>5.6832496164826303</v>
      </c>
      <c r="AB39" s="67">
        <v>6.1098448519194468</v>
      </c>
      <c r="AC39" s="67">
        <v>6.7476143722469395</v>
      </c>
      <c r="AD39" s="67">
        <v>7.5363208168333378</v>
      </c>
      <c r="AE39" s="67">
        <v>8.5887675425202268</v>
      </c>
      <c r="AF39" s="67">
        <v>9.7112240745040097</v>
      </c>
      <c r="AG39" s="67">
        <v>10.878114765266076</v>
      </c>
      <c r="AH39" s="67">
        <v>12.060958030760776</v>
      </c>
      <c r="AI39" s="67">
        <v>13.298801941252426</v>
      </c>
      <c r="AJ39" s="67">
        <v>14.539090698623532</v>
      </c>
      <c r="AK39" s="67">
        <v>15.865820769212323</v>
      </c>
      <c r="AL39" s="67">
        <v>17.330193648197973</v>
      </c>
      <c r="AM39" s="67">
        <v>18.829763046728022</v>
      </c>
      <c r="AN39" s="67">
        <v>20.599460145504036</v>
      </c>
      <c r="AO39" s="67">
        <v>22.362938217083613</v>
      </c>
      <c r="AP39" s="67">
        <v>23.999239927112036</v>
      </c>
      <c r="AQ39" s="67">
        <v>25.752969673625852</v>
      </c>
      <c r="AR39" s="67">
        <v>27.111779350485854</v>
      </c>
      <c r="AS39" s="67">
        <v>28.838662801209903</v>
      </c>
      <c r="AT39" s="67">
        <v>30.102995872278704</v>
      </c>
      <c r="AU39" s="67">
        <v>31.35240950810001</v>
      </c>
      <c r="AV39" s="67">
        <v>32.91274476394527</v>
      </c>
      <c r="AW39" s="67">
        <v>34.296835593892666</v>
      </c>
      <c r="AX39" s="67">
        <v>35.521993934886915</v>
      </c>
      <c r="AY39" s="67">
        <v>36.771451620321507</v>
      </c>
      <c r="AZ39" s="67">
        <v>37.786848808491769</v>
      </c>
      <c r="BA39" s="67">
        <v>39.075600481943987</v>
      </c>
      <c r="BB39" s="67">
        <v>39.902634067055985</v>
      </c>
      <c r="BC39" s="67">
        <v>40.604926435713459</v>
      </c>
      <c r="BD39" s="67">
        <v>41.157480326360215</v>
      </c>
      <c r="BE39" s="67">
        <v>41.501566321514424</v>
      </c>
      <c r="BF39" s="67">
        <v>42.03535726280623</v>
      </c>
      <c r="BG39" s="67">
        <v>42.602404005507907</v>
      </c>
      <c r="BH39" s="67">
        <v>42.768322374863935</v>
      </c>
      <c r="BI39" s="67">
        <v>43.220765947897753</v>
      </c>
      <c r="BJ39" s="67">
        <v>43.449117714942858</v>
      </c>
      <c r="BK39" s="67">
        <v>43.86044751223433</v>
      </c>
    </row>
    <row r="40" spans="2:63" ht="15.75">
      <c r="B40" s="42" t="s">
        <v>219</v>
      </c>
      <c r="C40" s="67">
        <v>0.8465944198344908</v>
      </c>
      <c r="D40" s="67">
        <v>0.89225485706251717</v>
      </c>
      <c r="E40" s="67">
        <v>0.92921600237767887</v>
      </c>
      <c r="F40" s="67">
        <v>0.95325440669015027</v>
      </c>
      <c r="G40" s="67">
        <v>0.99457197864939684</v>
      </c>
      <c r="H40" s="67">
        <v>1.0450223476526921</v>
      </c>
      <c r="I40" s="67">
        <v>1.1739587997221295</v>
      </c>
      <c r="J40" s="67">
        <v>1.2234599121306213</v>
      </c>
      <c r="K40" s="67">
        <v>1.2842131014833067</v>
      </c>
      <c r="L40" s="67">
        <v>1.3056876256766277</v>
      </c>
      <c r="M40" s="67">
        <v>1.4022009091453791</v>
      </c>
      <c r="N40" s="67">
        <v>1.6227906958877998</v>
      </c>
      <c r="O40" s="67">
        <v>1.9139016427207256</v>
      </c>
      <c r="P40" s="67">
        <v>2.1967639643072436</v>
      </c>
      <c r="Q40" s="67">
        <v>2.6135164759146781</v>
      </c>
      <c r="R40" s="67">
        <v>2.8300946830978884</v>
      </c>
      <c r="S40" s="67">
        <v>3.1676256835809817</v>
      </c>
      <c r="T40" s="67">
        <v>3.6535018829080426</v>
      </c>
      <c r="U40" s="67">
        <v>3.7035762258100746</v>
      </c>
      <c r="V40" s="67">
        <v>3.6132744053589692</v>
      </c>
      <c r="W40" s="67">
        <v>3.2964191073727864</v>
      </c>
      <c r="X40" s="67">
        <v>3.2285298740207704</v>
      </c>
      <c r="Y40" s="67">
        <v>3.1634216926081935</v>
      </c>
      <c r="Z40" s="67">
        <v>3.0985689693785332</v>
      </c>
      <c r="AA40" s="67">
        <v>3.03744980511701</v>
      </c>
      <c r="AB40" s="67">
        <v>2.9725668364649955</v>
      </c>
      <c r="AC40" s="67">
        <v>2.9162635793818286</v>
      </c>
      <c r="AD40" s="67">
        <v>2.8547742031533261</v>
      </c>
      <c r="AE40" s="67">
        <v>2.790158139644662</v>
      </c>
      <c r="AF40" s="67">
        <v>2.7269532113385426</v>
      </c>
      <c r="AG40" s="67">
        <v>2.6334623635243197</v>
      </c>
      <c r="AH40" s="67">
        <v>2.562956025730633</v>
      </c>
      <c r="AI40" s="67">
        <v>2.4968717935357776</v>
      </c>
      <c r="AJ40" s="67">
        <v>2.4208578183484528</v>
      </c>
      <c r="AK40" s="67">
        <v>2.3590642169744682</v>
      </c>
      <c r="AL40" s="67">
        <v>2.292530795351543</v>
      </c>
      <c r="AM40" s="67">
        <v>2.2257759724193145</v>
      </c>
      <c r="AN40" s="67">
        <v>2.1694069284242841</v>
      </c>
      <c r="AO40" s="67">
        <v>2.1075625508036646</v>
      </c>
      <c r="AP40" s="67">
        <v>2.0359981995505532</v>
      </c>
      <c r="AQ40" s="67">
        <v>1.9589689801500647</v>
      </c>
      <c r="AR40" s="67">
        <v>1.8265794951236338</v>
      </c>
      <c r="AS40" s="67">
        <v>1.6119672002994168</v>
      </c>
      <c r="AT40" s="67">
        <v>1.3154030373374324</v>
      </c>
      <c r="AU40" s="67">
        <v>1.0281240338751148</v>
      </c>
      <c r="AV40" s="67">
        <v>0.72512363256751278</v>
      </c>
      <c r="AW40" s="67">
        <v>0.47276592726121491</v>
      </c>
      <c r="AX40" s="67">
        <v>0.24380027522803788</v>
      </c>
      <c r="AY40" s="67">
        <v>0.21455511914075467</v>
      </c>
      <c r="AZ40" s="67">
        <v>0.18460254314701896</v>
      </c>
      <c r="BA40" s="67">
        <v>0.15897492186237494</v>
      </c>
      <c r="BB40" s="67">
        <v>0.14184127219884174</v>
      </c>
      <c r="BC40" s="67">
        <v>0.12549038780228658</v>
      </c>
      <c r="BD40" s="67">
        <v>0.10945867440800233</v>
      </c>
      <c r="BE40" s="67">
        <v>9.3933569300669817E-2</v>
      </c>
      <c r="BF40" s="67">
        <v>7.9236056210540265E-2</v>
      </c>
      <c r="BG40" s="67">
        <v>6.3041238160313248E-2</v>
      </c>
      <c r="BH40" s="67">
        <v>4.7462590987635236E-2</v>
      </c>
      <c r="BI40" s="67">
        <v>3.1427730352630003E-2</v>
      </c>
      <c r="BJ40" s="67">
        <v>1.5901305692593876E-2</v>
      </c>
      <c r="BK40" s="67">
        <v>0</v>
      </c>
    </row>
    <row r="41" spans="2:63" ht="15.75">
      <c r="B41" s="42" t="s">
        <v>220</v>
      </c>
      <c r="C41" s="67">
        <v>0</v>
      </c>
      <c r="D41" s="67">
        <v>0</v>
      </c>
      <c r="E41" s="67">
        <v>0</v>
      </c>
      <c r="F41" s="67">
        <v>0</v>
      </c>
      <c r="G41" s="67">
        <v>0</v>
      </c>
      <c r="H41" s="67">
        <v>0</v>
      </c>
      <c r="I41" s="67">
        <v>0</v>
      </c>
      <c r="J41" s="67">
        <v>0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0.17426775443370107</v>
      </c>
      <c r="V41" s="67">
        <v>0.57270814896009281</v>
      </c>
      <c r="W41" s="67">
        <v>0.91801037914328631</v>
      </c>
      <c r="X41" s="67">
        <v>1.3228578434212674</v>
      </c>
      <c r="Y41" s="67">
        <v>1.7048769978321103</v>
      </c>
      <c r="Z41" s="67">
        <v>2.1991729260111512</v>
      </c>
      <c r="AA41" s="67">
        <v>2.6457998113656198</v>
      </c>
      <c r="AB41" s="67">
        <v>3.1372780154544513</v>
      </c>
      <c r="AC41" s="67">
        <v>3.8313507928651114</v>
      </c>
      <c r="AD41" s="67">
        <v>4.6815466136800117</v>
      </c>
      <c r="AE41" s="67">
        <v>5.7986094028755648</v>
      </c>
      <c r="AF41" s="67">
        <v>6.9842708631654666</v>
      </c>
      <c r="AG41" s="67">
        <v>8.2446524017417566</v>
      </c>
      <c r="AH41" s="67">
        <v>9.498002005030143</v>
      </c>
      <c r="AI41" s="67">
        <v>10.801930147716648</v>
      </c>
      <c r="AJ41" s="67">
        <v>12.118232880275079</v>
      </c>
      <c r="AK41" s="67">
        <v>13.506756552237855</v>
      </c>
      <c r="AL41" s="67">
        <v>15.037662852846429</v>
      </c>
      <c r="AM41" s="67">
        <v>16.603987074308709</v>
      </c>
      <c r="AN41" s="67">
        <v>18.430053217079752</v>
      </c>
      <c r="AO41" s="67">
        <v>20.255375666279949</v>
      </c>
      <c r="AP41" s="67">
        <v>21.963241727561481</v>
      </c>
      <c r="AQ41" s="67">
        <v>23.794000693475788</v>
      </c>
      <c r="AR41" s="67">
        <v>25.285199855362219</v>
      </c>
      <c r="AS41" s="67">
        <v>27.226695600910485</v>
      </c>
      <c r="AT41" s="67">
        <v>28.787592834941272</v>
      </c>
      <c r="AU41" s="67">
        <v>30.324285474224894</v>
      </c>
      <c r="AV41" s="67">
        <v>32.18762113137776</v>
      </c>
      <c r="AW41" s="67">
        <v>33.824069666631452</v>
      </c>
      <c r="AX41" s="67">
        <v>35.278193659658875</v>
      </c>
      <c r="AY41" s="67">
        <v>36.556896501180752</v>
      </c>
      <c r="AZ41" s="67">
        <v>37.602246265344746</v>
      </c>
      <c r="BA41" s="67">
        <v>38.916625560081613</v>
      </c>
      <c r="BB41" s="67">
        <v>39.760792794857146</v>
      </c>
      <c r="BC41" s="67">
        <v>40.479436047911172</v>
      </c>
      <c r="BD41" s="67">
        <v>41.048021651952212</v>
      </c>
      <c r="BE41" s="67">
        <v>41.407632752213757</v>
      </c>
      <c r="BF41" s="67">
        <v>41.956121206595689</v>
      </c>
      <c r="BG41" s="67">
        <v>42.53936276734759</v>
      </c>
      <c r="BH41" s="67">
        <v>42.7208597838763</v>
      </c>
      <c r="BI41" s="67">
        <v>43.189338217545121</v>
      </c>
      <c r="BJ41" s="67">
        <v>43.433216409250264</v>
      </c>
      <c r="BK41" s="67">
        <v>43.86044751223433</v>
      </c>
    </row>
    <row r="42" spans="2:63" ht="15.75">
      <c r="B42" s="115" t="s">
        <v>221</v>
      </c>
      <c r="C42" s="138">
        <v>-7.07</v>
      </c>
      <c r="D42" s="138">
        <v>-10.444000000000001</v>
      </c>
      <c r="E42" s="138">
        <v>-4.508</v>
      </c>
      <c r="F42" s="138">
        <v>-3.1120000000000001</v>
      </c>
      <c r="G42" s="138">
        <v>-0.70299999999999996</v>
      </c>
      <c r="H42" s="138">
        <v>6.35</v>
      </c>
      <c r="I42" s="138">
        <v>2.7029999999999998</v>
      </c>
      <c r="J42" s="138">
        <v>-2.0619999999999998</v>
      </c>
      <c r="K42" s="138">
        <v>-1.135</v>
      </c>
      <c r="L42" s="138">
        <v>-2.157</v>
      </c>
      <c r="M42" s="138">
        <v>0.52</v>
      </c>
      <c r="N42" s="138">
        <v>2.5870000000000002</v>
      </c>
      <c r="O42" s="138">
        <v>-2.2000000000000002</v>
      </c>
      <c r="P42" s="138">
        <v>-2.3959999999999999</v>
      </c>
      <c r="Q42" s="138">
        <v>-5.4909999999999997</v>
      </c>
      <c r="R42" s="138">
        <v>-1.0349999999999999</v>
      </c>
      <c r="S42" s="138">
        <v>3.923</v>
      </c>
      <c r="T42" s="138">
        <v>5.55</v>
      </c>
      <c r="U42" s="138">
        <v>-1.587</v>
      </c>
      <c r="V42" s="138">
        <v>-6.26</v>
      </c>
      <c r="W42" s="138">
        <v>0.10250277048909595</v>
      </c>
      <c r="X42" s="138">
        <v>-0.23588242129683579</v>
      </c>
      <c r="Y42" s="138">
        <v>4.4781359234237783</v>
      </c>
      <c r="Z42" s="138">
        <v>4.0436829369972997</v>
      </c>
      <c r="AA42" s="138">
        <v>3.4480462496281632</v>
      </c>
      <c r="AB42" s="138">
        <v>3.1563037144014459</v>
      </c>
      <c r="AC42" s="138">
        <v>2.6302849409972566</v>
      </c>
      <c r="AD42" s="138">
        <v>2.4631096796364602</v>
      </c>
      <c r="AE42" s="138">
        <v>1.6359914272434111</v>
      </c>
      <c r="AF42" s="138">
        <v>8.283021628327063</v>
      </c>
      <c r="AG42" s="138">
        <v>7.4853091377878869</v>
      </c>
      <c r="AH42" s="138">
        <v>6.9471572553049015</v>
      </c>
      <c r="AI42" s="138">
        <v>6.3254763977449784</v>
      </c>
      <c r="AJ42" s="138">
        <v>6.1328102640488993</v>
      </c>
      <c r="AK42" s="138">
        <v>13.818030975327758</v>
      </c>
      <c r="AL42" s="138">
        <v>12.661992021624215</v>
      </c>
      <c r="AM42" s="138">
        <v>11.826425830241675</v>
      </c>
      <c r="AN42" s="138">
        <v>11.139948858028177</v>
      </c>
      <c r="AO42" s="138">
        <v>10.457656297029573</v>
      </c>
      <c r="AP42" s="138">
        <v>9.2286975057153313</v>
      </c>
      <c r="AQ42" s="138">
        <v>8.4981811953015693</v>
      </c>
      <c r="AR42" s="138">
        <v>7.0131715496927995</v>
      </c>
      <c r="AS42" s="138">
        <v>6.8556967137909055</v>
      </c>
      <c r="AT42" s="138">
        <v>5.4374453956840654</v>
      </c>
      <c r="AU42" s="138">
        <v>4.6478356730861066</v>
      </c>
      <c r="AV42" s="138">
        <v>4.5250677111975506</v>
      </c>
      <c r="AW42" s="138">
        <v>2.9292745254359716</v>
      </c>
      <c r="AX42" s="138">
        <v>2.5430039512417153</v>
      </c>
      <c r="AY42" s="138">
        <v>0.84487069023742833</v>
      </c>
      <c r="AZ42" s="138">
        <v>5.361372300026801E-2</v>
      </c>
      <c r="BA42" s="138">
        <v>-0.36393399859353792</v>
      </c>
      <c r="BB42" s="138">
        <v>-1.391597486943283</v>
      </c>
      <c r="BC42" s="138">
        <v>-1.6797797783783182</v>
      </c>
      <c r="BD42" s="138">
        <v>-2.1612984757625213</v>
      </c>
      <c r="BE42" s="138">
        <v>-2.9165425158129494</v>
      </c>
      <c r="BF42" s="138">
        <v>-2.9539604575571587</v>
      </c>
      <c r="BG42" s="138">
        <v>-3.5270377013178802</v>
      </c>
      <c r="BH42" s="138">
        <v>-3.8960334803812771</v>
      </c>
      <c r="BI42" s="138">
        <v>-4.4454657315146733</v>
      </c>
      <c r="BJ42" s="138">
        <v>-4.6731991548118401</v>
      </c>
      <c r="BK42" s="138">
        <v>-4.9521743140134475</v>
      </c>
    </row>
    <row r="43" spans="2:63" ht="15.75">
      <c r="B43" s="42" t="s">
        <v>222</v>
      </c>
      <c r="C43" s="67">
        <v>58.277999999999999</v>
      </c>
      <c r="D43" s="67">
        <v>59.730000000000004</v>
      </c>
      <c r="E43" s="67">
        <v>60.503000000000007</v>
      </c>
      <c r="F43" s="67">
        <v>62.154000000000003</v>
      </c>
      <c r="G43" s="67">
        <v>62.82</v>
      </c>
      <c r="H43" s="67">
        <v>64.267999999999986</v>
      </c>
      <c r="I43" s="67">
        <v>64.843999999999994</v>
      </c>
      <c r="J43" s="67">
        <v>63.853999999999999</v>
      </c>
      <c r="K43" s="67">
        <v>65.831999999999994</v>
      </c>
      <c r="L43" s="67">
        <v>64.337000000000003</v>
      </c>
      <c r="M43" s="67">
        <v>66.771999999999991</v>
      </c>
      <c r="N43" s="67">
        <v>65.468000000000004</v>
      </c>
      <c r="O43" s="67">
        <v>65.819000000000017</v>
      </c>
      <c r="P43" s="67">
        <v>65.915999999999983</v>
      </c>
      <c r="Q43" s="67">
        <v>64.141999999999996</v>
      </c>
      <c r="R43" s="67">
        <v>64.921999999999997</v>
      </c>
      <c r="S43" s="67">
        <v>65.539000000000001</v>
      </c>
      <c r="T43" s="67">
        <v>67.037000000000006</v>
      </c>
      <c r="U43" s="67">
        <v>65.971000000000004</v>
      </c>
      <c r="V43" s="67">
        <v>65.634</v>
      </c>
      <c r="W43" s="67">
        <v>66.823831829597935</v>
      </c>
      <c r="X43" s="67">
        <v>66.497489360818321</v>
      </c>
      <c r="Y43" s="67">
        <v>67.284652264542018</v>
      </c>
      <c r="Z43" s="67">
        <v>67.41688922108645</v>
      </c>
      <c r="AA43" s="67">
        <v>67.582897472457319</v>
      </c>
      <c r="AB43" s="67">
        <v>67.772019976757619</v>
      </c>
      <c r="AC43" s="67">
        <v>68.17042083045348</v>
      </c>
      <c r="AD43" s="67">
        <v>68.920287570581806</v>
      </c>
      <c r="AE43" s="67">
        <v>69.305150518727785</v>
      </c>
      <c r="AF43" s="67">
        <v>69.625857338604163</v>
      </c>
      <c r="AG43" s="67">
        <v>70.440866696463303</v>
      </c>
      <c r="AH43" s="67">
        <v>71.312802619191217</v>
      </c>
      <c r="AI43" s="67">
        <v>72.271996949979396</v>
      </c>
      <c r="AJ43" s="67">
        <v>73.2536776392446</v>
      </c>
      <c r="AK43" s="67">
        <v>73.493742972777937</v>
      </c>
      <c r="AL43" s="67">
        <v>73.529063024852334</v>
      </c>
      <c r="AM43" s="67">
        <v>74.795653670804811</v>
      </c>
      <c r="AN43" s="67">
        <v>76.379723771071184</v>
      </c>
      <c r="AO43" s="67">
        <v>77.762595375624613</v>
      </c>
      <c r="AP43" s="67">
        <v>78.221513276210658</v>
      </c>
      <c r="AQ43" s="67">
        <v>79.478379832084002</v>
      </c>
      <c r="AR43" s="67">
        <v>79.588707328312438</v>
      </c>
      <c r="AS43" s="67">
        <v>81.286622020621508</v>
      </c>
      <c r="AT43" s="67">
        <v>80.957214299709108</v>
      </c>
      <c r="AU43" s="67">
        <v>81.460741652354244</v>
      </c>
      <c r="AV43" s="67">
        <v>82.901101145371655</v>
      </c>
      <c r="AW43" s="67">
        <v>82.565745536573189</v>
      </c>
      <c r="AX43" s="67">
        <v>83.515111841546656</v>
      </c>
      <c r="AY43" s="67">
        <v>83.193876093369624</v>
      </c>
      <c r="AZ43" s="67">
        <v>83.538085970620131</v>
      </c>
      <c r="BA43" s="67">
        <v>84.447004379402031</v>
      </c>
      <c r="BB43" s="67">
        <v>84.017540433381555</v>
      </c>
      <c r="BC43" s="67">
        <v>84.539169433617602</v>
      </c>
      <c r="BD43" s="67">
        <v>84.420075466807319</v>
      </c>
      <c r="BE43" s="67">
        <v>84.011438978908416</v>
      </c>
      <c r="BF43" s="67">
        <v>84.26978306141315</v>
      </c>
      <c r="BG43" s="67">
        <v>84.014673896811757</v>
      </c>
      <c r="BH43" s="67">
        <v>83.917065353979694</v>
      </c>
      <c r="BI43" s="67">
        <v>83.635292193814365</v>
      </c>
      <c r="BJ43" s="67">
        <v>83.608671831826371</v>
      </c>
      <c r="BK43" s="67">
        <v>83.749518789565101</v>
      </c>
    </row>
    <row r="44" spans="2:63" ht="15.75">
      <c r="B44" s="115"/>
      <c r="C44" s="138"/>
      <c r="D44" s="138"/>
      <c r="E44" s="138"/>
      <c r="F44" s="138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38"/>
      <c r="AY44" s="138"/>
      <c r="AZ44" s="138"/>
      <c r="BA44" s="138"/>
      <c r="BB44" s="138"/>
      <c r="BC44" s="138"/>
      <c r="BD44" s="138"/>
      <c r="BE44" s="138"/>
      <c r="BF44" s="138"/>
      <c r="BG44" s="138"/>
      <c r="BH44" s="138"/>
      <c r="BI44" s="138"/>
      <c r="BJ44" s="138"/>
      <c r="BK44" s="138"/>
    </row>
    <row r="45" spans="2:63" ht="15.75">
      <c r="B45" s="119" t="s">
        <v>513</v>
      </c>
      <c r="C45" s="151">
        <v>2000</v>
      </c>
      <c r="D45" s="151">
        <v>2001</v>
      </c>
      <c r="E45" s="151">
        <v>2002</v>
      </c>
      <c r="F45" s="151">
        <v>2003</v>
      </c>
      <c r="G45" s="151">
        <v>2004</v>
      </c>
      <c r="H45" s="151">
        <v>2005</v>
      </c>
      <c r="I45" s="151">
        <v>2006</v>
      </c>
      <c r="J45" s="151">
        <v>2007</v>
      </c>
      <c r="K45" s="151">
        <v>2008</v>
      </c>
      <c r="L45" s="151">
        <v>2009</v>
      </c>
      <c r="M45" s="151">
        <v>2010</v>
      </c>
      <c r="N45" s="151">
        <v>2011</v>
      </c>
      <c r="O45" s="151">
        <v>2012</v>
      </c>
      <c r="P45" s="151">
        <v>2013</v>
      </c>
      <c r="Q45" s="151">
        <v>2014</v>
      </c>
      <c r="R45" s="151">
        <v>2015</v>
      </c>
      <c r="S45" s="151">
        <v>2016</v>
      </c>
      <c r="T45" s="151">
        <v>2017</v>
      </c>
      <c r="U45" s="151">
        <v>2018</v>
      </c>
      <c r="V45" s="151">
        <v>2019</v>
      </c>
      <c r="W45" s="151">
        <v>2020</v>
      </c>
      <c r="X45" s="151">
        <v>2021</v>
      </c>
      <c r="Y45" s="151">
        <v>2022</v>
      </c>
      <c r="Z45" s="151">
        <v>2023</v>
      </c>
      <c r="AA45" s="151">
        <v>2024</v>
      </c>
      <c r="AB45" s="151">
        <v>2025</v>
      </c>
      <c r="AC45" s="151">
        <v>2026</v>
      </c>
      <c r="AD45" s="151">
        <v>2027</v>
      </c>
      <c r="AE45" s="151">
        <v>2028</v>
      </c>
      <c r="AF45" s="151">
        <v>2029</v>
      </c>
      <c r="AG45" s="151">
        <v>2030</v>
      </c>
      <c r="AH45" s="151">
        <v>2031</v>
      </c>
      <c r="AI45" s="151">
        <v>2032</v>
      </c>
      <c r="AJ45" s="151">
        <v>2033</v>
      </c>
      <c r="AK45" s="151">
        <v>2034</v>
      </c>
      <c r="AL45" s="151">
        <v>2035</v>
      </c>
      <c r="AM45" s="151">
        <v>2036</v>
      </c>
      <c r="AN45" s="151">
        <v>2037</v>
      </c>
      <c r="AO45" s="151">
        <v>2038</v>
      </c>
      <c r="AP45" s="151">
        <v>2039</v>
      </c>
      <c r="AQ45" s="151">
        <v>2040</v>
      </c>
      <c r="AR45" s="151">
        <v>2041</v>
      </c>
      <c r="AS45" s="151">
        <v>2042</v>
      </c>
      <c r="AT45" s="151">
        <v>2043</v>
      </c>
      <c r="AU45" s="151">
        <v>2044</v>
      </c>
      <c r="AV45" s="151">
        <v>2045</v>
      </c>
      <c r="AW45" s="151">
        <v>2046</v>
      </c>
      <c r="AX45" s="151">
        <v>2047</v>
      </c>
      <c r="AY45" s="151">
        <v>2048</v>
      </c>
      <c r="AZ45" s="151">
        <v>2049</v>
      </c>
      <c r="BA45" s="151">
        <v>2050</v>
      </c>
      <c r="BB45" s="151">
        <v>2051</v>
      </c>
      <c r="BC45" s="151">
        <v>2052</v>
      </c>
      <c r="BD45" s="151">
        <v>2053</v>
      </c>
      <c r="BE45" s="151">
        <v>2054</v>
      </c>
      <c r="BF45" s="151">
        <v>2055</v>
      </c>
      <c r="BG45" s="151">
        <v>2056</v>
      </c>
      <c r="BH45" s="151">
        <v>2057</v>
      </c>
      <c r="BI45" s="151">
        <v>2058</v>
      </c>
      <c r="BJ45" s="151">
        <v>2059</v>
      </c>
      <c r="BK45" s="151">
        <v>2060</v>
      </c>
    </row>
    <row r="46" spans="2:63" ht="15.75">
      <c r="B46" s="42" t="s">
        <v>209</v>
      </c>
      <c r="C46" s="67">
        <v>37.850999999999999</v>
      </c>
      <c r="D46" s="67">
        <v>42.261000000000003</v>
      </c>
      <c r="E46" s="67">
        <v>36.512999999999998</v>
      </c>
      <c r="F46" s="67">
        <v>36.445</v>
      </c>
      <c r="G46" s="67">
        <v>35.116999999999997</v>
      </c>
      <c r="H46" s="67">
        <v>32.759</v>
      </c>
      <c r="I46" s="67">
        <v>32.557000000000002</v>
      </c>
      <c r="J46" s="67">
        <v>36.372999999999998</v>
      </c>
      <c r="K46" s="67">
        <v>37.558999999999997</v>
      </c>
      <c r="L46" s="67">
        <v>37.136000000000003</v>
      </c>
      <c r="M46" s="67">
        <v>37.450000000000003</v>
      </c>
      <c r="N46" s="67">
        <v>33.795000000000002</v>
      </c>
      <c r="O46" s="67">
        <v>39.905999999999999</v>
      </c>
      <c r="P46" s="67">
        <v>39.572000000000003</v>
      </c>
      <c r="Q46" s="67">
        <v>39.308</v>
      </c>
      <c r="R46" s="67">
        <v>39.485999999999997</v>
      </c>
      <c r="S46" s="67">
        <v>36.326000000000001</v>
      </c>
      <c r="T46" s="67">
        <v>36.665999999999997</v>
      </c>
      <c r="U46" s="67">
        <v>37.427999999999997</v>
      </c>
      <c r="V46" s="67">
        <v>40.555999999999997</v>
      </c>
      <c r="W46" s="67">
        <v>39.061441609313917</v>
      </c>
      <c r="X46" s="67">
        <v>38.951825194832757</v>
      </c>
      <c r="Y46" s="67">
        <v>40.110639743516266</v>
      </c>
      <c r="Z46" s="67">
        <v>40.152408632620748</v>
      </c>
      <c r="AA46" s="67">
        <v>40.526287406270882</v>
      </c>
      <c r="AB46" s="67">
        <v>40.476870991789696</v>
      </c>
      <c r="AC46" s="67">
        <v>40.914854577308496</v>
      </c>
      <c r="AD46" s="67">
        <v>41.249102246153996</v>
      </c>
      <c r="AE46" s="67">
        <v>41.525419571535593</v>
      </c>
      <c r="AF46" s="67">
        <v>41.533543694914286</v>
      </c>
      <c r="AG46" s="67">
        <v>42.117625744119081</v>
      </c>
      <c r="AH46" s="67">
        <v>42.260415064115861</v>
      </c>
      <c r="AI46" s="67">
        <v>42.598259493056077</v>
      </c>
      <c r="AJ46" s="67">
        <v>42.634299500034388</v>
      </c>
      <c r="AK46" s="67">
        <v>43.827754431861891</v>
      </c>
      <c r="AL46" s="67">
        <v>43.831739883032569</v>
      </c>
      <c r="AM46" s="67">
        <v>43.992927689133566</v>
      </c>
      <c r="AN46" s="67">
        <v>45.220959031138058</v>
      </c>
      <c r="AO46" s="67">
        <v>45.614885734677387</v>
      </c>
      <c r="AP46" s="67">
        <v>44.975763520705115</v>
      </c>
      <c r="AQ46" s="67">
        <v>45.264904149349036</v>
      </c>
      <c r="AR46" s="67">
        <v>45.249741129862329</v>
      </c>
      <c r="AS46" s="67">
        <v>45.581361009399203</v>
      </c>
      <c r="AT46" s="67">
        <v>45.182165360184371</v>
      </c>
      <c r="AU46" s="67">
        <v>44.192157417483983</v>
      </c>
      <c r="AV46" s="67">
        <v>44.237528922815358</v>
      </c>
      <c r="AW46" s="67">
        <v>44.150775889065926</v>
      </c>
      <c r="AX46" s="67">
        <v>44.296549719317071</v>
      </c>
      <c r="AY46" s="67">
        <v>44.458734173271075</v>
      </c>
      <c r="AZ46" s="67">
        <v>44.615182415721613</v>
      </c>
      <c r="BA46" s="67">
        <v>44.686086574067836</v>
      </c>
      <c r="BB46" s="67">
        <v>44.459218173472202</v>
      </c>
      <c r="BC46" s="67">
        <v>44.568649772876597</v>
      </c>
      <c r="BD46" s="67">
        <v>44.380381372280894</v>
      </c>
      <c r="BE46" s="67">
        <v>44.384712971685317</v>
      </c>
      <c r="BF46" s="67">
        <v>44.148444571089563</v>
      </c>
      <c r="BG46" s="67">
        <v>43.901076170493909</v>
      </c>
      <c r="BH46" s="67">
        <v>44.00820776989832</v>
      </c>
      <c r="BI46" s="67">
        <v>43.825039369302701</v>
      </c>
      <c r="BJ46" s="67">
        <v>43.799370968706917</v>
      </c>
      <c r="BK46" s="67">
        <v>43.812702568111341</v>
      </c>
    </row>
    <row r="47" spans="2:63" ht="15.75">
      <c r="B47" s="42" t="s">
        <v>211</v>
      </c>
      <c r="C47" s="67">
        <v>37.850999999999999</v>
      </c>
      <c r="D47" s="67">
        <v>42.261000000000003</v>
      </c>
      <c r="E47" s="67">
        <v>36.512999999999998</v>
      </c>
      <c r="F47" s="67">
        <v>36.445</v>
      </c>
      <c r="G47" s="67">
        <v>35.116999999999997</v>
      </c>
      <c r="H47" s="67">
        <v>32.759</v>
      </c>
      <c r="I47" s="67">
        <v>32.557000000000002</v>
      </c>
      <c r="J47" s="67">
        <v>36.372999999999998</v>
      </c>
      <c r="K47" s="67">
        <v>37.558999999999997</v>
      </c>
      <c r="L47" s="67">
        <v>37.136000000000003</v>
      </c>
      <c r="M47" s="67">
        <v>37.450000000000003</v>
      </c>
      <c r="N47" s="67">
        <v>33.795000000000002</v>
      </c>
      <c r="O47" s="67">
        <v>39.905999999999999</v>
      </c>
      <c r="P47" s="67">
        <v>39.572000000000003</v>
      </c>
      <c r="Q47" s="67">
        <v>39.308</v>
      </c>
      <c r="R47" s="67">
        <v>39.485999999999997</v>
      </c>
      <c r="S47" s="67">
        <v>36.326000000000001</v>
      </c>
      <c r="T47" s="67">
        <v>36.665999999999997</v>
      </c>
      <c r="U47" s="67">
        <v>37.318124115467839</v>
      </c>
      <c r="V47" s="67">
        <v>40.395368331083645</v>
      </c>
      <c r="W47" s="67">
        <v>38.73084604952529</v>
      </c>
      <c r="X47" s="67">
        <v>38.571582661376638</v>
      </c>
      <c r="Y47" s="67">
        <v>38.554141057949899</v>
      </c>
      <c r="Z47" s="67">
        <v>38.403820830055558</v>
      </c>
      <c r="AA47" s="67">
        <v>38.616075075886961</v>
      </c>
      <c r="AB47" s="67">
        <v>38.521811687738278</v>
      </c>
      <c r="AC47" s="67">
        <v>38.810348299589592</v>
      </c>
      <c r="AD47" s="67">
        <v>39.077306047344102</v>
      </c>
      <c r="AE47" s="67">
        <v>39.191511072728645</v>
      </c>
      <c r="AF47" s="67">
        <v>38.995459411851591</v>
      </c>
      <c r="AG47" s="67">
        <v>39.395702361137296</v>
      </c>
      <c r="AH47" s="67">
        <v>39.484473518375964</v>
      </c>
      <c r="AI47" s="67">
        <v>39.653536300574622</v>
      </c>
      <c r="AJ47" s="67">
        <v>39.604644912970393</v>
      </c>
      <c r="AK47" s="67">
        <v>39.941303559288542</v>
      </c>
      <c r="AL47" s="67">
        <v>39.785010415344452</v>
      </c>
      <c r="AM47" s="67">
        <v>39.769416909876092</v>
      </c>
      <c r="AN47" s="67">
        <v>39.90071776198775</v>
      </c>
      <c r="AO47" s="67">
        <v>40.138711830440393</v>
      </c>
      <c r="AP47" s="67">
        <v>39.404627300813452</v>
      </c>
      <c r="AQ47" s="67">
        <v>39.515260453829804</v>
      </c>
      <c r="AR47" s="67">
        <v>39.36408664404307</v>
      </c>
      <c r="AS47" s="67">
        <v>39.283474297030629</v>
      </c>
      <c r="AT47" s="67">
        <v>38.756505512521443</v>
      </c>
      <c r="AU47" s="67">
        <v>37.474803062238244</v>
      </c>
      <c r="AV47" s="67">
        <v>37.426336707237184</v>
      </c>
      <c r="AW47" s="67">
        <v>37.092272213760822</v>
      </c>
      <c r="AX47" s="67">
        <v>37.169755519335766</v>
      </c>
      <c r="AY47" s="67">
        <v>37.090155113023798</v>
      </c>
      <c r="AZ47" s="67">
        <v>37.194451658264271</v>
      </c>
      <c r="BA47" s="67">
        <v>37.04163633821878</v>
      </c>
      <c r="BB47" s="67">
        <v>36.706951307636366</v>
      </c>
      <c r="BC47" s="67">
        <v>36.66696627705398</v>
      </c>
      <c r="BD47" s="67">
        <v>36.393281246471496</v>
      </c>
      <c r="BE47" s="67">
        <v>36.260396215889145</v>
      </c>
      <c r="BF47" s="67">
        <v>35.937311185306605</v>
      </c>
      <c r="BG47" s="67">
        <v>35.552926154724169</v>
      </c>
      <c r="BH47" s="67">
        <v>35.510141124141803</v>
      </c>
      <c r="BI47" s="67">
        <v>35.206656093559403</v>
      </c>
      <c r="BJ47" s="67">
        <v>35.104671062976841</v>
      </c>
      <c r="BK47" s="67">
        <v>34.993286032394487</v>
      </c>
    </row>
    <row r="48" spans="2:63" ht="15.75">
      <c r="B48" s="42" t="s">
        <v>212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0.10987588453215766</v>
      </c>
      <c r="V48" s="67">
        <v>0.16063166891635272</v>
      </c>
      <c r="W48" s="67">
        <v>0.33059555978862598</v>
      </c>
      <c r="X48" s="67">
        <v>0.38024253345611858</v>
      </c>
      <c r="Y48" s="67">
        <v>1.5564986855663658</v>
      </c>
      <c r="Z48" s="67">
        <v>1.7485878025651891</v>
      </c>
      <c r="AA48" s="67">
        <v>1.910212330383922</v>
      </c>
      <c r="AB48" s="67">
        <v>1.9550593040514148</v>
      </c>
      <c r="AC48" s="67">
        <v>2.1045062777189072</v>
      </c>
      <c r="AD48" s="67">
        <v>2.1717961988098939</v>
      </c>
      <c r="AE48" s="67">
        <v>2.3339084988069487</v>
      </c>
      <c r="AF48" s="67">
        <v>2.5380842830626942</v>
      </c>
      <c r="AG48" s="67">
        <v>2.7219233829817835</v>
      </c>
      <c r="AH48" s="67">
        <v>2.7759415457398995</v>
      </c>
      <c r="AI48" s="67">
        <v>2.9447231924814572</v>
      </c>
      <c r="AJ48" s="67">
        <v>3.0296545870639915</v>
      </c>
      <c r="AK48" s="67">
        <v>3.8864508725733482</v>
      </c>
      <c r="AL48" s="67">
        <v>4.0467294676881167</v>
      </c>
      <c r="AM48" s="67">
        <v>4.223510779257472</v>
      </c>
      <c r="AN48" s="67">
        <v>5.3202412691503085</v>
      </c>
      <c r="AO48" s="67">
        <v>5.4761739042369904</v>
      </c>
      <c r="AP48" s="67">
        <v>5.5711362198916605</v>
      </c>
      <c r="AQ48" s="67">
        <v>5.7496436955192358</v>
      </c>
      <c r="AR48" s="67">
        <v>5.8856544858192592</v>
      </c>
      <c r="AS48" s="67">
        <v>6.2978867123685767</v>
      </c>
      <c r="AT48" s="67">
        <v>6.4256598476629243</v>
      </c>
      <c r="AU48" s="67">
        <v>6.7173543552457371</v>
      </c>
      <c r="AV48" s="67">
        <v>6.8111922155781741</v>
      </c>
      <c r="AW48" s="67">
        <v>7.058503675305106</v>
      </c>
      <c r="AX48" s="67">
        <v>7.1267941999813065</v>
      </c>
      <c r="AY48" s="67">
        <v>7.3685790602472796</v>
      </c>
      <c r="AZ48" s="67">
        <v>7.420730757457342</v>
      </c>
      <c r="BA48" s="67">
        <v>7.6444502358490567</v>
      </c>
      <c r="BB48" s="67">
        <v>7.7522668658358356</v>
      </c>
      <c r="BC48" s="67">
        <v>7.9016834958226152</v>
      </c>
      <c r="BD48" s="67">
        <v>7.9871001258093948</v>
      </c>
      <c r="BE48" s="67">
        <v>8.1243167557961744</v>
      </c>
      <c r="BF48" s="67">
        <v>8.211133385782956</v>
      </c>
      <c r="BG48" s="67">
        <v>8.3481500157697361</v>
      </c>
      <c r="BH48" s="67">
        <v>8.4980666457565146</v>
      </c>
      <c r="BI48" s="67">
        <v>8.6183832757432945</v>
      </c>
      <c r="BJ48" s="67">
        <v>8.694699905730074</v>
      </c>
      <c r="BK48" s="67">
        <v>8.8194165357168526</v>
      </c>
    </row>
    <row r="49" spans="2:63" ht="15.75">
      <c r="B49" s="42" t="s">
        <v>213</v>
      </c>
      <c r="C49" s="67">
        <v>24.949000000000002</v>
      </c>
      <c r="D49" s="67">
        <v>25.292999999999999</v>
      </c>
      <c r="E49" s="67">
        <v>25.692</v>
      </c>
      <c r="F49" s="67">
        <v>25.931000000000001</v>
      </c>
      <c r="G49" s="67">
        <v>25.431999999999999</v>
      </c>
      <c r="H49" s="67">
        <v>22.02</v>
      </c>
      <c r="I49" s="67">
        <v>26.244</v>
      </c>
      <c r="J49" s="67">
        <v>26.344000000000001</v>
      </c>
      <c r="K49" s="67">
        <v>26.132000000000001</v>
      </c>
      <c r="L49" s="67">
        <v>26.119</v>
      </c>
      <c r="M49" s="67">
        <v>25.204999999999998</v>
      </c>
      <c r="N49" s="67">
        <v>25.56</v>
      </c>
      <c r="O49" s="67">
        <v>24.344999999999999</v>
      </c>
      <c r="P49" s="67">
        <v>24.870999999999999</v>
      </c>
      <c r="Q49" s="67">
        <v>26.37</v>
      </c>
      <c r="R49" s="67">
        <v>22.094999999999999</v>
      </c>
      <c r="S49" s="67">
        <v>20.234999999999999</v>
      </c>
      <c r="T49" s="67">
        <v>19.498999999999999</v>
      </c>
      <c r="U49" s="67">
        <v>24.414000000000001</v>
      </c>
      <c r="V49" s="67">
        <v>25.28</v>
      </c>
      <c r="W49" s="67">
        <v>22.0532</v>
      </c>
      <c r="X49" s="67">
        <v>21.832699999999999</v>
      </c>
      <c r="Y49" s="67">
        <v>21.8383</v>
      </c>
      <c r="Z49" s="67">
        <v>22.043399999999998</v>
      </c>
      <c r="AA49" s="67">
        <v>21.926900000000003</v>
      </c>
      <c r="AB49" s="67">
        <v>22.057700000000004</v>
      </c>
      <c r="AC49" s="67">
        <v>22.022899999999996</v>
      </c>
      <c r="AD49" s="67">
        <v>21.754399999999997</v>
      </c>
      <c r="AE49" s="67">
        <v>21.610300000000002</v>
      </c>
      <c r="AF49" s="67">
        <v>18.997399999999999</v>
      </c>
      <c r="AG49" s="67">
        <v>18.718299999999999</v>
      </c>
      <c r="AH49" s="67">
        <v>18.5915</v>
      </c>
      <c r="AI49" s="67">
        <v>16.0944</v>
      </c>
      <c r="AJ49" s="67">
        <v>15.944600000000001</v>
      </c>
      <c r="AK49" s="67">
        <v>15.9526</v>
      </c>
      <c r="AL49" s="67">
        <v>15.649199999999997</v>
      </c>
      <c r="AM49" s="67">
        <v>15.393600000000001</v>
      </c>
      <c r="AN49" s="67">
        <v>15.2371</v>
      </c>
      <c r="AO49" s="67">
        <v>14.696300000000001</v>
      </c>
      <c r="AP49" s="67">
        <v>7.9019999999999992</v>
      </c>
      <c r="AQ49" s="67">
        <v>7.7811000000000003</v>
      </c>
      <c r="AR49" s="67">
        <v>7.6818999999999997</v>
      </c>
      <c r="AS49" s="67">
        <v>7.5580999999999996</v>
      </c>
      <c r="AT49" s="67">
        <v>7.6006</v>
      </c>
      <c r="AU49" s="67">
        <v>0</v>
      </c>
      <c r="AV49" s="67">
        <v>0</v>
      </c>
      <c r="AW49" s="67">
        <v>0</v>
      </c>
      <c r="AX49" s="67">
        <v>0</v>
      </c>
      <c r="AY49" s="67">
        <v>0</v>
      </c>
      <c r="AZ49" s="67">
        <v>0</v>
      </c>
      <c r="BA49" s="67">
        <v>0</v>
      </c>
      <c r="BB49" s="67">
        <v>0</v>
      </c>
      <c r="BC49" s="67">
        <v>0</v>
      </c>
      <c r="BD49" s="67">
        <v>0</v>
      </c>
      <c r="BE49" s="67">
        <v>0</v>
      </c>
      <c r="BF49" s="67">
        <v>0</v>
      </c>
      <c r="BG49" s="67">
        <v>0</v>
      </c>
      <c r="BH49" s="67">
        <v>0</v>
      </c>
      <c r="BI49" s="67">
        <v>0</v>
      </c>
      <c r="BJ49" s="67">
        <v>0</v>
      </c>
      <c r="BK49" s="67">
        <v>0</v>
      </c>
    </row>
    <row r="50" spans="2:63" ht="15.75">
      <c r="B50" s="42" t="s">
        <v>214</v>
      </c>
      <c r="C50" s="67">
        <v>24.949000000000002</v>
      </c>
      <c r="D50" s="67">
        <v>25.292999999999999</v>
      </c>
      <c r="E50" s="67">
        <v>25.692</v>
      </c>
      <c r="F50" s="67">
        <v>25.931000000000001</v>
      </c>
      <c r="G50" s="67">
        <v>25.431999999999999</v>
      </c>
      <c r="H50" s="67">
        <v>22.02</v>
      </c>
      <c r="I50" s="67">
        <v>26.244</v>
      </c>
      <c r="J50" s="67">
        <v>26.344000000000001</v>
      </c>
      <c r="K50" s="67">
        <v>26.132000000000001</v>
      </c>
      <c r="L50" s="67">
        <v>26.119</v>
      </c>
      <c r="M50" s="67">
        <v>25.204999999999998</v>
      </c>
      <c r="N50" s="67">
        <v>25.56</v>
      </c>
      <c r="O50" s="67">
        <v>24.344999999999999</v>
      </c>
      <c r="P50" s="67">
        <v>24.870999999999999</v>
      </c>
      <c r="Q50" s="67">
        <v>26.37</v>
      </c>
      <c r="R50" s="67">
        <v>22.094999999999999</v>
      </c>
      <c r="S50" s="67">
        <v>20.234999999999999</v>
      </c>
      <c r="T50" s="67">
        <v>19.498999999999999</v>
      </c>
      <c r="U50" s="67">
        <v>24.414000000000001</v>
      </c>
      <c r="V50" s="67">
        <v>25.28</v>
      </c>
      <c r="W50" s="67">
        <v>22.0532</v>
      </c>
      <c r="X50" s="67">
        <v>21.832699999999999</v>
      </c>
      <c r="Y50" s="67">
        <v>21.8383</v>
      </c>
      <c r="Z50" s="67">
        <v>22.043399999999998</v>
      </c>
      <c r="AA50" s="67">
        <v>21.926900000000003</v>
      </c>
      <c r="AB50" s="67">
        <v>22.057700000000004</v>
      </c>
      <c r="AC50" s="67">
        <v>22.022899999999996</v>
      </c>
      <c r="AD50" s="67">
        <v>21.754399999999997</v>
      </c>
      <c r="AE50" s="67">
        <v>21.610300000000002</v>
      </c>
      <c r="AF50" s="67">
        <v>18.997399999999999</v>
      </c>
      <c r="AG50" s="67">
        <v>18.718299999999999</v>
      </c>
      <c r="AH50" s="67">
        <v>18.5915</v>
      </c>
      <c r="AI50" s="67">
        <v>16.0944</v>
      </c>
      <c r="AJ50" s="67">
        <v>15.944600000000001</v>
      </c>
      <c r="AK50" s="67">
        <v>15.9526</v>
      </c>
      <c r="AL50" s="67">
        <v>15.649199999999997</v>
      </c>
      <c r="AM50" s="67">
        <v>15.393600000000001</v>
      </c>
      <c r="AN50" s="67">
        <v>15.2371</v>
      </c>
      <c r="AO50" s="67">
        <v>14.696300000000001</v>
      </c>
      <c r="AP50" s="67">
        <v>7.9019999999999992</v>
      </c>
      <c r="AQ50" s="67">
        <v>7.7811000000000003</v>
      </c>
      <c r="AR50" s="67">
        <v>7.6818999999999997</v>
      </c>
      <c r="AS50" s="67">
        <v>7.5580999999999996</v>
      </c>
      <c r="AT50" s="67">
        <v>7.6006</v>
      </c>
      <c r="AU50" s="67">
        <v>0</v>
      </c>
      <c r="AV50" s="67">
        <v>0</v>
      </c>
      <c r="AW50" s="67">
        <v>0</v>
      </c>
      <c r="AX50" s="67">
        <v>0</v>
      </c>
      <c r="AY50" s="67"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v>0</v>
      </c>
      <c r="BJ50" s="67">
        <v>0</v>
      </c>
      <c r="BK50" s="67">
        <v>0</v>
      </c>
    </row>
    <row r="51" spans="2:63" ht="15.75">
      <c r="B51" s="42" t="s">
        <v>215</v>
      </c>
      <c r="C51" s="67">
        <v>1.7014055801655075</v>
      </c>
      <c r="D51" s="67">
        <v>1.7277451429374873</v>
      </c>
      <c r="E51" s="67">
        <v>1.8767839976223186</v>
      </c>
      <c r="F51" s="67">
        <v>1.9367455933098539</v>
      </c>
      <c r="G51" s="67">
        <v>1.9794280213506106</v>
      </c>
      <c r="H51" s="67">
        <v>2.0939776523473075</v>
      </c>
      <c r="I51" s="67">
        <v>2.1660412002778671</v>
      </c>
      <c r="J51" s="67">
        <v>1.9755400878693767</v>
      </c>
      <c r="K51" s="67">
        <v>1.9917868985166931</v>
      </c>
      <c r="L51" s="67">
        <v>1.9333123743233696</v>
      </c>
      <c r="M51" s="67">
        <v>2.1947990908546151</v>
      </c>
      <c r="N51" s="67">
        <v>1.9032093041122</v>
      </c>
      <c r="O51" s="67">
        <v>1.8540983572792822</v>
      </c>
      <c r="P51" s="67">
        <v>1.6722360356927526</v>
      </c>
      <c r="Q51" s="67">
        <v>1.3414835240853167</v>
      </c>
      <c r="R51" s="67">
        <v>1.5459053169021093</v>
      </c>
      <c r="S51" s="67">
        <v>1.887374316419018</v>
      </c>
      <c r="T51" s="67">
        <v>1.6684981170919637</v>
      </c>
      <c r="U51" s="67">
        <v>1.8381560197562323</v>
      </c>
      <c r="V51" s="67">
        <v>1.8720174456809451</v>
      </c>
      <c r="W51" s="67">
        <v>1.3922579632788503</v>
      </c>
      <c r="X51" s="67">
        <v>1.3974588698403654</v>
      </c>
      <c r="Y51" s="67">
        <v>1.4659779071616563</v>
      </c>
      <c r="Z51" s="67">
        <v>1.4466446022325563</v>
      </c>
      <c r="AA51" s="67">
        <v>1.4758303539218076</v>
      </c>
      <c r="AB51" s="67">
        <v>1.4882450340316598</v>
      </c>
      <c r="AC51" s="67">
        <v>1.5103207860546339</v>
      </c>
      <c r="AD51" s="67">
        <v>1.5236740587272495</v>
      </c>
      <c r="AE51" s="67">
        <v>1.5309827466593351</v>
      </c>
      <c r="AF51" s="67">
        <v>1.5314379408587926</v>
      </c>
      <c r="AG51" s="67">
        <v>1.5399985877518105</v>
      </c>
      <c r="AH51" s="67">
        <v>1.5447591920866155</v>
      </c>
      <c r="AI51" s="67">
        <v>1.5785437333105112</v>
      </c>
      <c r="AJ51" s="67">
        <v>1.5623871765377784</v>
      </c>
      <c r="AK51" s="67">
        <v>1.5664737194528964</v>
      </c>
      <c r="AL51" s="67">
        <v>1.5872674719975748</v>
      </c>
      <c r="AM51" s="67">
        <v>1.555679104701547</v>
      </c>
      <c r="AN51" s="67">
        <v>1.5259857364009093</v>
      </c>
      <c r="AO51" s="67">
        <v>1.482535126834033</v>
      </c>
      <c r="AP51" s="67">
        <v>1.4621826560115123</v>
      </c>
      <c r="AQ51" s="67">
        <v>1.4092681471408752</v>
      </c>
      <c r="AR51" s="67">
        <v>1.3697642982714551</v>
      </c>
      <c r="AS51" s="67">
        <v>1.3306774962215102</v>
      </c>
      <c r="AT51" s="67">
        <v>1.2920026715619572</v>
      </c>
      <c r="AU51" s="67">
        <v>1.2683390536841428</v>
      </c>
      <c r="AV51" s="67">
        <v>1.2257597474134752</v>
      </c>
      <c r="AW51" s="67">
        <v>1.1888595281786261</v>
      </c>
      <c r="AX51" s="67">
        <v>1.1535642361009546</v>
      </c>
      <c r="AY51" s="67">
        <v>1.1188196095396035</v>
      </c>
      <c r="AZ51" s="67">
        <v>1.0824410234064783</v>
      </c>
      <c r="BA51" s="67">
        <v>1.0492513219837383</v>
      </c>
      <c r="BB51" s="67">
        <v>1.0472856797966468</v>
      </c>
      <c r="BC51" s="67">
        <v>1.0453730034058719</v>
      </c>
      <c r="BD51" s="67">
        <v>1.0435122439287285</v>
      </c>
      <c r="BE51" s="67">
        <v>1.0417022015216129</v>
      </c>
      <c r="BF51" s="67">
        <v>1.0399416850745158</v>
      </c>
      <c r="BG51" s="67">
        <v>1.0382314221278255</v>
      </c>
      <c r="BH51" s="67">
        <v>1.0365686895987198</v>
      </c>
      <c r="BI51" s="67">
        <v>1.0349526081285771</v>
      </c>
      <c r="BJ51" s="67">
        <v>1.0333823029884321</v>
      </c>
      <c r="BK51" s="67">
        <v>1.0285430232328816</v>
      </c>
    </row>
    <row r="52" spans="2:63" ht="15.75">
      <c r="B52" s="42" t="s">
        <v>216</v>
      </c>
      <c r="C52" s="67">
        <v>1.7014055801655075</v>
      </c>
      <c r="D52" s="67">
        <v>1.7277451429374873</v>
      </c>
      <c r="E52" s="67">
        <v>1.8767839976223186</v>
      </c>
      <c r="F52" s="67">
        <v>1.9367455933098539</v>
      </c>
      <c r="G52" s="67">
        <v>1.9794280213506106</v>
      </c>
      <c r="H52" s="67">
        <v>2.0939776523473075</v>
      </c>
      <c r="I52" s="67">
        <v>2.1660412002778671</v>
      </c>
      <c r="J52" s="67">
        <v>1.9755400878693767</v>
      </c>
      <c r="K52" s="67">
        <v>1.9917868985166931</v>
      </c>
      <c r="L52" s="67">
        <v>1.9333123743233696</v>
      </c>
      <c r="M52" s="67">
        <v>2.1947990908546151</v>
      </c>
      <c r="N52" s="67">
        <v>1.9032093041122</v>
      </c>
      <c r="O52" s="67">
        <v>1.8540983572792822</v>
      </c>
      <c r="P52" s="67">
        <v>1.6722360356927526</v>
      </c>
      <c r="Q52" s="67">
        <v>1.3414835240853167</v>
      </c>
      <c r="R52" s="67">
        <v>1.5459053169021093</v>
      </c>
      <c r="S52" s="67">
        <v>1.887374316419018</v>
      </c>
      <c r="T52" s="67">
        <v>1.6684981170919637</v>
      </c>
      <c r="U52" s="67">
        <v>1.6786238741330333</v>
      </c>
      <c r="V52" s="67">
        <v>1.6621714778155412</v>
      </c>
      <c r="W52" s="67">
        <v>1.1265094607843136</v>
      </c>
      <c r="X52" s="67">
        <v>1.0744633317432559</v>
      </c>
      <c r="Y52" s="67">
        <v>1.0736785621120111</v>
      </c>
      <c r="Z52" s="67">
        <v>1.000465671329712</v>
      </c>
      <c r="AA52" s="67">
        <v>0.96935583949580262</v>
      </c>
      <c r="AB52" s="67">
        <v>0.93111632638736475</v>
      </c>
      <c r="AC52" s="67">
        <v>0.89188611937560214</v>
      </c>
      <c r="AD52" s="67">
        <v>0.85387717100410698</v>
      </c>
      <c r="AE52" s="67">
        <v>0.81572672745362163</v>
      </c>
      <c r="AF52" s="67">
        <v>0.7756692304322127</v>
      </c>
      <c r="AG52" s="67">
        <v>0.73824920312279629</v>
      </c>
      <c r="AH52" s="67">
        <v>0.71035767351812107</v>
      </c>
      <c r="AI52" s="67">
        <v>0.69663113422716061</v>
      </c>
      <c r="AJ52" s="67">
        <v>0.65466934519336906</v>
      </c>
      <c r="AK52" s="67">
        <v>0.62607777646146967</v>
      </c>
      <c r="AL52" s="67">
        <v>0.61331226288812779</v>
      </c>
      <c r="AM52" s="67">
        <v>0.57162476614464741</v>
      </c>
      <c r="AN52" s="67">
        <v>0.5390366324030329</v>
      </c>
      <c r="AO52" s="67">
        <v>0.50187558645248076</v>
      </c>
      <c r="AP52" s="67">
        <v>0.47558190062018574</v>
      </c>
      <c r="AQ52" s="67">
        <v>0.43639036950753091</v>
      </c>
      <c r="AR52" s="67">
        <v>0.40541806039219785</v>
      </c>
      <c r="AS52" s="67">
        <v>0.37490493597530822</v>
      </c>
      <c r="AT52" s="67">
        <v>0.34480110262894303</v>
      </c>
      <c r="AU52" s="67">
        <v>0.31987384484058184</v>
      </c>
      <c r="AV52" s="67">
        <v>0.29015629125408421</v>
      </c>
      <c r="AW52" s="67">
        <v>0.26204512852224082</v>
      </c>
      <c r="AX52" s="67">
        <v>0.23514994849754672</v>
      </c>
      <c r="AY52" s="67">
        <v>0.20887581618303869</v>
      </c>
      <c r="AZ52" s="67">
        <v>0.18267989524495398</v>
      </c>
      <c r="BA52" s="67">
        <v>0.15738769829756077</v>
      </c>
      <c r="BB52" s="67">
        <v>0.14138356677254732</v>
      </c>
      <c r="BC52" s="67">
        <v>0.12544476040870461</v>
      </c>
      <c r="BD52" s="67">
        <v>0.10956878561251648</v>
      </c>
      <c r="BE52" s="67">
        <v>9.3753198136945132E-2</v>
      </c>
      <c r="BF52" s="67">
        <v>7.7995626380588642E-2</v>
      </c>
      <c r="BG52" s="67">
        <v>6.2293885327669468E-2</v>
      </c>
      <c r="BH52" s="67">
        <v>4.6645591031942317E-2</v>
      </c>
      <c r="BI52" s="67">
        <v>3.1048578243857226E-2</v>
      </c>
      <c r="BJ52" s="67">
        <v>1.5500734544826381E-2</v>
      </c>
      <c r="BK52" s="67">
        <v>0</v>
      </c>
    </row>
    <row r="53" spans="2:63" ht="15.75">
      <c r="B53" s="42" t="s">
        <v>217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0.15953214562319906</v>
      </c>
      <c r="V53" s="67">
        <v>0.20984596786540394</v>
      </c>
      <c r="W53" s="67">
        <v>0.26574850249453663</v>
      </c>
      <c r="X53" s="67">
        <v>0.3229955380971094</v>
      </c>
      <c r="Y53" s="67">
        <v>0.39229934504964525</v>
      </c>
      <c r="Z53" s="67">
        <v>0.44617893090284444</v>
      </c>
      <c r="AA53" s="67">
        <v>0.50647451442600511</v>
      </c>
      <c r="AB53" s="67">
        <v>0.55712870764429512</v>
      </c>
      <c r="AC53" s="67">
        <v>0.61843466667903191</v>
      </c>
      <c r="AD53" s="67">
        <v>0.66979688772314239</v>
      </c>
      <c r="AE53" s="67">
        <v>0.71525601920571336</v>
      </c>
      <c r="AF53" s="67">
        <v>0.75576871042658</v>
      </c>
      <c r="AG53" s="67">
        <v>0.80174938462901424</v>
      </c>
      <c r="AH53" s="67">
        <v>0.83440151856849443</v>
      </c>
      <c r="AI53" s="67">
        <v>0.88191259908335051</v>
      </c>
      <c r="AJ53" s="67">
        <v>0.90771783134440942</v>
      </c>
      <c r="AK53" s="67">
        <v>0.9403959429914267</v>
      </c>
      <c r="AL53" s="67">
        <v>0.973955209109447</v>
      </c>
      <c r="AM53" s="67">
        <v>0.98405433855689972</v>
      </c>
      <c r="AN53" s="67">
        <v>0.98694910399787639</v>
      </c>
      <c r="AO53" s="67">
        <v>0.98065954038155212</v>
      </c>
      <c r="AP53" s="67">
        <v>0.98660075539132652</v>
      </c>
      <c r="AQ53" s="67">
        <v>0.97287777763334438</v>
      </c>
      <c r="AR53" s="67">
        <v>0.96434623787925711</v>
      </c>
      <c r="AS53" s="67">
        <v>0.95577256024620205</v>
      </c>
      <c r="AT53" s="67">
        <v>0.94720156893301422</v>
      </c>
      <c r="AU53" s="67">
        <v>0.94846520884356089</v>
      </c>
      <c r="AV53" s="67">
        <v>0.93560345615939089</v>
      </c>
      <c r="AW53" s="67">
        <v>0.92681439965638512</v>
      </c>
      <c r="AX53" s="67">
        <v>0.91841428760340793</v>
      </c>
      <c r="AY53" s="67">
        <v>0.90994379335656483</v>
      </c>
      <c r="AZ53" s="67">
        <v>0.8997611281615242</v>
      </c>
      <c r="BA53" s="67">
        <v>0.89186362368617755</v>
      </c>
      <c r="BB53" s="67">
        <v>0.9059021130240994</v>
      </c>
      <c r="BC53" s="67">
        <v>0.91992824299716724</v>
      </c>
      <c r="BD53" s="67">
        <v>0.93394345831621206</v>
      </c>
      <c r="BE53" s="67">
        <v>0.9479490033846677</v>
      </c>
      <c r="BF53" s="67">
        <v>0.96194605869392713</v>
      </c>
      <c r="BG53" s="67">
        <v>0.97593753680015605</v>
      </c>
      <c r="BH53" s="67">
        <v>0.98992309856677752</v>
      </c>
      <c r="BI53" s="67">
        <v>1.0039040298847199</v>
      </c>
      <c r="BJ53" s="67">
        <v>1.0178815684436058</v>
      </c>
      <c r="BK53" s="67">
        <v>1.0285430232328816</v>
      </c>
    </row>
    <row r="54" spans="2:63" ht="15.75">
      <c r="B54" s="42" t="s">
        <v>218</v>
      </c>
      <c r="C54" s="67">
        <v>0.8465944198344908</v>
      </c>
      <c r="D54" s="67">
        <v>0.89225485706251717</v>
      </c>
      <c r="E54" s="67">
        <v>0.92921600237767887</v>
      </c>
      <c r="F54" s="67">
        <v>0.95325440669015027</v>
      </c>
      <c r="G54" s="67">
        <v>0.99457197864939684</v>
      </c>
      <c r="H54" s="67">
        <v>1.0450223476526921</v>
      </c>
      <c r="I54" s="67">
        <v>1.1739587997221295</v>
      </c>
      <c r="J54" s="67">
        <v>1.2234599121306213</v>
      </c>
      <c r="K54" s="67">
        <v>1.2842131014833067</v>
      </c>
      <c r="L54" s="67">
        <v>1.3056876256766277</v>
      </c>
      <c r="M54" s="67">
        <v>1.4022009091453791</v>
      </c>
      <c r="N54" s="67">
        <v>1.6227906958877998</v>
      </c>
      <c r="O54" s="67">
        <v>1.9139016427207256</v>
      </c>
      <c r="P54" s="67">
        <v>2.1967639643072436</v>
      </c>
      <c r="Q54" s="67">
        <v>2.6135164759146781</v>
      </c>
      <c r="R54" s="67">
        <v>2.8300946830978884</v>
      </c>
      <c r="S54" s="67">
        <v>3.1676256835809817</v>
      </c>
      <c r="T54" s="67">
        <v>3.6535018829080426</v>
      </c>
      <c r="U54" s="67">
        <v>3.8778439802437759</v>
      </c>
      <c r="V54" s="67">
        <v>4.1859825543190619</v>
      </c>
      <c r="W54" s="67">
        <v>4.2144294865160727</v>
      </c>
      <c r="X54" s="67">
        <v>4.5513877174420383</v>
      </c>
      <c r="Y54" s="67">
        <v>4.8681386904403041</v>
      </c>
      <c r="Z54" s="67">
        <v>5.3062730492358385</v>
      </c>
      <c r="AA54" s="67">
        <v>5.6856134626364758</v>
      </c>
      <c r="AB54" s="67">
        <v>6.1135602365348323</v>
      </c>
      <c r="AC54" s="67">
        <v>6.7489005260930934</v>
      </c>
      <c r="AD54" s="67">
        <v>7.5357015860641079</v>
      </c>
      <c r="AE54" s="67">
        <v>8.5886367732894566</v>
      </c>
      <c r="AF54" s="67">
        <v>9.7067140745040081</v>
      </c>
      <c r="AG54" s="67">
        <v>10.867153226804538</v>
      </c>
      <c r="AH54" s="67">
        <v>12.045811107683852</v>
      </c>
      <c r="AI54" s="67">
        <v>13.297217325867813</v>
      </c>
      <c r="AJ54" s="67">
        <v>14.532928698623532</v>
      </c>
      <c r="AK54" s="67">
        <v>15.839047846135401</v>
      </c>
      <c r="AL54" s="67">
        <v>17.330963648197972</v>
      </c>
      <c r="AM54" s="67">
        <v>18.829721046728018</v>
      </c>
      <c r="AN54" s="67">
        <v>20.604730145504035</v>
      </c>
      <c r="AO54" s="67">
        <v>22.321418217083611</v>
      </c>
      <c r="AP54" s="67">
        <v>24.029769593778699</v>
      </c>
      <c r="AQ54" s="67">
        <v>25.70182634029252</v>
      </c>
      <c r="AR54" s="67">
        <v>27.084430350485853</v>
      </c>
      <c r="AS54" s="67">
        <v>28.819486801209901</v>
      </c>
      <c r="AT54" s="67">
        <v>29.897500872278705</v>
      </c>
      <c r="AU54" s="67">
        <v>31.35240950810001</v>
      </c>
      <c r="AV54" s="67">
        <v>32.91274476394527</v>
      </c>
      <c r="AW54" s="67">
        <v>34.296835593892666</v>
      </c>
      <c r="AX54" s="67">
        <v>35.521993934886915</v>
      </c>
      <c r="AY54" s="67">
        <v>36.771451620321507</v>
      </c>
      <c r="AZ54" s="67">
        <v>37.786848808491769</v>
      </c>
      <c r="BA54" s="67">
        <v>39.075600481943987</v>
      </c>
      <c r="BB54" s="67">
        <v>39.902634067055985</v>
      </c>
      <c r="BC54" s="67">
        <v>40.604926435713459</v>
      </c>
      <c r="BD54" s="67">
        <v>41.157480326360215</v>
      </c>
      <c r="BE54" s="67">
        <v>41.501566321514424</v>
      </c>
      <c r="BF54" s="67">
        <v>42.03535726280623</v>
      </c>
      <c r="BG54" s="67">
        <v>42.602404005507907</v>
      </c>
      <c r="BH54" s="67">
        <v>42.768322374863935</v>
      </c>
      <c r="BI54" s="67">
        <v>43.220765947897753</v>
      </c>
      <c r="BJ54" s="67">
        <v>43.449117714942858</v>
      </c>
      <c r="BK54" s="67">
        <v>43.86044751223433</v>
      </c>
    </row>
    <row r="55" spans="2:63" ht="15.75">
      <c r="B55" s="42" t="s">
        <v>219</v>
      </c>
      <c r="C55" s="67">
        <v>0.8465944198344908</v>
      </c>
      <c r="D55" s="67">
        <v>0.89225485706251717</v>
      </c>
      <c r="E55" s="67">
        <v>0.92921600237767887</v>
      </c>
      <c r="F55" s="67">
        <v>0.95325440669015027</v>
      </c>
      <c r="G55" s="67">
        <v>0.99457197864939684</v>
      </c>
      <c r="H55" s="67">
        <v>1.0450223476526921</v>
      </c>
      <c r="I55" s="67">
        <v>1.1739587997221295</v>
      </c>
      <c r="J55" s="67">
        <v>1.2234599121306213</v>
      </c>
      <c r="K55" s="67">
        <v>1.2842131014833067</v>
      </c>
      <c r="L55" s="67">
        <v>1.3056876256766277</v>
      </c>
      <c r="M55" s="67">
        <v>1.4022009091453791</v>
      </c>
      <c r="N55" s="67">
        <v>1.6227906958877998</v>
      </c>
      <c r="O55" s="67">
        <v>1.9139016427207256</v>
      </c>
      <c r="P55" s="67">
        <v>2.1967639643072436</v>
      </c>
      <c r="Q55" s="67">
        <v>2.6135164759146781</v>
      </c>
      <c r="R55" s="67">
        <v>2.8300946830978884</v>
      </c>
      <c r="S55" s="67">
        <v>3.1676256835809817</v>
      </c>
      <c r="T55" s="67">
        <v>3.6535018829080426</v>
      </c>
      <c r="U55" s="67">
        <v>3.7035762258100746</v>
      </c>
      <c r="V55" s="67">
        <v>3.6132744053589692</v>
      </c>
      <c r="W55" s="67">
        <v>3.2964191073727864</v>
      </c>
      <c r="X55" s="67">
        <v>3.2285298740207704</v>
      </c>
      <c r="Y55" s="67">
        <v>3.1632839148304162</v>
      </c>
      <c r="Z55" s="67">
        <v>3.1063356360452001</v>
      </c>
      <c r="AA55" s="67">
        <v>3.0399309162281209</v>
      </c>
      <c r="AB55" s="67">
        <v>2.9768135031316625</v>
      </c>
      <c r="AC55" s="67">
        <v>2.9188435793818286</v>
      </c>
      <c r="AD55" s="67">
        <v>2.8537630920422155</v>
      </c>
      <c r="AE55" s="67">
        <v>2.7905609174224399</v>
      </c>
      <c r="AF55" s="67">
        <v>2.7281932113385428</v>
      </c>
      <c r="AG55" s="67">
        <v>2.6313029190798756</v>
      </c>
      <c r="AH55" s="67">
        <v>2.5626138035084107</v>
      </c>
      <c r="AI55" s="67">
        <v>2.4994967935357777</v>
      </c>
      <c r="AJ55" s="67">
        <v>2.4229955961262304</v>
      </c>
      <c r="AK55" s="67">
        <v>2.3654313280855792</v>
      </c>
      <c r="AL55" s="67">
        <v>2.2991807953515426</v>
      </c>
      <c r="AM55" s="67">
        <v>2.2303519724193142</v>
      </c>
      <c r="AN55" s="67">
        <v>2.1754815950909507</v>
      </c>
      <c r="AO55" s="67">
        <v>2.1121205508036645</v>
      </c>
      <c r="AP55" s="67">
        <v>2.0399428662172201</v>
      </c>
      <c r="AQ55" s="67">
        <v>1.9537556468167314</v>
      </c>
      <c r="AR55" s="67">
        <v>1.8277674951236338</v>
      </c>
      <c r="AS55" s="67">
        <v>1.60930753363275</v>
      </c>
      <c r="AT55" s="67">
        <v>1.3194763706707657</v>
      </c>
      <c r="AU55" s="67">
        <v>1.0281240338751148</v>
      </c>
      <c r="AV55" s="67">
        <v>0.72512363256751278</v>
      </c>
      <c r="AW55" s="67">
        <v>0.47276592726121491</v>
      </c>
      <c r="AX55" s="67">
        <v>0.24380027522803788</v>
      </c>
      <c r="AY55" s="67">
        <v>0.21455511914075467</v>
      </c>
      <c r="AZ55" s="67">
        <v>0.18460254314701896</v>
      </c>
      <c r="BA55" s="67">
        <v>0.15897492186237494</v>
      </c>
      <c r="BB55" s="67">
        <v>0.14184127219884174</v>
      </c>
      <c r="BC55" s="67">
        <v>0.12549038780228658</v>
      </c>
      <c r="BD55" s="67">
        <v>0.10945867440800233</v>
      </c>
      <c r="BE55" s="67">
        <v>9.3933569300669817E-2</v>
      </c>
      <c r="BF55" s="67">
        <v>7.9236056210540265E-2</v>
      </c>
      <c r="BG55" s="67">
        <v>6.3041238160313248E-2</v>
      </c>
      <c r="BH55" s="67">
        <v>4.7462590987635236E-2</v>
      </c>
      <c r="BI55" s="67">
        <v>3.1427730352630003E-2</v>
      </c>
      <c r="BJ55" s="67">
        <v>1.5901305692593876E-2</v>
      </c>
      <c r="BK55" s="67">
        <v>0</v>
      </c>
    </row>
    <row r="56" spans="2:63" ht="15.75">
      <c r="B56" s="42" t="s">
        <v>220</v>
      </c>
      <c r="C56" s="67">
        <v>0</v>
      </c>
      <c r="D56" s="67">
        <v>0</v>
      </c>
      <c r="E56" s="67">
        <v>0</v>
      </c>
      <c r="F56" s="67">
        <v>0</v>
      </c>
      <c r="G56" s="67">
        <v>0</v>
      </c>
      <c r="H56" s="67">
        <v>0</v>
      </c>
      <c r="I56" s="67">
        <v>0</v>
      </c>
      <c r="J56" s="67">
        <v>0</v>
      </c>
      <c r="K56" s="67">
        <v>0</v>
      </c>
      <c r="L56" s="67">
        <v>0</v>
      </c>
      <c r="M56" s="67">
        <v>0</v>
      </c>
      <c r="N56" s="67">
        <v>0</v>
      </c>
      <c r="O56" s="67">
        <v>0</v>
      </c>
      <c r="P56" s="67">
        <v>0</v>
      </c>
      <c r="Q56" s="67">
        <v>0</v>
      </c>
      <c r="R56" s="67">
        <v>0</v>
      </c>
      <c r="S56" s="67">
        <v>0</v>
      </c>
      <c r="T56" s="67">
        <v>0</v>
      </c>
      <c r="U56" s="67">
        <v>0.17426775443370107</v>
      </c>
      <c r="V56" s="67">
        <v>0.57270814896009281</v>
      </c>
      <c r="W56" s="67">
        <v>0.91801037914328631</v>
      </c>
      <c r="X56" s="67">
        <v>1.3228578434212674</v>
      </c>
      <c r="Y56" s="67">
        <v>1.7048547756098882</v>
      </c>
      <c r="Z56" s="67">
        <v>2.1999374131906384</v>
      </c>
      <c r="AA56" s="67">
        <v>2.6456825464083549</v>
      </c>
      <c r="AB56" s="67">
        <v>3.1367467334031693</v>
      </c>
      <c r="AC56" s="67">
        <v>3.8300569467112653</v>
      </c>
      <c r="AD56" s="67">
        <v>4.6819384940218924</v>
      </c>
      <c r="AE56" s="67">
        <v>5.7980758558670171</v>
      </c>
      <c r="AF56" s="67">
        <v>6.9785208631654658</v>
      </c>
      <c r="AG56" s="67">
        <v>8.2358503077246628</v>
      </c>
      <c r="AH56" s="67">
        <v>9.4831973041754409</v>
      </c>
      <c r="AI56" s="67">
        <v>10.797720532332034</v>
      </c>
      <c r="AJ56" s="67">
        <v>12.109933102497303</v>
      </c>
      <c r="AK56" s="67">
        <v>13.473616518049822</v>
      </c>
      <c r="AL56" s="67">
        <v>15.031782852846428</v>
      </c>
      <c r="AM56" s="67">
        <v>16.599369074308704</v>
      </c>
      <c r="AN56" s="67">
        <v>18.429248550413085</v>
      </c>
      <c r="AO56" s="67">
        <v>20.209297666279948</v>
      </c>
      <c r="AP56" s="67">
        <v>21.989826727561478</v>
      </c>
      <c r="AQ56" s="67">
        <v>23.748070693475789</v>
      </c>
      <c r="AR56" s="67">
        <v>25.256662855362219</v>
      </c>
      <c r="AS56" s="67">
        <v>27.21017926757715</v>
      </c>
      <c r="AT56" s="67">
        <v>28.578024501607938</v>
      </c>
      <c r="AU56" s="67">
        <v>30.324285474224894</v>
      </c>
      <c r="AV56" s="67">
        <v>32.18762113137776</v>
      </c>
      <c r="AW56" s="67">
        <v>33.824069666631452</v>
      </c>
      <c r="AX56" s="67">
        <v>35.278193659658875</v>
      </c>
      <c r="AY56" s="67">
        <v>36.556896501180752</v>
      </c>
      <c r="AZ56" s="67">
        <v>37.602246265344746</v>
      </c>
      <c r="BA56" s="67">
        <v>38.916625560081613</v>
      </c>
      <c r="BB56" s="67">
        <v>39.760792794857146</v>
      </c>
      <c r="BC56" s="67">
        <v>40.479436047911172</v>
      </c>
      <c r="BD56" s="67">
        <v>41.048021651952212</v>
      </c>
      <c r="BE56" s="67">
        <v>41.407632752213757</v>
      </c>
      <c r="BF56" s="67">
        <v>41.956121206595689</v>
      </c>
      <c r="BG56" s="67">
        <v>42.53936276734759</v>
      </c>
      <c r="BH56" s="67">
        <v>42.7208597838763</v>
      </c>
      <c r="BI56" s="67">
        <v>43.189338217545121</v>
      </c>
      <c r="BJ56" s="67">
        <v>43.433216409250264</v>
      </c>
      <c r="BK56" s="67">
        <v>43.86044751223433</v>
      </c>
    </row>
    <row r="57" spans="2:63" ht="15.75">
      <c r="B57" s="115" t="s">
        <v>221</v>
      </c>
      <c r="C57" s="138">
        <v>-7.07</v>
      </c>
      <c r="D57" s="138">
        <v>-10.444000000000001</v>
      </c>
      <c r="E57" s="138">
        <v>-4.508</v>
      </c>
      <c r="F57" s="138">
        <v>-3.1120000000000001</v>
      </c>
      <c r="G57" s="138">
        <v>-0.70299999999999996</v>
      </c>
      <c r="H57" s="138">
        <v>6.35</v>
      </c>
      <c r="I57" s="138">
        <v>2.7029999999999998</v>
      </c>
      <c r="J57" s="138">
        <v>-2.0619999999999998</v>
      </c>
      <c r="K57" s="138">
        <v>-1.135</v>
      </c>
      <c r="L57" s="138">
        <v>-2.157</v>
      </c>
      <c r="M57" s="138">
        <v>0.52</v>
      </c>
      <c r="N57" s="138">
        <v>2.5870000000000002</v>
      </c>
      <c r="O57" s="138">
        <v>-2.2000000000000002</v>
      </c>
      <c r="P57" s="138">
        <v>-2.3959999999999999</v>
      </c>
      <c r="Q57" s="138">
        <v>-5.4909999999999997</v>
      </c>
      <c r="R57" s="138">
        <v>-1.0349999999999999</v>
      </c>
      <c r="S57" s="138">
        <v>3.923</v>
      </c>
      <c r="T57" s="138">
        <v>5.55</v>
      </c>
      <c r="U57" s="138">
        <v>-1.587</v>
      </c>
      <c r="V57" s="138">
        <v>-6.26</v>
      </c>
      <c r="W57" s="138">
        <v>0.10250277048909595</v>
      </c>
      <c r="X57" s="138">
        <v>-0.23588242129683579</v>
      </c>
      <c r="Y57" s="138">
        <v>-0.79440407657621392</v>
      </c>
      <c r="Z57" s="138">
        <v>-1.2798370630026881</v>
      </c>
      <c r="AA57" s="138">
        <v>-1.8397337503718347</v>
      </c>
      <c r="AB57" s="138">
        <v>-2.2333562855985889</v>
      </c>
      <c r="AC57" s="138">
        <v>-2.8005550590027326</v>
      </c>
      <c r="AD57" s="138">
        <v>-2.9645903203635413</v>
      </c>
      <c r="AE57" s="138">
        <v>-3.8601885727566128</v>
      </c>
      <c r="AF57" s="138">
        <v>-1.7112383716729198</v>
      </c>
      <c r="AG57" s="138">
        <v>-2.3692108622121282</v>
      </c>
      <c r="AH57" s="138">
        <v>-2.6566827446951038</v>
      </c>
      <c r="AI57" s="138">
        <v>-0.9344236022550092</v>
      </c>
      <c r="AJ57" s="138">
        <v>-0.95353773595110169</v>
      </c>
      <c r="AK57" s="138">
        <v>-1.4001330246722432</v>
      </c>
      <c r="AL57" s="138">
        <v>-2.5801079783757785</v>
      </c>
      <c r="AM57" s="138">
        <v>-3.0472741697583388</v>
      </c>
      <c r="AN57" s="138">
        <v>-3.5460511419718301</v>
      </c>
      <c r="AO57" s="138">
        <v>-3.7965437029704248</v>
      </c>
      <c r="AP57" s="138">
        <v>1.7447975057153258</v>
      </c>
      <c r="AQ57" s="138">
        <v>1.1332811953015778</v>
      </c>
      <c r="AR57" s="138">
        <v>-0.1991284503071995</v>
      </c>
      <c r="AS57" s="138">
        <v>-0.39300328620912239</v>
      </c>
      <c r="AT57" s="138">
        <v>-1.5510546043159223</v>
      </c>
      <c r="AU57" s="138">
        <v>4.6478356730861066</v>
      </c>
      <c r="AV57" s="138">
        <v>4.5250677111975506</v>
      </c>
      <c r="AW57" s="138">
        <v>2.9292745254359716</v>
      </c>
      <c r="AX57" s="138">
        <v>2.5430039512417153</v>
      </c>
      <c r="AY57" s="138">
        <v>0.84487069023742833</v>
      </c>
      <c r="AZ57" s="138">
        <v>5.361372300026801E-2</v>
      </c>
      <c r="BA57" s="138">
        <v>-0.36393399859353792</v>
      </c>
      <c r="BB57" s="138">
        <v>-1.391597486943283</v>
      </c>
      <c r="BC57" s="138">
        <v>-1.6797797783783182</v>
      </c>
      <c r="BD57" s="138">
        <v>-2.1612984757625213</v>
      </c>
      <c r="BE57" s="138">
        <v>-2.9165425158129494</v>
      </c>
      <c r="BF57" s="138">
        <v>-2.9539604575571587</v>
      </c>
      <c r="BG57" s="138">
        <v>-3.5270377013178802</v>
      </c>
      <c r="BH57" s="138">
        <v>-3.8960334803812771</v>
      </c>
      <c r="BI57" s="138">
        <v>-4.4454657315146733</v>
      </c>
      <c r="BJ57" s="138">
        <v>-4.6731991548118401</v>
      </c>
      <c r="BK57" s="138">
        <v>-4.9521743140134475</v>
      </c>
    </row>
    <row r="58" spans="2:63" ht="15.75">
      <c r="B58" s="42" t="s">
        <v>222</v>
      </c>
      <c r="C58" s="67">
        <v>58.277999999999999</v>
      </c>
      <c r="D58" s="67">
        <v>59.730000000000004</v>
      </c>
      <c r="E58" s="67">
        <v>60.503000000000007</v>
      </c>
      <c r="F58" s="67">
        <v>62.154000000000003</v>
      </c>
      <c r="G58" s="67">
        <v>62.82</v>
      </c>
      <c r="H58" s="67">
        <v>64.267999999999986</v>
      </c>
      <c r="I58" s="67">
        <v>64.843999999999994</v>
      </c>
      <c r="J58" s="67">
        <v>63.853999999999999</v>
      </c>
      <c r="K58" s="67">
        <v>65.831999999999994</v>
      </c>
      <c r="L58" s="67">
        <v>64.337000000000003</v>
      </c>
      <c r="M58" s="67">
        <v>66.771999999999991</v>
      </c>
      <c r="N58" s="67">
        <v>65.468000000000004</v>
      </c>
      <c r="O58" s="67">
        <v>65.819000000000017</v>
      </c>
      <c r="P58" s="67">
        <v>65.915999999999983</v>
      </c>
      <c r="Q58" s="67">
        <v>64.141999999999996</v>
      </c>
      <c r="R58" s="67">
        <v>64.921999999999997</v>
      </c>
      <c r="S58" s="67">
        <v>65.539000000000001</v>
      </c>
      <c r="T58" s="67">
        <v>67.037000000000006</v>
      </c>
      <c r="U58" s="67">
        <v>65.971000000000004</v>
      </c>
      <c r="V58" s="67">
        <v>65.634</v>
      </c>
      <c r="W58" s="67">
        <v>66.823831829597935</v>
      </c>
      <c r="X58" s="67">
        <v>66.497489360818321</v>
      </c>
      <c r="Y58" s="67">
        <v>67.488652264542011</v>
      </c>
      <c r="Z58" s="67">
        <v>67.668889221086459</v>
      </c>
      <c r="AA58" s="67">
        <v>67.77489747245734</v>
      </c>
      <c r="AB58" s="67">
        <v>67.903019976757605</v>
      </c>
      <c r="AC58" s="67">
        <v>68.396420830453494</v>
      </c>
      <c r="AD58" s="67">
        <v>69.098287570581803</v>
      </c>
      <c r="AE58" s="67">
        <v>69.395150518727775</v>
      </c>
      <c r="AF58" s="67">
        <v>70.057857338604165</v>
      </c>
      <c r="AG58" s="67">
        <v>70.873866696463296</v>
      </c>
      <c r="AH58" s="67">
        <v>71.785802619191216</v>
      </c>
      <c r="AI58" s="67">
        <v>72.633996949979391</v>
      </c>
      <c r="AJ58" s="67">
        <v>73.720677639244599</v>
      </c>
      <c r="AK58" s="67">
        <v>75.785742972777939</v>
      </c>
      <c r="AL58" s="67">
        <v>75.819063024852326</v>
      </c>
      <c r="AM58" s="67">
        <v>76.724653670804798</v>
      </c>
      <c r="AN58" s="67">
        <v>79.042723771071181</v>
      </c>
      <c r="AO58" s="67">
        <v>80.318595375624611</v>
      </c>
      <c r="AP58" s="67">
        <v>80.114513276210658</v>
      </c>
      <c r="AQ58" s="67">
        <v>81.290379832084014</v>
      </c>
      <c r="AR58" s="67">
        <v>81.186707328312437</v>
      </c>
      <c r="AS58" s="67">
        <v>82.896622020621493</v>
      </c>
      <c r="AT58" s="67">
        <v>82.421214299709121</v>
      </c>
      <c r="AU58" s="67">
        <v>81.460741652354244</v>
      </c>
      <c r="AV58" s="67">
        <v>82.901101145371655</v>
      </c>
      <c r="AW58" s="67">
        <v>82.565745536573189</v>
      </c>
      <c r="AX58" s="67">
        <v>83.515111841546656</v>
      </c>
      <c r="AY58" s="67">
        <v>83.193876093369624</v>
      </c>
      <c r="AZ58" s="67">
        <v>83.538085970620131</v>
      </c>
      <c r="BA58" s="67">
        <v>84.447004379402031</v>
      </c>
      <c r="BB58" s="67">
        <v>84.017540433381555</v>
      </c>
      <c r="BC58" s="67">
        <v>84.539169433617602</v>
      </c>
      <c r="BD58" s="67">
        <v>84.420075466807319</v>
      </c>
      <c r="BE58" s="67">
        <v>84.011438978908416</v>
      </c>
      <c r="BF58" s="67">
        <v>84.26978306141315</v>
      </c>
      <c r="BG58" s="67">
        <v>84.014673896811757</v>
      </c>
      <c r="BH58" s="67">
        <v>83.917065353979694</v>
      </c>
      <c r="BI58" s="67">
        <v>83.635292193814365</v>
      </c>
      <c r="BJ58" s="67">
        <v>83.608671831826371</v>
      </c>
      <c r="BK58" s="67">
        <v>83.749518789565101</v>
      </c>
    </row>
  </sheetData>
  <conditionalFormatting sqref="U30:BK30">
    <cfRule type="cellIs" dxfId="40" priority="5" operator="equal">
      <formula>0</formula>
    </cfRule>
  </conditionalFormatting>
  <conditionalFormatting sqref="L30:BK30">
    <cfRule type="cellIs" dxfId="39" priority="4" operator="equal">
      <formula>0</formula>
    </cfRule>
  </conditionalFormatting>
  <conditionalFormatting sqref="J30:K30">
    <cfRule type="cellIs" dxfId="38" priority="3" operator="equal">
      <formula>0</formula>
    </cfRule>
  </conditionalFormatting>
  <conditionalFormatting sqref="C30:BK30">
    <cfRule type="cellIs" dxfId="37" priority="2" operator="equal">
      <formula>0</formula>
    </cfRule>
  </conditionalFormatting>
  <conditionalFormatting sqref="B30:BK30">
    <cfRule type="cellIs" dxfId="3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56"/>
  <sheetViews>
    <sheetView showGridLines="0" zoomScale="85" zoomScaleNormal="85" workbookViewId="0">
      <selection activeCell="A3" sqref="A3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</row>
    <row r="8" spans="1:63" ht="16.5">
      <c r="B8" s="8" t="s">
        <v>433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7.25" thickBot="1">
      <c r="B9" s="39" t="s">
        <v>434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</row>
    <row r="27" spans="1:63" ht="15.75">
      <c r="B27" s="3" t="s">
        <v>507</v>
      </c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39" t="s">
        <v>514</v>
      </c>
      <c r="C30" s="139">
        <v>2000</v>
      </c>
      <c r="D30" s="139">
        <v>2001</v>
      </c>
      <c r="E30" s="139">
        <v>2002</v>
      </c>
      <c r="F30" s="139">
        <v>2003</v>
      </c>
      <c r="G30" s="139">
        <v>2004</v>
      </c>
      <c r="H30" s="139">
        <v>2005</v>
      </c>
      <c r="I30" s="139">
        <v>2006</v>
      </c>
      <c r="J30" s="139">
        <v>2007</v>
      </c>
      <c r="K30" s="139">
        <v>2008</v>
      </c>
      <c r="L30" s="139">
        <v>2009</v>
      </c>
      <c r="M30" s="139">
        <v>2010</v>
      </c>
      <c r="N30" s="139">
        <v>2011</v>
      </c>
      <c r="O30" s="139">
        <v>2012</v>
      </c>
      <c r="P30" s="139">
        <v>2013</v>
      </c>
      <c r="Q30" s="139">
        <v>2014</v>
      </c>
      <c r="R30" s="139">
        <v>2015</v>
      </c>
      <c r="S30" s="139">
        <v>2016</v>
      </c>
      <c r="T30" s="139">
        <v>2017</v>
      </c>
      <c r="U30" s="139">
        <v>2018</v>
      </c>
      <c r="V30" s="139">
        <v>2019</v>
      </c>
      <c r="W30" s="139">
        <v>2020</v>
      </c>
      <c r="X30" s="139">
        <v>2021</v>
      </c>
      <c r="Y30" s="139">
        <v>2022</v>
      </c>
      <c r="Z30" s="139">
        <v>2023</v>
      </c>
      <c r="AA30" s="139">
        <v>2024</v>
      </c>
      <c r="AB30" s="139">
        <v>2025</v>
      </c>
      <c r="AC30" s="139">
        <v>2026</v>
      </c>
      <c r="AD30" s="139">
        <v>2027</v>
      </c>
      <c r="AE30" s="139">
        <v>2028</v>
      </c>
      <c r="AF30" s="139">
        <v>2029</v>
      </c>
      <c r="AG30" s="139">
        <v>2030</v>
      </c>
      <c r="AH30" s="139">
        <v>2031</v>
      </c>
      <c r="AI30" s="139">
        <v>2032</v>
      </c>
      <c r="AJ30" s="139">
        <v>2033</v>
      </c>
      <c r="AK30" s="139">
        <v>2034</v>
      </c>
      <c r="AL30" s="139">
        <v>2035</v>
      </c>
      <c r="AM30" s="139">
        <v>2036</v>
      </c>
      <c r="AN30" s="139">
        <v>2037</v>
      </c>
      <c r="AO30" s="139">
        <v>2038</v>
      </c>
      <c r="AP30" s="139">
        <v>2039</v>
      </c>
      <c r="AQ30" s="139">
        <v>2040</v>
      </c>
      <c r="AR30" s="139">
        <v>2041</v>
      </c>
      <c r="AS30" s="139">
        <v>2042</v>
      </c>
      <c r="AT30" s="139">
        <v>2043</v>
      </c>
      <c r="AU30" s="139">
        <v>2044</v>
      </c>
      <c r="AV30" s="139">
        <v>2045</v>
      </c>
      <c r="AW30" s="139">
        <v>2046</v>
      </c>
      <c r="AX30" s="139">
        <v>2047</v>
      </c>
      <c r="AY30" s="139">
        <v>2048</v>
      </c>
      <c r="AZ30" s="139">
        <v>2049</v>
      </c>
      <c r="BA30" s="139">
        <v>2050</v>
      </c>
      <c r="BB30" s="139">
        <v>2051</v>
      </c>
      <c r="BC30" s="139">
        <v>2052</v>
      </c>
      <c r="BD30" s="139">
        <v>2053</v>
      </c>
      <c r="BE30" s="139">
        <v>2054</v>
      </c>
      <c r="BF30" s="139">
        <v>2055</v>
      </c>
      <c r="BG30" s="139">
        <v>2056</v>
      </c>
      <c r="BH30" s="139">
        <v>2057</v>
      </c>
      <c r="BI30" s="139">
        <v>2058</v>
      </c>
      <c r="BJ30" s="139">
        <v>2059</v>
      </c>
      <c r="BK30" s="139">
        <v>2060</v>
      </c>
    </row>
    <row r="31" spans="1:63" ht="15.75">
      <c r="B31" s="108" t="s">
        <v>209</v>
      </c>
      <c r="C31" s="67">
        <v>13.198</v>
      </c>
      <c r="D31" s="67">
        <v>13.241</v>
      </c>
      <c r="E31" s="67">
        <v>13.253</v>
      </c>
      <c r="F31" s="67">
        <v>13.268000000000001</v>
      </c>
      <c r="G31" s="67">
        <v>13.275</v>
      </c>
      <c r="H31" s="67">
        <v>13.314</v>
      </c>
      <c r="I31" s="67">
        <v>13.314</v>
      </c>
      <c r="J31" s="67">
        <v>13.422000000000001</v>
      </c>
      <c r="K31" s="67">
        <v>13.433999999999999</v>
      </c>
      <c r="L31" s="67">
        <v>13.48</v>
      </c>
      <c r="M31" s="67">
        <v>13.680999999999999</v>
      </c>
      <c r="N31" s="67">
        <v>13.728</v>
      </c>
      <c r="O31" s="67">
        <v>13.760999999999999</v>
      </c>
      <c r="P31" s="67">
        <v>13.773999999999999</v>
      </c>
      <c r="Q31" s="67">
        <v>13.69</v>
      </c>
      <c r="R31" s="67">
        <v>13.76</v>
      </c>
      <c r="S31" s="67">
        <v>14.75</v>
      </c>
      <c r="T31" s="67">
        <v>15.294</v>
      </c>
      <c r="U31" s="67">
        <v>15.48</v>
      </c>
      <c r="V31" s="67">
        <v>15.51</v>
      </c>
      <c r="W31" s="67">
        <v>15.418723152114445</v>
      </c>
      <c r="X31" s="67">
        <v>15.430515275018916</v>
      </c>
      <c r="Y31" s="67">
        <v>16.50274260068317</v>
      </c>
      <c r="Z31" s="67">
        <v>16.635773368089264</v>
      </c>
      <c r="AA31" s="67">
        <v>16.710566675342491</v>
      </c>
      <c r="AB31" s="67">
        <v>16.722358798246965</v>
      </c>
      <c r="AC31" s="67">
        <v>16.781173644453641</v>
      </c>
      <c r="AD31" s="67">
        <v>16.794080829416849</v>
      </c>
      <c r="AE31" s="67">
        <v>16.868041649930081</v>
      </c>
      <c r="AF31" s="67">
        <v>17.03006016933367</v>
      </c>
      <c r="AG31" s="67">
        <v>17.108827207180266</v>
      </c>
      <c r="AH31" s="67">
        <v>17.120943425304127</v>
      </c>
      <c r="AI31" s="67">
        <v>17.187443323297622</v>
      </c>
      <c r="AJ31" s="67">
        <v>17.201119078692109</v>
      </c>
      <c r="AK31" s="67">
        <v>17.961718684605518</v>
      </c>
      <c r="AL31" s="67">
        <v>17.978951643018085</v>
      </c>
      <c r="AM31" s="67">
        <v>18.088622528128525</v>
      </c>
      <c r="AN31" s="67">
        <v>19.094670168528111</v>
      </c>
      <c r="AO31" s="67">
        <v>19.170268054394121</v>
      </c>
      <c r="AP31" s="67">
        <v>19.176397780315359</v>
      </c>
      <c r="AQ31" s="67">
        <v>19.258097276393883</v>
      </c>
      <c r="AR31" s="67">
        <v>19.274002141754771</v>
      </c>
      <c r="AS31" s="67">
        <v>19.485180782989424</v>
      </c>
      <c r="AT31" s="67">
        <v>19.501031017156961</v>
      </c>
      <c r="AU31" s="67">
        <v>19.662566999854988</v>
      </c>
      <c r="AV31" s="67">
        <v>19.676257980567577</v>
      </c>
      <c r="AW31" s="67">
        <v>19.804096276147742</v>
      </c>
      <c r="AX31" s="67">
        <v>19.816025712877636</v>
      </c>
      <c r="AY31" s="67">
        <v>19.924635261827202</v>
      </c>
      <c r="AZ31" s="67">
        <v>19.936556897234194</v>
      </c>
      <c r="BA31" s="67">
        <v>20.037215844792584</v>
      </c>
      <c r="BB31" s="67">
        <v>20.049236554795389</v>
      </c>
      <c r="BC31" s="67">
        <v>20.130730186040225</v>
      </c>
      <c r="BD31" s="67">
        <v>20.142750896043026</v>
      </c>
      <c r="BE31" s="67">
        <v>20.224244527287862</v>
      </c>
      <c r="BF31" s="67">
        <v>20.236265237290667</v>
      </c>
      <c r="BG31" s="67">
        <v>20.248285947293468</v>
      </c>
      <c r="BH31" s="67">
        <v>20.260306657296276</v>
      </c>
      <c r="BI31" s="67">
        <v>20.272327367299077</v>
      </c>
      <c r="BJ31" s="67">
        <v>20.284348077301882</v>
      </c>
      <c r="BK31" s="67">
        <v>20.296368787304687</v>
      </c>
    </row>
    <row r="32" spans="1:63" ht="15.75">
      <c r="B32" s="140" t="s">
        <v>223</v>
      </c>
      <c r="C32" s="67">
        <v>13.198</v>
      </c>
      <c r="D32" s="67">
        <v>13.241</v>
      </c>
      <c r="E32" s="67">
        <v>13.253</v>
      </c>
      <c r="F32" s="67">
        <v>13.268000000000001</v>
      </c>
      <c r="G32" s="67">
        <v>13.275</v>
      </c>
      <c r="H32" s="67">
        <v>13.314</v>
      </c>
      <c r="I32" s="67">
        <v>13.314</v>
      </c>
      <c r="J32" s="67">
        <v>13.422000000000001</v>
      </c>
      <c r="K32" s="67">
        <v>13.433999999999999</v>
      </c>
      <c r="L32" s="67">
        <v>13.48</v>
      </c>
      <c r="M32" s="67">
        <v>13.680999999999999</v>
      </c>
      <c r="N32" s="67">
        <v>13.728</v>
      </c>
      <c r="O32" s="67">
        <v>13.760999999999999</v>
      </c>
      <c r="P32" s="67">
        <v>13.773999999999999</v>
      </c>
      <c r="Q32" s="67">
        <v>13.69</v>
      </c>
      <c r="R32" s="67">
        <v>13.76</v>
      </c>
      <c r="S32" s="67">
        <v>14.75</v>
      </c>
      <c r="T32" s="67">
        <v>15.294</v>
      </c>
      <c r="U32" s="67">
        <v>15.48</v>
      </c>
      <c r="V32" s="67">
        <v>15.51</v>
      </c>
      <c r="W32" s="67">
        <v>15.293484877549691</v>
      </c>
      <c r="X32" s="67">
        <v>15.293178860066252</v>
      </c>
      <c r="Y32" s="67">
        <v>15.292872842582817</v>
      </c>
      <c r="Z32" s="67">
        <v>15.292566825099382</v>
      </c>
      <c r="AA32" s="67">
        <v>15.292260807615943</v>
      </c>
      <c r="AB32" s="67">
        <v>15.291954790132507</v>
      </c>
      <c r="AC32" s="67">
        <v>15.29164877264907</v>
      </c>
      <c r="AD32" s="67">
        <v>15.291342755165633</v>
      </c>
      <c r="AE32" s="67">
        <v>15.291036737682198</v>
      </c>
      <c r="AF32" s="67">
        <v>15.290730720198761</v>
      </c>
      <c r="AG32" s="67">
        <v>15.290424702715324</v>
      </c>
      <c r="AH32" s="67">
        <v>15.290118472078563</v>
      </c>
      <c r="AI32" s="67">
        <v>15.289606536807513</v>
      </c>
      <c r="AJ32" s="67">
        <v>15.289133932528159</v>
      </c>
      <c r="AK32" s="67">
        <v>15.288567379830758</v>
      </c>
      <c r="AL32" s="67">
        <v>15.287968594503095</v>
      </c>
      <c r="AM32" s="67">
        <v>15.279469034325988</v>
      </c>
      <c r="AN32" s="67">
        <v>15.271081774569968</v>
      </c>
      <c r="AO32" s="67">
        <v>15.262874615206302</v>
      </c>
      <c r="AP32" s="67">
        <v>15.254511458166572</v>
      </c>
      <c r="AQ32" s="67">
        <v>15.246259267452533</v>
      </c>
      <c r="AR32" s="67">
        <v>15.245842208613155</v>
      </c>
      <c r="AS32" s="67">
        <v>15.245062747312847</v>
      </c>
      <c r="AT32" s="67">
        <v>15.244480784526651</v>
      </c>
      <c r="AU32" s="67">
        <v>15.2438182467908</v>
      </c>
      <c r="AV32" s="67">
        <v>15.243512229307363</v>
      </c>
      <c r="AW32" s="67">
        <v>15.243206211823928</v>
      </c>
      <c r="AX32" s="67">
        <v>15.242900194340491</v>
      </c>
      <c r="AY32" s="67">
        <v>15.242594176857054</v>
      </c>
      <c r="AZ32" s="67">
        <v>15.242288159373619</v>
      </c>
      <c r="BA32" s="67">
        <v>15.24198214189018</v>
      </c>
      <c r="BB32" s="67">
        <v>15.241596135217883</v>
      </c>
      <c r="BC32" s="67">
        <v>15.241210128545585</v>
      </c>
      <c r="BD32" s="67">
        <v>15.240824121873288</v>
      </c>
      <c r="BE32" s="67">
        <v>15.240438115200991</v>
      </c>
      <c r="BF32" s="67">
        <v>15.240052108528694</v>
      </c>
      <c r="BG32" s="67">
        <v>15.239666101856397</v>
      </c>
      <c r="BH32" s="67">
        <v>15.2392800951841</v>
      </c>
      <c r="BI32" s="67">
        <v>15.238894088511802</v>
      </c>
      <c r="BJ32" s="67">
        <v>15.238508081839505</v>
      </c>
      <c r="BK32" s="67">
        <v>15.238122075167206</v>
      </c>
    </row>
    <row r="33" spans="2:63" ht="15.75">
      <c r="B33" s="140" t="s">
        <v>224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0.12523827456475414</v>
      </c>
      <c r="X33" s="67">
        <v>0.13733641495266324</v>
      </c>
      <c r="Y33" s="67">
        <v>1.2098697581003546</v>
      </c>
      <c r="Z33" s="67">
        <v>1.3432065429898818</v>
      </c>
      <c r="AA33" s="67">
        <v>1.4183058677265468</v>
      </c>
      <c r="AB33" s="67">
        <v>1.430404008114456</v>
      </c>
      <c r="AC33" s="67">
        <v>1.4895248718045695</v>
      </c>
      <c r="AD33" s="67">
        <v>1.5027380742512155</v>
      </c>
      <c r="AE33" s="67">
        <v>1.5770049122478837</v>
      </c>
      <c r="AF33" s="67">
        <v>1.7393294491349076</v>
      </c>
      <c r="AG33" s="67">
        <v>1.8184025044649414</v>
      </c>
      <c r="AH33" s="67">
        <v>1.830824953225564</v>
      </c>
      <c r="AI33" s="67">
        <v>1.8978367864901102</v>
      </c>
      <c r="AJ33" s="67">
        <v>1.9119851461639497</v>
      </c>
      <c r="AK33" s="67">
        <v>2.6731513047747595</v>
      </c>
      <c r="AL33" s="67">
        <v>2.6909830485149895</v>
      </c>
      <c r="AM33" s="67">
        <v>2.8091534938025355</v>
      </c>
      <c r="AN33" s="67">
        <v>3.8235883939581417</v>
      </c>
      <c r="AO33" s="67">
        <v>3.9073934391878189</v>
      </c>
      <c r="AP33" s="67">
        <v>3.9218863221487865</v>
      </c>
      <c r="AQ33" s="67">
        <v>4.011838008941349</v>
      </c>
      <c r="AR33" s="67">
        <v>4.0281599331416142</v>
      </c>
      <c r="AS33" s="67">
        <v>4.2401180356765762</v>
      </c>
      <c r="AT33" s="67">
        <v>4.2565502326303104</v>
      </c>
      <c r="AU33" s="67">
        <v>4.4187487530641896</v>
      </c>
      <c r="AV33" s="67">
        <v>4.4327457512602155</v>
      </c>
      <c r="AW33" s="67">
        <v>4.5608900643238135</v>
      </c>
      <c r="AX33" s="67">
        <v>4.5731255185371458</v>
      </c>
      <c r="AY33" s="67">
        <v>4.6820410849701473</v>
      </c>
      <c r="AZ33" s="67">
        <v>4.6942687378605763</v>
      </c>
      <c r="BA33" s="67">
        <v>4.7952337029024052</v>
      </c>
      <c r="BB33" s="67">
        <v>4.8076404195775062</v>
      </c>
      <c r="BC33" s="67">
        <v>4.8895200574946376</v>
      </c>
      <c r="BD33" s="67">
        <v>4.9019267741697394</v>
      </c>
      <c r="BE33" s="67">
        <v>4.9838064120868708</v>
      </c>
      <c r="BF33" s="67">
        <v>4.9962131287619709</v>
      </c>
      <c r="BG33" s="67">
        <v>5.0086198454370727</v>
      </c>
      <c r="BH33" s="67">
        <v>5.0210265621121746</v>
      </c>
      <c r="BI33" s="67">
        <v>5.0334332787872755</v>
      </c>
      <c r="BJ33" s="67">
        <v>5.0458399954623765</v>
      </c>
      <c r="BK33" s="67">
        <v>5.0582467121374783</v>
      </c>
    </row>
    <row r="34" spans="2:63" ht="15.75">
      <c r="B34" s="108" t="s">
        <v>213</v>
      </c>
      <c r="C34" s="67">
        <v>3.2</v>
      </c>
      <c r="D34" s="67">
        <v>3.2</v>
      </c>
      <c r="E34" s="67">
        <v>3.22</v>
      </c>
      <c r="F34" s="67">
        <v>3.22</v>
      </c>
      <c r="G34" s="67">
        <v>3.22</v>
      </c>
      <c r="H34" s="67">
        <v>3.22</v>
      </c>
      <c r="I34" s="67">
        <v>3.22</v>
      </c>
      <c r="J34" s="67">
        <v>3.22</v>
      </c>
      <c r="K34" s="67">
        <v>3.22</v>
      </c>
      <c r="L34" s="67">
        <v>3.238</v>
      </c>
      <c r="M34" s="67">
        <v>3.2530000000000001</v>
      </c>
      <c r="N34" s="67">
        <v>3.278</v>
      </c>
      <c r="O34" s="67">
        <v>3.278</v>
      </c>
      <c r="P34" s="67">
        <v>3.3079999999999998</v>
      </c>
      <c r="Q34" s="67">
        <v>3.3330000000000002</v>
      </c>
      <c r="R34" s="67">
        <v>3.3330000000000002</v>
      </c>
      <c r="S34" s="67">
        <v>3.3330000000000002</v>
      </c>
      <c r="T34" s="67">
        <v>3.3330000000000002</v>
      </c>
      <c r="U34" s="67">
        <v>3.3330000000000002</v>
      </c>
      <c r="V34" s="67">
        <v>2.96</v>
      </c>
      <c r="W34" s="67">
        <v>2.96</v>
      </c>
      <c r="X34" s="67">
        <v>2.96</v>
      </c>
      <c r="Y34" s="67">
        <v>2.23</v>
      </c>
      <c r="Z34" s="67">
        <v>2.23</v>
      </c>
      <c r="AA34" s="67">
        <v>2.23</v>
      </c>
      <c r="AB34" s="67">
        <v>2.23</v>
      </c>
      <c r="AC34" s="67">
        <v>2.23</v>
      </c>
      <c r="AD34" s="67">
        <v>2.23</v>
      </c>
      <c r="AE34" s="67">
        <v>2.23</v>
      </c>
      <c r="AF34" s="67">
        <v>1.22</v>
      </c>
      <c r="AG34" s="67">
        <v>1.22</v>
      </c>
      <c r="AH34" s="67">
        <v>1.22</v>
      </c>
      <c r="AI34" s="67">
        <v>1.22</v>
      </c>
      <c r="AJ34" s="67">
        <v>1.22</v>
      </c>
      <c r="AK34" s="67">
        <v>0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v>0</v>
      </c>
    </row>
    <row r="35" spans="2:63" ht="15.75">
      <c r="B35" s="140" t="s">
        <v>214</v>
      </c>
      <c r="C35" s="67">
        <v>3.2</v>
      </c>
      <c r="D35" s="67">
        <v>3.2</v>
      </c>
      <c r="E35" s="67">
        <v>3.22</v>
      </c>
      <c r="F35" s="67">
        <v>3.22</v>
      </c>
      <c r="G35" s="67">
        <v>3.22</v>
      </c>
      <c r="H35" s="67">
        <v>3.22</v>
      </c>
      <c r="I35" s="67">
        <v>3.22</v>
      </c>
      <c r="J35" s="67">
        <v>3.22</v>
      </c>
      <c r="K35" s="67">
        <v>3.22</v>
      </c>
      <c r="L35" s="67">
        <v>3.238</v>
      </c>
      <c r="M35" s="67">
        <v>3.2530000000000001</v>
      </c>
      <c r="N35" s="67">
        <v>3.278</v>
      </c>
      <c r="O35" s="67">
        <v>3.278</v>
      </c>
      <c r="P35" s="67">
        <v>3.3079999999999998</v>
      </c>
      <c r="Q35" s="67">
        <v>3.3330000000000002</v>
      </c>
      <c r="R35" s="67">
        <v>3.3330000000000002</v>
      </c>
      <c r="S35" s="67">
        <v>3.3330000000000002</v>
      </c>
      <c r="T35" s="67">
        <v>3.3330000000000002</v>
      </c>
      <c r="U35" s="67">
        <v>3.3330000000000002</v>
      </c>
      <c r="V35" s="67">
        <v>2.96</v>
      </c>
      <c r="W35" s="67">
        <v>2.96</v>
      </c>
      <c r="X35" s="67">
        <v>2.96</v>
      </c>
      <c r="Y35" s="67">
        <v>2.23</v>
      </c>
      <c r="Z35" s="67">
        <v>2.23</v>
      </c>
      <c r="AA35" s="67">
        <v>2.23</v>
      </c>
      <c r="AB35" s="67">
        <v>2.23</v>
      </c>
      <c r="AC35" s="67">
        <v>2.23</v>
      </c>
      <c r="AD35" s="67">
        <v>2.23</v>
      </c>
      <c r="AE35" s="67">
        <v>2.23</v>
      </c>
      <c r="AF35" s="67">
        <v>1.22</v>
      </c>
      <c r="AG35" s="67">
        <v>1.22</v>
      </c>
      <c r="AH35" s="67">
        <v>1.22</v>
      </c>
      <c r="AI35" s="67">
        <v>1.22</v>
      </c>
      <c r="AJ35" s="67">
        <v>1.22</v>
      </c>
      <c r="AK35" s="67">
        <v>0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v>0</v>
      </c>
    </row>
    <row r="36" spans="2:63" ht="15.75">
      <c r="B36" s="108" t="s">
        <v>215</v>
      </c>
      <c r="C36" s="67">
        <v>0.60511827080673708</v>
      </c>
      <c r="D36" s="67">
        <v>0.61554958818609007</v>
      </c>
      <c r="E36" s="67">
        <v>0.59403607116455648</v>
      </c>
      <c r="F36" s="67">
        <v>0.60313421819206015</v>
      </c>
      <c r="G36" s="67">
        <v>0.58781289968831785</v>
      </c>
      <c r="H36" s="67">
        <v>0.58214804753099347</v>
      </c>
      <c r="I36" s="67">
        <v>0.57422722157758588</v>
      </c>
      <c r="J36" s="67">
        <v>0.54068959975226494</v>
      </c>
      <c r="K36" s="67">
        <v>0.53473524000690775</v>
      </c>
      <c r="L36" s="67">
        <v>0.57939872247122659</v>
      </c>
      <c r="M36" s="67">
        <v>0.6029137650709423</v>
      </c>
      <c r="N36" s="67">
        <v>0.55530446498665087</v>
      </c>
      <c r="O36" s="67">
        <v>0.57197391455844915</v>
      </c>
      <c r="P36" s="67">
        <v>0.57566656787097958</v>
      </c>
      <c r="Q36" s="67">
        <v>0.52060667137745531</v>
      </c>
      <c r="R36" s="67">
        <v>0.59022190045973533</v>
      </c>
      <c r="S36" s="67">
        <v>0.57665056631598177</v>
      </c>
      <c r="T36" s="67">
        <v>0.52567939806998798</v>
      </c>
      <c r="U36" s="67">
        <v>0.54679472527009243</v>
      </c>
      <c r="V36" s="67">
        <v>0.57168474697902805</v>
      </c>
      <c r="W36" s="67">
        <v>0.57797371647598295</v>
      </c>
      <c r="X36" s="67">
        <v>0.57807859843919063</v>
      </c>
      <c r="Y36" s="67">
        <v>0.58645565332100213</v>
      </c>
      <c r="Z36" s="67">
        <v>0.58538157904502597</v>
      </c>
      <c r="AA36" s="67">
        <v>0.58421606487707933</v>
      </c>
      <c r="AB36" s="67">
        <v>0.58114692751624153</v>
      </c>
      <c r="AC36" s="67">
        <v>0.58098499034886331</v>
      </c>
      <c r="AD36" s="67">
        <v>0.57842001705311652</v>
      </c>
      <c r="AE36" s="67">
        <v>0.57457973130517415</v>
      </c>
      <c r="AF36" s="67">
        <v>0.56994758256193245</v>
      </c>
      <c r="AG36" s="67">
        <v>0.56659906994120968</v>
      </c>
      <c r="AH36" s="67">
        <v>0.55863105972117788</v>
      </c>
      <c r="AI36" s="67">
        <v>0.55173153822708576</v>
      </c>
      <c r="AJ36" s="67">
        <v>0.54430416619309341</v>
      </c>
      <c r="AK36" s="67">
        <v>0.53606771707017209</v>
      </c>
      <c r="AL36" s="67">
        <v>0.52392414308537283</v>
      </c>
      <c r="AM36" s="67">
        <v>0.51011204978642377</v>
      </c>
      <c r="AN36" s="67">
        <v>0.493174796492996</v>
      </c>
      <c r="AO36" s="67">
        <v>0.47579627209960601</v>
      </c>
      <c r="AP36" s="67">
        <v>0.4582034468436455</v>
      </c>
      <c r="AQ36" s="67">
        <v>0.44044174961109062</v>
      </c>
      <c r="AR36" s="67">
        <v>0.42031164400730914</v>
      </c>
      <c r="AS36" s="67">
        <v>0.40216627594059651</v>
      </c>
      <c r="AT36" s="67">
        <v>0.38432950104162328</v>
      </c>
      <c r="AU36" s="67">
        <v>0.36637565675353362</v>
      </c>
      <c r="AV36" s="67">
        <v>0.34813440601473816</v>
      </c>
      <c r="AW36" s="67">
        <v>0.33044188390525525</v>
      </c>
      <c r="AX36" s="67">
        <v>0.31242578659133574</v>
      </c>
      <c r="AY36" s="67">
        <v>0.29429817675655523</v>
      </c>
      <c r="AZ36" s="67">
        <v>0.27616949135510505</v>
      </c>
      <c r="BA36" s="67">
        <v>0.25802999999999998</v>
      </c>
      <c r="BB36" s="67">
        <v>0.25802999999999998</v>
      </c>
      <c r="BC36" s="67">
        <v>0.25802999999999998</v>
      </c>
      <c r="BD36" s="67">
        <v>0.25802999999999998</v>
      </c>
      <c r="BE36" s="67">
        <v>0.25802999999999998</v>
      </c>
      <c r="BF36" s="67">
        <v>0.25802999999999998</v>
      </c>
      <c r="BG36" s="67">
        <v>0.25802999999999998</v>
      </c>
      <c r="BH36" s="67">
        <v>0.25802999999999998</v>
      </c>
      <c r="BI36" s="67">
        <v>0.25802999999999998</v>
      </c>
      <c r="BJ36" s="67">
        <v>0.25802999999999998</v>
      </c>
      <c r="BK36" s="67">
        <v>0.25802999999999998</v>
      </c>
    </row>
    <row r="37" spans="2:63" ht="15.75">
      <c r="B37" s="140" t="s">
        <v>225</v>
      </c>
      <c r="C37" s="67">
        <v>0.60511827080673708</v>
      </c>
      <c r="D37" s="67">
        <v>0.61554958818609007</v>
      </c>
      <c r="E37" s="67">
        <v>0.59403607116455648</v>
      </c>
      <c r="F37" s="67">
        <v>0.60313421819206015</v>
      </c>
      <c r="G37" s="67">
        <v>0.58781289968831785</v>
      </c>
      <c r="H37" s="67">
        <v>0.58214804753099347</v>
      </c>
      <c r="I37" s="67">
        <v>0.57422722157758588</v>
      </c>
      <c r="J37" s="67">
        <v>0.54068959975226494</v>
      </c>
      <c r="K37" s="67">
        <v>0.53473524000690775</v>
      </c>
      <c r="L37" s="67">
        <v>0.57939872247122659</v>
      </c>
      <c r="M37" s="67">
        <v>0.6029137650709423</v>
      </c>
      <c r="N37" s="67">
        <v>0.55530446498665087</v>
      </c>
      <c r="O37" s="67">
        <v>0.57197391455844915</v>
      </c>
      <c r="P37" s="67">
        <v>0.57566656787097958</v>
      </c>
      <c r="Q37" s="67">
        <v>0.52060667137745531</v>
      </c>
      <c r="R37" s="67">
        <v>0.59022190045973533</v>
      </c>
      <c r="S37" s="67">
        <v>0.57665056631598177</v>
      </c>
      <c r="T37" s="67">
        <v>0.52567939806998798</v>
      </c>
      <c r="U37" s="67">
        <v>0.53142032330930811</v>
      </c>
      <c r="V37" s="67">
        <v>0.53796222034004548</v>
      </c>
      <c r="W37" s="67">
        <v>0.52364518444769104</v>
      </c>
      <c r="X37" s="67">
        <v>0.50301469103899699</v>
      </c>
      <c r="Y37" s="67">
        <v>0.48870962900285186</v>
      </c>
      <c r="Z37" s="67">
        <v>0.46633767636285189</v>
      </c>
      <c r="AA37" s="67">
        <v>0.44440619878271692</v>
      </c>
      <c r="AB37" s="67">
        <v>0.42291519626244661</v>
      </c>
      <c r="AC37" s="67">
        <v>0.40186466880204119</v>
      </c>
      <c r="AD37" s="67">
        <v>0.38125461640150055</v>
      </c>
      <c r="AE37" s="67">
        <v>0.36108503906082479</v>
      </c>
      <c r="AF37" s="67">
        <v>0.3413559367800138</v>
      </c>
      <c r="AG37" s="67">
        <v>0.32206730955906782</v>
      </c>
      <c r="AH37" s="67">
        <v>0.30321915739798644</v>
      </c>
      <c r="AI37" s="67">
        <v>0.28481148029677006</v>
      </c>
      <c r="AJ37" s="67">
        <v>0.26684427825541834</v>
      </c>
      <c r="AK37" s="67">
        <v>0.2493175512739316</v>
      </c>
      <c r="AL37" s="67">
        <v>0.23223129935230966</v>
      </c>
      <c r="AM37" s="67">
        <v>0.21454469169036619</v>
      </c>
      <c r="AN37" s="67">
        <v>0.19782329655772601</v>
      </c>
      <c r="AO37" s="67">
        <v>0.18174211395438905</v>
      </c>
      <c r="AP37" s="67">
        <v>0.16630114388035533</v>
      </c>
      <c r="AQ37" s="67">
        <v>0.15133427522451381</v>
      </c>
      <c r="AR37" s="67">
        <v>0.13663784132019777</v>
      </c>
      <c r="AS37" s="67">
        <v>0.1232359532785183</v>
      </c>
      <c r="AT37" s="67">
        <v>0.110464166655031</v>
      </c>
      <c r="AU37" s="67">
        <v>9.8322481449735835E-2</v>
      </c>
      <c r="AV37" s="67">
        <v>8.6810897662632835E-2</v>
      </c>
      <c r="AW37" s="67">
        <v>7.592941529372195E-2</v>
      </c>
      <c r="AX37" s="67">
        <v>6.5678034343003247E-2</v>
      </c>
      <c r="AY37" s="67">
        <v>5.6056754810476686E-2</v>
      </c>
      <c r="AZ37" s="67">
        <v>4.7065576696142281E-2</v>
      </c>
      <c r="BA37" s="67">
        <v>3.8704500000000003E-2</v>
      </c>
      <c r="BB37" s="67">
        <v>3.4834049999999998E-2</v>
      </c>
      <c r="BC37" s="67">
        <v>3.0963599999999997E-2</v>
      </c>
      <c r="BD37" s="67">
        <v>2.7093149999999993E-2</v>
      </c>
      <c r="BE37" s="67">
        <v>2.3222699999999992E-2</v>
      </c>
      <c r="BF37" s="67">
        <v>1.9352249999999988E-2</v>
      </c>
      <c r="BG37" s="67">
        <v>1.5481799999999985E-2</v>
      </c>
      <c r="BH37" s="67">
        <v>1.161134999999998E-2</v>
      </c>
      <c r="BI37" s="67">
        <v>7.7408999999999777E-3</v>
      </c>
      <c r="BJ37" s="67">
        <v>3.8704499999999745E-3</v>
      </c>
      <c r="BK37" s="67">
        <v>0</v>
      </c>
    </row>
    <row r="38" spans="2:63" ht="15.75">
      <c r="B38" s="140" t="s">
        <v>226</v>
      </c>
      <c r="C38" s="67">
        <v>0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1.5374401960784313E-2</v>
      </c>
      <c r="V38" s="67">
        <v>3.3722526638982592E-2</v>
      </c>
      <c r="W38" s="67">
        <v>5.4328532028291902E-2</v>
      </c>
      <c r="X38" s="67">
        <v>7.5063907400193641E-2</v>
      </c>
      <c r="Y38" s="67">
        <v>9.7746024318150215E-2</v>
      </c>
      <c r="Z38" s="67">
        <v>0.11904390268217412</v>
      </c>
      <c r="AA38" s="67">
        <v>0.13980986609436247</v>
      </c>
      <c r="AB38" s="67">
        <v>0.15823173125379497</v>
      </c>
      <c r="AC38" s="67">
        <v>0.17912032154682209</v>
      </c>
      <c r="AD38" s="67">
        <v>0.197165400651616</v>
      </c>
      <c r="AE38" s="67">
        <v>0.21349469224434933</v>
      </c>
      <c r="AF38" s="67">
        <v>0.22859164578191865</v>
      </c>
      <c r="AG38" s="67">
        <v>0.24453176038214189</v>
      </c>
      <c r="AH38" s="67">
        <v>0.25541190232319144</v>
      </c>
      <c r="AI38" s="67">
        <v>0.26692005793031565</v>
      </c>
      <c r="AJ38" s="67">
        <v>0.27745988793767512</v>
      </c>
      <c r="AK38" s="67">
        <v>0.28675016579624046</v>
      </c>
      <c r="AL38" s="67">
        <v>0.29169284373306315</v>
      </c>
      <c r="AM38" s="67">
        <v>0.29556735809605755</v>
      </c>
      <c r="AN38" s="67">
        <v>0.29535149993526999</v>
      </c>
      <c r="AO38" s="67">
        <v>0.29405415814521696</v>
      </c>
      <c r="AP38" s="67">
        <v>0.29190230296329017</v>
      </c>
      <c r="AQ38" s="67">
        <v>0.2891074743865768</v>
      </c>
      <c r="AR38" s="67">
        <v>0.2836738026871114</v>
      </c>
      <c r="AS38" s="67">
        <v>0.27893032266207818</v>
      </c>
      <c r="AT38" s="67">
        <v>0.27386533438659227</v>
      </c>
      <c r="AU38" s="67">
        <v>0.2680531753037978</v>
      </c>
      <c r="AV38" s="67">
        <v>0.26132350835210533</v>
      </c>
      <c r="AW38" s="67">
        <v>0.25451246861153332</v>
      </c>
      <c r="AX38" s="67">
        <v>0.24674775224833248</v>
      </c>
      <c r="AY38" s="67">
        <v>0.23824142194607856</v>
      </c>
      <c r="AZ38" s="67">
        <v>0.22910391465896279</v>
      </c>
      <c r="BA38" s="67">
        <v>0.21932549999999998</v>
      </c>
      <c r="BB38" s="67">
        <v>0.22319594999999998</v>
      </c>
      <c r="BC38" s="67">
        <v>0.22706639999999997</v>
      </c>
      <c r="BD38" s="67">
        <v>0.23093685</v>
      </c>
      <c r="BE38" s="67">
        <v>0.2348073</v>
      </c>
      <c r="BF38" s="67">
        <v>0.23867774999999999</v>
      </c>
      <c r="BG38" s="67">
        <v>0.24254819999999999</v>
      </c>
      <c r="BH38" s="67">
        <v>0.24641864999999999</v>
      </c>
      <c r="BI38" s="67">
        <v>0.25028909999999999</v>
      </c>
      <c r="BJ38" s="67">
        <v>0.25415955000000001</v>
      </c>
      <c r="BK38" s="67">
        <v>0.25802999999999998</v>
      </c>
    </row>
    <row r="39" spans="2:63" ht="15.75">
      <c r="B39" s="108" t="s">
        <v>218</v>
      </c>
      <c r="C39" s="67">
        <v>0.19575893899243907</v>
      </c>
      <c r="D39" s="67">
        <v>0.20720696111077846</v>
      </c>
      <c r="E39" s="67">
        <v>0.21103969125385391</v>
      </c>
      <c r="F39" s="67">
        <v>0.21866656604026519</v>
      </c>
      <c r="G39" s="67">
        <v>0.23010134121672349</v>
      </c>
      <c r="H39" s="67">
        <v>0.23941491062038034</v>
      </c>
      <c r="I39" s="67">
        <v>0.25945548300640853</v>
      </c>
      <c r="J39" s="67">
        <v>0.28005710564783032</v>
      </c>
      <c r="K39" s="67">
        <v>0.30178997513228023</v>
      </c>
      <c r="L39" s="67">
        <v>0.3467685994567194</v>
      </c>
      <c r="M39" s="67">
        <v>0.4259865302623469</v>
      </c>
      <c r="N39" s="67">
        <v>0.53839799549431655</v>
      </c>
      <c r="O39" s="67">
        <v>0.79916340148347742</v>
      </c>
      <c r="P39" s="67">
        <v>1.139315189696555</v>
      </c>
      <c r="Q39" s="67">
        <v>1.441471102241257</v>
      </c>
      <c r="R39" s="67">
        <v>1.7720219278276783</v>
      </c>
      <c r="S39" s="67">
        <v>2.0684614815671436</v>
      </c>
      <c r="T39" s="67">
        <v>2.3321637647058822</v>
      </c>
      <c r="U39" s="67">
        <v>2.5949901008403362</v>
      </c>
      <c r="V39" s="67">
        <v>2.9633478655462184</v>
      </c>
      <c r="W39" s="67">
        <v>3.2917056302521011</v>
      </c>
      <c r="X39" s="67">
        <v>3.6504919663865545</v>
      </c>
      <c r="Y39" s="67">
        <v>4.0188497310924367</v>
      </c>
      <c r="Z39" s="67">
        <v>4.4667850377554545</v>
      </c>
      <c r="AA39" s="67">
        <v>4.8951929151540909</v>
      </c>
      <c r="AB39" s="67">
        <v>5.3639434842257572</v>
      </c>
      <c r="AC39" s="67">
        <v>6.0734718074641743</v>
      </c>
      <c r="AD39" s="67">
        <v>6.9482913816513152</v>
      </c>
      <c r="AE39" s="67">
        <v>8.0931892373598355</v>
      </c>
      <c r="AF39" s="67">
        <v>9.2934248764987082</v>
      </c>
      <c r="AG39" s="67">
        <v>10.506044082616077</v>
      </c>
      <c r="AH39" s="67">
        <v>11.7626453040352</v>
      </c>
      <c r="AI39" s="67">
        <v>13.079114372189352</v>
      </c>
      <c r="AJ39" s="67">
        <v>14.387174403224037</v>
      </c>
      <c r="AK39" s="67">
        <v>15.718630951450269</v>
      </c>
      <c r="AL39" s="67">
        <v>17.281678667962609</v>
      </c>
      <c r="AM39" s="67">
        <v>18.866778954722946</v>
      </c>
      <c r="AN39" s="67">
        <v>20.586433668521348</v>
      </c>
      <c r="AO39" s="67">
        <v>22.3169717655738</v>
      </c>
      <c r="AP39" s="67">
        <v>24.135632079742905</v>
      </c>
      <c r="AQ39" s="67">
        <v>25.844807258993161</v>
      </c>
      <c r="AR39" s="67">
        <v>27.444911341602975</v>
      </c>
      <c r="AS39" s="67">
        <v>29.030906273288366</v>
      </c>
      <c r="AT39" s="67">
        <v>30.558758190015975</v>
      </c>
      <c r="AU39" s="67">
        <v>32.092898008114531</v>
      </c>
      <c r="AV39" s="67">
        <v>33.621528622062257</v>
      </c>
      <c r="AW39" s="67">
        <v>35.155627412626806</v>
      </c>
      <c r="AX39" s="67">
        <v>36.58724092691773</v>
      </c>
      <c r="AY39" s="67">
        <v>38.008528395591654</v>
      </c>
      <c r="AZ39" s="67">
        <v>39.409057582210444</v>
      </c>
      <c r="BA39" s="67">
        <v>40.749769551655959</v>
      </c>
      <c r="BB39" s="67">
        <v>41.897302990340414</v>
      </c>
      <c r="BC39" s="67">
        <v>42.544088628414258</v>
      </c>
      <c r="BD39" s="67">
        <v>43.044520348563786</v>
      </c>
      <c r="BE39" s="67">
        <v>43.444655088946831</v>
      </c>
      <c r="BF39" s="67">
        <v>43.744491578337595</v>
      </c>
      <c r="BG39" s="67">
        <v>44.044572283786366</v>
      </c>
      <c r="BH39" s="67">
        <v>44.344515292405724</v>
      </c>
      <c r="BI39" s="67">
        <v>44.644405856385887</v>
      </c>
      <c r="BJ39" s="67">
        <v>44.944364521817079</v>
      </c>
      <c r="BK39" s="67">
        <v>45.244020381504363</v>
      </c>
    </row>
    <row r="40" spans="2:63" ht="15.75">
      <c r="B40" s="140" t="s">
        <v>227</v>
      </c>
      <c r="C40" s="67">
        <v>0.19575893899243904</v>
      </c>
      <c r="D40" s="67">
        <v>0.20720696111077846</v>
      </c>
      <c r="E40" s="67">
        <v>0.21103969125385391</v>
      </c>
      <c r="F40" s="67">
        <v>0.21866656604026519</v>
      </c>
      <c r="G40" s="67">
        <v>0.23010134121672349</v>
      </c>
      <c r="H40" s="67">
        <v>0.23941491062038034</v>
      </c>
      <c r="I40" s="67">
        <v>0.25945548300640853</v>
      </c>
      <c r="J40" s="67">
        <v>0.28005710564783032</v>
      </c>
      <c r="K40" s="67">
        <v>0.30178997513228029</v>
      </c>
      <c r="L40" s="67">
        <v>0.3467685994567194</v>
      </c>
      <c r="M40" s="67">
        <v>0.4259865302623469</v>
      </c>
      <c r="N40" s="67">
        <v>0.53839799549431655</v>
      </c>
      <c r="O40" s="67">
        <v>0.79916340148347742</v>
      </c>
      <c r="P40" s="67">
        <v>1.139315189696555</v>
      </c>
      <c r="Q40" s="67">
        <v>1.441471102241257</v>
      </c>
      <c r="R40" s="67">
        <v>1.7720219278276783</v>
      </c>
      <c r="S40" s="67">
        <v>2.0684614815671436</v>
      </c>
      <c r="T40" s="67">
        <v>2.3321637647058826</v>
      </c>
      <c r="U40" s="67">
        <v>2.3218697656862748</v>
      </c>
      <c r="V40" s="67">
        <v>2.3120492166666669</v>
      </c>
      <c r="W40" s="67">
        <v>2.3021237676470587</v>
      </c>
      <c r="X40" s="67">
        <v>2.2894125186274508</v>
      </c>
      <c r="Y40" s="67">
        <v>2.2774366696078427</v>
      </c>
      <c r="Z40" s="67">
        <v>2.2733743577820058</v>
      </c>
      <c r="AA40" s="67">
        <v>2.266408583476585</v>
      </c>
      <c r="AB40" s="67">
        <v>2.259385846691579</v>
      </c>
      <c r="AC40" s="67">
        <v>2.2541221474269881</v>
      </c>
      <c r="AD40" s="67">
        <v>2.2484386856828125</v>
      </c>
      <c r="AE40" s="67">
        <v>2.2399594614590517</v>
      </c>
      <c r="AF40" s="67">
        <v>2.2269250747557074</v>
      </c>
      <c r="AG40" s="67">
        <v>2.198450825572777</v>
      </c>
      <c r="AH40" s="67">
        <v>2.1842955814298688</v>
      </c>
      <c r="AI40" s="67">
        <v>2.1709834507738068</v>
      </c>
      <c r="AJ40" s="67">
        <v>2.1527558763309358</v>
      </c>
      <c r="AK40" s="67">
        <v>2.1413484391119382</v>
      </c>
      <c r="AL40" s="67">
        <v>2.1279666231907357</v>
      </c>
      <c r="AM40" s="67">
        <v>2.1091393551127839</v>
      </c>
      <c r="AN40" s="67">
        <v>2.095641270074041</v>
      </c>
      <c r="AO40" s="67">
        <v>2.0748511680745048</v>
      </c>
      <c r="AP40" s="67">
        <v>2.038643299114177</v>
      </c>
      <c r="AQ40" s="67">
        <v>1.9821885409708344</v>
      </c>
      <c r="AR40" s="67">
        <v>1.86988614539105</v>
      </c>
      <c r="AS40" s="67">
        <v>1.6492573979892755</v>
      </c>
      <c r="AT40" s="67">
        <v>1.3334375434939154</v>
      </c>
      <c r="AU40" s="67">
        <v>1.0148065819049683</v>
      </c>
      <c r="AV40" s="67">
        <v>0.6806085132224351</v>
      </c>
      <c r="AW40" s="67">
        <v>0.39645533744631534</v>
      </c>
      <c r="AX40" s="67">
        <v>0.13821119743375218</v>
      </c>
      <c r="AY40" s="67">
        <v>0.12618566461331701</v>
      </c>
      <c r="AZ40" s="67">
        <v>0.11360316755643812</v>
      </c>
      <c r="BA40" s="67">
        <v>0.10037747113827759</v>
      </c>
      <c r="BB40" s="67">
        <v>9.0339724024449841E-2</v>
      </c>
      <c r="BC40" s="67">
        <v>8.0301976910622075E-2</v>
      </c>
      <c r="BD40" s="67">
        <v>7.0264229796794309E-2</v>
      </c>
      <c r="BE40" s="67">
        <v>6.0226482682966535E-2</v>
      </c>
      <c r="BF40" s="67">
        <v>5.0188735569138762E-2</v>
      </c>
      <c r="BG40" s="67">
        <v>4.0150988455310996E-2</v>
      </c>
      <c r="BH40" s="67">
        <v>3.011324134148323E-2</v>
      </c>
      <c r="BI40" s="67">
        <v>2.007549422765546E-2</v>
      </c>
      <c r="BJ40" s="67">
        <v>1.0037747113827693E-2</v>
      </c>
      <c r="BK40" s="67">
        <v>0</v>
      </c>
    </row>
    <row r="41" spans="2:63" ht="15.75">
      <c r="B41" s="141" t="s">
        <v>228</v>
      </c>
      <c r="C41" s="138">
        <v>0</v>
      </c>
      <c r="D41" s="138">
        <v>0</v>
      </c>
      <c r="E41" s="138">
        <v>0</v>
      </c>
      <c r="F41" s="138">
        <v>0</v>
      </c>
      <c r="G41" s="138">
        <v>0</v>
      </c>
      <c r="H41" s="138">
        <v>0</v>
      </c>
      <c r="I41" s="138">
        <v>0</v>
      </c>
      <c r="J41" s="138">
        <v>0</v>
      </c>
      <c r="K41" s="138">
        <v>0</v>
      </c>
      <c r="L41" s="138">
        <v>0</v>
      </c>
      <c r="M41" s="138">
        <v>0</v>
      </c>
      <c r="N41" s="138">
        <v>0</v>
      </c>
      <c r="O41" s="138">
        <v>0</v>
      </c>
      <c r="P41" s="138">
        <v>0</v>
      </c>
      <c r="Q41" s="138">
        <v>0</v>
      </c>
      <c r="R41" s="138">
        <v>0</v>
      </c>
      <c r="S41" s="138">
        <v>0</v>
      </c>
      <c r="T41" s="138">
        <v>0</v>
      </c>
      <c r="U41" s="138">
        <v>0.27312033515406142</v>
      </c>
      <c r="V41" s="138">
        <v>0.65129864887955158</v>
      </c>
      <c r="W41" s="138">
        <v>0.98958186260504233</v>
      </c>
      <c r="X41" s="138">
        <v>1.3610794477591037</v>
      </c>
      <c r="Y41" s="138">
        <v>1.741413061484594</v>
      </c>
      <c r="Z41" s="138">
        <v>2.1934106799734487</v>
      </c>
      <c r="AA41" s="138">
        <v>2.6287843316775059</v>
      </c>
      <c r="AB41" s="138">
        <v>3.1045576375341781</v>
      </c>
      <c r="AC41" s="138">
        <v>3.8193496600371861</v>
      </c>
      <c r="AD41" s="138">
        <v>4.6998526959685023</v>
      </c>
      <c r="AE41" s="138">
        <v>5.8532297759007843</v>
      </c>
      <c r="AF41" s="138">
        <v>7.0664998017430012</v>
      </c>
      <c r="AG41" s="138">
        <v>8.3075932570432993</v>
      </c>
      <c r="AH41" s="138">
        <v>9.5783497226053314</v>
      </c>
      <c r="AI41" s="138">
        <v>10.908130921415545</v>
      </c>
      <c r="AJ41" s="138">
        <v>12.234418526893101</v>
      </c>
      <c r="AK41" s="138">
        <v>13.57728251233833</v>
      </c>
      <c r="AL41" s="138">
        <v>15.153712044771874</v>
      </c>
      <c r="AM41" s="138">
        <v>16.757639599610162</v>
      </c>
      <c r="AN41" s="138">
        <v>18.490792398447308</v>
      </c>
      <c r="AO41" s="138">
        <v>20.242120597499294</v>
      </c>
      <c r="AP41" s="138">
        <v>22.096988780628728</v>
      </c>
      <c r="AQ41" s="138">
        <v>23.862618718022325</v>
      </c>
      <c r="AR41" s="138">
        <v>25.575025196211925</v>
      </c>
      <c r="AS41" s="138">
        <v>27.381648875299092</v>
      </c>
      <c r="AT41" s="138">
        <v>29.225320646522061</v>
      </c>
      <c r="AU41" s="138">
        <v>31.078091426209564</v>
      </c>
      <c r="AV41" s="138">
        <v>32.950920108839817</v>
      </c>
      <c r="AW41" s="138">
        <v>34.769172075180492</v>
      </c>
      <c r="AX41" s="138">
        <v>36.459029729483973</v>
      </c>
      <c r="AY41" s="138">
        <v>37.887342730978339</v>
      </c>
      <c r="AZ41" s="138">
        <v>39.300454414654006</v>
      </c>
      <c r="BA41" s="138">
        <v>40.654392080517681</v>
      </c>
      <c r="BB41" s="138">
        <v>41.806963266315961</v>
      </c>
      <c r="BC41" s="138">
        <v>42.463786651503639</v>
      </c>
      <c r="BD41" s="138">
        <v>42.974256118766995</v>
      </c>
      <c r="BE41" s="138">
        <v>43.384428606263867</v>
      </c>
      <c r="BF41" s="138">
        <v>43.694302842768458</v>
      </c>
      <c r="BG41" s="138">
        <v>44.004421295331056</v>
      </c>
      <c r="BH41" s="138">
        <v>44.314402051064242</v>
      </c>
      <c r="BI41" s="138">
        <v>44.624330362158233</v>
      </c>
      <c r="BJ41" s="138">
        <v>44.934326774703251</v>
      </c>
      <c r="BK41" s="138">
        <v>45.244020381504363</v>
      </c>
    </row>
    <row r="42" spans="2:63" ht="15.75">
      <c r="B42" s="103" t="s">
        <v>229</v>
      </c>
      <c r="C42" s="77">
        <v>17.198877209799178</v>
      </c>
      <c r="D42" s="77">
        <v>17.263756549296868</v>
      </c>
      <c r="E42" s="77">
        <v>17.27807576241841</v>
      </c>
      <c r="F42" s="77">
        <v>17.309800784232326</v>
      </c>
      <c r="G42" s="77">
        <v>17.312914240905041</v>
      </c>
      <c r="H42" s="77">
        <v>17.355562958151371</v>
      </c>
      <c r="I42" s="77">
        <v>17.367682704583995</v>
      </c>
      <c r="J42" s="77">
        <v>17.462746705400097</v>
      </c>
      <c r="K42" s="77">
        <v>17.490525215139186</v>
      </c>
      <c r="L42" s="77">
        <v>17.644167321927945</v>
      </c>
      <c r="M42" s="77">
        <v>17.962900295333284</v>
      </c>
      <c r="N42" s="77">
        <v>18.09970246048097</v>
      </c>
      <c r="O42" s="77">
        <v>18.410137316041922</v>
      </c>
      <c r="P42" s="77">
        <v>18.796981757567533</v>
      </c>
      <c r="Q42" s="77">
        <v>18.985077773618709</v>
      </c>
      <c r="R42" s="77">
        <v>19.455243828287415</v>
      </c>
      <c r="S42" s="77">
        <v>20.728112047883126</v>
      </c>
      <c r="T42" s="77">
        <v>21.484843162775874</v>
      </c>
      <c r="U42" s="77">
        <v>21.954784826110433</v>
      </c>
      <c r="V42" s="77">
        <v>22.005032612525245</v>
      </c>
      <c r="W42" s="77">
        <v>22.24840249884253</v>
      </c>
      <c r="X42" s="77">
        <v>22.619085839844661</v>
      </c>
      <c r="Y42" s="77">
        <v>23.338047985096612</v>
      </c>
      <c r="Z42" s="77">
        <v>23.917939984889745</v>
      </c>
      <c r="AA42" s="77">
        <v>24.419975655373662</v>
      </c>
      <c r="AB42" s="77">
        <v>24.897449209988963</v>
      </c>
      <c r="AC42" s="77">
        <v>25.665630442266679</v>
      </c>
      <c r="AD42" s="77">
        <v>26.550792228121281</v>
      </c>
      <c r="AE42" s="77">
        <v>27.76581061859509</v>
      </c>
      <c r="AF42" s="77">
        <v>28.11343262839431</v>
      </c>
      <c r="AG42" s="77">
        <v>29.401470359737552</v>
      </c>
      <c r="AH42" s="77">
        <v>30.662219789060504</v>
      </c>
      <c r="AI42" s="77">
        <v>32.038289233714053</v>
      </c>
      <c r="AJ42" s="77">
        <v>33.352597648109239</v>
      </c>
      <c r="AK42" s="77">
        <v>34.216417353125962</v>
      </c>
      <c r="AL42" s="77">
        <v>35.784554454066068</v>
      </c>
      <c r="AM42" s="77">
        <v>37.4655135326379</v>
      </c>
      <c r="AN42" s="77">
        <v>40.174278633542457</v>
      </c>
      <c r="AO42" s="77">
        <v>41.963036092067526</v>
      </c>
      <c r="AP42" s="77">
        <v>43.770233306901908</v>
      </c>
      <c r="AQ42" s="77">
        <v>45.543346284998137</v>
      </c>
      <c r="AR42" s="77">
        <v>47.139225127365052</v>
      </c>
      <c r="AS42" s="77">
        <v>48.918253332218384</v>
      </c>
      <c r="AT42" s="77">
        <v>50.44411870821456</v>
      </c>
      <c r="AU42" s="77">
        <v>52.121840664723052</v>
      </c>
      <c r="AV42" s="77">
        <v>53.645921008644571</v>
      </c>
      <c r="AW42" s="77">
        <v>55.290165572679804</v>
      </c>
      <c r="AX42" s="77">
        <v>56.715692426386703</v>
      </c>
      <c r="AY42" s="77">
        <v>58.227461834175415</v>
      </c>
      <c r="AZ42" s="77">
        <v>59.62178397079974</v>
      </c>
      <c r="BA42" s="77">
        <v>61.045015396448548</v>
      </c>
      <c r="BB42" s="77">
        <v>62.204569545135804</v>
      </c>
      <c r="BC42" s="77">
        <v>62.932848814454488</v>
      </c>
      <c r="BD42" s="77">
        <v>63.44530124460681</v>
      </c>
      <c r="BE42" s="77">
        <v>63.926929616234695</v>
      </c>
      <c r="BF42" s="77">
        <v>64.238786815628259</v>
      </c>
      <c r="BG42" s="77">
        <v>64.550888231079838</v>
      </c>
      <c r="BH42" s="77">
        <v>64.862851949702005</v>
      </c>
      <c r="BI42" s="77">
        <v>65.174763223684963</v>
      </c>
      <c r="BJ42" s="77">
        <v>65.486742599118969</v>
      </c>
      <c r="BK42" s="77">
        <v>65.798419168809048</v>
      </c>
    </row>
    <row r="43" spans="2:63" ht="15.75">
      <c r="B43" s="115"/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38"/>
      <c r="AW43" s="138"/>
      <c r="AX43" s="138"/>
      <c r="AY43" s="138"/>
      <c r="AZ43" s="138"/>
      <c r="BA43" s="138"/>
      <c r="BB43" s="138"/>
      <c r="BC43" s="138"/>
      <c r="BD43" s="138"/>
      <c r="BE43" s="138"/>
      <c r="BF43" s="138"/>
      <c r="BG43" s="138"/>
      <c r="BH43" s="138"/>
      <c r="BI43" s="138"/>
      <c r="BJ43" s="138"/>
      <c r="BK43" s="138"/>
    </row>
    <row r="44" spans="2:63" ht="15.75">
      <c r="B44" s="115" t="s">
        <v>515</v>
      </c>
      <c r="C44" s="139">
        <v>2000</v>
      </c>
      <c r="D44" s="139">
        <v>2001</v>
      </c>
      <c r="E44" s="139">
        <v>2002</v>
      </c>
      <c r="F44" s="139">
        <v>2003</v>
      </c>
      <c r="G44" s="139">
        <v>2004</v>
      </c>
      <c r="H44" s="139">
        <v>2005</v>
      </c>
      <c r="I44" s="139">
        <v>2006</v>
      </c>
      <c r="J44" s="139">
        <v>2007</v>
      </c>
      <c r="K44" s="139">
        <v>2008</v>
      </c>
      <c r="L44" s="139">
        <v>2009</v>
      </c>
      <c r="M44" s="139">
        <v>2010</v>
      </c>
      <c r="N44" s="139">
        <v>2011</v>
      </c>
      <c r="O44" s="139">
        <v>2012</v>
      </c>
      <c r="P44" s="139">
        <v>2013</v>
      </c>
      <c r="Q44" s="139">
        <v>2014</v>
      </c>
      <c r="R44" s="139">
        <v>2015</v>
      </c>
      <c r="S44" s="139">
        <v>2016</v>
      </c>
      <c r="T44" s="139">
        <v>2017</v>
      </c>
      <c r="U44" s="139">
        <v>2018</v>
      </c>
      <c r="V44" s="139">
        <v>2019</v>
      </c>
      <c r="W44" s="139">
        <v>2020</v>
      </c>
      <c r="X44" s="139">
        <v>2021</v>
      </c>
      <c r="Y44" s="139">
        <v>2022</v>
      </c>
      <c r="Z44" s="139">
        <v>2023</v>
      </c>
      <c r="AA44" s="139">
        <v>2024</v>
      </c>
      <c r="AB44" s="139">
        <v>2025</v>
      </c>
      <c r="AC44" s="139">
        <v>2026</v>
      </c>
      <c r="AD44" s="139">
        <v>2027</v>
      </c>
      <c r="AE44" s="139">
        <v>2028</v>
      </c>
      <c r="AF44" s="139">
        <v>2029</v>
      </c>
      <c r="AG44" s="139">
        <v>2030</v>
      </c>
      <c r="AH44" s="139">
        <v>2031</v>
      </c>
      <c r="AI44" s="139">
        <v>2032</v>
      </c>
      <c r="AJ44" s="139">
        <v>2033</v>
      </c>
      <c r="AK44" s="139">
        <v>2034</v>
      </c>
      <c r="AL44" s="139">
        <v>2035</v>
      </c>
      <c r="AM44" s="139">
        <v>2036</v>
      </c>
      <c r="AN44" s="139">
        <v>2037</v>
      </c>
      <c r="AO44" s="139">
        <v>2038</v>
      </c>
      <c r="AP44" s="139">
        <v>2039</v>
      </c>
      <c r="AQ44" s="139">
        <v>2040</v>
      </c>
      <c r="AR44" s="139">
        <v>2041</v>
      </c>
      <c r="AS44" s="139">
        <v>2042</v>
      </c>
      <c r="AT44" s="139">
        <v>2043</v>
      </c>
      <c r="AU44" s="139">
        <v>2044</v>
      </c>
      <c r="AV44" s="139">
        <v>2045</v>
      </c>
      <c r="AW44" s="139">
        <v>2046</v>
      </c>
      <c r="AX44" s="139">
        <v>2047</v>
      </c>
      <c r="AY44" s="139">
        <v>2048</v>
      </c>
      <c r="AZ44" s="139">
        <v>2049</v>
      </c>
      <c r="BA44" s="139">
        <v>2050</v>
      </c>
      <c r="BB44" s="139">
        <v>2051</v>
      </c>
      <c r="BC44" s="139">
        <v>2052</v>
      </c>
      <c r="BD44" s="139">
        <v>2053</v>
      </c>
      <c r="BE44" s="139">
        <v>2054</v>
      </c>
      <c r="BF44" s="139">
        <v>2055</v>
      </c>
      <c r="BG44" s="139">
        <v>2056</v>
      </c>
      <c r="BH44" s="139">
        <v>2057</v>
      </c>
      <c r="BI44" s="139">
        <v>2058</v>
      </c>
      <c r="BJ44" s="139">
        <v>2059</v>
      </c>
      <c r="BK44" s="139">
        <v>2060</v>
      </c>
    </row>
    <row r="45" spans="2:63" ht="15.75">
      <c r="B45" s="42" t="s">
        <v>209</v>
      </c>
      <c r="C45" s="67">
        <v>13.198</v>
      </c>
      <c r="D45" s="67">
        <v>13.241</v>
      </c>
      <c r="E45" s="67">
        <v>13.253</v>
      </c>
      <c r="F45" s="67">
        <v>13.268000000000001</v>
      </c>
      <c r="G45" s="67">
        <v>13.275</v>
      </c>
      <c r="H45" s="67">
        <v>13.314</v>
      </c>
      <c r="I45" s="67">
        <v>13.314</v>
      </c>
      <c r="J45" s="67">
        <v>13.422000000000001</v>
      </c>
      <c r="K45" s="67">
        <v>13.433999999999999</v>
      </c>
      <c r="L45" s="67">
        <v>13.48</v>
      </c>
      <c r="M45" s="67">
        <v>13.680999999999999</v>
      </c>
      <c r="N45" s="67">
        <v>13.728</v>
      </c>
      <c r="O45" s="67">
        <v>13.760999999999999</v>
      </c>
      <c r="P45" s="67">
        <v>13.773999999999999</v>
      </c>
      <c r="Q45" s="67">
        <v>13.69</v>
      </c>
      <c r="R45" s="67">
        <v>13.76</v>
      </c>
      <c r="S45" s="67">
        <v>14.75</v>
      </c>
      <c r="T45" s="67">
        <v>15.294</v>
      </c>
      <c r="U45" s="67">
        <v>15.48</v>
      </c>
      <c r="V45" s="67">
        <v>15.51</v>
      </c>
      <c r="W45" s="67">
        <v>15.418723152114445</v>
      </c>
      <c r="X45" s="67">
        <v>15.430515275018916</v>
      </c>
      <c r="Y45" s="67">
        <v>16.50274260068317</v>
      </c>
      <c r="Z45" s="67">
        <v>16.635773368089264</v>
      </c>
      <c r="AA45" s="67">
        <v>16.710566675342491</v>
      </c>
      <c r="AB45" s="67">
        <v>16.722358798246965</v>
      </c>
      <c r="AC45" s="67">
        <v>16.781173644453641</v>
      </c>
      <c r="AD45" s="67">
        <v>16.794080829416849</v>
      </c>
      <c r="AE45" s="67">
        <v>16.868041649930081</v>
      </c>
      <c r="AF45" s="67">
        <v>17.03006016933367</v>
      </c>
      <c r="AG45" s="67">
        <v>17.108827207180266</v>
      </c>
      <c r="AH45" s="67">
        <v>17.120943425304127</v>
      </c>
      <c r="AI45" s="67">
        <v>17.187443323297622</v>
      </c>
      <c r="AJ45" s="67">
        <v>17.201119078692109</v>
      </c>
      <c r="AK45" s="67">
        <v>17.961718684605518</v>
      </c>
      <c r="AL45" s="67">
        <v>17.978951643018085</v>
      </c>
      <c r="AM45" s="67">
        <v>18.088622528128525</v>
      </c>
      <c r="AN45" s="67">
        <v>19.094670168528111</v>
      </c>
      <c r="AO45" s="67">
        <v>19.170268054394121</v>
      </c>
      <c r="AP45" s="67">
        <v>19.176397780315359</v>
      </c>
      <c r="AQ45" s="67">
        <v>19.258097276393883</v>
      </c>
      <c r="AR45" s="67">
        <v>19.274002141754771</v>
      </c>
      <c r="AS45" s="67">
        <v>19.485180782989424</v>
      </c>
      <c r="AT45" s="67">
        <v>19.501031017156961</v>
      </c>
      <c r="AU45" s="67">
        <v>19.662566999854988</v>
      </c>
      <c r="AV45" s="67">
        <v>19.676257980567577</v>
      </c>
      <c r="AW45" s="67">
        <v>19.804096276147742</v>
      </c>
      <c r="AX45" s="67">
        <v>19.816025712877636</v>
      </c>
      <c r="AY45" s="67">
        <v>19.924635261827202</v>
      </c>
      <c r="AZ45" s="67">
        <v>19.936556897234194</v>
      </c>
      <c r="BA45" s="67">
        <v>20.037215844792584</v>
      </c>
      <c r="BB45" s="67">
        <v>20.049236554795389</v>
      </c>
      <c r="BC45" s="67">
        <v>20.130730186040225</v>
      </c>
      <c r="BD45" s="67">
        <v>20.142750896043026</v>
      </c>
      <c r="BE45" s="67">
        <v>20.224244527287862</v>
      </c>
      <c r="BF45" s="67">
        <v>20.236265237290667</v>
      </c>
      <c r="BG45" s="67">
        <v>20.248285947293468</v>
      </c>
      <c r="BH45" s="67">
        <v>20.260306657296276</v>
      </c>
      <c r="BI45" s="67">
        <v>20.272327367299077</v>
      </c>
      <c r="BJ45" s="67">
        <v>20.284348077301882</v>
      </c>
      <c r="BK45" s="67">
        <v>20.296368787304687</v>
      </c>
    </row>
    <row r="46" spans="2:63" ht="15.75">
      <c r="B46" s="70" t="s">
        <v>223</v>
      </c>
      <c r="C46" s="67">
        <v>13.198</v>
      </c>
      <c r="D46" s="67">
        <v>13.241</v>
      </c>
      <c r="E46" s="67">
        <v>13.253</v>
      </c>
      <c r="F46" s="67">
        <v>13.268000000000001</v>
      </c>
      <c r="G46" s="67">
        <v>13.275</v>
      </c>
      <c r="H46" s="67">
        <v>13.314</v>
      </c>
      <c r="I46" s="67">
        <v>13.314</v>
      </c>
      <c r="J46" s="67">
        <v>13.422000000000001</v>
      </c>
      <c r="K46" s="67">
        <v>13.433999999999999</v>
      </c>
      <c r="L46" s="67">
        <v>13.48</v>
      </c>
      <c r="M46" s="67">
        <v>13.680999999999999</v>
      </c>
      <c r="N46" s="67">
        <v>13.728</v>
      </c>
      <c r="O46" s="67">
        <v>13.760999999999999</v>
      </c>
      <c r="P46" s="67">
        <v>13.773999999999999</v>
      </c>
      <c r="Q46" s="67">
        <v>13.69</v>
      </c>
      <c r="R46" s="67">
        <v>13.76</v>
      </c>
      <c r="S46" s="67">
        <v>14.75</v>
      </c>
      <c r="T46" s="67">
        <v>15.294</v>
      </c>
      <c r="U46" s="67">
        <v>15.48</v>
      </c>
      <c r="V46" s="67">
        <v>15.51</v>
      </c>
      <c r="W46" s="67">
        <v>15.293484877549691</v>
      </c>
      <c r="X46" s="67">
        <v>15.293178860066252</v>
      </c>
      <c r="Y46" s="67">
        <v>15.292872842582817</v>
      </c>
      <c r="Z46" s="67">
        <v>15.292566825099382</v>
      </c>
      <c r="AA46" s="67">
        <v>15.292260807615943</v>
      </c>
      <c r="AB46" s="67">
        <v>15.291954790132507</v>
      </c>
      <c r="AC46" s="67">
        <v>15.29164877264907</v>
      </c>
      <c r="AD46" s="67">
        <v>15.291342755165633</v>
      </c>
      <c r="AE46" s="67">
        <v>15.291036737682198</v>
      </c>
      <c r="AF46" s="67">
        <v>15.290730720198761</v>
      </c>
      <c r="AG46" s="67">
        <v>15.290424702715324</v>
      </c>
      <c r="AH46" s="67">
        <v>15.290118472078563</v>
      </c>
      <c r="AI46" s="67">
        <v>15.289606536807513</v>
      </c>
      <c r="AJ46" s="67">
        <v>15.289133932528159</v>
      </c>
      <c r="AK46" s="67">
        <v>15.288567379830758</v>
      </c>
      <c r="AL46" s="67">
        <v>15.287968594503095</v>
      </c>
      <c r="AM46" s="67">
        <v>15.279469034325988</v>
      </c>
      <c r="AN46" s="67">
        <v>15.271081774569968</v>
      </c>
      <c r="AO46" s="67">
        <v>15.262874615206302</v>
      </c>
      <c r="AP46" s="67">
        <v>15.254511458166572</v>
      </c>
      <c r="AQ46" s="67">
        <v>15.246259267452533</v>
      </c>
      <c r="AR46" s="67">
        <v>15.245842208613155</v>
      </c>
      <c r="AS46" s="67">
        <v>15.245062747312847</v>
      </c>
      <c r="AT46" s="67">
        <v>15.244480784526651</v>
      </c>
      <c r="AU46" s="67">
        <v>15.2438182467908</v>
      </c>
      <c r="AV46" s="67">
        <v>15.243512229307363</v>
      </c>
      <c r="AW46" s="67">
        <v>15.243206211823928</v>
      </c>
      <c r="AX46" s="67">
        <v>15.242900194340491</v>
      </c>
      <c r="AY46" s="67">
        <v>15.242594176857054</v>
      </c>
      <c r="AZ46" s="67">
        <v>15.242288159373619</v>
      </c>
      <c r="BA46" s="67">
        <v>15.24198214189018</v>
      </c>
      <c r="BB46" s="67">
        <v>15.241596135217883</v>
      </c>
      <c r="BC46" s="67">
        <v>15.241210128545585</v>
      </c>
      <c r="BD46" s="67">
        <v>15.240824121873288</v>
      </c>
      <c r="BE46" s="67">
        <v>15.240438115200991</v>
      </c>
      <c r="BF46" s="67">
        <v>15.240052108528694</v>
      </c>
      <c r="BG46" s="67">
        <v>15.239666101856397</v>
      </c>
      <c r="BH46" s="67">
        <v>15.2392800951841</v>
      </c>
      <c r="BI46" s="67">
        <v>15.238894088511802</v>
      </c>
      <c r="BJ46" s="67">
        <v>15.238508081839505</v>
      </c>
      <c r="BK46" s="67">
        <v>15.238122075167206</v>
      </c>
    </row>
    <row r="47" spans="2:63" ht="15.75">
      <c r="B47" s="70" t="s">
        <v>224</v>
      </c>
      <c r="C47" s="67">
        <v>0</v>
      </c>
      <c r="D47" s="67">
        <v>0</v>
      </c>
      <c r="E47" s="67">
        <v>0</v>
      </c>
      <c r="F47" s="67">
        <v>0</v>
      </c>
      <c r="G47" s="67">
        <v>0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4.1714825168477007E-2</v>
      </c>
      <c r="V47" s="67">
        <v>5.3819080106769668E-2</v>
      </c>
      <c r="W47" s="67">
        <v>0.12523827456475414</v>
      </c>
      <c r="X47" s="67">
        <v>0.13733641495266324</v>
      </c>
      <c r="Y47" s="67">
        <v>1.2098697581003546</v>
      </c>
      <c r="Z47" s="67">
        <v>1.3432065429898818</v>
      </c>
      <c r="AA47" s="67">
        <v>1.4183058677265468</v>
      </c>
      <c r="AB47" s="67">
        <v>1.430404008114456</v>
      </c>
      <c r="AC47" s="67">
        <v>1.4895248718045695</v>
      </c>
      <c r="AD47" s="67">
        <v>1.5027380742512155</v>
      </c>
      <c r="AE47" s="67">
        <v>1.5770049122478837</v>
      </c>
      <c r="AF47" s="67">
        <v>1.7393294491349076</v>
      </c>
      <c r="AG47" s="67">
        <v>1.8184025044649414</v>
      </c>
      <c r="AH47" s="67">
        <v>1.830824953225564</v>
      </c>
      <c r="AI47" s="67">
        <v>1.8978367864901102</v>
      </c>
      <c r="AJ47" s="67">
        <v>1.9119851461639497</v>
      </c>
      <c r="AK47" s="67">
        <v>2.6731513047747595</v>
      </c>
      <c r="AL47" s="67">
        <v>2.6909830485149895</v>
      </c>
      <c r="AM47" s="67">
        <v>2.8091534938025355</v>
      </c>
      <c r="AN47" s="67">
        <v>3.8235883939581417</v>
      </c>
      <c r="AO47" s="67">
        <v>3.9073934391878189</v>
      </c>
      <c r="AP47" s="67">
        <v>3.9218863221487865</v>
      </c>
      <c r="AQ47" s="67">
        <v>4.011838008941349</v>
      </c>
      <c r="AR47" s="67">
        <v>4.0281599331416142</v>
      </c>
      <c r="AS47" s="67">
        <v>4.2401180356765762</v>
      </c>
      <c r="AT47" s="67">
        <v>4.2565502326303104</v>
      </c>
      <c r="AU47" s="67">
        <v>4.4187487530641896</v>
      </c>
      <c r="AV47" s="67">
        <v>4.4327457512602155</v>
      </c>
      <c r="AW47" s="67">
        <v>4.5608900643238135</v>
      </c>
      <c r="AX47" s="67">
        <v>4.5731255185371458</v>
      </c>
      <c r="AY47" s="67">
        <v>4.6820410849701473</v>
      </c>
      <c r="AZ47" s="67">
        <v>4.6942687378605763</v>
      </c>
      <c r="BA47" s="67">
        <v>4.7952337029024052</v>
      </c>
      <c r="BB47" s="67">
        <v>4.8076404195775062</v>
      </c>
      <c r="BC47" s="67">
        <v>4.8895200574946376</v>
      </c>
      <c r="BD47" s="67">
        <v>4.9019267741697394</v>
      </c>
      <c r="BE47" s="67">
        <v>4.9838064120868708</v>
      </c>
      <c r="BF47" s="67">
        <v>4.9962131287619709</v>
      </c>
      <c r="BG47" s="67">
        <v>5.0086198454370727</v>
      </c>
      <c r="BH47" s="67">
        <v>5.0210265621121746</v>
      </c>
      <c r="BI47" s="67">
        <v>5.0334332787872755</v>
      </c>
      <c r="BJ47" s="67">
        <v>5.0458399954623765</v>
      </c>
      <c r="BK47" s="67">
        <v>5.0582467121374783</v>
      </c>
    </row>
    <row r="48" spans="2:63" ht="15.75">
      <c r="B48" s="42" t="s">
        <v>213</v>
      </c>
      <c r="C48" s="67">
        <v>3.2</v>
      </c>
      <c r="D48" s="67">
        <v>3.2</v>
      </c>
      <c r="E48" s="67">
        <v>3.22</v>
      </c>
      <c r="F48" s="67">
        <v>3.22</v>
      </c>
      <c r="G48" s="67">
        <v>3.22</v>
      </c>
      <c r="H48" s="67">
        <v>3.22</v>
      </c>
      <c r="I48" s="67">
        <v>3.22</v>
      </c>
      <c r="J48" s="67">
        <v>3.22</v>
      </c>
      <c r="K48" s="67">
        <v>3.22</v>
      </c>
      <c r="L48" s="67">
        <v>3.238</v>
      </c>
      <c r="M48" s="67">
        <v>3.2530000000000001</v>
      </c>
      <c r="N48" s="67">
        <v>3.278</v>
      </c>
      <c r="O48" s="67">
        <v>3.278</v>
      </c>
      <c r="P48" s="67">
        <v>3.3079999999999998</v>
      </c>
      <c r="Q48" s="67">
        <v>3.3330000000000002</v>
      </c>
      <c r="R48" s="67">
        <v>3.3330000000000002</v>
      </c>
      <c r="S48" s="67">
        <v>3.3330000000000002</v>
      </c>
      <c r="T48" s="67">
        <v>3.3330000000000002</v>
      </c>
      <c r="U48" s="67">
        <v>3.3330000000000002</v>
      </c>
      <c r="V48" s="67">
        <v>2.96</v>
      </c>
      <c r="W48" s="67">
        <v>2.96</v>
      </c>
      <c r="X48" s="67">
        <v>2.96</v>
      </c>
      <c r="Y48" s="67">
        <v>2.96</v>
      </c>
      <c r="Z48" s="67">
        <v>2.96</v>
      </c>
      <c r="AA48" s="67">
        <v>2.96</v>
      </c>
      <c r="AB48" s="67">
        <v>2.96</v>
      </c>
      <c r="AC48" s="67">
        <v>2.96</v>
      </c>
      <c r="AD48" s="67">
        <v>2.96</v>
      </c>
      <c r="AE48" s="67">
        <v>2.96</v>
      </c>
      <c r="AF48" s="67">
        <v>2.5950000000000002</v>
      </c>
      <c r="AG48" s="67">
        <v>2.5950000000000002</v>
      </c>
      <c r="AH48" s="67">
        <v>2.5950000000000002</v>
      </c>
      <c r="AI48" s="67">
        <v>2.23</v>
      </c>
      <c r="AJ48" s="67">
        <v>2.23</v>
      </c>
      <c r="AK48" s="67">
        <v>2.23</v>
      </c>
      <c r="AL48" s="67">
        <v>2.23</v>
      </c>
      <c r="AM48" s="67">
        <v>2.23</v>
      </c>
      <c r="AN48" s="67">
        <v>2.23</v>
      </c>
      <c r="AO48" s="67">
        <v>2.23</v>
      </c>
      <c r="AP48" s="67">
        <v>1.22</v>
      </c>
      <c r="AQ48" s="67">
        <v>1.22</v>
      </c>
      <c r="AR48" s="67">
        <v>1.22</v>
      </c>
      <c r="AS48" s="67">
        <v>1.22</v>
      </c>
      <c r="AT48" s="67">
        <v>1.22</v>
      </c>
      <c r="AU48" s="67">
        <v>0</v>
      </c>
      <c r="AV48" s="67">
        <v>0</v>
      </c>
      <c r="AW48" s="67">
        <v>0</v>
      </c>
      <c r="AX48" s="67">
        <v>0</v>
      </c>
      <c r="AY48" s="67"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v>0</v>
      </c>
      <c r="BJ48" s="67">
        <v>0</v>
      </c>
      <c r="BK48" s="67">
        <v>0</v>
      </c>
    </row>
    <row r="49" spans="2:63" ht="15.75">
      <c r="B49" s="70" t="s">
        <v>214</v>
      </c>
      <c r="C49" s="67">
        <v>3.2</v>
      </c>
      <c r="D49" s="67">
        <v>3.2</v>
      </c>
      <c r="E49" s="67">
        <v>3.22</v>
      </c>
      <c r="F49" s="67">
        <v>3.22</v>
      </c>
      <c r="G49" s="67">
        <v>3.22</v>
      </c>
      <c r="H49" s="67">
        <v>3.22</v>
      </c>
      <c r="I49" s="67">
        <v>3.22</v>
      </c>
      <c r="J49" s="67">
        <v>3.22</v>
      </c>
      <c r="K49" s="67">
        <v>3.22</v>
      </c>
      <c r="L49" s="67">
        <v>3.238</v>
      </c>
      <c r="M49" s="67">
        <v>3.2530000000000001</v>
      </c>
      <c r="N49" s="67">
        <v>3.278</v>
      </c>
      <c r="O49" s="67">
        <v>3.278</v>
      </c>
      <c r="P49" s="67">
        <v>3.3079999999999998</v>
      </c>
      <c r="Q49" s="67">
        <v>3.3330000000000002</v>
      </c>
      <c r="R49" s="67">
        <v>3.3330000000000002</v>
      </c>
      <c r="S49" s="67">
        <v>3.3330000000000002</v>
      </c>
      <c r="T49" s="67">
        <v>3.3330000000000002</v>
      </c>
      <c r="U49" s="67">
        <v>3.3330000000000002</v>
      </c>
      <c r="V49" s="67">
        <v>2.96</v>
      </c>
      <c r="W49" s="67">
        <v>2.96</v>
      </c>
      <c r="X49" s="67">
        <v>2.96</v>
      </c>
      <c r="Y49" s="67">
        <v>2.96</v>
      </c>
      <c r="Z49" s="67">
        <v>2.96</v>
      </c>
      <c r="AA49" s="67">
        <v>2.96</v>
      </c>
      <c r="AB49" s="67">
        <v>2.96</v>
      </c>
      <c r="AC49" s="67">
        <v>2.96</v>
      </c>
      <c r="AD49" s="67">
        <v>2.96</v>
      </c>
      <c r="AE49" s="67">
        <v>2.96</v>
      </c>
      <c r="AF49" s="67">
        <v>2.5950000000000002</v>
      </c>
      <c r="AG49" s="67">
        <v>2.5950000000000002</v>
      </c>
      <c r="AH49" s="67">
        <v>2.5950000000000002</v>
      </c>
      <c r="AI49" s="67">
        <v>2.23</v>
      </c>
      <c r="AJ49" s="67">
        <v>2.23</v>
      </c>
      <c r="AK49" s="67">
        <v>2.23</v>
      </c>
      <c r="AL49" s="67">
        <v>2.23</v>
      </c>
      <c r="AM49" s="67">
        <v>2.23</v>
      </c>
      <c r="AN49" s="67">
        <v>2.23</v>
      </c>
      <c r="AO49" s="67">
        <v>2.23</v>
      </c>
      <c r="AP49" s="67">
        <v>1.22</v>
      </c>
      <c r="AQ49" s="67">
        <v>1.22</v>
      </c>
      <c r="AR49" s="67">
        <v>1.22</v>
      </c>
      <c r="AS49" s="67">
        <v>1.22</v>
      </c>
      <c r="AT49" s="67">
        <v>1.22</v>
      </c>
      <c r="AU49" s="67">
        <v>0</v>
      </c>
      <c r="AV49" s="67">
        <v>0</v>
      </c>
      <c r="AW49" s="67">
        <v>0</v>
      </c>
      <c r="AX49" s="67">
        <v>0</v>
      </c>
      <c r="AY49" s="67">
        <v>0</v>
      </c>
      <c r="AZ49" s="67">
        <v>0</v>
      </c>
      <c r="BA49" s="67">
        <v>0</v>
      </c>
      <c r="BB49" s="67">
        <v>0</v>
      </c>
      <c r="BC49" s="67">
        <v>0</v>
      </c>
      <c r="BD49" s="67">
        <v>0</v>
      </c>
      <c r="BE49" s="67">
        <v>0</v>
      </c>
      <c r="BF49" s="67">
        <v>0</v>
      </c>
      <c r="BG49" s="67">
        <v>0</v>
      </c>
      <c r="BH49" s="67">
        <v>0</v>
      </c>
      <c r="BI49" s="67">
        <v>0</v>
      </c>
      <c r="BJ49" s="67">
        <v>0</v>
      </c>
      <c r="BK49" s="67">
        <v>0</v>
      </c>
    </row>
    <row r="50" spans="2:63" ht="15.75">
      <c r="B50" s="42" t="s">
        <v>215</v>
      </c>
      <c r="C50" s="67">
        <v>0.60511827080673708</v>
      </c>
      <c r="D50" s="67">
        <v>0.61554958818609007</v>
      </c>
      <c r="E50" s="67">
        <v>0.59403607116455648</v>
      </c>
      <c r="F50" s="67">
        <v>0.60313421819206015</v>
      </c>
      <c r="G50" s="67">
        <v>0.58781289968831785</v>
      </c>
      <c r="H50" s="67">
        <v>0.58214804753099347</v>
      </c>
      <c r="I50" s="67">
        <v>0.57422722157758588</v>
      </c>
      <c r="J50" s="67">
        <v>0.54068959975226494</v>
      </c>
      <c r="K50" s="67">
        <v>0.53473524000690775</v>
      </c>
      <c r="L50" s="67">
        <v>0.57939872247122659</v>
      </c>
      <c r="M50" s="67">
        <v>0.6029137650709423</v>
      </c>
      <c r="N50" s="67">
        <v>0.55530446498665087</v>
      </c>
      <c r="O50" s="67">
        <v>0.57197391455844915</v>
      </c>
      <c r="P50" s="67">
        <v>0.57566656787097958</v>
      </c>
      <c r="Q50" s="67">
        <v>0.52060667137745531</v>
      </c>
      <c r="R50" s="67">
        <v>0.59022190045973533</v>
      </c>
      <c r="S50" s="67">
        <v>0.57665056631598177</v>
      </c>
      <c r="T50" s="67">
        <v>0.52567939806998798</v>
      </c>
      <c r="U50" s="67">
        <v>0.54679472527009243</v>
      </c>
      <c r="V50" s="67">
        <v>0.57168474697902805</v>
      </c>
      <c r="W50" s="67">
        <v>0.57797371647598295</v>
      </c>
      <c r="X50" s="67">
        <v>0.57807859843919063</v>
      </c>
      <c r="Y50" s="67">
        <v>0.58645565332100213</v>
      </c>
      <c r="Z50" s="67">
        <v>0.58538157904502597</v>
      </c>
      <c r="AA50" s="67">
        <v>0.58421606487707933</v>
      </c>
      <c r="AB50" s="67">
        <v>0.58114692751624153</v>
      </c>
      <c r="AC50" s="67">
        <v>0.58098499034886331</v>
      </c>
      <c r="AD50" s="67">
        <v>0.57842001705311652</v>
      </c>
      <c r="AE50" s="67">
        <v>0.57457973130517415</v>
      </c>
      <c r="AF50" s="67">
        <v>0.56994758256193245</v>
      </c>
      <c r="AG50" s="67">
        <v>0.56659906994120968</v>
      </c>
      <c r="AH50" s="67">
        <v>0.55863105972117788</v>
      </c>
      <c r="AI50" s="67">
        <v>0.55173153822708576</v>
      </c>
      <c r="AJ50" s="67">
        <v>0.54430416619309341</v>
      </c>
      <c r="AK50" s="67">
        <v>0.53606771707017209</v>
      </c>
      <c r="AL50" s="67">
        <v>0.52392414308537283</v>
      </c>
      <c r="AM50" s="67">
        <v>0.51011204978642377</v>
      </c>
      <c r="AN50" s="67">
        <v>0.493174796492996</v>
      </c>
      <c r="AO50" s="67">
        <v>0.47579627209960601</v>
      </c>
      <c r="AP50" s="67">
        <v>0.4582034468436455</v>
      </c>
      <c r="AQ50" s="67">
        <v>0.44044174961109062</v>
      </c>
      <c r="AR50" s="67">
        <v>0.42031164400730914</v>
      </c>
      <c r="AS50" s="67">
        <v>0.40216627594059651</v>
      </c>
      <c r="AT50" s="67">
        <v>0.38432950104162328</v>
      </c>
      <c r="AU50" s="67">
        <v>0.36637565675353362</v>
      </c>
      <c r="AV50" s="67">
        <v>0.34813440601473816</v>
      </c>
      <c r="AW50" s="67">
        <v>0.33044188390525525</v>
      </c>
      <c r="AX50" s="67">
        <v>0.31242578659133574</v>
      </c>
      <c r="AY50" s="67">
        <v>0.29429817675655523</v>
      </c>
      <c r="AZ50" s="67">
        <v>0.27616949135510505</v>
      </c>
      <c r="BA50" s="67">
        <v>0.25802999999999998</v>
      </c>
      <c r="BB50" s="67">
        <v>0.25802999999999998</v>
      </c>
      <c r="BC50" s="67">
        <v>0.25802999999999998</v>
      </c>
      <c r="BD50" s="67">
        <v>0.25802999999999998</v>
      </c>
      <c r="BE50" s="67">
        <v>0.25802999999999998</v>
      </c>
      <c r="BF50" s="67">
        <v>0.25802999999999998</v>
      </c>
      <c r="BG50" s="67">
        <v>0.25802999999999998</v>
      </c>
      <c r="BH50" s="67">
        <v>0.25802999999999998</v>
      </c>
      <c r="BI50" s="67">
        <v>0.25802999999999998</v>
      </c>
      <c r="BJ50" s="67">
        <v>0.25802999999999998</v>
      </c>
      <c r="BK50" s="67">
        <v>0.25802999999999998</v>
      </c>
    </row>
    <row r="51" spans="2:63" ht="15.75">
      <c r="B51" s="70" t="s">
        <v>225</v>
      </c>
      <c r="C51" s="67">
        <v>0.60511827080673708</v>
      </c>
      <c r="D51" s="67">
        <v>0.61554958818609007</v>
      </c>
      <c r="E51" s="67">
        <v>0.59403607116455648</v>
      </c>
      <c r="F51" s="67">
        <v>0.60313421819206015</v>
      </c>
      <c r="G51" s="67">
        <v>0.58781289968831785</v>
      </c>
      <c r="H51" s="67">
        <v>0.58214804753099347</v>
      </c>
      <c r="I51" s="67">
        <v>0.57422722157758588</v>
      </c>
      <c r="J51" s="67">
        <v>0.54068959975226494</v>
      </c>
      <c r="K51" s="67">
        <v>0.53473524000690775</v>
      </c>
      <c r="L51" s="67">
        <v>0.57939872247122659</v>
      </c>
      <c r="M51" s="67">
        <v>0.6029137650709423</v>
      </c>
      <c r="N51" s="67">
        <v>0.55530446498665087</v>
      </c>
      <c r="O51" s="67">
        <v>0.57197391455844915</v>
      </c>
      <c r="P51" s="67">
        <v>0.57566656787097958</v>
      </c>
      <c r="Q51" s="67">
        <v>0.52060667137745531</v>
      </c>
      <c r="R51" s="67">
        <v>0.59022190045973533</v>
      </c>
      <c r="S51" s="67">
        <v>0.57665056631598177</v>
      </c>
      <c r="T51" s="67">
        <v>0.52567939806998798</v>
      </c>
      <c r="U51" s="67">
        <v>0.53142032330930811</v>
      </c>
      <c r="V51" s="67">
        <v>0.53796222034004548</v>
      </c>
      <c r="W51" s="67">
        <v>0.52364518444769104</v>
      </c>
      <c r="X51" s="67">
        <v>0.50301469103899699</v>
      </c>
      <c r="Y51" s="67">
        <v>0.48870962900285186</v>
      </c>
      <c r="Z51" s="67">
        <v>0.46633767636285189</v>
      </c>
      <c r="AA51" s="67">
        <v>0.44440619878271692</v>
      </c>
      <c r="AB51" s="67">
        <v>0.42291519626244661</v>
      </c>
      <c r="AC51" s="67">
        <v>0.40186466880204119</v>
      </c>
      <c r="AD51" s="67">
        <v>0.38125461640150055</v>
      </c>
      <c r="AE51" s="67">
        <v>0.36108503906082479</v>
      </c>
      <c r="AF51" s="67">
        <v>0.3413559367800138</v>
      </c>
      <c r="AG51" s="67">
        <v>0.32206730955906782</v>
      </c>
      <c r="AH51" s="67">
        <v>0.30321915739798644</v>
      </c>
      <c r="AI51" s="67">
        <v>0.28481148029677006</v>
      </c>
      <c r="AJ51" s="67">
        <v>0.26684427825541834</v>
      </c>
      <c r="AK51" s="67">
        <v>0.2493175512739316</v>
      </c>
      <c r="AL51" s="67">
        <v>0.23223129935230966</v>
      </c>
      <c r="AM51" s="67">
        <v>0.21454469169036619</v>
      </c>
      <c r="AN51" s="67">
        <v>0.19782329655772601</v>
      </c>
      <c r="AO51" s="67">
        <v>0.18174211395438905</v>
      </c>
      <c r="AP51" s="67">
        <v>0.16630114388035533</v>
      </c>
      <c r="AQ51" s="67">
        <v>0.15133427522451381</v>
      </c>
      <c r="AR51" s="67">
        <v>0.13663784132019777</v>
      </c>
      <c r="AS51" s="67">
        <v>0.1232359532785183</v>
      </c>
      <c r="AT51" s="67">
        <v>0.110464166655031</v>
      </c>
      <c r="AU51" s="67">
        <v>9.8322481449735835E-2</v>
      </c>
      <c r="AV51" s="67">
        <v>8.6810897662632835E-2</v>
      </c>
      <c r="AW51" s="67">
        <v>7.592941529372195E-2</v>
      </c>
      <c r="AX51" s="67">
        <v>6.5678034343003247E-2</v>
      </c>
      <c r="AY51" s="67">
        <v>5.6056754810476686E-2</v>
      </c>
      <c r="AZ51" s="67">
        <v>4.7065576696142281E-2</v>
      </c>
      <c r="BA51" s="67">
        <v>3.8704500000000003E-2</v>
      </c>
      <c r="BB51" s="67">
        <v>3.4834049999999998E-2</v>
      </c>
      <c r="BC51" s="67">
        <v>3.0963599999999997E-2</v>
      </c>
      <c r="BD51" s="67">
        <v>2.7093149999999993E-2</v>
      </c>
      <c r="BE51" s="67">
        <v>2.3222699999999992E-2</v>
      </c>
      <c r="BF51" s="67">
        <v>1.9352249999999988E-2</v>
      </c>
      <c r="BG51" s="67">
        <v>1.5481799999999985E-2</v>
      </c>
      <c r="BH51" s="67">
        <v>1.161134999999998E-2</v>
      </c>
      <c r="BI51" s="67">
        <v>7.7408999999999777E-3</v>
      </c>
      <c r="BJ51" s="67">
        <v>3.8704499999999745E-3</v>
      </c>
      <c r="BK51" s="67">
        <v>0</v>
      </c>
    </row>
    <row r="52" spans="2:63" ht="15.75">
      <c r="B52" s="70" t="s">
        <v>226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1.5374401960784313E-2</v>
      </c>
      <c r="V52" s="67">
        <v>3.3722526638982592E-2</v>
      </c>
      <c r="W52" s="67">
        <v>5.4328532028291902E-2</v>
      </c>
      <c r="X52" s="67">
        <v>7.5063907400193641E-2</v>
      </c>
      <c r="Y52" s="67">
        <v>9.7746024318150215E-2</v>
      </c>
      <c r="Z52" s="67">
        <v>0.11904390268217412</v>
      </c>
      <c r="AA52" s="67">
        <v>0.13980986609436247</v>
      </c>
      <c r="AB52" s="67">
        <v>0.15823173125379497</v>
      </c>
      <c r="AC52" s="67">
        <v>0.17912032154682209</v>
      </c>
      <c r="AD52" s="67">
        <v>0.197165400651616</v>
      </c>
      <c r="AE52" s="67">
        <v>0.21349469224434933</v>
      </c>
      <c r="AF52" s="67">
        <v>0.22859164578191865</v>
      </c>
      <c r="AG52" s="67">
        <v>0.24453176038214189</v>
      </c>
      <c r="AH52" s="67">
        <v>0.25541190232319144</v>
      </c>
      <c r="AI52" s="67">
        <v>0.26692005793031565</v>
      </c>
      <c r="AJ52" s="67">
        <v>0.27745988793767512</v>
      </c>
      <c r="AK52" s="67">
        <v>0.28675016579624046</v>
      </c>
      <c r="AL52" s="67">
        <v>0.29169284373306315</v>
      </c>
      <c r="AM52" s="67">
        <v>0.29556735809605755</v>
      </c>
      <c r="AN52" s="67">
        <v>0.29535149993526999</v>
      </c>
      <c r="AO52" s="67">
        <v>0.29405415814521696</v>
      </c>
      <c r="AP52" s="67">
        <v>0.29190230296329017</v>
      </c>
      <c r="AQ52" s="67">
        <v>0.2891074743865768</v>
      </c>
      <c r="AR52" s="67">
        <v>0.2836738026871114</v>
      </c>
      <c r="AS52" s="67">
        <v>0.27893032266207818</v>
      </c>
      <c r="AT52" s="67">
        <v>0.27386533438659227</v>
      </c>
      <c r="AU52" s="67">
        <v>0.2680531753037978</v>
      </c>
      <c r="AV52" s="67">
        <v>0.26132350835210533</v>
      </c>
      <c r="AW52" s="67">
        <v>0.25451246861153332</v>
      </c>
      <c r="AX52" s="67">
        <v>0.24674775224833248</v>
      </c>
      <c r="AY52" s="67">
        <v>0.23824142194607856</v>
      </c>
      <c r="AZ52" s="67">
        <v>0.22910391465896279</v>
      </c>
      <c r="BA52" s="67">
        <v>0.21932549999999998</v>
      </c>
      <c r="BB52" s="67">
        <v>0.22319594999999998</v>
      </c>
      <c r="BC52" s="67">
        <v>0.22706639999999997</v>
      </c>
      <c r="BD52" s="67">
        <v>0.23093685</v>
      </c>
      <c r="BE52" s="67">
        <v>0.2348073</v>
      </c>
      <c r="BF52" s="67">
        <v>0.23867774999999999</v>
      </c>
      <c r="BG52" s="67">
        <v>0.24254819999999999</v>
      </c>
      <c r="BH52" s="67">
        <v>0.24641864999999999</v>
      </c>
      <c r="BI52" s="67">
        <v>0.25028909999999999</v>
      </c>
      <c r="BJ52" s="67">
        <v>0.25415955000000001</v>
      </c>
      <c r="BK52" s="67">
        <v>0.25802999999999998</v>
      </c>
    </row>
    <row r="53" spans="2:63" ht="15.75">
      <c r="B53" s="42" t="s">
        <v>218</v>
      </c>
      <c r="C53" s="67">
        <v>0.19575893899243907</v>
      </c>
      <c r="D53" s="67">
        <v>0.20720696111077846</v>
      </c>
      <c r="E53" s="67">
        <v>0.21103969125385391</v>
      </c>
      <c r="F53" s="67">
        <v>0.21866656604026519</v>
      </c>
      <c r="G53" s="67">
        <v>0.23010134121672349</v>
      </c>
      <c r="H53" s="67">
        <v>0.23941491062038034</v>
      </c>
      <c r="I53" s="67">
        <v>0.25945548300640853</v>
      </c>
      <c r="J53" s="67">
        <v>0.28005710564783032</v>
      </c>
      <c r="K53" s="67">
        <v>0.30178997513228023</v>
      </c>
      <c r="L53" s="67">
        <v>0.3467685994567194</v>
      </c>
      <c r="M53" s="67">
        <v>0.4259865302623469</v>
      </c>
      <c r="N53" s="67">
        <v>0.56397599549431665</v>
      </c>
      <c r="O53" s="67">
        <v>0.79916340148347742</v>
      </c>
      <c r="P53" s="67">
        <v>1.139315189696555</v>
      </c>
      <c r="Q53" s="67">
        <v>1.441471102241257</v>
      </c>
      <c r="R53" s="67">
        <v>1.7720219278276783</v>
      </c>
      <c r="S53" s="67">
        <v>2.0684614815671436</v>
      </c>
      <c r="T53" s="67">
        <v>2.3321637647058822</v>
      </c>
      <c r="U53" s="67">
        <v>2.5949901008403362</v>
      </c>
      <c r="V53" s="67">
        <v>2.9633478655462184</v>
      </c>
      <c r="W53" s="67">
        <v>3.2917056302521011</v>
      </c>
      <c r="X53" s="67">
        <v>3.6504919663865545</v>
      </c>
      <c r="Y53" s="67">
        <v>4.0188497310924367</v>
      </c>
      <c r="Z53" s="67">
        <v>4.4667850377554545</v>
      </c>
      <c r="AA53" s="67">
        <v>4.8951929151540909</v>
      </c>
      <c r="AB53" s="67">
        <v>5.3639434842257572</v>
      </c>
      <c r="AC53" s="67">
        <v>6.0734718074641743</v>
      </c>
      <c r="AD53" s="67">
        <v>6.9482913816513152</v>
      </c>
      <c r="AE53" s="67">
        <v>8.0931892373598355</v>
      </c>
      <c r="AF53" s="67">
        <v>9.2934248764987082</v>
      </c>
      <c r="AG53" s="67">
        <v>10.506044082616077</v>
      </c>
      <c r="AH53" s="67">
        <v>11.7626453040352</v>
      </c>
      <c r="AI53" s="67">
        <v>13.079114372189352</v>
      </c>
      <c r="AJ53" s="67">
        <v>14.387174403224037</v>
      </c>
      <c r="AK53" s="67">
        <v>15.718630951450269</v>
      </c>
      <c r="AL53" s="67">
        <v>17.281678667962609</v>
      </c>
      <c r="AM53" s="67">
        <v>18.866778954722946</v>
      </c>
      <c r="AN53" s="67">
        <v>20.586433668521348</v>
      </c>
      <c r="AO53" s="67">
        <v>22.3169717655738</v>
      </c>
      <c r="AP53" s="67">
        <v>24.135632079742905</v>
      </c>
      <c r="AQ53" s="67">
        <v>25.844807258993161</v>
      </c>
      <c r="AR53" s="67">
        <v>27.444911341602975</v>
      </c>
      <c r="AS53" s="67">
        <v>29.030906273288366</v>
      </c>
      <c r="AT53" s="67">
        <v>30.558758190015975</v>
      </c>
      <c r="AU53" s="67">
        <v>32.092898008114531</v>
      </c>
      <c r="AV53" s="67">
        <v>33.621528622062257</v>
      </c>
      <c r="AW53" s="67">
        <v>35.155627412626806</v>
      </c>
      <c r="AX53" s="67">
        <v>36.58724092691773</v>
      </c>
      <c r="AY53" s="67">
        <v>38.008528395591654</v>
      </c>
      <c r="AZ53" s="67">
        <v>39.409057582210444</v>
      </c>
      <c r="BA53" s="67">
        <v>40.749769551655959</v>
      </c>
      <c r="BB53" s="67">
        <v>41.897302990340414</v>
      </c>
      <c r="BC53" s="67">
        <v>42.544088628414258</v>
      </c>
      <c r="BD53" s="67">
        <v>43.044520348563786</v>
      </c>
      <c r="BE53" s="67">
        <v>43.444655088946831</v>
      </c>
      <c r="BF53" s="67">
        <v>43.744491578337595</v>
      </c>
      <c r="BG53" s="67">
        <v>44.044572283786366</v>
      </c>
      <c r="BH53" s="67">
        <v>44.344515292405724</v>
      </c>
      <c r="BI53" s="67">
        <v>44.644405856385887</v>
      </c>
      <c r="BJ53" s="67">
        <v>44.944364521817079</v>
      </c>
      <c r="BK53" s="67">
        <v>45.244020381504363</v>
      </c>
    </row>
    <row r="54" spans="2:63" ht="15.75">
      <c r="B54" s="70" t="s">
        <v>227</v>
      </c>
      <c r="C54" s="67">
        <v>0.19575893899243904</v>
      </c>
      <c r="D54" s="67">
        <v>0.20720696111077846</v>
      </c>
      <c r="E54" s="67">
        <v>0.21103969125385391</v>
      </c>
      <c r="F54" s="67">
        <v>0.21866656604026519</v>
      </c>
      <c r="G54" s="67">
        <v>0.23010134121672349</v>
      </c>
      <c r="H54" s="67">
        <v>0.23941491062038034</v>
      </c>
      <c r="I54" s="67">
        <v>0.25945548300640853</v>
      </c>
      <c r="J54" s="67">
        <v>0.28005710564783032</v>
      </c>
      <c r="K54" s="67">
        <v>0.30178997513228029</v>
      </c>
      <c r="L54" s="67">
        <v>0.3467685994567194</v>
      </c>
      <c r="M54" s="67">
        <v>0.4259865302623469</v>
      </c>
      <c r="N54" s="67">
        <v>0.56397599549431665</v>
      </c>
      <c r="O54" s="67">
        <v>0.79916340148347742</v>
      </c>
      <c r="P54" s="67">
        <v>1.139315189696555</v>
      </c>
      <c r="Q54" s="67">
        <v>1.441471102241257</v>
      </c>
      <c r="R54" s="67">
        <v>1.7720219278276783</v>
      </c>
      <c r="S54" s="67">
        <v>2.0684614815671436</v>
      </c>
      <c r="T54" s="67">
        <v>2.3321637647058826</v>
      </c>
      <c r="U54" s="67">
        <v>2.3218697656862748</v>
      </c>
      <c r="V54" s="67">
        <v>2.3120492166666669</v>
      </c>
      <c r="W54" s="67">
        <v>2.3021237676470587</v>
      </c>
      <c r="X54" s="67">
        <v>2.2894125186274508</v>
      </c>
      <c r="Y54" s="67">
        <v>2.2774366696078427</v>
      </c>
      <c r="Z54" s="67">
        <v>2.2733743577820058</v>
      </c>
      <c r="AA54" s="67">
        <v>2.266408583476585</v>
      </c>
      <c r="AB54" s="67">
        <v>2.259385846691579</v>
      </c>
      <c r="AC54" s="67">
        <v>2.2541221474269881</v>
      </c>
      <c r="AD54" s="67">
        <v>2.2484386856828125</v>
      </c>
      <c r="AE54" s="67">
        <v>2.2399594614590517</v>
      </c>
      <c r="AF54" s="67">
        <v>2.2269250747557074</v>
      </c>
      <c r="AG54" s="67">
        <v>2.198450825572777</v>
      </c>
      <c r="AH54" s="67">
        <v>2.1842955814298688</v>
      </c>
      <c r="AI54" s="67">
        <v>2.1709834507738068</v>
      </c>
      <c r="AJ54" s="67">
        <v>2.1527558763309358</v>
      </c>
      <c r="AK54" s="67">
        <v>2.1413484391119382</v>
      </c>
      <c r="AL54" s="67">
        <v>2.1279666231907357</v>
      </c>
      <c r="AM54" s="67">
        <v>2.1091393551127839</v>
      </c>
      <c r="AN54" s="67">
        <v>2.095641270074041</v>
      </c>
      <c r="AO54" s="67">
        <v>2.0748511680745048</v>
      </c>
      <c r="AP54" s="67">
        <v>2.038643299114177</v>
      </c>
      <c r="AQ54" s="67">
        <v>1.9821885409708344</v>
      </c>
      <c r="AR54" s="67">
        <v>1.86988614539105</v>
      </c>
      <c r="AS54" s="67">
        <v>1.6492573979892755</v>
      </c>
      <c r="AT54" s="67">
        <v>1.3334375434939154</v>
      </c>
      <c r="AU54" s="67">
        <v>1.0148065819049683</v>
      </c>
      <c r="AV54" s="67">
        <v>0.6806085132224351</v>
      </c>
      <c r="AW54" s="67">
        <v>0.39645533744631534</v>
      </c>
      <c r="AX54" s="67">
        <v>0.13821119743375218</v>
      </c>
      <c r="AY54" s="67">
        <v>0.12618566461331701</v>
      </c>
      <c r="AZ54" s="67">
        <v>0.11360316755643812</v>
      </c>
      <c r="BA54" s="67">
        <v>0.10037747113827759</v>
      </c>
      <c r="BB54" s="67">
        <v>9.0339724024449841E-2</v>
      </c>
      <c r="BC54" s="67">
        <v>8.0301976910622075E-2</v>
      </c>
      <c r="BD54" s="67">
        <v>7.0264229796794309E-2</v>
      </c>
      <c r="BE54" s="67">
        <v>6.0226482682966535E-2</v>
      </c>
      <c r="BF54" s="67">
        <v>5.0188735569138762E-2</v>
      </c>
      <c r="BG54" s="67">
        <v>4.0150988455310996E-2</v>
      </c>
      <c r="BH54" s="67">
        <v>3.011324134148323E-2</v>
      </c>
      <c r="BI54" s="67">
        <v>2.007549422765546E-2</v>
      </c>
      <c r="BJ54" s="67">
        <v>1.0037747113827693E-2</v>
      </c>
      <c r="BK54" s="67">
        <v>0</v>
      </c>
    </row>
    <row r="55" spans="2:63" ht="15.75">
      <c r="B55" s="137" t="s">
        <v>228</v>
      </c>
      <c r="C55" s="138">
        <v>0</v>
      </c>
      <c r="D55" s="138">
        <v>0</v>
      </c>
      <c r="E55" s="138">
        <v>0</v>
      </c>
      <c r="F55" s="138">
        <v>0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0.27312033515406142</v>
      </c>
      <c r="V55" s="138">
        <v>0.65129864887955158</v>
      </c>
      <c r="W55" s="138">
        <v>0.98958186260504233</v>
      </c>
      <c r="X55" s="138">
        <v>1.3610794477591037</v>
      </c>
      <c r="Y55" s="138">
        <v>1.741413061484594</v>
      </c>
      <c r="Z55" s="138">
        <v>2.1934106799734487</v>
      </c>
      <c r="AA55" s="138">
        <v>2.6287843316775059</v>
      </c>
      <c r="AB55" s="138">
        <v>3.1045576375341781</v>
      </c>
      <c r="AC55" s="138">
        <v>3.8193496600371861</v>
      </c>
      <c r="AD55" s="138">
        <v>4.6998526959685023</v>
      </c>
      <c r="AE55" s="138">
        <v>5.8532297759007843</v>
      </c>
      <c r="AF55" s="138">
        <v>7.0664998017430012</v>
      </c>
      <c r="AG55" s="138">
        <v>8.3075932570432993</v>
      </c>
      <c r="AH55" s="138">
        <v>9.5783497226053314</v>
      </c>
      <c r="AI55" s="138">
        <v>10.908130921415545</v>
      </c>
      <c r="AJ55" s="138">
        <v>12.234418526893101</v>
      </c>
      <c r="AK55" s="138">
        <v>13.57728251233833</v>
      </c>
      <c r="AL55" s="138">
        <v>15.153712044771874</v>
      </c>
      <c r="AM55" s="138">
        <v>16.757639599610162</v>
      </c>
      <c r="AN55" s="138">
        <v>18.490792398447308</v>
      </c>
      <c r="AO55" s="138">
        <v>20.242120597499294</v>
      </c>
      <c r="AP55" s="138">
        <v>22.096988780628728</v>
      </c>
      <c r="AQ55" s="138">
        <v>23.862618718022325</v>
      </c>
      <c r="AR55" s="138">
        <v>25.575025196211925</v>
      </c>
      <c r="AS55" s="138">
        <v>27.381648875299092</v>
      </c>
      <c r="AT55" s="138">
        <v>29.225320646522061</v>
      </c>
      <c r="AU55" s="138">
        <v>31.078091426209564</v>
      </c>
      <c r="AV55" s="138">
        <v>32.950920108839817</v>
      </c>
      <c r="AW55" s="138">
        <v>34.769172075180492</v>
      </c>
      <c r="AX55" s="138">
        <v>36.459029729483973</v>
      </c>
      <c r="AY55" s="138">
        <v>37.887342730978339</v>
      </c>
      <c r="AZ55" s="138">
        <v>39.300454414654006</v>
      </c>
      <c r="BA55" s="138">
        <v>40.654392080517681</v>
      </c>
      <c r="BB55" s="138">
        <v>41.806963266315961</v>
      </c>
      <c r="BC55" s="138">
        <v>42.463786651503639</v>
      </c>
      <c r="BD55" s="138">
        <v>42.974256118766995</v>
      </c>
      <c r="BE55" s="138">
        <v>43.384428606263867</v>
      </c>
      <c r="BF55" s="138">
        <v>43.694302842768458</v>
      </c>
      <c r="BG55" s="138">
        <v>44.004421295331056</v>
      </c>
      <c r="BH55" s="138">
        <v>44.314402051064242</v>
      </c>
      <c r="BI55" s="138">
        <v>44.624330362158233</v>
      </c>
      <c r="BJ55" s="138">
        <v>44.934326774703251</v>
      </c>
      <c r="BK55" s="138">
        <v>45.244020381504363</v>
      </c>
    </row>
    <row r="56" spans="2:63" ht="15.75">
      <c r="B56" s="42" t="s">
        <v>229</v>
      </c>
      <c r="C56" s="67">
        <v>17.198877209799178</v>
      </c>
      <c r="D56" s="67">
        <v>17.263756549296868</v>
      </c>
      <c r="E56" s="67">
        <v>17.27807576241841</v>
      </c>
      <c r="F56" s="67">
        <v>17.309800784232326</v>
      </c>
      <c r="G56" s="67">
        <v>17.312914240905041</v>
      </c>
      <c r="H56" s="67">
        <v>17.355562958151371</v>
      </c>
      <c r="I56" s="67">
        <v>17.367682704583995</v>
      </c>
      <c r="J56" s="67">
        <v>17.462746705400097</v>
      </c>
      <c r="K56" s="67">
        <v>17.490525215139186</v>
      </c>
      <c r="L56" s="67">
        <v>17.644167321927945</v>
      </c>
      <c r="M56" s="67">
        <v>17.962900295333284</v>
      </c>
      <c r="N56" s="67">
        <v>18.125280460480969</v>
      </c>
      <c r="O56" s="67">
        <v>18.410137316041922</v>
      </c>
      <c r="P56" s="67">
        <v>18.796981757567533</v>
      </c>
      <c r="Q56" s="67">
        <v>18.985077773618709</v>
      </c>
      <c r="R56" s="67">
        <v>19.455243828287415</v>
      </c>
      <c r="S56" s="67">
        <v>20.728112047883126</v>
      </c>
      <c r="T56" s="67">
        <v>21.484843162775874</v>
      </c>
      <c r="U56" s="67">
        <v>21.954784826110433</v>
      </c>
      <c r="V56" s="67">
        <v>22.005032612525245</v>
      </c>
      <c r="W56" s="67">
        <v>22.24840249884253</v>
      </c>
      <c r="X56" s="67">
        <v>22.619085839844661</v>
      </c>
      <c r="Y56" s="67">
        <v>24.068047985096612</v>
      </c>
      <c r="Z56" s="67">
        <v>24.647939984889746</v>
      </c>
      <c r="AA56" s="67">
        <v>25.149975655373662</v>
      </c>
      <c r="AB56" s="67">
        <v>25.627449209988963</v>
      </c>
      <c r="AC56" s="67">
        <v>26.395630442266679</v>
      </c>
      <c r="AD56" s="67">
        <v>27.280792228121282</v>
      </c>
      <c r="AE56" s="67">
        <v>28.495810618595094</v>
      </c>
      <c r="AF56" s="67">
        <v>29.48843262839431</v>
      </c>
      <c r="AG56" s="67">
        <v>30.776470359737552</v>
      </c>
      <c r="AH56" s="67">
        <v>32.037219789060501</v>
      </c>
      <c r="AI56" s="67">
        <v>33.048289233714058</v>
      </c>
      <c r="AJ56" s="67">
        <v>34.362597648109244</v>
      </c>
      <c r="AK56" s="67">
        <v>36.446417353125959</v>
      </c>
      <c r="AL56" s="67">
        <v>38.014554454066072</v>
      </c>
      <c r="AM56" s="67">
        <v>39.695513532637897</v>
      </c>
      <c r="AN56" s="67">
        <v>42.404278633542461</v>
      </c>
      <c r="AO56" s="67">
        <v>44.19303609206753</v>
      </c>
      <c r="AP56" s="67">
        <v>44.990233306901906</v>
      </c>
      <c r="AQ56" s="67">
        <v>46.763346284998136</v>
      </c>
      <c r="AR56" s="67">
        <v>48.35922512736505</v>
      </c>
      <c r="AS56" s="67">
        <v>50.138253332218383</v>
      </c>
      <c r="AT56" s="67">
        <v>51.664118708214559</v>
      </c>
      <c r="AU56" s="67">
        <v>52.121840664723052</v>
      </c>
      <c r="AV56" s="67">
        <v>53.645921008644571</v>
      </c>
      <c r="AW56" s="67">
        <v>55.290165572679804</v>
      </c>
      <c r="AX56" s="67">
        <v>56.715692426386703</v>
      </c>
      <c r="AY56" s="67">
        <v>58.227461834175415</v>
      </c>
      <c r="AZ56" s="67">
        <v>59.62178397079974</v>
      </c>
      <c r="BA56" s="67">
        <v>61.045015396448548</v>
      </c>
      <c r="BB56" s="67">
        <v>62.204569545135804</v>
      </c>
      <c r="BC56" s="67">
        <v>62.932848814454488</v>
      </c>
      <c r="BD56" s="67">
        <v>63.44530124460681</v>
      </c>
      <c r="BE56" s="67">
        <v>63.926929616234695</v>
      </c>
      <c r="BF56" s="67">
        <v>64.238786815628259</v>
      </c>
      <c r="BG56" s="67">
        <v>64.550888231079838</v>
      </c>
      <c r="BH56" s="67">
        <v>64.862851949702005</v>
      </c>
      <c r="BI56" s="67">
        <v>65.174763223684963</v>
      </c>
      <c r="BJ56" s="67">
        <v>65.486742599118969</v>
      </c>
      <c r="BK56" s="67">
        <v>65.798419168809048</v>
      </c>
    </row>
  </sheetData>
  <conditionalFormatting sqref="C30:BK30">
    <cfRule type="cellIs" dxfId="35" priority="2" operator="equal">
      <formula>0</formula>
    </cfRule>
  </conditionalFormatting>
  <conditionalFormatting sqref="B30:BK30">
    <cfRule type="cellIs" dxfId="34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2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63" ht="15.75">
      <c r="A1" s="26" t="s">
        <v>459</v>
      </c>
    </row>
    <row r="2" spans="1:63">
      <c r="B2" s="1"/>
    </row>
    <row r="7" spans="1:6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</row>
    <row r="8" spans="1:63" ht="16.5">
      <c r="B8" s="8" t="s">
        <v>230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7.25" thickBot="1">
      <c r="B9" s="39" t="s">
        <v>231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</row>
    <row r="10" spans="1:6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</row>
    <row r="15" spans="1:6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</row>
    <row r="16" spans="1:6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</row>
    <row r="20" spans="1:63" ht="15.75" customHeight="1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</row>
    <row r="27" spans="1:63">
      <c r="B27" s="49" t="s">
        <v>208</v>
      </c>
    </row>
    <row r="28" spans="1:63" ht="15.75">
      <c r="B28" s="3" t="s">
        <v>507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512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42" t="s">
        <v>232</v>
      </c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</row>
    <row r="32" spans="1:63" ht="15.75">
      <c r="B32" s="70" t="s">
        <v>209</v>
      </c>
      <c r="C32" s="67">
        <v>17.177</v>
      </c>
      <c r="D32" s="67">
        <v>17.269000000000002</v>
      </c>
      <c r="E32" s="67">
        <v>15.098999999999997</v>
      </c>
      <c r="F32" s="67">
        <v>15.377999999999997</v>
      </c>
      <c r="G32" s="67">
        <v>14.940999999999995</v>
      </c>
      <c r="H32" s="67">
        <v>13.98</v>
      </c>
      <c r="I32" s="67">
        <v>13.472000000000001</v>
      </c>
      <c r="J32" s="67">
        <v>14.557999999999996</v>
      </c>
      <c r="K32" s="67">
        <v>14.583999999999996</v>
      </c>
      <c r="L32" s="67">
        <v>13.923000000000002</v>
      </c>
      <c r="M32" s="67">
        <v>16.194000000000003</v>
      </c>
      <c r="N32" s="67">
        <v>14.746000000000002</v>
      </c>
      <c r="O32" s="67">
        <v>16.974</v>
      </c>
      <c r="P32" s="67">
        <v>17.584000000000003</v>
      </c>
      <c r="Q32" s="67">
        <v>17.137999999999998</v>
      </c>
      <c r="R32" s="67">
        <v>17.046999999999997</v>
      </c>
      <c r="S32" s="67">
        <v>14.429000000000002</v>
      </c>
      <c r="T32" s="67">
        <v>15.964999999999996</v>
      </c>
      <c r="U32" s="67">
        <v>15.615999999999996</v>
      </c>
      <c r="V32" s="67">
        <v>16.958999999999996</v>
      </c>
      <c r="W32" s="67">
        <v>16.098815909227177</v>
      </c>
      <c r="X32" s="67">
        <v>16.303827823799988</v>
      </c>
      <c r="Y32" s="67">
        <v>17.25420592089441</v>
      </c>
      <c r="Z32" s="67">
        <v>17.232267908561088</v>
      </c>
      <c r="AA32" s="67">
        <v>17.314700186102044</v>
      </c>
      <c r="AB32" s="67">
        <v>17.554189713833839</v>
      </c>
      <c r="AC32" s="67">
        <v>17.58736204142998</v>
      </c>
      <c r="AD32" s="67">
        <v>17.390872608273142</v>
      </c>
      <c r="AE32" s="67">
        <v>17.602458764440012</v>
      </c>
      <c r="AF32" s="67">
        <v>17.483889463309762</v>
      </c>
      <c r="AG32" s="67">
        <v>17.696831077135048</v>
      </c>
      <c r="AH32" s="67">
        <v>17.727807100375582</v>
      </c>
      <c r="AI32" s="67">
        <v>17.66235761205564</v>
      </c>
      <c r="AJ32" s="67">
        <v>17.613633128269818</v>
      </c>
      <c r="AK32" s="67">
        <v>17.729437668071469</v>
      </c>
      <c r="AL32" s="67">
        <v>17.727666873881482</v>
      </c>
      <c r="AM32" s="67">
        <v>18.000650874322019</v>
      </c>
      <c r="AN32" s="67">
        <v>17.950005058424065</v>
      </c>
      <c r="AO32" s="67">
        <v>18.219523738817376</v>
      </c>
      <c r="AP32" s="67">
        <v>18.223127114152216</v>
      </c>
      <c r="AQ32" s="67">
        <v>18.233732081253873</v>
      </c>
      <c r="AR32" s="67">
        <v>18.573605508502855</v>
      </c>
      <c r="AS32" s="67">
        <v>18.581122754517967</v>
      </c>
      <c r="AT32" s="67">
        <v>18.634686392417997</v>
      </c>
      <c r="AU32" s="67">
        <v>18.699627796279017</v>
      </c>
      <c r="AV32" s="67">
        <v>18.906608739034073</v>
      </c>
      <c r="AW32" s="67">
        <v>18.677452145236817</v>
      </c>
      <c r="AX32" s="67">
        <v>18.85620604537149</v>
      </c>
      <c r="AY32" s="67">
        <v>19.149188810660128</v>
      </c>
      <c r="AZ32" s="67">
        <v>19.399442396140795</v>
      </c>
      <c r="BA32" s="67">
        <v>19.69332805491252</v>
      </c>
      <c r="BB32" s="67">
        <v>19.761429815309665</v>
      </c>
      <c r="BC32" s="67">
        <v>19.851952796616846</v>
      </c>
      <c r="BD32" s="67">
        <v>19.705448990433201</v>
      </c>
      <c r="BE32" s="67">
        <v>19.723515656517719</v>
      </c>
      <c r="BF32" s="67">
        <v>19.168216818450887</v>
      </c>
      <c r="BG32" s="67">
        <v>18.904501828282644</v>
      </c>
      <c r="BH32" s="67">
        <v>18.831611439254651</v>
      </c>
      <c r="BI32" s="67">
        <v>18.750421092336367</v>
      </c>
      <c r="BJ32" s="67">
        <v>18.759388868884741</v>
      </c>
      <c r="BK32" s="67">
        <v>18.701357342590335</v>
      </c>
    </row>
    <row r="33" spans="2:63" ht="15.75">
      <c r="B33" s="70" t="s">
        <v>213</v>
      </c>
      <c r="C33" s="67">
        <v>13.943000000000001</v>
      </c>
      <c r="D33" s="67">
        <v>13.898999999999999</v>
      </c>
      <c r="E33" s="67">
        <v>14.020000000000001</v>
      </c>
      <c r="F33" s="67">
        <v>14.068000000000001</v>
      </c>
      <c r="G33" s="67">
        <v>14.117999999999999</v>
      </c>
      <c r="H33" s="67">
        <v>14.052999999999999</v>
      </c>
      <c r="I33" s="67">
        <v>14.161</v>
      </c>
      <c r="J33" s="67">
        <v>14.039000000000003</v>
      </c>
      <c r="K33" s="67">
        <v>14.216000000000003</v>
      </c>
      <c r="L33" s="67">
        <v>14.169</v>
      </c>
      <c r="M33" s="67">
        <v>14.244999999999997</v>
      </c>
      <c r="N33" s="67">
        <v>14.238</v>
      </c>
      <c r="O33" s="67">
        <v>13.440999999999999</v>
      </c>
      <c r="P33" s="67">
        <v>14.395999999999999</v>
      </c>
      <c r="Q33" s="67">
        <v>14.461</v>
      </c>
      <c r="R33" s="67">
        <v>12.226999999999999</v>
      </c>
      <c r="S33" s="67">
        <v>10.273</v>
      </c>
      <c r="T33" s="67">
        <v>8.9159999999999986</v>
      </c>
      <c r="U33" s="67">
        <v>12.238000000000001</v>
      </c>
      <c r="V33" s="67">
        <v>13.9</v>
      </c>
      <c r="W33" s="67">
        <v>12.646283999999694</v>
      </c>
      <c r="X33" s="67">
        <v>12.625132199999852</v>
      </c>
      <c r="Y33" s="67">
        <v>9.4814369000001317</v>
      </c>
      <c r="Z33" s="67">
        <v>9.4283693000000763</v>
      </c>
      <c r="AA33" s="67">
        <v>9.5016266000000638</v>
      </c>
      <c r="AB33" s="67">
        <v>9.509502100000109</v>
      </c>
      <c r="AC33" s="67">
        <v>9.505708100000124</v>
      </c>
      <c r="AD33" s="67">
        <v>9.4566872000000988</v>
      </c>
      <c r="AE33" s="67">
        <v>9.3740446999999794</v>
      </c>
      <c r="AF33" s="67">
        <v>5.1434626000000101</v>
      </c>
      <c r="AG33" s="67">
        <v>5.129216199999993</v>
      </c>
      <c r="AH33" s="67">
        <v>5.1596286000000049</v>
      </c>
      <c r="AI33" s="67">
        <v>5.1679909000000208</v>
      </c>
      <c r="AJ33" s="67">
        <v>5.1633371000000032</v>
      </c>
      <c r="AK33" s="67">
        <v>0</v>
      </c>
      <c r="AL33" s="67">
        <v>0</v>
      </c>
      <c r="AM33" s="67">
        <v>0</v>
      </c>
      <c r="AN33" s="67">
        <v>0</v>
      </c>
      <c r="AO33" s="67"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v>0</v>
      </c>
      <c r="AU33" s="67">
        <v>0</v>
      </c>
      <c r="AV33" s="67">
        <v>0</v>
      </c>
      <c r="AW33" s="67">
        <v>0</v>
      </c>
      <c r="AX33" s="67">
        <v>0</v>
      </c>
      <c r="AY33" s="67"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v>0</v>
      </c>
      <c r="BE33" s="67">
        <v>0</v>
      </c>
      <c r="BF33" s="67">
        <v>0</v>
      </c>
      <c r="BG33" s="67">
        <v>0</v>
      </c>
      <c r="BH33" s="67">
        <v>0</v>
      </c>
      <c r="BI33" s="67">
        <v>0</v>
      </c>
      <c r="BJ33" s="67">
        <v>0</v>
      </c>
      <c r="BK33" s="67">
        <v>0</v>
      </c>
    </row>
    <row r="34" spans="2:63" ht="15.75">
      <c r="B34" s="70" t="s">
        <v>233</v>
      </c>
      <c r="C34" s="67">
        <v>1.0274655691031063</v>
      </c>
      <c r="D34" s="67">
        <v>1.0786361515400391</v>
      </c>
      <c r="E34" s="67">
        <v>1.1678972085524615</v>
      </c>
      <c r="F34" s="67">
        <v>1.1630880605725031</v>
      </c>
      <c r="G34" s="67">
        <v>1.2207958065528266</v>
      </c>
      <c r="H34" s="67">
        <v>1.2706895222159438</v>
      </c>
      <c r="I34" s="67">
        <v>1.2799943434293923</v>
      </c>
      <c r="J34" s="67">
        <v>1.1666424656647034</v>
      </c>
      <c r="K34" s="67">
        <v>1.1994681404122238</v>
      </c>
      <c r="L34" s="67">
        <v>0.77186555165322979</v>
      </c>
      <c r="M34" s="67">
        <v>1.1180071381039551</v>
      </c>
      <c r="N34" s="67">
        <v>1.0596800281269363</v>
      </c>
      <c r="O34" s="67">
        <v>1.0260835140744979</v>
      </c>
      <c r="P34" s="67">
        <v>0.98439226119796519</v>
      </c>
      <c r="Q34" s="67">
        <v>0.85528929341826632</v>
      </c>
      <c r="R34" s="67">
        <v>1.0443304743712913</v>
      </c>
      <c r="S34" s="67">
        <v>1.2570560368199171</v>
      </c>
      <c r="T34" s="67">
        <v>1.120128629312152</v>
      </c>
      <c r="U34" s="67">
        <v>1.0113978096474106</v>
      </c>
      <c r="V34" s="67">
        <v>1.0707889589231079</v>
      </c>
      <c r="W34" s="67">
        <v>0.75200739561434959</v>
      </c>
      <c r="X34" s="67">
        <v>0.76858900236513394</v>
      </c>
      <c r="Y34" s="67">
        <v>0.79069816320593045</v>
      </c>
      <c r="Z34" s="67">
        <v>0.80561828353252618</v>
      </c>
      <c r="AA34" s="67">
        <v>0.81720574779407429</v>
      </c>
      <c r="AB34" s="67">
        <v>0.82209994915122242</v>
      </c>
      <c r="AC34" s="67">
        <v>0.83492933252448231</v>
      </c>
      <c r="AD34" s="67">
        <v>0.83850381322683598</v>
      </c>
      <c r="AE34" s="67">
        <v>0.84087143337085457</v>
      </c>
      <c r="AF34" s="67">
        <v>0.84698682137186532</v>
      </c>
      <c r="AG34" s="67">
        <v>0.84478352615579178</v>
      </c>
      <c r="AH34" s="67">
        <v>0.84861782585335988</v>
      </c>
      <c r="AI34" s="67">
        <v>0.87769223732841228</v>
      </c>
      <c r="AJ34" s="67">
        <v>0.87211149303650448</v>
      </c>
      <c r="AK34" s="67">
        <v>0.91586259986674601</v>
      </c>
      <c r="AL34" s="67">
        <v>0.88832958586195587</v>
      </c>
      <c r="AM34" s="67">
        <v>0.89237232479337003</v>
      </c>
      <c r="AN34" s="67">
        <v>0.86838127221573913</v>
      </c>
      <c r="AO34" s="67">
        <v>0.85681278863621091</v>
      </c>
      <c r="AP34" s="67">
        <v>0.81452597668555227</v>
      </c>
      <c r="AQ34" s="67">
        <v>0.79792903702039697</v>
      </c>
      <c r="AR34" s="67">
        <v>0.76810518992148891</v>
      </c>
      <c r="AS34" s="67">
        <v>0.73665268208714851</v>
      </c>
      <c r="AT34" s="67">
        <v>0.70607143954063323</v>
      </c>
      <c r="AU34" s="67">
        <v>0.67654078698016995</v>
      </c>
      <c r="AV34" s="67">
        <v>0.64730184278015512</v>
      </c>
      <c r="AW34" s="67">
        <v>0.61861359691361573</v>
      </c>
      <c r="AX34" s="67">
        <v>0.59185917703575419</v>
      </c>
      <c r="AY34" s="67">
        <v>0.56568061521199198</v>
      </c>
      <c r="AZ34" s="67">
        <v>0.53788625456086214</v>
      </c>
      <c r="BA34" s="67">
        <v>0.5134273219837</v>
      </c>
      <c r="BB34" s="67">
        <v>0.5114616797966085</v>
      </c>
      <c r="BC34" s="67">
        <v>0.50954900340583364</v>
      </c>
      <c r="BD34" s="67">
        <v>0.50768824392869027</v>
      </c>
      <c r="BE34" s="67">
        <v>0.53266940152155973</v>
      </c>
      <c r="BF34" s="67">
        <v>0.53090888507446266</v>
      </c>
      <c r="BG34" s="67">
        <v>0.52919862212777236</v>
      </c>
      <c r="BH34" s="67">
        <v>0.52753588959866671</v>
      </c>
      <c r="BI34" s="67">
        <v>0.52591980812852401</v>
      </c>
      <c r="BJ34" s="67">
        <v>0.52434950298837901</v>
      </c>
      <c r="BK34" s="67">
        <v>0.51951022323282847</v>
      </c>
    </row>
    <row r="35" spans="2:63" ht="15.75">
      <c r="B35" s="70" t="s">
        <v>234</v>
      </c>
      <c r="C35" s="67">
        <v>0.48381112074726818</v>
      </c>
      <c r="D35" s="67">
        <v>0.50494889385548403</v>
      </c>
      <c r="E35" s="67">
        <v>0.52602607438635296</v>
      </c>
      <c r="F35" s="67">
        <v>0.53956463467508631</v>
      </c>
      <c r="G35" s="67">
        <v>0.56418827544778538</v>
      </c>
      <c r="H35" s="67">
        <v>0.59132139474859868</v>
      </c>
      <c r="I35" s="67">
        <v>0.66139118769892247</v>
      </c>
      <c r="J35" s="67">
        <v>0.69660644873929278</v>
      </c>
      <c r="K35" s="67">
        <v>0.72694799189118464</v>
      </c>
      <c r="L35" s="67">
        <v>0.65886268857724839</v>
      </c>
      <c r="M35" s="67">
        <v>0.70099286189603904</v>
      </c>
      <c r="N35" s="67">
        <v>0.79031997187306358</v>
      </c>
      <c r="O35" s="67">
        <v>0.90991648592550978</v>
      </c>
      <c r="P35" s="67">
        <v>1.023607738802031</v>
      </c>
      <c r="Q35" s="67">
        <v>1.1927107065817284</v>
      </c>
      <c r="R35" s="67">
        <v>1.2796695256287063</v>
      </c>
      <c r="S35" s="67">
        <v>1.4159439631800825</v>
      </c>
      <c r="T35" s="67">
        <v>1.6078713706878545</v>
      </c>
      <c r="U35" s="67">
        <v>1.7066021903525974</v>
      </c>
      <c r="V35" s="67">
        <v>1.842211041076899</v>
      </c>
      <c r="W35" s="67">
        <v>1.544022641416892</v>
      </c>
      <c r="X35" s="67">
        <v>1.6508136862075253</v>
      </c>
      <c r="Y35" s="67">
        <v>1.7308582162634649</v>
      </c>
      <c r="Z35" s="67">
        <v>1.8697421578813649</v>
      </c>
      <c r="AA35" s="67">
        <v>1.9754882244778784</v>
      </c>
      <c r="AB35" s="67">
        <v>2.0971511572640971</v>
      </c>
      <c r="AC35" s="67">
        <v>2.2798843101785486</v>
      </c>
      <c r="AD35" s="67">
        <v>2.5178481408459294</v>
      </c>
      <c r="AE35" s="67">
        <v>2.838979705088537</v>
      </c>
      <c r="AF35" s="67">
        <v>3.1909911816332901</v>
      </c>
      <c r="AG35" s="67">
        <v>3.5500819951855016</v>
      </c>
      <c r="AH35" s="67">
        <v>3.9400744046871807</v>
      </c>
      <c r="AI35" s="67">
        <v>4.367392601103731</v>
      </c>
      <c r="AJ35" s="67">
        <v>4.7830490264104988</v>
      </c>
      <c r="AK35" s="67">
        <v>5.2653473888676672</v>
      </c>
      <c r="AL35" s="67">
        <v>5.7570459175819515</v>
      </c>
      <c r="AM35" s="67">
        <v>6.3214395636951117</v>
      </c>
      <c r="AN35" s="67">
        <v>6.9966747263559732</v>
      </c>
      <c r="AO35" s="67">
        <v>7.6645936141272593</v>
      </c>
      <c r="AP35" s="67">
        <v>8.3209678419897344</v>
      </c>
      <c r="AQ35" s="67">
        <v>9.0745345381304858</v>
      </c>
      <c r="AR35" s="67">
        <v>9.6983234981647684</v>
      </c>
      <c r="AS35" s="67">
        <v>10.383212749952165</v>
      </c>
      <c r="AT35" s="67">
        <v>10.992611865097032</v>
      </c>
      <c r="AU35" s="67">
        <v>11.666080459091958</v>
      </c>
      <c r="AV35" s="67">
        <v>12.268646366497364</v>
      </c>
      <c r="AW35" s="67">
        <v>12.883123964624431</v>
      </c>
      <c r="AX35" s="67">
        <v>13.535675821677096</v>
      </c>
      <c r="AY35" s="67">
        <v>14.13470531001861</v>
      </c>
      <c r="AZ35" s="67">
        <v>14.71173412374247</v>
      </c>
      <c r="BA35" s="67">
        <v>15.293491419488504</v>
      </c>
      <c r="BB35" s="67">
        <v>15.72899548649649</v>
      </c>
      <c r="BC35" s="67">
        <v>16.038468498255192</v>
      </c>
      <c r="BD35" s="67">
        <v>16.2590679746151</v>
      </c>
      <c r="BE35" s="67">
        <v>16.465165746773387</v>
      </c>
      <c r="BF35" s="67">
        <v>16.672647957436141</v>
      </c>
      <c r="BG35" s="67">
        <v>16.81612470718408</v>
      </c>
      <c r="BH35" s="67">
        <v>16.992036378129765</v>
      </c>
      <c r="BI35" s="67">
        <v>17.138343102753527</v>
      </c>
      <c r="BJ35" s="67">
        <v>17.30830172373917</v>
      </c>
      <c r="BK35" s="67">
        <v>17.464473135843704</v>
      </c>
    </row>
    <row r="36" spans="2:63" ht="15.75">
      <c r="B36" s="137" t="s">
        <v>221</v>
      </c>
      <c r="C36" s="138">
        <v>-1.2327454979261274</v>
      </c>
      <c r="D36" s="138">
        <v>-0.94169641434813478</v>
      </c>
      <c r="E36" s="138">
        <v>1.6912364602263459</v>
      </c>
      <c r="F36" s="138">
        <v>2.6305768977360042</v>
      </c>
      <c r="G36" s="138">
        <v>3.1608656849479688</v>
      </c>
      <c r="H36" s="138">
        <v>5.0300379445337073</v>
      </c>
      <c r="I36" s="138">
        <v>5.6311645799795329</v>
      </c>
      <c r="J36" s="138">
        <v>3.8495410080872685</v>
      </c>
      <c r="K36" s="138">
        <v>5.148018802490566</v>
      </c>
      <c r="L36" s="138">
        <v>5.1859999999999999</v>
      </c>
      <c r="M36" s="138">
        <v>3.7450000000000001</v>
      </c>
      <c r="N36" s="138">
        <v>4.3959999999999999</v>
      </c>
      <c r="O36" s="138">
        <v>3.3490000000000002</v>
      </c>
      <c r="P36" s="138">
        <v>1.6639999999999997</v>
      </c>
      <c r="Q36" s="138">
        <v>0.6670000000000007</v>
      </c>
      <c r="R36" s="138">
        <v>3.26</v>
      </c>
      <c r="S36" s="138">
        <v>8.1750000000000007</v>
      </c>
      <c r="T36" s="138">
        <v>8.6879999999999988</v>
      </c>
      <c r="U36" s="138">
        <v>5.1190000000000007</v>
      </c>
      <c r="V36" s="138">
        <v>1.4460000000000006</v>
      </c>
      <c r="W36" s="138">
        <v>5.2859627704890961</v>
      </c>
      <c r="X36" s="138">
        <v>4.6936085787031638</v>
      </c>
      <c r="Y36" s="138">
        <v>7.1856189234237782</v>
      </c>
      <c r="Z36" s="138">
        <v>7.0600809369973003</v>
      </c>
      <c r="AA36" s="138">
        <v>6.9371722496281638</v>
      </c>
      <c r="AB36" s="138">
        <v>6.8455717144014461</v>
      </c>
      <c r="AC36" s="138">
        <v>6.740780940997257</v>
      </c>
      <c r="AD36" s="138">
        <v>7.12299267963646</v>
      </c>
      <c r="AE36" s="138">
        <v>6.831001427243411</v>
      </c>
      <c r="AF36" s="138">
        <v>10.981826628327063</v>
      </c>
      <c r="AG36" s="138">
        <v>10.780061137787886</v>
      </c>
      <c r="AH36" s="138">
        <v>10.778807255304901</v>
      </c>
      <c r="AI36" s="138">
        <v>11.017445397744979</v>
      </c>
      <c r="AJ36" s="138">
        <v>11.110428264048899</v>
      </c>
      <c r="AK36" s="138">
        <v>15.571084975327759</v>
      </c>
      <c r="AL36" s="138">
        <v>14.726305021624215</v>
      </c>
      <c r="AM36" s="138">
        <v>14.772194830241675</v>
      </c>
      <c r="AN36" s="138">
        <v>14.424245858028177</v>
      </c>
      <c r="AO36" s="138">
        <v>13.933672297029572</v>
      </c>
      <c r="AP36" s="138">
        <v>13.545869505715331</v>
      </c>
      <c r="AQ36" s="138">
        <v>13.10183019530157</v>
      </c>
      <c r="AR36" s="138">
        <v>12.632474549692798</v>
      </c>
      <c r="AS36" s="138">
        <v>12.381653713790906</v>
      </c>
      <c r="AT36" s="138">
        <v>11.607698395684064</v>
      </c>
      <c r="AU36" s="138">
        <v>11.493052673086106</v>
      </c>
      <c r="AV36" s="138">
        <v>11.583031711197551</v>
      </c>
      <c r="AW36" s="138">
        <v>10.85515752543597</v>
      </c>
      <c r="AX36" s="138">
        <v>10.596398951241715</v>
      </c>
      <c r="AY36" s="138">
        <v>9.5582986902374287</v>
      </c>
      <c r="AZ36" s="138">
        <v>9.0783907230002683</v>
      </c>
      <c r="BA36" s="138">
        <v>8.7926920014064631</v>
      </c>
      <c r="BB36" s="138">
        <v>8.1252635130567175</v>
      </c>
      <c r="BC36" s="138">
        <v>8.0812452216216819</v>
      </c>
      <c r="BD36" s="138">
        <v>7.7215675242374786</v>
      </c>
      <c r="BE36" s="138">
        <v>7.4629374841870497</v>
      </c>
      <c r="BF36" s="138">
        <v>7.6124765424428418</v>
      </c>
      <c r="BG36" s="138">
        <v>7.2897972986821191</v>
      </c>
      <c r="BH36" s="138">
        <v>7.158937519618723</v>
      </c>
      <c r="BI36" s="138">
        <v>6.928082268485328</v>
      </c>
      <c r="BJ36" s="138">
        <v>6.768400845188161</v>
      </c>
      <c r="BK36" s="138">
        <v>6.603460685986553</v>
      </c>
    </row>
    <row r="37" spans="2:63" ht="15.75">
      <c r="B37" s="70" t="s">
        <v>222</v>
      </c>
      <c r="C37" s="67">
        <v>31.398531191924246</v>
      </c>
      <c r="D37" s="67">
        <v>31.809888631047386</v>
      </c>
      <c r="E37" s="67">
        <v>32.504159743165161</v>
      </c>
      <c r="F37" s="67">
        <v>33.77922959298359</v>
      </c>
      <c r="G37" s="67">
        <v>34.004849766948574</v>
      </c>
      <c r="H37" s="67">
        <v>34.925048861498247</v>
      </c>
      <c r="I37" s="67">
        <v>35.205550111107854</v>
      </c>
      <c r="J37" s="67">
        <v>34.309789922491269</v>
      </c>
      <c r="K37" s="67">
        <v>35.874434934793975</v>
      </c>
      <c r="L37" s="67">
        <v>34.708728240230485</v>
      </c>
      <c r="M37" s="67">
        <v>36.002999999999993</v>
      </c>
      <c r="N37" s="67">
        <v>35.230000000000004</v>
      </c>
      <c r="O37" s="67">
        <v>35.700000000000003</v>
      </c>
      <c r="P37" s="67">
        <v>35.652000000000001</v>
      </c>
      <c r="Q37" s="67">
        <v>34.313999999999993</v>
      </c>
      <c r="R37" s="67">
        <v>34.85799999999999</v>
      </c>
      <c r="S37" s="67">
        <v>35.550000000000004</v>
      </c>
      <c r="T37" s="67">
        <v>36.296999999999997</v>
      </c>
      <c r="U37" s="67">
        <v>35.69100000000001</v>
      </c>
      <c r="V37" s="67">
        <v>35.217999999999996</v>
      </c>
      <c r="W37" s="67">
        <v>36.32709271674721</v>
      </c>
      <c r="X37" s="67">
        <v>36.041971291075662</v>
      </c>
      <c r="Y37" s="67">
        <v>36.442818123787717</v>
      </c>
      <c r="Z37" s="67">
        <v>36.396078586972351</v>
      </c>
      <c r="AA37" s="67">
        <v>36.546193008002227</v>
      </c>
      <c r="AB37" s="67">
        <v>36.828514634650716</v>
      </c>
      <c r="AC37" s="67">
        <v>36.948664725130392</v>
      </c>
      <c r="AD37" s="67">
        <v>37.326904441982464</v>
      </c>
      <c r="AE37" s="67">
        <v>37.487356030142791</v>
      </c>
      <c r="AF37" s="67">
        <v>37.647156694641993</v>
      </c>
      <c r="AG37" s="67">
        <v>38.000973936264216</v>
      </c>
      <c r="AH37" s="67">
        <v>38.454935186221029</v>
      </c>
      <c r="AI37" s="67">
        <v>39.092878748232778</v>
      </c>
      <c r="AJ37" s="67">
        <v>39.542559011765725</v>
      </c>
      <c r="AK37" s="67">
        <v>39.481732632133642</v>
      </c>
      <c r="AL37" s="67">
        <v>39.099347398949604</v>
      </c>
      <c r="AM37" s="67">
        <v>39.986657593052179</v>
      </c>
      <c r="AN37" s="67">
        <v>40.239306915023953</v>
      </c>
      <c r="AO37" s="67">
        <v>40.674602438610421</v>
      </c>
      <c r="AP37" s="67">
        <v>40.904490438542837</v>
      </c>
      <c r="AQ37" s="67">
        <v>41.208025851706324</v>
      </c>
      <c r="AR37" s="67">
        <v>41.672508746281906</v>
      </c>
      <c r="AS37" s="67">
        <v>42.082641900348186</v>
      </c>
      <c r="AT37" s="67">
        <v>41.941068092739727</v>
      </c>
      <c r="AU37" s="67">
        <v>42.535301715437249</v>
      </c>
      <c r="AV37" s="67">
        <v>43.405588659509142</v>
      </c>
      <c r="AW37" s="67">
        <v>43.034347232210834</v>
      </c>
      <c r="AX37" s="67">
        <v>43.580139995326057</v>
      </c>
      <c r="AY37" s="67">
        <v>43.407873426128155</v>
      </c>
      <c r="AZ37" s="67">
        <v>43.727453497444401</v>
      </c>
      <c r="BA37" s="67">
        <v>44.292938797791187</v>
      </c>
      <c r="BB37" s="67">
        <v>44.127150494659482</v>
      </c>
      <c r="BC37" s="67">
        <v>44.48121551989955</v>
      </c>
      <c r="BD37" s="67">
        <v>44.193772733214466</v>
      </c>
      <c r="BE37" s="67">
        <v>44.184288288999717</v>
      </c>
      <c r="BF37" s="67">
        <v>43.984250203404336</v>
      </c>
      <c r="BG37" s="67">
        <v>43.539622456276618</v>
      </c>
      <c r="BH37" s="67">
        <v>43.510121226601804</v>
      </c>
      <c r="BI37" s="67">
        <v>43.342766271703745</v>
      </c>
      <c r="BJ37" s="67">
        <v>43.360440940800451</v>
      </c>
      <c r="BK37" s="67">
        <v>43.288801387653422</v>
      </c>
    </row>
    <row r="38" spans="2:63" ht="15.75">
      <c r="B38" s="70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</row>
    <row r="39" spans="2:63" ht="15.75">
      <c r="B39" s="42" t="s">
        <v>235</v>
      </c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</row>
    <row r="40" spans="2:63" ht="15.75">
      <c r="B40" s="70" t="s">
        <v>209</v>
      </c>
      <c r="C40" s="67">
        <v>20.673999999999999</v>
      </c>
      <c r="D40" s="67">
        <v>24.992000000000001</v>
      </c>
      <c r="E40" s="67">
        <v>21.414000000000001</v>
      </c>
      <c r="F40" s="67">
        <v>21.067000000000004</v>
      </c>
      <c r="G40" s="67">
        <v>20.176000000000002</v>
      </c>
      <c r="H40" s="67">
        <v>18.779</v>
      </c>
      <c r="I40" s="67">
        <v>19.085000000000001</v>
      </c>
      <c r="J40" s="67">
        <v>21.815000000000001</v>
      </c>
      <c r="K40" s="67">
        <v>22.975000000000001</v>
      </c>
      <c r="L40" s="67">
        <v>23.213000000000001</v>
      </c>
      <c r="M40" s="67">
        <v>21.256</v>
      </c>
      <c r="N40" s="67">
        <v>19.048999999999999</v>
      </c>
      <c r="O40" s="67">
        <v>22.931999999999999</v>
      </c>
      <c r="P40" s="67">
        <v>21.988</v>
      </c>
      <c r="Q40" s="67">
        <v>22.17</v>
      </c>
      <c r="R40" s="67">
        <v>22.439</v>
      </c>
      <c r="S40" s="67">
        <v>21.896999999999998</v>
      </c>
      <c r="T40" s="67">
        <v>20.701000000000001</v>
      </c>
      <c r="U40" s="67">
        <v>21.812000000000001</v>
      </c>
      <c r="V40" s="67">
        <v>23.597000000000001</v>
      </c>
      <c r="W40" s="67">
        <v>22.96262570008674</v>
      </c>
      <c r="X40" s="67">
        <v>22.647997371032769</v>
      </c>
      <c r="Y40" s="67">
        <v>22.603133822621867</v>
      </c>
      <c r="Z40" s="67">
        <v>22.889540724059668</v>
      </c>
      <c r="AA40" s="67">
        <v>23.087987220168834</v>
      </c>
      <c r="AB40" s="67">
        <v>22.869781277955834</v>
      </c>
      <c r="AC40" s="67">
        <v>23.075792535878524</v>
      </c>
      <c r="AD40" s="67">
        <v>23.584829637880851</v>
      </c>
      <c r="AE40" s="67">
        <v>23.768260807095576</v>
      </c>
      <c r="AF40" s="67">
        <v>23.666054231604537</v>
      </c>
      <c r="AG40" s="67">
        <v>23.968694666984018</v>
      </c>
      <c r="AH40" s="67">
        <v>24.176507963740274</v>
      </c>
      <c r="AI40" s="67">
        <v>24.557101881000452</v>
      </c>
      <c r="AJ40" s="67">
        <v>24.646466371764575</v>
      </c>
      <c r="AK40" s="67">
        <v>24.428416763790409</v>
      </c>
      <c r="AL40" s="67">
        <v>24.198673009151094</v>
      </c>
      <c r="AM40" s="67">
        <v>24.525076814811548</v>
      </c>
      <c r="AN40" s="67">
        <v>25.125453972713995</v>
      </c>
      <c r="AO40" s="67">
        <v>25.179361995860017</v>
      </c>
      <c r="AP40" s="67">
        <v>25.297636406552886</v>
      </c>
      <c r="AQ40" s="67">
        <v>25.547872068095163</v>
      </c>
      <c r="AR40" s="67">
        <v>25.496635621359477</v>
      </c>
      <c r="AS40" s="67">
        <v>25.656438254881227</v>
      </c>
      <c r="AT40" s="67">
        <v>25.47597896776638</v>
      </c>
      <c r="AU40" s="67">
        <v>25.492529621204966</v>
      </c>
      <c r="AV40" s="67">
        <v>25.330920183781284</v>
      </c>
      <c r="AW40" s="67">
        <v>25.473323743829109</v>
      </c>
      <c r="AX40" s="67">
        <v>25.440343673945581</v>
      </c>
      <c r="AY40" s="67">
        <v>25.309545362610947</v>
      </c>
      <c r="AZ40" s="67">
        <v>25.215740019580817</v>
      </c>
      <c r="BA40" s="67">
        <v>24.992758519155316</v>
      </c>
      <c r="BB40" s="67">
        <v>24.697788358162537</v>
      </c>
      <c r="BC40" s="67">
        <v>24.716696976259751</v>
      </c>
      <c r="BD40" s="67">
        <v>24.674932381847693</v>
      </c>
      <c r="BE40" s="67">
        <v>24.661197315167598</v>
      </c>
      <c r="BF40" s="67">
        <v>24.980227752638676</v>
      </c>
      <c r="BG40" s="67">
        <v>24.996574342211265</v>
      </c>
      <c r="BH40" s="67">
        <v>25.176596330643669</v>
      </c>
      <c r="BI40" s="67">
        <v>25.074618276966333</v>
      </c>
      <c r="BJ40" s="67">
        <v>25.039982099822176</v>
      </c>
      <c r="BK40" s="67">
        <v>25.111345225521006</v>
      </c>
    </row>
    <row r="41" spans="2:63" ht="15.75">
      <c r="B41" s="70" t="s">
        <v>213</v>
      </c>
      <c r="C41" s="67">
        <v>11.006</v>
      </c>
      <c r="D41" s="67">
        <v>11.394</v>
      </c>
      <c r="E41" s="67">
        <v>11.671999999999999</v>
      </c>
      <c r="F41" s="67">
        <v>11.863</v>
      </c>
      <c r="G41" s="67">
        <v>11.314</v>
      </c>
      <c r="H41" s="67">
        <v>7.9670000000000005</v>
      </c>
      <c r="I41" s="67">
        <v>12.083</v>
      </c>
      <c r="J41" s="67">
        <v>12.304999999999998</v>
      </c>
      <c r="K41" s="67">
        <v>11.915999999999999</v>
      </c>
      <c r="L41" s="67">
        <v>11.95</v>
      </c>
      <c r="M41" s="67">
        <v>10.96</v>
      </c>
      <c r="N41" s="67">
        <v>11.321999999999999</v>
      </c>
      <c r="O41" s="67">
        <v>10.904</v>
      </c>
      <c r="P41" s="67">
        <v>10.475</v>
      </c>
      <c r="Q41" s="67">
        <v>11.909000000000001</v>
      </c>
      <c r="R41" s="67">
        <v>9.8680000000000003</v>
      </c>
      <c r="S41" s="67">
        <v>9.9619999999999997</v>
      </c>
      <c r="T41" s="67">
        <v>10.583</v>
      </c>
      <c r="U41" s="67">
        <v>12.176</v>
      </c>
      <c r="V41" s="67">
        <v>11.38</v>
      </c>
      <c r="W41" s="67">
        <v>9.4069160000003063</v>
      </c>
      <c r="X41" s="67">
        <v>9.2075678000001471</v>
      </c>
      <c r="Y41" s="67">
        <v>7.1473630999998665</v>
      </c>
      <c r="Z41" s="67">
        <v>7.050130699999924</v>
      </c>
      <c r="AA41" s="67">
        <v>7.0588733999999373</v>
      </c>
      <c r="AB41" s="67">
        <v>7.0642978999998922</v>
      </c>
      <c r="AC41" s="67">
        <v>7.0954918999998746</v>
      </c>
      <c r="AD41" s="67">
        <v>6.9698127999998984</v>
      </c>
      <c r="AE41" s="67">
        <v>6.8009553000000178</v>
      </c>
      <c r="AF41" s="67">
        <v>3.77933739999999</v>
      </c>
      <c r="AG41" s="67">
        <v>3.7150838000000075</v>
      </c>
      <c r="AH41" s="67">
        <v>3.6503713999999934</v>
      </c>
      <c r="AI41" s="67">
        <v>3.6652090999999807</v>
      </c>
      <c r="AJ41" s="67">
        <v>3.5721628999999973</v>
      </c>
      <c r="AK41" s="67">
        <v>0</v>
      </c>
      <c r="AL41" s="67">
        <v>0</v>
      </c>
      <c r="AM41" s="67">
        <v>0</v>
      </c>
      <c r="AN41" s="67">
        <v>0</v>
      </c>
      <c r="AO41" s="67"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v>0</v>
      </c>
      <c r="BJ41" s="67">
        <v>0</v>
      </c>
      <c r="BK41" s="67">
        <v>0</v>
      </c>
    </row>
    <row r="42" spans="2:63" ht="15.75">
      <c r="B42" s="70" t="s">
        <v>233</v>
      </c>
      <c r="C42" s="67">
        <v>0.67394001106240131</v>
      </c>
      <c r="D42" s="67">
        <v>0.64910899139744815</v>
      </c>
      <c r="E42" s="67">
        <v>0.70888678906985714</v>
      </c>
      <c r="F42" s="67">
        <v>0.77365753273735083</v>
      </c>
      <c r="G42" s="67">
        <v>0.75863221479778387</v>
      </c>
      <c r="H42" s="67">
        <v>0.82328813013136359</v>
      </c>
      <c r="I42" s="67">
        <v>0.88604685684847473</v>
      </c>
      <c r="J42" s="67">
        <v>0.80889762220467332</v>
      </c>
      <c r="K42" s="67">
        <v>0.79231875810446928</v>
      </c>
      <c r="L42" s="67">
        <v>1.1614468226701398</v>
      </c>
      <c r="M42" s="67">
        <v>1.07679195275066</v>
      </c>
      <c r="N42" s="67">
        <v>0.84352927598526373</v>
      </c>
      <c r="O42" s="67">
        <v>0.82801484320478425</v>
      </c>
      <c r="P42" s="67">
        <v>0.6878437744947874</v>
      </c>
      <c r="Q42" s="67">
        <v>0.48619423066705036</v>
      </c>
      <c r="R42" s="67">
        <v>0.50157484253081797</v>
      </c>
      <c r="S42" s="67">
        <v>0.63031827959910092</v>
      </c>
      <c r="T42" s="67">
        <v>0.54836948777981176</v>
      </c>
      <c r="U42" s="67">
        <v>0.82675821010882178</v>
      </c>
      <c r="V42" s="67">
        <v>0.8012284867578372</v>
      </c>
      <c r="W42" s="67">
        <v>0.64025056766450072</v>
      </c>
      <c r="X42" s="67">
        <v>0.62886986747523144</v>
      </c>
      <c r="Y42" s="67">
        <v>0.66137974395572607</v>
      </c>
      <c r="Z42" s="67">
        <v>0.66953747254618412</v>
      </c>
      <c r="AA42" s="67">
        <v>0.67120845228157966</v>
      </c>
      <c r="AB42" s="67">
        <v>0.68600046949582216</v>
      </c>
      <c r="AC42" s="67">
        <v>0.69323760737630569</v>
      </c>
      <c r="AD42" s="67">
        <v>0.68015101473118278</v>
      </c>
      <c r="AE42" s="67">
        <v>0.69380054405771141</v>
      </c>
      <c r="AF42" s="67">
        <v>0.71188111948692734</v>
      </c>
      <c r="AG42" s="67">
        <v>0.72283352313448035</v>
      </c>
      <c r="AH42" s="67">
        <v>0.74175444315633254</v>
      </c>
      <c r="AI42" s="67">
        <v>0.71736688059748344</v>
      </c>
      <c r="AJ42" s="67">
        <v>0.71406568350127386</v>
      </c>
      <c r="AK42" s="67">
        <v>0.736174196509227</v>
      </c>
      <c r="AL42" s="67">
        <v>0.72220788613561904</v>
      </c>
      <c r="AM42" s="67">
        <v>0.72136477990817738</v>
      </c>
      <c r="AN42" s="67">
        <v>0.69647446418517034</v>
      </c>
      <c r="AO42" s="67">
        <v>0.68630233819782194</v>
      </c>
      <c r="AP42" s="67">
        <v>0.65828634599262681</v>
      </c>
      <c r="AQ42" s="67">
        <v>0.64769577678714485</v>
      </c>
      <c r="AR42" s="67">
        <v>0.62541010834996602</v>
      </c>
      <c r="AS42" s="67">
        <v>0.61804881413436175</v>
      </c>
      <c r="AT42" s="67">
        <v>0.60003623202132406</v>
      </c>
      <c r="AU42" s="67">
        <v>0.59179826670397284</v>
      </c>
      <c r="AV42" s="67">
        <v>0.57845790463332003</v>
      </c>
      <c r="AW42" s="67">
        <v>0.57024593126501033</v>
      </c>
      <c r="AX42" s="67">
        <v>0.56170505906520041</v>
      </c>
      <c r="AY42" s="67">
        <v>0.55313899432761149</v>
      </c>
      <c r="AZ42" s="67">
        <v>0.54455476884561616</v>
      </c>
      <c r="BA42" s="67">
        <v>0.53582400000003827</v>
      </c>
      <c r="BB42" s="67">
        <v>0.53582400000003827</v>
      </c>
      <c r="BC42" s="67">
        <v>0.53582400000003827</v>
      </c>
      <c r="BD42" s="67">
        <v>0.53582400000003827</v>
      </c>
      <c r="BE42" s="67">
        <v>0.50903280000005313</v>
      </c>
      <c r="BF42" s="67">
        <v>0.50903280000005313</v>
      </c>
      <c r="BG42" s="67">
        <v>0.50903280000005313</v>
      </c>
      <c r="BH42" s="67">
        <v>0.50903280000005313</v>
      </c>
      <c r="BI42" s="67">
        <v>0.50903280000005313</v>
      </c>
      <c r="BJ42" s="67">
        <v>0.50903280000005313</v>
      </c>
      <c r="BK42" s="67">
        <v>0.50903280000005313</v>
      </c>
    </row>
    <row r="43" spans="2:63" ht="15.75">
      <c r="B43" s="70" t="s">
        <v>234</v>
      </c>
      <c r="C43" s="67">
        <v>0.36278329908722262</v>
      </c>
      <c r="D43" s="67">
        <v>0.38730596320703309</v>
      </c>
      <c r="E43" s="67">
        <v>0.40318992799132586</v>
      </c>
      <c r="F43" s="67">
        <v>0.41368977201506396</v>
      </c>
      <c r="G43" s="67">
        <v>0.43038370320161146</v>
      </c>
      <c r="H43" s="67">
        <v>0.45370095290409346</v>
      </c>
      <c r="I43" s="67">
        <v>0.512567612023207</v>
      </c>
      <c r="J43" s="67">
        <v>0.52685346339132855</v>
      </c>
      <c r="K43" s="67">
        <v>0.55726510959212205</v>
      </c>
      <c r="L43" s="67">
        <v>0.64682493709937927</v>
      </c>
      <c r="M43" s="67">
        <v>0.70120804724934005</v>
      </c>
      <c r="N43" s="67">
        <v>0.83247072401473621</v>
      </c>
      <c r="O43" s="67">
        <v>1.0039851567952158</v>
      </c>
      <c r="P43" s="67">
        <v>1.1731562255052126</v>
      </c>
      <c r="Q43" s="67">
        <v>1.4208057693329497</v>
      </c>
      <c r="R43" s="67">
        <v>1.5504251574691821</v>
      </c>
      <c r="S43" s="67">
        <v>1.7516817204008992</v>
      </c>
      <c r="T43" s="67">
        <v>2.0456305122201881</v>
      </c>
      <c r="U43" s="67">
        <v>2.1712417898911784</v>
      </c>
      <c r="V43" s="67">
        <v>2.3437715132421628</v>
      </c>
      <c r="W43" s="67">
        <v>2.6704068450991807</v>
      </c>
      <c r="X43" s="67">
        <v>2.900574031234513</v>
      </c>
      <c r="Y43" s="67">
        <v>3.1374404741768385</v>
      </c>
      <c r="Z43" s="67">
        <v>3.4279997375083195</v>
      </c>
      <c r="AA43" s="67">
        <v>3.7077613920047519</v>
      </c>
      <c r="AB43" s="67">
        <v>4.0126936946553498</v>
      </c>
      <c r="AC43" s="67">
        <v>4.4677300620683909</v>
      </c>
      <c r="AD43" s="67">
        <v>5.0184726759874083</v>
      </c>
      <c r="AE43" s="67">
        <v>5.7497878374316898</v>
      </c>
      <c r="AF43" s="67">
        <v>6.5202328928707196</v>
      </c>
      <c r="AG43" s="67">
        <v>7.3280327700805747</v>
      </c>
      <c r="AH43" s="67">
        <v>8.1208836260735957</v>
      </c>
      <c r="AI43" s="67">
        <v>8.9314093401486954</v>
      </c>
      <c r="AJ43" s="67">
        <v>9.7560416722130334</v>
      </c>
      <c r="AK43" s="67">
        <v>10.600473380344656</v>
      </c>
      <c r="AL43" s="67">
        <v>11.573147730616022</v>
      </c>
      <c r="AM43" s="67">
        <v>12.50832348303291</v>
      </c>
      <c r="AN43" s="67">
        <v>13.602785419148063</v>
      </c>
      <c r="AO43" s="67">
        <v>14.698344602956354</v>
      </c>
      <c r="AP43" s="67">
        <v>15.678272085122302</v>
      </c>
      <c r="AQ43" s="67">
        <v>16.678435135495366</v>
      </c>
      <c r="AR43" s="67">
        <v>17.413455852321086</v>
      </c>
      <c r="AS43" s="67">
        <v>18.455450051257738</v>
      </c>
      <c r="AT43" s="67">
        <v>19.110384007181672</v>
      </c>
      <c r="AU43" s="67">
        <v>19.686329049008052</v>
      </c>
      <c r="AV43" s="67">
        <v>20.644098397447905</v>
      </c>
      <c r="AW43" s="67">
        <v>21.413711629268235</v>
      </c>
      <c r="AX43" s="67">
        <v>21.986318113209819</v>
      </c>
      <c r="AY43" s="67">
        <v>22.636746310302897</v>
      </c>
      <c r="AZ43" s="67">
        <v>23.075114684749298</v>
      </c>
      <c r="BA43" s="67">
        <v>23.782109062455483</v>
      </c>
      <c r="BB43" s="67">
        <v>24.173638580559494</v>
      </c>
      <c r="BC43" s="67">
        <v>24.566457937458267</v>
      </c>
      <c r="BD43" s="67">
        <v>24.898412351745115</v>
      </c>
      <c r="BE43" s="67">
        <v>25.036400574741037</v>
      </c>
      <c r="BF43" s="67">
        <v>25.362709305370089</v>
      </c>
      <c r="BG43" s="67">
        <v>25.786279298323826</v>
      </c>
      <c r="BH43" s="67">
        <v>25.77628599673417</v>
      </c>
      <c r="BI43" s="67">
        <v>26.082422845144226</v>
      </c>
      <c r="BJ43" s="67">
        <v>26.140815991203688</v>
      </c>
      <c r="BK43" s="67">
        <v>26.395974376390626</v>
      </c>
    </row>
    <row r="44" spans="2:63" ht="15.75">
      <c r="B44" s="137" t="s">
        <v>221</v>
      </c>
      <c r="C44" s="138">
        <v>-5.8372545020738729</v>
      </c>
      <c r="D44" s="138">
        <v>-9.5023035856518661</v>
      </c>
      <c r="E44" s="138">
        <v>-6.1992364602263459</v>
      </c>
      <c r="F44" s="138">
        <v>-5.7425768977360043</v>
      </c>
      <c r="G44" s="138">
        <v>-3.8638656849479687</v>
      </c>
      <c r="H44" s="138">
        <v>1.3199620554662925</v>
      </c>
      <c r="I44" s="138">
        <v>-2.9281645799795335</v>
      </c>
      <c r="J44" s="138">
        <v>-5.9115410080872683</v>
      </c>
      <c r="K44" s="138">
        <v>-6.2830188024905658</v>
      </c>
      <c r="L44" s="138">
        <v>-7.343</v>
      </c>
      <c r="M44" s="138">
        <v>-3.2250000000000001</v>
      </c>
      <c r="N44" s="138">
        <v>-1.8089999999999999</v>
      </c>
      <c r="O44" s="138">
        <v>-5.5490000000000004</v>
      </c>
      <c r="P44" s="138">
        <v>-4.0599999999999996</v>
      </c>
      <c r="Q44" s="138">
        <v>-6.1580000000000004</v>
      </c>
      <c r="R44" s="138">
        <v>-4.2949999999999999</v>
      </c>
      <c r="S44" s="138">
        <v>-4.2519999999999998</v>
      </c>
      <c r="T44" s="138">
        <v>-3.1379999999999999</v>
      </c>
      <c r="U44" s="138">
        <v>-6.7060000000000004</v>
      </c>
      <c r="V44" s="138">
        <v>-7.7060000000000004</v>
      </c>
      <c r="W44" s="138">
        <v>-5.1834600000000002</v>
      </c>
      <c r="X44" s="138">
        <v>-4.9294909999999996</v>
      </c>
      <c r="Y44" s="138">
        <v>-2.7074830000000003</v>
      </c>
      <c r="Z44" s="138">
        <v>-3.0163980000000001</v>
      </c>
      <c r="AA44" s="138">
        <v>-3.4891260000000002</v>
      </c>
      <c r="AB44" s="138">
        <v>-3.6892680000000002</v>
      </c>
      <c r="AC44" s="138">
        <v>-4.1104960000000004</v>
      </c>
      <c r="AD44" s="138">
        <v>-4.6598829999999998</v>
      </c>
      <c r="AE44" s="138">
        <v>-5.1950099999999999</v>
      </c>
      <c r="AF44" s="138">
        <v>-2.6988049999999997</v>
      </c>
      <c r="AG44" s="138">
        <v>-3.2947519999999999</v>
      </c>
      <c r="AH44" s="138">
        <v>-3.8316500000000002</v>
      </c>
      <c r="AI44" s="138">
        <v>-4.6919690000000003</v>
      </c>
      <c r="AJ44" s="138">
        <v>-4.9776180000000005</v>
      </c>
      <c r="AK44" s="138">
        <v>-1.7530540000000001</v>
      </c>
      <c r="AL44" s="138">
        <v>-2.0643130000000003</v>
      </c>
      <c r="AM44" s="138">
        <v>-2.9457689999999999</v>
      </c>
      <c r="AN44" s="138">
        <v>-3.284297</v>
      </c>
      <c r="AO44" s="138">
        <v>-3.476016</v>
      </c>
      <c r="AP44" s="138">
        <v>-4.3171719999999993</v>
      </c>
      <c r="AQ44" s="138">
        <v>-4.6036490000000008</v>
      </c>
      <c r="AR44" s="138">
        <v>-5.6193029999999995</v>
      </c>
      <c r="AS44" s="138">
        <v>-5.525957</v>
      </c>
      <c r="AT44" s="138">
        <v>-6.1702529999999998</v>
      </c>
      <c r="AU44" s="138">
        <v>-6.8452169999999999</v>
      </c>
      <c r="AV44" s="138">
        <v>-7.0579640000000001</v>
      </c>
      <c r="AW44" s="138">
        <v>-7.9258829999999998</v>
      </c>
      <c r="AX44" s="138">
        <v>-8.0533950000000001</v>
      </c>
      <c r="AY44" s="138">
        <v>-8.7134280000000004</v>
      </c>
      <c r="AZ44" s="138">
        <v>-9.0247770000000003</v>
      </c>
      <c r="BA44" s="138">
        <v>-9.156626000000001</v>
      </c>
      <c r="BB44" s="138">
        <v>-9.5168610000000005</v>
      </c>
      <c r="BC44" s="138">
        <v>-9.7610250000000001</v>
      </c>
      <c r="BD44" s="138">
        <v>-9.8828659999999999</v>
      </c>
      <c r="BE44" s="138">
        <v>-10.379479999999999</v>
      </c>
      <c r="BF44" s="138">
        <v>-10.566437000000001</v>
      </c>
      <c r="BG44" s="138">
        <v>-10.816834999999999</v>
      </c>
      <c r="BH44" s="138">
        <v>-11.054971</v>
      </c>
      <c r="BI44" s="138">
        <v>-11.373548000000001</v>
      </c>
      <c r="BJ44" s="138">
        <v>-11.441600000000001</v>
      </c>
      <c r="BK44" s="138">
        <v>-11.555635000000001</v>
      </c>
    </row>
    <row r="45" spans="2:63" ht="15.75">
      <c r="B45" s="149" t="s">
        <v>222</v>
      </c>
      <c r="C45" s="150">
        <v>26.879468808075746</v>
      </c>
      <c r="D45" s="150">
        <v>27.920111368952618</v>
      </c>
      <c r="E45" s="150">
        <v>27.998840256834839</v>
      </c>
      <c r="F45" s="150">
        <v>28.374770407016417</v>
      </c>
      <c r="G45" s="150">
        <v>28.815150233051433</v>
      </c>
      <c r="H45" s="150">
        <v>29.34295113850175</v>
      </c>
      <c r="I45" s="150">
        <v>29.638449888892143</v>
      </c>
      <c r="J45" s="150">
        <v>29.54421007750873</v>
      </c>
      <c r="K45" s="150">
        <v>29.957565065206026</v>
      </c>
      <c r="L45" s="150">
        <v>29.628271759769522</v>
      </c>
      <c r="M45" s="150">
        <v>30.768999999999998</v>
      </c>
      <c r="N45" s="150">
        <v>30.237999999999996</v>
      </c>
      <c r="O45" s="150">
        <v>30.119</v>
      </c>
      <c r="P45" s="150">
        <v>30.263999999999999</v>
      </c>
      <c r="Q45" s="150">
        <v>29.828000000000003</v>
      </c>
      <c r="R45" s="150">
        <v>30.064</v>
      </c>
      <c r="S45" s="150">
        <v>29.988999999999994</v>
      </c>
      <c r="T45" s="150">
        <v>30.740000000000002</v>
      </c>
      <c r="U45" s="150">
        <v>30.279999999999998</v>
      </c>
      <c r="V45" s="150">
        <v>30.416</v>
      </c>
      <c r="W45" s="150">
        <v>30.496739112850729</v>
      </c>
      <c r="X45" s="150">
        <v>30.455518069742659</v>
      </c>
      <c r="Y45" s="150">
        <v>30.841834140754305</v>
      </c>
      <c r="Z45" s="150">
        <v>31.020810634114095</v>
      </c>
      <c r="AA45" s="150">
        <v>31.036704464455106</v>
      </c>
      <c r="AB45" s="150">
        <v>30.943505342106903</v>
      </c>
      <c r="AC45" s="150">
        <v>31.221756105323092</v>
      </c>
      <c r="AD45" s="150">
        <v>31.593383128599342</v>
      </c>
      <c r="AE45" s="150">
        <v>31.81779448858499</v>
      </c>
      <c r="AF45" s="150">
        <v>31.978700643962178</v>
      </c>
      <c r="AG45" s="150">
        <v>32.439892760199072</v>
      </c>
      <c r="AH45" s="150">
        <v>32.857867432970188</v>
      </c>
      <c r="AI45" s="150">
        <v>33.179118201746611</v>
      </c>
      <c r="AJ45" s="150">
        <v>33.711118627478882</v>
      </c>
      <c r="AK45" s="150">
        <v>34.012010340644295</v>
      </c>
      <c r="AL45" s="150">
        <v>34.42971562590273</v>
      </c>
      <c r="AM45" s="150">
        <v>34.808996077752639</v>
      </c>
      <c r="AN45" s="150">
        <v>36.140416856047224</v>
      </c>
      <c r="AO45" s="150">
        <v>37.087992937014192</v>
      </c>
      <c r="AP45" s="150">
        <v>37.317022837667814</v>
      </c>
      <c r="AQ45" s="150">
        <v>38.270353980377678</v>
      </c>
      <c r="AR45" s="150">
        <v>37.916198582030532</v>
      </c>
      <c r="AS45" s="150">
        <v>39.203980120273329</v>
      </c>
      <c r="AT45" s="150">
        <v>39.016146206969374</v>
      </c>
      <c r="AU45" s="150">
        <v>38.925439936916995</v>
      </c>
      <c r="AV45" s="150">
        <v>39.495512485862513</v>
      </c>
      <c r="AW45" s="150">
        <v>39.531398304362355</v>
      </c>
      <c r="AX45" s="150">
        <v>39.934971846220598</v>
      </c>
      <c r="AY45" s="150">
        <v>39.786002667241455</v>
      </c>
      <c r="AZ45" s="150">
        <v>39.81063247317573</v>
      </c>
      <c r="BA45" s="150">
        <v>40.154065581610837</v>
      </c>
      <c r="BB45" s="150">
        <v>39.890389938722073</v>
      </c>
      <c r="BC45" s="150">
        <v>40.057953913718052</v>
      </c>
      <c r="BD45" s="150">
        <v>40.226302733592846</v>
      </c>
      <c r="BE45" s="150">
        <v>39.827150689908692</v>
      </c>
      <c r="BF45" s="150">
        <v>40.285532858008814</v>
      </c>
      <c r="BG45" s="150">
        <v>40.475051440535147</v>
      </c>
      <c r="BH45" s="150">
        <v>40.406944127377891</v>
      </c>
      <c r="BI45" s="150">
        <v>40.292525922110613</v>
      </c>
      <c r="BJ45" s="150">
        <v>40.248230891025919</v>
      </c>
      <c r="BK45" s="150">
        <v>40.460717401911687</v>
      </c>
    </row>
    <row r="46" spans="2:63" ht="15.75"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38"/>
      <c r="AW46" s="138"/>
      <c r="AX46" s="138"/>
      <c r="AY46" s="138"/>
      <c r="AZ46" s="138"/>
      <c r="BA46" s="138"/>
      <c r="BB46" s="138"/>
      <c r="BC46" s="138"/>
      <c r="BD46" s="138"/>
      <c r="BE46" s="138"/>
      <c r="BF46" s="138"/>
      <c r="BG46" s="138"/>
      <c r="BH46" s="138"/>
      <c r="BI46" s="138"/>
      <c r="BJ46" s="138"/>
      <c r="BK46" s="138"/>
    </row>
    <row r="47" spans="2:63" ht="15.75">
      <c r="B47" s="62" t="s">
        <v>513</v>
      </c>
      <c r="C47" s="68">
        <v>2000</v>
      </c>
      <c r="D47" s="68">
        <v>2001</v>
      </c>
      <c r="E47" s="68">
        <v>2002</v>
      </c>
      <c r="F47" s="68">
        <v>2003</v>
      </c>
      <c r="G47" s="68">
        <v>2004</v>
      </c>
      <c r="H47" s="68">
        <v>2005</v>
      </c>
      <c r="I47" s="68">
        <v>2006</v>
      </c>
      <c r="J47" s="68">
        <v>2007</v>
      </c>
      <c r="K47" s="68">
        <v>2008</v>
      </c>
      <c r="L47" s="68">
        <v>2009</v>
      </c>
      <c r="M47" s="68">
        <v>2010</v>
      </c>
      <c r="N47" s="68">
        <v>2011</v>
      </c>
      <c r="O47" s="68">
        <v>2012</v>
      </c>
      <c r="P47" s="68">
        <v>2013</v>
      </c>
      <c r="Q47" s="68">
        <v>2014</v>
      </c>
      <c r="R47" s="68">
        <v>2015</v>
      </c>
      <c r="S47" s="68">
        <v>2016</v>
      </c>
      <c r="T47" s="68">
        <v>2017</v>
      </c>
      <c r="U47" s="68">
        <v>2018</v>
      </c>
      <c r="V47" s="68">
        <v>2019</v>
      </c>
      <c r="W47" s="68">
        <v>2020</v>
      </c>
      <c r="X47" s="68">
        <v>2021</v>
      </c>
      <c r="Y47" s="68">
        <v>2022</v>
      </c>
      <c r="Z47" s="68">
        <v>2023</v>
      </c>
      <c r="AA47" s="68">
        <v>2024</v>
      </c>
      <c r="AB47" s="68">
        <v>2025</v>
      </c>
      <c r="AC47" s="68">
        <v>2026</v>
      </c>
      <c r="AD47" s="68">
        <v>2027</v>
      </c>
      <c r="AE47" s="68">
        <v>2028</v>
      </c>
      <c r="AF47" s="68">
        <v>2029</v>
      </c>
      <c r="AG47" s="68">
        <v>2030</v>
      </c>
      <c r="AH47" s="68">
        <v>2031</v>
      </c>
      <c r="AI47" s="68">
        <v>2032</v>
      </c>
      <c r="AJ47" s="68">
        <v>2033</v>
      </c>
      <c r="AK47" s="68">
        <v>2034</v>
      </c>
      <c r="AL47" s="68">
        <v>2035</v>
      </c>
      <c r="AM47" s="68">
        <v>2036</v>
      </c>
      <c r="AN47" s="68">
        <v>2037</v>
      </c>
      <c r="AO47" s="68">
        <v>2038</v>
      </c>
      <c r="AP47" s="68">
        <v>2039</v>
      </c>
      <c r="AQ47" s="68">
        <v>2040</v>
      </c>
      <c r="AR47" s="68">
        <v>2041</v>
      </c>
      <c r="AS47" s="68">
        <v>2042</v>
      </c>
      <c r="AT47" s="68">
        <v>2043</v>
      </c>
      <c r="AU47" s="68">
        <v>2044</v>
      </c>
      <c r="AV47" s="68">
        <v>2045</v>
      </c>
      <c r="AW47" s="68">
        <v>2046</v>
      </c>
      <c r="AX47" s="68">
        <v>2047</v>
      </c>
      <c r="AY47" s="68">
        <v>2048</v>
      </c>
      <c r="AZ47" s="68">
        <v>2049</v>
      </c>
      <c r="BA47" s="68">
        <v>2050</v>
      </c>
      <c r="BB47" s="68">
        <v>2051</v>
      </c>
      <c r="BC47" s="68">
        <v>2052</v>
      </c>
      <c r="BD47" s="68">
        <v>2053</v>
      </c>
      <c r="BE47" s="68">
        <v>2054</v>
      </c>
      <c r="BF47" s="68">
        <v>2055</v>
      </c>
      <c r="BG47" s="68">
        <v>2056</v>
      </c>
      <c r="BH47" s="68">
        <v>2057</v>
      </c>
      <c r="BI47" s="68">
        <v>2058</v>
      </c>
      <c r="BJ47" s="68">
        <v>2059</v>
      </c>
      <c r="BK47" s="68">
        <v>2060</v>
      </c>
    </row>
    <row r="48" spans="2:63" ht="15.75">
      <c r="B48" s="42" t="s">
        <v>232</v>
      </c>
      <c r="C48" s="67"/>
      <c r="D48" s="67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</row>
    <row r="49" spans="2:63" ht="15.75">
      <c r="B49" s="70" t="s">
        <v>209</v>
      </c>
      <c r="C49" s="67">
        <v>17.177</v>
      </c>
      <c r="D49" s="67">
        <v>17.269000000000002</v>
      </c>
      <c r="E49" s="67">
        <v>15.098999999999997</v>
      </c>
      <c r="F49" s="67">
        <v>15.377999999999997</v>
      </c>
      <c r="G49" s="67">
        <v>14.940999999999995</v>
      </c>
      <c r="H49" s="67">
        <v>13.98</v>
      </c>
      <c r="I49" s="67">
        <v>13.472000000000001</v>
      </c>
      <c r="J49" s="67">
        <v>14.557999999999996</v>
      </c>
      <c r="K49" s="67">
        <v>14.583999999999996</v>
      </c>
      <c r="L49" s="67">
        <v>13.923000000000002</v>
      </c>
      <c r="M49" s="67">
        <v>16.194000000000003</v>
      </c>
      <c r="N49" s="67">
        <v>14.746000000000002</v>
      </c>
      <c r="O49" s="67">
        <v>16.974</v>
      </c>
      <c r="P49" s="67">
        <v>17.584000000000003</v>
      </c>
      <c r="Q49" s="67">
        <v>17.137999999999998</v>
      </c>
      <c r="R49" s="67">
        <v>17.046999999999997</v>
      </c>
      <c r="S49" s="67">
        <v>14.429000000000002</v>
      </c>
      <c r="T49" s="67">
        <v>15.964999999999996</v>
      </c>
      <c r="U49" s="67">
        <v>15.615999999999996</v>
      </c>
      <c r="V49" s="67">
        <v>16.958999999999996</v>
      </c>
      <c r="W49" s="67">
        <v>16.098815909227177</v>
      </c>
      <c r="X49" s="67">
        <v>16.303827823799988</v>
      </c>
      <c r="Y49" s="67">
        <v>17.109517649143992</v>
      </c>
      <c r="Z49" s="67">
        <v>17.179834047036291</v>
      </c>
      <c r="AA49" s="67">
        <v>17.288197142809551</v>
      </c>
      <c r="AB49" s="67">
        <v>17.286596582326997</v>
      </c>
      <c r="AC49" s="67">
        <v>17.574021404775401</v>
      </c>
      <c r="AD49" s="67">
        <v>17.441174642800107</v>
      </c>
      <c r="AE49" s="67">
        <v>17.623153105486239</v>
      </c>
      <c r="AF49" s="67">
        <v>17.592942616002151</v>
      </c>
      <c r="AG49" s="67">
        <v>17.746106955776796</v>
      </c>
      <c r="AH49" s="67">
        <v>17.685433370776952</v>
      </c>
      <c r="AI49" s="67">
        <v>17.854628128641458</v>
      </c>
      <c r="AJ49" s="67">
        <v>17.736867733256894</v>
      </c>
      <c r="AK49" s="67">
        <v>18.396122157715538</v>
      </c>
      <c r="AL49" s="67">
        <v>18.502496888164089</v>
      </c>
      <c r="AM49" s="67">
        <v>18.577925722270781</v>
      </c>
      <c r="AN49" s="67">
        <v>19.152205415855992</v>
      </c>
      <c r="AO49" s="67">
        <v>19.236655632343702</v>
      </c>
      <c r="AP49" s="67">
        <v>18.867296779638508</v>
      </c>
      <c r="AQ49" s="67">
        <v>19.105164439392343</v>
      </c>
      <c r="AR49" s="67">
        <v>19.195863987348929</v>
      </c>
      <c r="AS49" s="67">
        <v>19.304702949703881</v>
      </c>
      <c r="AT49" s="67">
        <v>19.248790986813031</v>
      </c>
      <c r="AU49" s="67">
        <v>18.699627796279017</v>
      </c>
      <c r="AV49" s="67">
        <v>18.906608739034073</v>
      </c>
      <c r="AW49" s="67">
        <v>18.677452145236817</v>
      </c>
      <c r="AX49" s="67">
        <v>18.85620604537149</v>
      </c>
      <c r="AY49" s="67">
        <v>19.149188810660128</v>
      </c>
      <c r="AZ49" s="67">
        <v>19.399442396140795</v>
      </c>
      <c r="BA49" s="67">
        <v>19.69332805491252</v>
      </c>
      <c r="BB49" s="67">
        <v>19.761429815309665</v>
      </c>
      <c r="BC49" s="67">
        <v>19.851952796616846</v>
      </c>
      <c r="BD49" s="67">
        <v>19.705448990433201</v>
      </c>
      <c r="BE49" s="67">
        <v>19.723515656517719</v>
      </c>
      <c r="BF49" s="67">
        <v>19.168216818450887</v>
      </c>
      <c r="BG49" s="67">
        <v>18.904501828282644</v>
      </c>
      <c r="BH49" s="67">
        <v>18.831611439254651</v>
      </c>
      <c r="BI49" s="67">
        <v>18.750421092336367</v>
      </c>
      <c r="BJ49" s="67">
        <v>18.759388868884741</v>
      </c>
      <c r="BK49" s="67">
        <v>18.701357342590335</v>
      </c>
    </row>
    <row r="50" spans="2:63" ht="15.75">
      <c r="B50" s="70" t="s">
        <v>213</v>
      </c>
      <c r="C50" s="67">
        <v>13.943000000000001</v>
      </c>
      <c r="D50" s="67">
        <v>13.898999999999999</v>
      </c>
      <c r="E50" s="67">
        <v>14.020000000000001</v>
      </c>
      <c r="F50" s="67">
        <v>14.068000000000001</v>
      </c>
      <c r="G50" s="67">
        <v>14.117999999999999</v>
      </c>
      <c r="H50" s="67">
        <v>14.052999999999999</v>
      </c>
      <c r="I50" s="67">
        <v>14.161</v>
      </c>
      <c r="J50" s="67">
        <v>14.039000000000003</v>
      </c>
      <c r="K50" s="67">
        <v>14.216000000000003</v>
      </c>
      <c r="L50" s="67">
        <v>14.169</v>
      </c>
      <c r="M50" s="67">
        <v>14.244999999999997</v>
      </c>
      <c r="N50" s="67">
        <v>14.238</v>
      </c>
      <c r="O50" s="67">
        <v>13.440999999999999</v>
      </c>
      <c r="P50" s="67">
        <v>14.395999999999999</v>
      </c>
      <c r="Q50" s="67">
        <v>14.461</v>
      </c>
      <c r="R50" s="67">
        <v>12.226999999999999</v>
      </c>
      <c r="S50" s="67">
        <v>10.273</v>
      </c>
      <c r="T50" s="67">
        <v>8.9159999999999986</v>
      </c>
      <c r="U50" s="67">
        <v>12.238000000000001</v>
      </c>
      <c r="V50" s="67">
        <v>13.9</v>
      </c>
      <c r="W50" s="67">
        <v>12.646283999999694</v>
      </c>
      <c r="X50" s="67">
        <v>12.625132199999852</v>
      </c>
      <c r="Y50" s="67">
        <v>12.524446200000042</v>
      </c>
      <c r="Z50" s="67">
        <v>12.606441299999853</v>
      </c>
      <c r="AA50" s="67">
        <v>12.610702299999854</v>
      </c>
      <c r="AB50" s="67">
        <v>12.659159999999677</v>
      </c>
      <c r="AC50" s="67">
        <v>12.605040799999834</v>
      </c>
      <c r="AD50" s="67">
        <v>12.588901800000016</v>
      </c>
      <c r="AE50" s="67">
        <v>12.510092999999996</v>
      </c>
      <c r="AF50" s="67">
        <v>10.986355499999826</v>
      </c>
      <c r="AG50" s="67">
        <v>10.95041599999988</v>
      </c>
      <c r="AH50" s="67">
        <v>10.933996099999877</v>
      </c>
      <c r="AI50" s="67">
        <v>9.4515565999999538</v>
      </c>
      <c r="AJ50" s="67">
        <v>9.4070628000000411</v>
      </c>
      <c r="AK50" s="67">
        <v>9.4245658999999051</v>
      </c>
      <c r="AL50" s="67">
        <v>9.3041574000000118</v>
      </c>
      <c r="AM50" s="67">
        <v>9.3628751000000001</v>
      </c>
      <c r="AN50" s="67">
        <v>9.2103469000001006</v>
      </c>
      <c r="AO50" s="67">
        <v>9.0362214000000787</v>
      </c>
      <c r="AP50" s="67">
        <v>4.9325147000000413</v>
      </c>
      <c r="AQ50" s="67">
        <v>4.9265632000000554</v>
      </c>
      <c r="AR50" s="67">
        <v>4.9845514000000612</v>
      </c>
      <c r="AS50" s="67">
        <v>4.8902212000000826</v>
      </c>
      <c r="AT50" s="67">
        <v>5.0407461000000477</v>
      </c>
      <c r="AU50" s="67">
        <v>0</v>
      </c>
      <c r="AV50" s="67">
        <v>0</v>
      </c>
      <c r="AW50" s="67">
        <v>0</v>
      </c>
      <c r="AX50" s="67">
        <v>0</v>
      </c>
      <c r="AY50" s="67"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v>0</v>
      </c>
      <c r="BJ50" s="67">
        <v>0</v>
      </c>
      <c r="BK50" s="67">
        <v>0</v>
      </c>
    </row>
    <row r="51" spans="2:63" ht="15.75">
      <c r="B51" s="70" t="s">
        <v>233</v>
      </c>
      <c r="C51" s="67">
        <v>1.0274655691031063</v>
      </c>
      <c r="D51" s="67">
        <v>1.0786361515400391</v>
      </c>
      <c r="E51" s="67">
        <v>1.1678972085524615</v>
      </c>
      <c r="F51" s="67">
        <v>1.1630880605725031</v>
      </c>
      <c r="G51" s="67">
        <v>1.2207958065528266</v>
      </c>
      <c r="H51" s="67">
        <v>1.2706895222159438</v>
      </c>
      <c r="I51" s="67">
        <v>1.2799943434293923</v>
      </c>
      <c r="J51" s="67">
        <v>1.1666424656647034</v>
      </c>
      <c r="K51" s="67">
        <v>1.1994681404122238</v>
      </c>
      <c r="L51" s="67">
        <v>0.77186555165322979</v>
      </c>
      <c r="M51" s="67">
        <v>1.1180071381039551</v>
      </c>
      <c r="N51" s="67">
        <v>1.0596800281269363</v>
      </c>
      <c r="O51" s="67">
        <v>1.0260835140744979</v>
      </c>
      <c r="P51" s="67">
        <v>0.98439226119796519</v>
      </c>
      <c r="Q51" s="67">
        <v>0.85528929341826632</v>
      </c>
      <c r="R51" s="67">
        <v>1.0443304743712913</v>
      </c>
      <c r="S51" s="67">
        <v>1.2570560368199171</v>
      </c>
      <c r="T51" s="67">
        <v>1.120128629312152</v>
      </c>
      <c r="U51" s="67">
        <v>1.0113978096474106</v>
      </c>
      <c r="V51" s="67">
        <v>1.0707889589231079</v>
      </c>
      <c r="W51" s="67">
        <v>0.75200739561434959</v>
      </c>
      <c r="X51" s="67">
        <v>0.76858900236513394</v>
      </c>
      <c r="Y51" s="67">
        <v>0.78931886320593136</v>
      </c>
      <c r="Z51" s="67">
        <v>0.80012905930175526</v>
      </c>
      <c r="AA51" s="67">
        <v>0.81185704548638149</v>
      </c>
      <c r="AB51" s="67">
        <v>0.82469116876660542</v>
      </c>
      <c r="AC51" s="67">
        <v>0.82997265252448138</v>
      </c>
      <c r="AD51" s="67">
        <v>0.83771709207299028</v>
      </c>
      <c r="AE51" s="67">
        <v>0.83976935952470066</v>
      </c>
      <c r="AF51" s="67">
        <v>0.84055396335754962</v>
      </c>
      <c r="AG51" s="67">
        <v>0.84393376108894713</v>
      </c>
      <c r="AH51" s="67">
        <v>0.83376114662258882</v>
      </c>
      <c r="AI51" s="67">
        <v>0.86943345788425441</v>
      </c>
      <c r="AJ51" s="67">
        <v>0.85762976676955405</v>
      </c>
      <c r="AK51" s="67">
        <v>0.85591571371290276</v>
      </c>
      <c r="AL51" s="67">
        <v>0.88807342086195673</v>
      </c>
      <c r="AM51" s="67">
        <v>0.87094582879336824</v>
      </c>
      <c r="AN51" s="67">
        <v>0.85070719588240395</v>
      </c>
      <c r="AO51" s="67">
        <v>0.81845394863620891</v>
      </c>
      <c r="AP51" s="67">
        <v>0.80395799068555207</v>
      </c>
      <c r="AQ51" s="67">
        <v>0.77064450702039589</v>
      </c>
      <c r="AR51" s="67">
        <v>0.74655166558635533</v>
      </c>
      <c r="AS51" s="67">
        <v>0.71850575675381478</v>
      </c>
      <c r="AT51" s="67">
        <v>0.69376039013146351</v>
      </c>
      <c r="AU51" s="67">
        <v>0.67654078698016995</v>
      </c>
      <c r="AV51" s="67">
        <v>0.64730184278015512</v>
      </c>
      <c r="AW51" s="67">
        <v>0.61861359691361573</v>
      </c>
      <c r="AX51" s="67">
        <v>0.59185917703575419</v>
      </c>
      <c r="AY51" s="67">
        <v>0.56568061521199198</v>
      </c>
      <c r="AZ51" s="67">
        <v>0.53788625456086214</v>
      </c>
      <c r="BA51" s="67">
        <v>0.5134273219837</v>
      </c>
      <c r="BB51" s="67">
        <v>0.5114616797966085</v>
      </c>
      <c r="BC51" s="67">
        <v>0.50954900340583364</v>
      </c>
      <c r="BD51" s="67">
        <v>0.50768824392869027</v>
      </c>
      <c r="BE51" s="67">
        <v>0.53266940152155973</v>
      </c>
      <c r="BF51" s="67">
        <v>0.53090888507446266</v>
      </c>
      <c r="BG51" s="67">
        <v>0.52919862212777236</v>
      </c>
      <c r="BH51" s="67">
        <v>0.52753588959866671</v>
      </c>
      <c r="BI51" s="67">
        <v>0.52591980812852401</v>
      </c>
      <c r="BJ51" s="67">
        <v>0.52434950298837901</v>
      </c>
      <c r="BK51" s="67">
        <v>0.51951022323282847</v>
      </c>
    </row>
    <row r="52" spans="2:63" ht="15.75">
      <c r="B52" s="70" t="s">
        <v>234</v>
      </c>
      <c r="C52" s="67">
        <v>0.48381112074726818</v>
      </c>
      <c r="D52" s="67">
        <v>0.50494889385548403</v>
      </c>
      <c r="E52" s="67">
        <v>0.52602607438635296</v>
      </c>
      <c r="F52" s="67">
        <v>0.53956463467508631</v>
      </c>
      <c r="G52" s="67">
        <v>0.56418827544778538</v>
      </c>
      <c r="H52" s="67">
        <v>0.59132139474859868</v>
      </c>
      <c r="I52" s="67">
        <v>0.66139118769892247</v>
      </c>
      <c r="J52" s="67">
        <v>0.69660644873929278</v>
      </c>
      <c r="K52" s="67">
        <v>0.72694799189118464</v>
      </c>
      <c r="L52" s="67">
        <v>0.65886268857724839</v>
      </c>
      <c r="M52" s="67">
        <v>0.70099286189603904</v>
      </c>
      <c r="N52" s="67">
        <v>0.79031997187306358</v>
      </c>
      <c r="O52" s="67">
        <v>0.90991648592550978</v>
      </c>
      <c r="P52" s="67">
        <v>1.023607738802031</v>
      </c>
      <c r="Q52" s="67">
        <v>1.1927107065817284</v>
      </c>
      <c r="R52" s="67">
        <v>1.2796695256287063</v>
      </c>
      <c r="S52" s="67">
        <v>1.4159439631800825</v>
      </c>
      <c r="T52" s="67">
        <v>1.6078713706878545</v>
      </c>
      <c r="U52" s="67">
        <v>1.7066021903525974</v>
      </c>
      <c r="V52" s="67">
        <v>1.842211041076899</v>
      </c>
      <c r="W52" s="67">
        <v>1.544022641416892</v>
      </c>
      <c r="X52" s="67">
        <v>1.6508136862075253</v>
      </c>
      <c r="Y52" s="67">
        <v>1.7308975687705286</v>
      </c>
      <c r="Z52" s="67">
        <v>1.8722570749015564</v>
      </c>
      <c r="AA52" s="67">
        <v>1.9753231927900914</v>
      </c>
      <c r="AB52" s="67">
        <v>2.0977843973417434</v>
      </c>
      <c r="AC52" s="67">
        <v>2.279437461028099</v>
      </c>
      <c r="AD52" s="67">
        <v>2.5175464963253837</v>
      </c>
      <c r="AE52" s="67">
        <v>2.8425672939432367</v>
      </c>
      <c r="AF52" s="67">
        <v>3.1905720646648987</v>
      </c>
      <c r="AG52" s="67">
        <v>3.5506142596305823</v>
      </c>
      <c r="AH52" s="67">
        <v>3.9361735839179488</v>
      </c>
      <c r="AI52" s="67">
        <v>4.3649682544259267</v>
      </c>
      <c r="AJ52" s="67">
        <v>4.7779250278467256</v>
      </c>
      <c r="AK52" s="67">
        <v>5.2398810530215147</v>
      </c>
      <c r="AL52" s="67">
        <v>5.7667136095819505</v>
      </c>
      <c r="AM52" s="67">
        <v>6.3162755646951094</v>
      </c>
      <c r="AN52" s="67">
        <v>6.9917942006893057</v>
      </c>
      <c r="AO52" s="67">
        <v>7.6302909861272532</v>
      </c>
      <c r="AP52" s="67">
        <v>8.3137251379897332</v>
      </c>
      <c r="AQ52" s="67">
        <v>9.0243946821304881</v>
      </c>
      <c r="AR52" s="67">
        <v>9.6582301144867415</v>
      </c>
      <c r="AS52" s="67">
        <v>10.339647882285497</v>
      </c>
      <c r="AT52" s="67">
        <v>10.969950887666457</v>
      </c>
      <c r="AU52" s="67">
        <v>11.666080459091958</v>
      </c>
      <c r="AV52" s="67">
        <v>12.268646366497364</v>
      </c>
      <c r="AW52" s="67">
        <v>12.883123964624431</v>
      </c>
      <c r="AX52" s="67">
        <v>13.535675821677096</v>
      </c>
      <c r="AY52" s="67">
        <v>14.13470531001861</v>
      </c>
      <c r="AZ52" s="67">
        <v>14.71173412374247</v>
      </c>
      <c r="BA52" s="67">
        <v>15.293491419488504</v>
      </c>
      <c r="BB52" s="67">
        <v>15.72899548649649</v>
      </c>
      <c r="BC52" s="67">
        <v>16.038468498255192</v>
      </c>
      <c r="BD52" s="67">
        <v>16.2590679746151</v>
      </c>
      <c r="BE52" s="67">
        <v>16.465165746773387</v>
      </c>
      <c r="BF52" s="67">
        <v>16.672647957436141</v>
      </c>
      <c r="BG52" s="67">
        <v>16.81612470718408</v>
      </c>
      <c r="BH52" s="67">
        <v>16.992036378129765</v>
      </c>
      <c r="BI52" s="67">
        <v>17.138343102753527</v>
      </c>
      <c r="BJ52" s="67">
        <v>17.30830172373917</v>
      </c>
      <c r="BK52" s="67">
        <v>17.464473135843704</v>
      </c>
    </row>
    <row r="53" spans="2:63" ht="15.75">
      <c r="B53" s="137" t="s">
        <v>221</v>
      </c>
      <c r="C53" s="138">
        <v>-1.2327454979261274</v>
      </c>
      <c r="D53" s="138">
        <v>-0.94169641434813478</v>
      </c>
      <c r="E53" s="138">
        <v>1.6912364602263459</v>
      </c>
      <c r="F53" s="138">
        <v>2.6305768977360042</v>
      </c>
      <c r="G53" s="138">
        <v>3.1608656849479688</v>
      </c>
      <c r="H53" s="138">
        <v>5.0300379445337073</v>
      </c>
      <c r="I53" s="138">
        <v>5.6311645799795329</v>
      </c>
      <c r="J53" s="138">
        <v>3.8495410080872685</v>
      </c>
      <c r="K53" s="138">
        <v>5.148018802490566</v>
      </c>
      <c r="L53" s="138">
        <v>5.1859999999999999</v>
      </c>
      <c r="M53" s="138">
        <v>3.7450000000000001</v>
      </c>
      <c r="N53" s="138">
        <v>4.3959999999999999</v>
      </c>
      <c r="O53" s="138">
        <v>3.3490000000000002</v>
      </c>
      <c r="P53" s="138">
        <v>1.6639999999999997</v>
      </c>
      <c r="Q53" s="138">
        <v>0.6670000000000007</v>
      </c>
      <c r="R53" s="138">
        <v>3.26</v>
      </c>
      <c r="S53" s="138">
        <v>8.1750000000000007</v>
      </c>
      <c r="T53" s="138">
        <v>8.6879999999999988</v>
      </c>
      <c r="U53" s="138">
        <v>5.1190000000000007</v>
      </c>
      <c r="V53" s="138">
        <v>1.4460000000000006</v>
      </c>
      <c r="W53" s="138">
        <v>5.2859627704890961</v>
      </c>
      <c r="X53" s="138">
        <v>4.6936085787031638</v>
      </c>
      <c r="Y53" s="138">
        <v>4.2240819234237863</v>
      </c>
      <c r="Z53" s="138">
        <v>4.110559936997312</v>
      </c>
      <c r="AA53" s="138">
        <v>3.9900482496281651</v>
      </c>
      <c r="AB53" s="138">
        <v>3.9158087144014111</v>
      </c>
      <c r="AC53" s="138">
        <v>3.7547589409972675</v>
      </c>
      <c r="AD53" s="138">
        <v>3.9564596796364588</v>
      </c>
      <c r="AE53" s="138">
        <v>3.6633064272433868</v>
      </c>
      <c r="AF53" s="138">
        <v>5.0672626283270805</v>
      </c>
      <c r="AG53" s="138">
        <v>5.0329721377878718</v>
      </c>
      <c r="AH53" s="138">
        <v>5.1791882553048962</v>
      </c>
      <c r="AI53" s="138">
        <v>6.5335513977449908</v>
      </c>
      <c r="AJ53" s="138">
        <v>6.8624492640488981</v>
      </c>
      <c r="AK53" s="138">
        <v>6.6618549753277563</v>
      </c>
      <c r="AL53" s="138">
        <v>5.8596500216242209</v>
      </c>
      <c r="AM53" s="138">
        <v>5.7570288302416603</v>
      </c>
      <c r="AN53" s="138">
        <v>5.3845828580281694</v>
      </c>
      <c r="AO53" s="138">
        <v>5.2691622970295757</v>
      </c>
      <c r="AP53" s="138">
        <v>8.9993545057153259</v>
      </c>
      <c r="AQ53" s="138">
        <v>8.4728981953015783</v>
      </c>
      <c r="AR53" s="138">
        <v>8.1166305496928004</v>
      </c>
      <c r="AS53" s="138">
        <v>7.7932157137908771</v>
      </c>
      <c r="AT53" s="138">
        <v>7.0270203956840778</v>
      </c>
      <c r="AU53" s="138">
        <v>11.493052673086106</v>
      </c>
      <c r="AV53" s="138">
        <v>11.583031711197551</v>
      </c>
      <c r="AW53" s="138">
        <v>10.85515752543597</v>
      </c>
      <c r="AX53" s="138">
        <v>10.596398951241715</v>
      </c>
      <c r="AY53" s="138">
        <v>9.5582986902374287</v>
      </c>
      <c r="AZ53" s="138">
        <v>9.0783907230002683</v>
      </c>
      <c r="BA53" s="138">
        <v>8.7926920014064631</v>
      </c>
      <c r="BB53" s="138">
        <v>8.1252635130567175</v>
      </c>
      <c r="BC53" s="138">
        <v>8.0812452216216819</v>
      </c>
      <c r="BD53" s="138">
        <v>7.7215675242374786</v>
      </c>
      <c r="BE53" s="138">
        <v>7.4629374841870497</v>
      </c>
      <c r="BF53" s="138">
        <v>7.6124765424428418</v>
      </c>
      <c r="BG53" s="138">
        <v>7.2897972986821191</v>
      </c>
      <c r="BH53" s="138">
        <v>7.158937519618723</v>
      </c>
      <c r="BI53" s="138">
        <v>6.928082268485328</v>
      </c>
      <c r="BJ53" s="138">
        <v>6.768400845188161</v>
      </c>
      <c r="BK53" s="138">
        <v>6.603460685986553</v>
      </c>
    </row>
    <row r="54" spans="2:63" ht="15.75">
      <c r="B54" s="70" t="s">
        <v>222</v>
      </c>
      <c r="C54" s="67">
        <v>31.398531191924246</v>
      </c>
      <c r="D54" s="67">
        <v>31.809888631047386</v>
      </c>
      <c r="E54" s="67">
        <v>32.504159743165161</v>
      </c>
      <c r="F54" s="67">
        <v>33.77922959298359</v>
      </c>
      <c r="G54" s="67">
        <v>34.004849766948574</v>
      </c>
      <c r="H54" s="67">
        <v>34.925048861498247</v>
      </c>
      <c r="I54" s="67">
        <v>35.205550111107854</v>
      </c>
      <c r="J54" s="67">
        <v>34.309789922491269</v>
      </c>
      <c r="K54" s="67">
        <v>35.874434934793975</v>
      </c>
      <c r="L54" s="67">
        <v>34.708728240230485</v>
      </c>
      <c r="M54" s="67">
        <v>36.002999999999993</v>
      </c>
      <c r="N54" s="67">
        <v>35.230000000000004</v>
      </c>
      <c r="O54" s="67">
        <v>35.700000000000003</v>
      </c>
      <c r="P54" s="67">
        <v>35.652000000000001</v>
      </c>
      <c r="Q54" s="67">
        <v>34.313999999999993</v>
      </c>
      <c r="R54" s="67">
        <v>34.85799999999999</v>
      </c>
      <c r="S54" s="67">
        <v>35.550000000000004</v>
      </c>
      <c r="T54" s="67">
        <v>36.296999999999997</v>
      </c>
      <c r="U54" s="67">
        <v>35.69100000000001</v>
      </c>
      <c r="V54" s="67">
        <v>35.217999999999996</v>
      </c>
      <c r="W54" s="67">
        <v>36.32709271674721</v>
      </c>
      <c r="X54" s="67">
        <v>36.041971291075662</v>
      </c>
      <c r="Y54" s="67">
        <v>36.378262204544285</v>
      </c>
      <c r="Z54" s="67">
        <v>36.569221418236772</v>
      </c>
      <c r="AA54" s="67">
        <v>36.676127930714046</v>
      </c>
      <c r="AB54" s="67">
        <v>36.784040862836434</v>
      </c>
      <c r="AC54" s="67">
        <v>37.04323125932509</v>
      </c>
      <c r="AD54" s="67">
        <v>37.341799710834955</v>
      </c>
      <c r="AE54" s="67">
        <v>37.478889186197563</v>
      </c>
      <c r="AF54" s="67">
        <v>37.677686772351507</v>
      </c>
      <c r="AG54" s="67">
        <v>38.124043114284078</v>
      </c>
      <c r="AH54" s="67">
        <v>38.568552456622257</v>
      </c>
      <c r="AI54" s="67">
        <v>39.074137838696586</v>
      </c>
      <c r="AJ54" s="67">
        <v>39.641934591922116</v>
      </c>
      <c r="AK54" s="67">
        <v>40.578339799777616</v>
      </c>
      <c r="AL54" s="67">
        <v>40.321091340232229</v>
      </c>
      <c r="AM54" s="67">
        <v>40.885051046000918</v>
      </c>
      <c r="AN54" s="67">
        <v>41.589636570455966</v>
      </c>
      <c r="AO54" s="67">
        <v>41.990784264136813</v>
      </c>
      <c r="AP54" s="67">
        <v>41.916849114029162</v>
      </c>
      <c r="AQ54" s="67">
        <v>42.299665023844867</v>
      </c>
      <c r="AR54" s="67">
        <v>42.701827717114888</v>
      </c>
      <c r="AS54" s="67">
        <v>43.046293502534155</v>
      </c>
      <c r="AT54" s="67">
        <v>42.980268760295075</v>
      </c>
      <c r="AU54" s="67">
        <v>42.535301715437249</v>
      </c>
      <c r="AV54" s="67">
        <v>43.405588659509142</v>
      </c>
      <c r="AW54" s="67">
        <v>43.034347232210834</v>
      </c>
      <c r="AX54" s="67">
        <v>43.580139995326057</v>
      </c>
      <c r="AY54" s="67">
        <v>43.407873426128155</v>
      </c>
      <c r="AZ54" s="67">
        <v>43.727453497444401</v>
      </c>
      <c r="BA54" s="67">
        <v>44.292938797791187</v>
      </c>
      <c r="BB54" s="67">
        <v>44.127150494659482</v>
      </c>
      <c r="BC54" s="67">
        <v>44.48121551989955</v>
      </c>
      <c r="BD54" s="67">
        <v>44.193772733214466</v>
      </c>
      <c r="BE54" s="67">
        <v>44.184288288999717</v>
      </c>
      <c r="BF54" s="67">
        <v>43.984250203404336</v>
      </c>
      <c r="BG54" s="67">
        <v>43.539622456276618</v>
      </c>
      <c r="BH54" s="67">
        <v>43.510121226601804</v>
      </c>
      <c r="BI54" s="67">
        <v>43.342766271703745</v>
      </c>
      <c r="BJ54" s="67">
        <v>43.360440940800451</v>
      </c>
      <c r="BK54" s="67">
        <v>43.288801387653422</v>
      </c>
    </row>
    <row r="55" spans="2:63" ht="15.75">
      <c r="B55" s="70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  <c r="AA55" s="67"/>
      <c r="AB55" s="67"/>
      <c r="AC55" s="67"/>
      <c r="AD55" s="67"/>
      <c r="AE55" s="67"/>
      <c r="AF55" s="67"/>
      <c r="AG55" s="67"/>
      <c r="AH55" s="67"/>
      <c r="AI55" s="67"/>
      <c r="AJ55" s="67"/>
      <c r="AK55" s="67"/>
      <c r="AL55" s="67"/>
      <c r="AM55" s="67"/>
      <c r="AN55" s="67"/>
      <c r="AO55" s="67"/>
      <c r="AP55" s="67"/>
      <c r="AQ55" s="67"/>
      <c r="AR55" s="67"/>
      <c r="AS55" s="67"/>
      <c r="AT55" s="67"/>
      <c r="AU55" s="67"/>
      <c r="AV55" s="67"/>
      <c r="AW55" s="67"/>
      <c r="AX55" s="67"/>
      <c r="AY55" s="67"/>
      <c r="AZ55" s="67"/>
      <c r="BA55" s="67"/>
      <c r="BB55" s="67"/>
      <c r="BC55" s="67"/>
      <c r="BD55" s="67"/>
      <c r="BE55" s="67"/>
      <c r="BF55" s="67"/>
      <c r="BG55" s="67"/>
      <c r="BH55" s="67"/>
      <c r="BI55" s="67"/>
      <c r="BJ55" s="67"/>
      <c r="BK55" s="67"/>
    </row>
    <row r="56" spans="2:63" ht="15.75">
      <c r="B56" s="42" t="s">
        <v>235</v>
      </c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67"/>
      <c r="AL56" s="67"/>
      <c r="AM56" s="67"/>
      <c r="AN56" s="67"/>
      <c r="AO56" s="67"/>
      <c r="AP56" s="67"/>
      <c r="AQ56" s="67"/>
      <c r="AR56" s="67"/>
      <c r="AS56" s="67"/>
      <c r="AT56" s="67"/>
      <c r="AU56" s="67"/>
      <c r="AV56" s="67"/>
      <c r="AW56" s="67"/>
      <c r="AX56" s="67"/>
      <c r="AY56" s="67"/>
      <c r="AZ56" s="67"/>
      <c r="BA56" s="67"/>
      <c r="BB56" s="67"/>
      <c r="BC56" s="67"/>
      <c r="BD56" s="67"/>
      <c r="BE56" s="67"/>
      <c r="BF56" s="67"/>
      <c r="BG56" s="67"/>
      <c r="BH56" s="67"/>
      <c r="BI56" s="67"/>
      <c r="BJ56" s="67"/>
      <c r="BK56" s="67"/>
    </row>
    <row r="57" spans="2:63" ht="15.75">
      <c r="B57" s="70" t="s">
        <v>209</v>
      </c>
      <c r="C57" s="67">
        <v>20.673999999999999</v>
      </c>
      <c r="D57" s="67">
        <v>24.992000000000001</v>
      </c>
      <c r="E57" s="67">
        <v>21.414000000000001</v>
      </c>
      <c r="F57" s="67">
        <v>21.067000000000004</v>
      </c>
      <c r="G57" s="67">
        <v>20.176000000000002</v>
      </c>
      <c r="H57" s="67">
        <v>18.779</v>
      </c>
      <c r="I57" s="67">
        <v>19.085000000000001</v>
      </c>
      <c r="J57" s="67">
        <v>21.815000000000001</v>
      </c>
      <c r="K57" s="67">
        <v>22.975000000000001</v>
      </c>
      <c r="L57" s="67">
        <v>23.213000000000001</v>
      </c>
      <c r="M57" s="67">
        <v>21.256</v>
      </c>
      <c r="N57" s="67">
        <v>19.048999999999999</v>
      </c>
      <c r="O57" s="67">
        <v>22.931999999999999</v>
      </c>
      <c r="P57" s="67">
        <v>21.988</v>
      </c>
      <c r="Q57" s="67">
        <v>22.17</v>
      </c>
      <c r="R57" s="67">
        <v>22.439</v>
      </c>
      <c r="S57" s="67">
        <v>21.896999999999998</v>
      </c>
      <c r="T57" s="67">
        <v>20.701000000000001</v>
      </c>
      <c r="U57" s="67">
        <v>21.812000000000001</v>
      </c>
      <c r="V57" s="67">
        <v>23.597000000000001</v>
      </c>
      <c r="W57" s="67">
        <v>22.96262570008674</v>
      </c>
      <c r="X57" s="67">
        <v>22.647997371032769</v>
      </c>
      <c r="Y57" s="67">
        <v>23.001122094372274</v>
      </c>
      <c r="Z57" s="67">
        <v>22.972574585584457</v>
      </c>
      <c r="AA57" s="67">
        <v>23.238090263461331</v>
      </c>
      <c r="AB57" s="67">
        <v>23.190274409462699</v>
      </c>
      <c r="AC57" s="67">
        <v>23.340833172533095</v>
      </c>
      <c r="AD57" s="67">
        <v>23.807927603353889</v>
      </c>
      <c r="AE57" s="67">
        <v>23.902266466049355</v>
      </c>
      <c r="AF57" s="67">
        <v>23.940601078912135</v>
      </c>
      <c r="AG57" s="67">
        <v>24.371518788342286</v>
      </c>
      <c r="AH57" s="67">
        <v>24.574981693338909</v>
      </c>
      <c r="AI57" s="67">
        <v>24.743631364414618</v>
      </c>
      <c r="AJ57" s="67">
        <v>24.897431766777494</v>
      </c>
      <c r="AK57" s="67">
        <v>25.431632274146352</v>
      </c>
      <c r="AL57" s="67">
        <v>25.32924299486848</v>
      </c>
      <c r="AM57" s="67">
        <v>25.415001966862786</v>
      </c>
      <c r="AN57" s="67">
        <v>26.068753615282066</v>
      </c>
      <c r="AO57" s="67">
        <v>26.378230102333685</v>
      </c>
      <c r="AP57" s="67">
        <v>26.108466741066607</v>
      </c>
      <c r="AQ57" s="67">
        <v>26.159739709956693</v>
      </c>
      <c r="AR57" s="67">
        <v>26.0538771425134</v>
      </c>
      <c r="AS57" s="67">
        <v>26.276658059695322</v>
      </c>
      <c r="AT57" s="67">
        <v>25.93337437337134</v>
      </c>
      <c r="AU57" s="67">
        <v>25.492529621204966</v>
      </c>
      <c r="AV57" s="67">
        <v>25.330920183781284</v>
      </c>
      <c r="AW57" s="67">
        <v>25.473323743829109</v>
      </c>
      <c r="AX57" s="67">
        <v>25.440343673945581</v>
      </c>
      <c r="AY57" s="67">
        <v>25.309545362610947</v>
      </c>
      <c r="AZ57" s="67">
        <v>25.215740019580817</v>
      </c>
      <c r="BA57" s="67">
        <v>24.992758519155316</v>
      </c>
      <c r="BB57" s="67">
        <v>24.697788358162537</v>
      </c>
      <c r="BC57" s="67">
        <v>24.716696976259751</v>
      </c>
      <c r="BD57" s="67">
        <v>24.674932381847693</v>
      </c>
      <c r="BE57" s="67">
        <v>24.661197315167598</v>
      </c>
      <c r="BF57" s="67">
        <v>24.980227752638676</v>
      </c>
      <c r="BG57" s="67">
        <v>24.996574342211265</v>
      </c>
      <c r="BH57" s="67">
        <v>25.176596330643669</v>
      </c>
      <c r="BI57" s="67">
        <v>25.074618276966333</v>
      </c>
      <c r="BJ57" s="67">
        <v>25.039982099822176</v>
      </c>
      <c r="BK57" s="67">
        <v>25.111345225521006</v>
      </c>
    </row>
    <row r="58" spans="2:63" ht="15.75">
      <c r="B58" s="70" t="s">
        <v>213</v>
      </c>
      <c r="C58" s="67">
        <v>11.006</v>
      </c>
      <c r="D58" s="67">
        <v>11.394</v>
      </c>
      <c r="E58" s="67">
        <v>11.671999999999999</v>
      </c>
      <c r="F58" s="67">
        <v>11.863</v>
      </c>
      <c r="G58" s="67">
        <v>11.314</v>
      </c>
      <c r="H58" s="67">
        <v>7.9670000000000005</v>
      </c>
      <c r="I58" s="67">
        <v>12.083</v>
      </c>
      <c r="J58" s="67">
        <v>12.304999999999998</v>
      </c>
      <c r="K58" s="67">
        <v>11.915999999999999</v>
      </c>
      <c r="L58" s="67">
        <v>11.95</v>
      </c>
      <c r="M58" s="67">
        <v>10.96</v>
      </c>
      <c r="N58" s="67">
        <v>11.321999999999999</v>
      </c>
      <c r="O58" s="67">
        <v>10.904</v>
      </c>
      <c r="P58" s="67">
        <v>10.475</v>
      </c>
      <c r="Q58" s="67">
        <v>11.909000000000001</v>
      </c>
      <c r="R58" s="67">
        <v>9.8680000000000003</v>
      </c>
      <c r="S58" s="67">
        <v>9.9619999999999997</v>
      </c>
      <c r="T58" s="67">
        <v>10.583</v>
      </c>
      <c r="U58" s="67">
        <v>12.176</v>
      </c>
      <c r="V58" s="67">
        <v>11.38</v>
      </c>
      <c r="W58" s="67">
        <v>9.4069160000003063</v>
      </c>
      <c r="X58" s="67">
        <v>9.2075678000001471</v>
      </c>
      <c r="Y58" s="67">
        <v>9.3138537999999578</v>
      </c>
      <c r="Z58" s="67">
        <v>9.4369587000001456</v>
      </c>
      <c r="AA58" s="67">
        <v>9.3161977000001492</v>
      </c>
      <c r="AB58" s="67">
        <v>9.3985400000003274</v>
      </c>
      <c r="AC58" s="67">
        <v>9.4178592000001622</v>
      </c>
      <c r="AD58" s="67">
        <v>9.1654981999999805</v>
      </c>
      <c r="AE58" s="67">
        <v>9.1002070000000064</v>
      </c>
      <c r="AF58" s="67">
        <v>8.0110445000001729</v>
      </c>
      <c r="AG58" s="67">
        <v>7.7678840000001204</v>
      </c>
      <c r="AH58" s="67">
        <v>7.6575039000001226</v>
      </c>
      <c r="AI58" s="67">
        <v>6.6428434000000474</v>
      </c>
      <c r="AJ58" s="67">
        <v>6.5375371999999592</v>
      </c>
      <c r="AK58" s="67">
        <v>6.5280341000000943</v>
      </c>
      <c r="AL58" s="67">
        <v>6.3450425999999851</v>
      </c>
      <c r="AM58" s="67">
        <v>6.0307249000000001</v>
      </c>
      <c r="AN58" s="67">
        <v>6.0267530999999002</v>
      </c>
      <c r="AO58" s="67">
        <v>5.6600785999999221</v>
      </c>
      <c r="AP58" s="67">
        <v>2.9694852999999579</v>
      </c>
      <c r="AQ58" s="67">
        <v>2.8545367999999454</v>
      </c>
      <c r="AR58" s="67">
        <v>2.6973485999999385</v>
      </c>
      <c r="AS58" s="67">
        <v>2.6678787999999174</v>
      </c>
      <c r="AT58" s="67">
        <v>2.5598538999999527</v>
      </c>
      <c r="AU58" s="67">
        <v>0</v>
      </c>
      <c r="AV58" s="67">
        <v>0</v>
      </c>
      <c r="AW58" s="67">
        <v>0</v>
      </c>
      <c r="AX58" s="67">
        <v>0</v>
      </c>
      <c r="AY58" s="67"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v>0</v>
      </c>
      <c r="BJ58" s="67">
        <v>0</v>
      </c>
      <c r="BK58" s="67">
        <v>0</v>
      </c>
    </row>
    <row r="59" spans="2:63" ht="15.75">
      <c r="B59" s="70" t="s">
        <v>233</v>
      </c>
      <c r="C59" s="67">
        <v>0.67394001106240131</v>
      </c>
      <c r="D59" s="67">
        <v>0.64910899139744815</v>
      </c>
      <c r="E59" s="67">
        <v>0.70888678906985714</v>
      </c>
      <c r="F59" s="67">
        <v>0.77365753273735083</v>
      </c>
      <c r="G59" s="67">
        <v>0.75863221479778387</v>
      </c>
      <c r="H59" s="67">
        <v>0.82328813013136359</v>
      </c>
      <c r="I59" s="67">
        <v>0.88604685684847473</v>
      </c>
      <c r="J59" s="67">
        <v>0.80889762220467332</v>
      </c>
      <c r="K59" s="67">
        <v>0.79231875810446928</v>
      </c>
      <c r="L59" s="67">
        <v>1.1614468226701398</v>
      </c>
      <c r="M59" s="67">
        <v>1.07679195275066</v>
      </c>
      <c r="N59" s="67">
        <v>0.84352927598526373</v>
      </c>
      <c r="O59" s="67">
        <v>0.82801484320478425</v>
      </c>
      <c r="P59" s="67">
        <v>0.6878437744947874</v>
      </c>
      <c r="Q59" s="67">
        <v>0.48619423066705036</v>
      </c>
      <c r="R59" s="67">
        <v>0.50157484253081797</v>
      </c>
      <c r="S59" s="67">
        <v>0.63031827959910092</v>
      </c>
      <c r="T59" s="67">
        <v>0.54836948777981176</v>
      </c>
      <c r="U59" s="67">
        <v>0.82675821010882178</v>
      </c>
      <c r="V59" s="67">
        <v>0.8012284867578372</v>
      </c>
      <c r="W59" s="67">
        <v>0.64025056766450072</v>
      </c>
      <c r="X59" s="67">
        <v>0.62886986747523144</v>
      </c>
      <c r="Y59" s="67">
        <v>0.67665904395572496</v>
      </c>
      <c r="Z59" s="67">
        <v>0.64651554293080105</v>
      </c>
      <c r="AA59" s="67">
        <v>0.66397330843542612</v>
      </c>
      <c r="AB59" s="67">
        <v>0.66355386526505433</v>
      </c>
      <c r="AC59" s="67">
        <v>0.68034813353015255</v>
      </c>
      <c r="AD59" s="67">
        <v>0.6859569666542592</v>
      </c>
      <c r="AE59" s="67">
        <v>0.69121338713463443</v>
      </c>
      <c r="AF59" s="67">
        <v>0.69088397750124297</v>
      </c>
      <c r="AG59" s="67">
        <v>0.6960648266628634</v>
      </c>
      <c r="AH59" s="67">
        <v>0.71099804546402667</v>
      </c>
      <c r="AI59" s="67">
        <v>0.70911027542625682</v>
      </c>
      <c r="AJ59" s="67">
        <v>0.70475740976822432</v>
      </c>
      <c r="AK59" s="67">
        <v>0.71055800573999361</v>
      </c>
      <c r="AL59" s="67">
        <v>0.69919405113561806</v>
      </c>
      <c r="AM59" s="67">
        <v>0.68473327590817878</v>
      </c>
      <c r="AN59" s="67">
        <v>0.67527854051850533</v>
      </c>
      <c r="AO59" s="67">
        <v>0.66408117819782408</v>
      </c>
      <c r="AP59" s="67">
        <v>0.65822466532596025</v>
      </c>
      <c r="AQ59" s="67">
        <v>0.63862364012047934</v>
      </c>
      <c r="AR59" s="67">
        <v>0.62321263268509974</v>
      </c>
      <c r="AS59" s="67">
        <v>0.61217173946769543</v>
      </c>
      <c r="AT59" s="67">
        <v>0.59824228143049374</v>
      </c>
      <c r="AU59" s="67">
        <v>0.59179826670397284</v>
      </c>
      <c r="AV59" s="67">
        <v>0.57845790463332003</v>
      </c>
      <c r="AW59" s="67">
        <v>0.57024593126501033</v>
      </c>
      <c r="AX59" s="67">
        <v>0.56170505906520041</v>
      </c>
      <c r="AY59" s="67">
        <v>0.55313899432761149</v>
      </c>
      <c r="AZ59" s="67">
        <v>0.54455476884561616</v>
      </c>
      <c r="BA59" s="67">
        <v>0.53582400000003827</v>
      </c>
      <c r="BB59" s="67">
        <v>0.53582400000003827</v>
      </c>
      <c r="BC59" s="67">
        <v>0.53582400000003827</v>
      </c>
      <c r="BD59" s="67">
        <v>0.53582400000003827</v>
      </c>
      <c r="BE59" s="67">
        <v>0.50903280000005313</v>
      </c>
      <c r="BF59" s="67">
        <v>0.50903280000005313</v>
      </c>
      <c r="BG59" s="67">
        <v>0.50903280000005313</v>
      </c>
      <c r="BH59" s="67">
        <v>0.50903280000005313</v>
      </c>
      <c r="BI59" s="67">
        <v>0.50903280000005313</v>
      </c>
      <c r="BJ59" s="67">
        <v>0.50903280000005313</v>
      </c>
      <c r="BK59" s="67">
        <v>0.50903280000005313</v>
      </c>
    </row>
    <row r="60" spans="2:63" ht="15.75">
      <c r="B60" s="70" t="s">
        <v>234</v>
      </c>
      <c r="C60" s="67">
        <v>0.36278329908722262</v>
      </c>
      <c r="D60" s="67">
        <v>0.38730596320703309</v>
      </c>
      <c r="E60" s="67">
        <v>0.40318992799132586</v>
      </c>
      <c r="F60" s="67">
        <v>0.41368977201506396</v>
      </c>
      <c r="G60" s="67">
        <v>0.43038370320161146</v>
      </c>
      <c r="H60" s="67">
        <v>0.45370095290409346</v>
      </c>
      <c r="I60" s="67">
        <v>0.512567612023207</v>
      </c>
      <c r="J60" s="67">
        <v>0.52685346339132855</v>
      </c>
      <c r="K60" s="67">
        <v>0.55726510959212205</v>
      </c>
      <c r="L60" s="67">
        <v>0.64682493709937927</v>
      </c>
      <c r="M60" s="67">
        <v>0.70120804724934005</v>
      </c>
      <c r="N60" s="67">
        <v>0.83247072401473621</v>
      </c>
      <c r="O60" s="67">
        <v>1.0039851567952158</v>
      </c>
      <c r="P60" s="67">
        <v>1.1731562255052126</v>
      </c>
      <c r="Q60" s="67">
        <v>1.4208057693329497</v>
      </c>
      <c r="R60" s="67">
        <v>1.5504251574691821</v>
      </c>
      <c r="S60" s="67">
        <v>1.7516817204008992</v>
      </c>
      <c r="T60" s="67">
        <v>2.0456305122201881</v>
      </c>
      <c r="U60" s="67">
        <v>2.1712417898911784</v>
      </c>
      <c r="V60" s="67">
        <v>2.3437715132421628</v>
      </c>
      <c r="W60" s="67">
        <v>2.6704068450991807</v>
      </c>
      <c r="X60" s="67">
        <v>2.900574031234513</v>
      </c>
      <c r="Y60" s="67">
        <v>3.1372411216697755</v>
      </c>
      <c r="Z60" s="67">
        <v>3.4340159743342822</v>
      </c>
      <c r="AA60" s="67">
        <v>3.7102902698463844</v>
      </c>
      <c r="AB60" s="67">
        <v>4.0157758391930889</v>
      </c>
      <c r="AC60" s="67">
        <v>4.4694630650649945</v>
      </c>
      <c r="AD60" s="67">
        <v>5.0181550897387242</v>
      </c>
      <c r="AE60" s="67">
        <v>5.7460694793462199</v>
      </c>
      <c r="AF60" s="67">
        <v>6.5161420098391094</v>
      </c>
      <c r="AG60" s="67">
        <v>7.3165389671739556</v>
      </c>
      <c r="AH60" s="67">
        <v>8.1096375237659029</v>
      </c>
      <c r="AI60" s="67">
        <v>8.9322490714418858</v>
      </c>
      <c r="AJ60" s="67">
        <v>9.7550036707768069</v>
      </c>
      <c r="AK60" s="67">
        <v>10.599166793113886</v>
      </c>
      <c r="AL60" s="67">
        <v>11.564250038616022</v>
      </c>
      <c r="AM60" s="67">
        <v>12.513445482032909</v>
      </c>
      <c r="AN60" s="67">
        <v>13.61293594481473</v>
      </c>
      <c r="AO60" s="67">
        <v>14.691127230956358</v>
      </c>
      <c r="AP60" s="67">
        <v>15.716044455788966</v>
      </c>
      <c r="AQ60" s="67">
        <v>16.677431658162032</v>
      </c>
      <c r="AR60" s="67">
        <v>17.426200235999111</v>
      </c>
      <c r="AS60" s="67">
        <v>18.479838918924404</v>
      </c>
      <c r="AT60" s="67">
        <v>18.927549984612249</v>
      </c>
      <c r="AU60" s="67">
        <v>19.686329049008052</v>
      </c>
      <c r="AV60" s="67">
        <v>20.644098397447905</v>
      </c>
      <c r="AW60" s="67">
        <v>21.413711629268235</v>
      </c>
      <c r="AX60" s="67">
        <v>21.986318113209819</v>
      </c>
      <c r="AY60" s="67">
        <v>22.636746310302897</v>
      </c>
      <c r="AZ60" s="67">
        <v>23.075114684749298</v>
      </c>
      <c r="BA60" s="67">
        <v>23.782109062455483</v>
      </c>
      <c r="BB60" s="67">
        <v>24.173638580559494</v>
      </c>
      <c r="BC60" s="67">
        <v>24.566457937458267</v>
      </c>
      <c r="BD60" s="67">
        <v>24.898412351745115</v>
      </c>
      <c r="BE60" s="67">
        <v>25.036400574741037</v>
      </c>
      <c r="BF60" s="67">
        <v>25.362709305370089</v>
      </c>
      <c r="BG60" s="67">
        <v>25.786279298323826</v>
      </c>
      <c r="BH60" s="67">
        <v>25.77628599673417</v>
      </c>
      <c r="BI60" s="67">
        <v>26.082422845144226</v>
      </c>
      <c r="BJ60" s="67">
        <v>26.140815991203688</v>
      </c>
      <c r="BK60" s="67">
        <v>26.395974376390626</v>
      </c>
    </row>
    <row r="61" spans="2:63" ht="15.75">
      <c r="B61" s="137" t="s">
        <v>221</v>
      </c>
      <c r="C61" s="138">
        <v>-5.8372545020738729</v>
      </c>
      <c r="D61" s="138">
        <v>-9.5023035856518661</v>
      </c>
      <c r="E61" s="138">
        <v>-6.1992364602263459</v>
      </c>
      <c r="F61" s="138">
        <v>-5.7425768977360043</v>
      </c>
      <c r="G61" s="138">
        <v>-3.8638656849479687</v>
      </c>
      <c r="H61" s="138">
        <v>1.3199620554662925</v>
      </c>
      <c r="I61" s="138">
        <v>-2.9281645799795335</v>
      </c>
      <c r="J61" s="138">
        <v>-5.9115410080872683</v>
      </c>
      <c r="K61" s="138">
        <v>-6.2830188024905658</v>
      </c>
      <c r="L61" s="138">
        <v>-7.343</v>
      </c>
      <c r="M61" s="138">
        <v>-3.2250000000000001</v>
      </c>
      <c r="N61" s="138">
        <v>-1.8089999999999999</v>
      </c>
      <c r="O61" s="138">
        <v>-5.5490000000000004</v>
      </c>
      <c r="P61" s="138">
        <v>-4.0599999999999996</v>
      </c>
      <c r="Q61" s="138">
        <v>-6.1580000000000004</v>
      </c>
      <c r="R61" s="138">
        <v>-4.2949999999999999</v>
      </c>
      <c r="S61" s="138">
        <v>-4.2519999999999998</v>
      </c>
      <c r="T61" s="138">
        <v>-3.1379999999999999</v>
      </c>
      <c r="U61" s="138">
        <v>-6.7060000000000004</v>
      </c>
      <c r="V61" s="138">
        <v>-7.7060000000000004</v>
      </c>
      <c r="W61" s="138">
        <v>-5.1834600000000002</v>
      </c>
      <c r="X61" s="138">
        <v>-4.9294909999999996</v>
      </c>
      <c r="Y61" s="138">
        <v>-5.0184860000000002</v>
      </c>
      <c r="Z61" s="138">
        <v>-5.3903970000000001</v>
      </c>
      <c r="AA61" s="138">
        <v>-5.8297819999999998</v>
      </c>
      <c r="AB61" s="138">
        <v>-6.149165</v>
      </c>
      <c r="AC61" s="138">
        <v>-6.5553140000000001</v>
      </c>
      <c r="AD61" s="138">
        <v>-6.9210500000000001</v>
      </c>
      <c r="AE61" s="138">
        <v>-7.5234949999999996</v>
      </c>
      <c r="AF61" s="138">
        <v>-6.7785010000000003</v>
      </c>
      <c r="AG61" s="138">
        <v>-7.402183</v>
      </c>
      <c r="AH61" s="138">
        <v>-7.835871</v>
      </c>
      <c r="AI61" s="138">
        <v>-7.467975</v>
      </c>
      <c r="AJ61" s="138">
        <v>-7.8159869999999998</v>
      </c>
      <c r="AK61" s="138">
        <v>-8.0619879999999995</v>
      </c>
      <c r="AL61" s="138">
        <v>-8.4397579999999994</v>
      </c>
      <c r="AM61" s="138">
        <v>-8.8043029999999991</v>
      </c>
      <c r="AN61" s="138">
        <v>-8.9306339999999995</v>
      </c>
      <c r="AO61" s="138">
        <v>-9.0657060000000005</v>
      </c>
      <c r="AP61" s="138">
        <v>-7.2545570000000001</v>
      </c>
      <c r="AQ61" s="138">
        <v>-7.3396170000000005</v>
      </c>
      <c r="AR61" s="138">
        <v>-8.3157589999999999</v>
      </c>
      <c r="AS61" s="138">
        <v>-8.1862189999999995</v>
      </c>
      <c r="AT61" s="138">
        <v>-8.5780750000000001</v>
      </c>
      <c r="AU61" s="138">
        <v>-6.8452169999999999</v>
      </c>
      <c r="AV61" s="138">
        <v>-7.0579640000000001</v>
      </c>
      <c r="AW61" s="138">
        <v>-7.9258829999999998</v>
      </c>
      <c r="AX61" s="138">
        <v>-8.0533950000000001</v>
      </c>
      <c r="AY61" s="138">
        <v>-8.7134280000000004</v>
      </c>
      <c r="AZ61" s="138">
        <v>-9.0247770000000003</v>
      </c>
      <c r="BA61" s="138">
        <v>-9.156626000000001</v>
      </c>
      <c r="BB61" s="138">
        <v>-9.5168610000000005</v>
      </c>
      <c r="BC61" s="138">
        <v>-9.7610250000000001</v>
      </c>
      <c r="BD61" s="138">
        <v>-9.8828659999999999</v>
      </c>
      <c r="BE61" s="138">
        <v>-10.379479999999999</v>
      </c>
      <c r="BF61" s="138">
        <v>-10.566437000000001</v>
      </c>
      <c r="BG61" s="138">
        <v>-10.816834999999999</v>
      </c>
      <c r="BH61" s="138">
        <v>-11.054971</v>
      </c>
      <c r="BI61" s="138">
        <v>-11.373548000000001</v>
      </c>
      <c r="BJ61" s="138">
        <v>-11.441600000000001</v>
      </c>
      <c r="BK61" s="138">
        <v>-11.555635000000001</v>
      </c>
    </row>
    <row r="62" spans="2:63" ht="15.75">
      <c r="B62" s="149" t="s">
        <v>222</v>
      </c>
      <c r="C62" s="150">
        <v>26.879468808075746</v>
      </c>
      <c r="D62" s="150">
        <v>27.920111368952618</v>
      </c>
      <c r="E62" s="150">
        <v>27.998840256834839</v>
      </c>
      <c r="F62" s="150">
        <v>28.374770407016417</v>
      </c>
      <c r="G62" s="150">
        <v>28.815150233051433</v>
      </c>
      <c r="H62" s="150">
        <v>29.34295113850175</v>
      </c>
      <c r="I62" s="150">
        <v>29.638449888892143</v>
      </c>
      <c r="J62" s="150">
        <v>29.54421007750873</v>
      </c>
      <c r="K62" s="150">
        <v>29.957565065206026</v>
      </c>
      <c r="L62" s="150">
        <v>29.628271759769522</v>
      </c>
      <c r="M62" s="150">
        <v>30.768999999999998</v>
      </c>
      <c r="N62" s="150">
        <v>30.237999999999996</v>
      </c>
      <c r="O62" s="150">
        <v>30.119</v>
      </c>
      <c r="P62" s="150">
        <v>30.263999999999999</v>
      </c>
      <c r="Q62" s="150">
        <v>29.828000000000003</v>
      </c>
      <c r="R62" s="150">
        <v>30.064</v>
      </c>
      <c r="S62" s="150">
        <v>29.988999999999994</v>
      </c>
      <c r="T62" s="150">
        <v>30.740000000000002</v>
      </c>
      <c r="U62" s="150">
        <v>30.279999999999998</v>
      </c>
      <c r="V62" s="150">
        <v>30.416</v>
      </c>
      <c r="W62" s="150">
        <v>30.496739112850729</v>
      </c>
      <c r="X62" s="150">
        <v>30.455518069742659</v>
      </c>
      <c r="Y62" s="150">
        <v>31.11039005999773</v>
      </c>
      <c r="Z62" s="150">
        <v>31.09966780284968</v>
      </c>
      <c r="AA62" s="150">
        <v>31.09876954174328</v>
      </c>
      <c r="AB62" s="150">
        <v>31.118979113921167</v>
      </c>
      <c r="AC62" s="150">
        <v>31.353189571128407</v>
      </c>
      <c r="AD62" s="150">
        <v>31.756487859746855</v>
      </c>
      <c r="AE62" s="150">
        <v>31.916261332530208</v>
      </c>
      <c r="AF62" s="150">
        <v>32.380170566252659</v>
      </c>
      <c r="AG62" s="150">
        <v>32.749823582179225</v>
      </c>
      <c r="AH62" s="150">
        <v>33.217250162568966</v>
      </c>
      <c r="AI62" s="150">
        <v>33.559859111282805</v>
      </c>
      <c r="AJ62" s="150">
        <v>34.07874304732249</v>
      </c>
      <c r="AK62" s="150">
        <v>35.20740317300033</v>
      </c>
      <c r="AL62" s="150">
        <v>35.497971684620111</v>
      </c>
      <c r="AM62" s="150">
        <v>35.839602624803874</v>
      </c>
      <c r="AN62" s="150">
        <v>37.453087200615201</v>
      </c>
      <c r="AO62" s="150">
        <v>38.327811111487797</v>
      </c>
      <c r="AP62" s="150">
        <v>38.197664162181496</v>
      </c>
      <c r="AQ62" s="150">
        <v>38.990714808239147</v>
      </c>
      <c r="AR62" s="150">
        <v>38.484879611197549</v>
      </c>
      <c r="AS62" s="150">
        <v>39.850328518087338</v>
      </c>
      <c r="AT62" s="150">
        <v>39.440945539414038</v>
      </c>
      <c r="AU62" s="150">
        <v>38.925439936916995</v>
      </c>
      <c r="AV62" s="150">
        <v>39.495512485862513</v>
      </c>
      <c r="AW62" s="150">
        <v>39.531398304362355</v>
      </c>
      <c r="AX62" s="150">
        <v>39.934971846220598</v>
      </c>
      <c r="AY62" s="150">
        <v>39.786002667241455</v>
      </c>
      <c r="AZ62" s="150">
        <v>39.81063247317573</v>
      </c>
      <c r="BA62" s="150">
        <v>40.154065581610837</v>
      </c>
      <c r="BB62" s="150">
        <v>39.890389938722073</v>
      </c>
      <c r="BC62" s="150">
        <v>40.057953913718052</v>
      </c>
      <c r="BD62" s="150">
        <v>40.226302733592846</v>
      </c>
      <c r="BE62" s="150">
        <v>39.827150689908692</v>
      </c>
      <c r="BF62" s="150">
        <v>40.285532858008814</v>
      </c>
      <c r="BG62" s="150">
        <v>40.475051440535147</v>
      </c>
      <c r="BH62" s="150">
        <v>40.406944127377891</v>
      </c>
      <c r="BI62" s="150">
        <v>40.292525922110613</v>
      </c>
      <c r="BJ62" s="150">
        <v>40.248230891025919</v>
      </c>
      <c r="BK62" s="150">
        <v>40.460717401911687</v>
      </c>
    </row>
  </sheetData>
  <conditionalFormatting sqref="U30:BK30">
    <cfRule type="cellIs" dxfId="33" priority="5" operator="equal">
      <formula>0</formula>
    </cfRule>
  </conditionalFormatting>
  <conditionalFormatting sqref="L30:BK30">
    <cfRule type="cellIs" dxfId="32" priority="4" operator="equal">
      <formula>0</formula>
    </cfRule>
  </conditionalFormatting>
  <conditionalFormatting sqref="J30:K30">
    <cfRule type="cellIs" dxfId="31" priority="3" operator="equal">
      <formula>0</formula>
    </cfRule>
  </conditionalFormatting>
  <conditionalFormatting sqref="C30:BK30">
    <cfRule type="cellIs" dxfId="30" priority="2" operator="equal">
      <formula>0</formula>
    </cfRule>
  </conditionalFormatting>
  <conditionalFormatting sqref="B30:BK30">
    <cfRule type="cellIs" dxfId="2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9"/>
  <sheetViews>
    <sheetView showGridLines="0" zoomScale="80" zoomScaleNormal="80" workbookViewId="0">
      <selection activeCell="A3" sqref="A3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236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237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516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70" t="s">
        <v>238</v>
      </c>
      <c r="C31" s="67">
        <v>1.119E-2</v>
      </c>
      <c r="D31" s="67">
        <v>1.298E-2</v>
      </c>
      <c r="E31" s="67">
        <v>1.4670000000000001E-2</v>
      </c>
      <c r="F31" s="67">
        <v>1.7590000000000001E-2</v>
      </c>
      <c r="G31" s="67">
        <v>1.805E-2</v>
      </c>
      <c r="H31" s="67">
        <v>2.0739999999999998E-2</v>
      </c>
      <c r="I31" s="67">
        <v>2.3769999999999999E-2</v>
      </c>
      <c r="J31" s="67">
        <v>2.8549999999999999E-2</v>
      </c>
      <c r="K31" s="67">
        <v>3.6729999999999999E-2</v>
      </c>
      <c r="L31" s="67">
        <v>5.4390000000000001E-2</v>
      </c>
      <c r="M31" s="67">
        <v>9.3640000000000001E-2</v>
      </c>
      <c r="N31" s="67">
        <v>0.16805</v>
      </c>
      <c r="O31" s="67">
        <v>0.29947000000000001</v>
      </c>
      <c r="P31" s="67">
        <v>0.50047000000000008</v>
      </c>
      <c r="Q31" s="67">
        <v>0.84157000000000004</v>
      </c>
      <c r="R31" s="67">
        <v>1.1185499999999999</v>
      </c>
      <c r="S31" s="67">
        <v>1.3334999999999999</v>
      </c>
      <c r="T31" s="67">
        <v>1.6832100000000001</v>
      </c>
      <c r="U31" s="67">
        <v>1.9450999999999998</v>
      </c>
      <c r="V31" s="67">
        <v>2.17767</v>
      </c>
      <c r="W31" s="67">
        <v>2.5203466122837477</v>
      </c>
      <c r="X31" s="67">
        <v>2.8134010466883925</v>
      </c>
      <c r="Y31" s="67">
        <v>3.1421168306575247</v>
      </c>
      <c r="Z31" s="67">
        <v>3.4976869161834707</v>
      </c>
      <c r="AA31" s="67">
        <v>3.8712885040755114</v>
      </c>
      <c r="AB31" s="67">
        <v>4.2718073982565556</v>
      </c>
      <c r="AC31" s="67">
        <v>4.8943335676586495</v>
      </c>
      <c r="AD31" s="67">
        <v>5.6504618195653142</v>
      </c>
      <c r="AE31" s="67">
        <v>6.6291092601420596</v>
      </c>
      <c r="AF31" s="67">
        <v>7.6530126574433215</v>
      </c>
      <c r="AG31" s="67">
        <v>8.6778217477697908</v>
      </c>
      <c r="AH31" s="67">
        <v>9.7479655507360103</v>
      </c>
      <c r="AI31" s="67">
        <v>10.86350313327841</v>
      </c>
      <c r="AJ31" s="67">
        <v>11.980025164761253</v>
      </c>
      <c r="AK31" s="67">
        <v>13.097531645184539</v>
      </c>
      <c r="AL31" s="67">
        <v>14.416780350078044</v>
      </c>
      <c r="AM31" s="67">
        <v>15.737052881869614</v>
      </c>
      <c r="AN31" s="67">
        <v>17.147443547534031</v>
      </c>
      <c r="AO31" s="67">
        <v>18.558936796011754</v>
      </c>
      <c r="AP31" s="67">
        <v>20.060705690192801</v>
      </c>
      <c r="AQ31" s="67">
        <v>21.474443482254731</v>
      </c>
      <c r="AR31" s="67">
        <v>22.755406128922061</v>
      </c>
      <c r="AS31" s="67">
        <v>24.037353224529845</v>
      </c>
      <c r="AT31" s="67">
        <v>25.275619481717815</v>
      </c>
      <c r="AU31" s="67">
        <v>26.514830809888611</v>
      </c>
      <c r="AV31" s="67">
        <v>27.754987209042238</v>
      </c>
      <c r="AW31" s="67">
        <v>28.996088679178687</v>
      </c>
      <c r="AX31" s="67">
        <v>30.148647133746991</v>
      </c>
      <c r="AY31" s="67">
        <v>31.302071903382888</v>
      </c>
      <c r="AZ31" s="67">
        <v>32.456921448806398</v>
      </c>
      <c r="BA31" s="67">
        <v>33.612774344589994</v>
      </c>
      <c r="BB31" s="67">
        <v>34.613647249549992</v>
      </c>
      <c r="BC31" s="67">
        <v>35.166961587882291</v>
      </c>
      <c r="BD31" s="67">
        <v>35.631024107409331</v>
      </c>
      <c r="BE31" s="67">
        <v>36.005716674258245</v>
      </c>
      <c r="BF31" s="67">
        <v>36.290921154556194</v>
      </c>
      <c r="BG31" s="67">
        <v>36.576361902599849</v>
      </c>
      <c r="BH31" s="67">
        <v>36.86203891838921</v>
      </c>
      <c r="BI31" s="67">
        <v>37.147952201924276</v>
      </c>
      <c r="BJ31" s="67">
        <v>37.434101753205056</v>
      </c>
      <c r="BK31" s="67">
        <v>37.720487572231541</v>
      </c>
    </row>
    <row r="32" spans="1:63" ht="15.75">
      <c r="B32" s="70" t="s">
        <v>239</v>
      </c>
      <c r="C32" s="67">
        <v>2.981189E-3</v>
      </c>
      <c r="D32" s="67">
        <v>4.0126619999999993E-3</v>
      </c>
      <c r="E32" s="67">
        <v>5.4027279999999999E-3</v>
      </c>
      <c r="F32" s="67">
        <v>5.241E-3</v>
      </c>
      <c r="G32" s="67">
        <v>6.3029999999999996E-3</v>
      </c>
      <c r="H32" s="67">
        <v>8.3719999999999992E-3</v>
      </c>
      <c r="I32" s="67">
        <v>1.5255000000000001E-2</v>
      </c>
      <c r="J32" s="67">
        <v>1.6015999999999999E-2</v>
      </c>
      <c r="K32" s="67">
        <v>1.8518E-2</v>
      </c>
      <c r="L32" s="67">
        <v>2.2623000000000001E-2</v>
      </c>
      <c r="M32" s="67">
        <v>3.6582999999999997E-2</v>
      </c>
      <c r="N32" s="67">
        <v>7.013393100000001E-2</v>
      </c>
      <c r="O32" s="67">
        <v>8.8066000000000005E-2</v>
      </c>
      <c r="P32" s="67">
        <v>8.9518E-2</v>
      </c>
      <c r="Q32" s="67">
        <v>0.100882</v>
      </c>
      <c r="R32" s="67">
        <v>0.110028</v>
      </c>
      <c r="S32" s="67">
        <v>0.10859999999999999</v>
      </c>
      <c r="T32" s="67">
        <v>0.1326</v>
      </c>
      <c r="U32" s="67">
        <v>0.12179999999999999</v>
      </c>
      <c r="V32" s="67">
        <v>0.14591999999999999</v>
      </c>
      <c r="W32" s="67">
        <v>0.17010228599703114</v>
      </c>
      <c r="X32" s="67">
        <v>0.22468629886194946</v>
      </c>
      <c r="Y32" s="67">
        <v>0.22566665017318155</v>
      </c>
      <c r="Z32" s="67">
        <v>0.29905818406729334</v>
      </c>
      <c r="AA32" s="67">
        <v>0.30035174666006925</v>
      </c>
      <c r="AB32" s="67">
        <v>0.31990471053933695</v>
      </c>
      <c r="AC32" s="67">
        <v>0.32127657595249864</v>
      </c>
      <c r="AD32" s="67">
        <v>0.35027245175655602</v>
      </c>
      <c r="AE32" s="67">
        <v>0.41608077921597098</v>
      </c>
      <c r="AF32" s="67">
        <v>0.4917695682524762</v>
      </c>
      <c r="AG32" s="67">
        <v>0.57796650179133302</v>
      </c>
      <c r="AH32" s="67">
        <v>0.67516527112563063</v>
      </c>
      <c r="AI32" s="67">
        <v>0.78369264733840127</v>
      </c>
      <c r="AJ32" s="67">
        <v>0.90367846413874842</v>
      </c>
      <c r="AK32" s="67">
        <v>1.0496561700915166</v>
      </c>
      <c r="AL32" s="67">
        <v>1.2139466048913905</v>
      </c>
      <c r="AM32" s="67">
        <v>1.3965300338690971</v>
      </c>
      <c r="AN32" s="67">
        <v>1.5906502638735569</v>
      </c>
      <c r="AO32" s="67">
        <v>1.7950143445642992</v>
      </c>
      <c r="AP32" s="67">
        <v>2.0080628779858229</v>
      </c>
      <c r="AQ32" s="67">
        <v>2.2280060290542978</v>
      </c>
      <c r="AR32" s="67">
        <v>2.4528702390602275</v>
      </c>
      <c r="AS32" s="67">
        <v>2.680553645042524</v>
      </c>
      <c r="AT32" s="67">
        <v>2.908887626413228</v>
      </c>
      <c r="AU32" s="67">
        <v>3.1376867773597503</v>
      </c>
      <c r="AV32" s="67">
        <v>3.3682085903547652</v>
      </c>
      <c r="AW32" s="67">
        <v>3.6004530653982698</v>
      </c>
      <c r="AX32" s="67">
        <v>3.834420202490266</v>
      </c>
      <c r="AY32" s="67">
        <v>4.0500496354753839</v>
      </c>
      <c r="AZ32" s="67">
        <v>4.2269677869167124</v>
      </c>
      <c r="BA32" s="67">
        <v>4.3242708962996534</v>
      </c>
      <c r="BB32" s="67">
        <v>4.4222004282456808</v>
      </c>
      <c r="BC32" s="67">
        <v>4.5207563827547972</v>
      </c>
      <c r="BD32" s="67">
        <v>4.5381312387978081</v>
      </c>
      <c r="BE32" s="67">
        <v>4.5555060948408181</v>
      </c>
      <c r="BF32" s="67">
        <v>4.5728809508838282</v>
      </c>
      <c r="BG32" s="67">
        <v>4.5902558069268382</v>
      </c>
      <c r="BH32" s="67">
        <v>4.6076306629698491</v>
      </c>
      <c r="BI32" s="67">
        <v>4.6250055190128583</v>
      </c>
      <c r="BJ32" s="67">
        <v>4.6423803750558692</v>
      </c>
      <c r="BK32" s="67">
        <v>4.6597552310988792</v>
      </c>
    </row>
    <row r="33" spans="2:63" ht="15.75">
      <c r="B33" s="70" t="s">
        <v>240</v>
      </c>
      <c r="C33" s="67">
        <v>1.3684485240574902E-2</v>
      </c>
      <c r="D33" s="67">
        <v>1.380131689066314E-2</v>
      </c>
      <c r="E33" s="67">
        <v>2.2374619130180913E-2</v>
      </c>
      <c r="F33" s="67">
        <v>2.7275274396441816E-2</v>
      </c>
      <c r="G33" s="67">
        <v>2.9070726955870659E-2</v>
      </c>
      <c r="H33" s="67">
        <v>3.2578556046546074E-2</v>
      </c>
      <c r="I33" s="67">
        <v>4.397556367399999E-2</v>
      </c>
      <c r="J33" s="67">
        <v>9.2298645106800012E-2</v>
      </c>
      <c r="K33" s="67">
        <v>0.13137266057121999</v>
      </c>
      <c r="L33" s="67">
        <v>0.15417923667024996</v>
      </c>
      <c r="M33" s="67">
        <v>0.13456724532839029</v>
      </c>
      <c r="N33" s="67">
        <v>0.19263740228521314</v>
      </c>
      <c r="O33" s="67">
        <v>0.25153440931014742</v>
      </c>
      <c r="P33" s="67">
        <v>0.27759019409488384</v>
      </c>
      <c r="Q33" s="67">
        <v>0.27332355649328216</v>
      </c>
      <c r="R33" s="67">
        <v>0.18355652618839693</v>
      </c>
      <c r="S33" s="67">
        <v>0.22280993337808319</v>
      </c>
      <c r="T33" s="67">
        <v>0.32177539149619261</v>
      </c>
      <c r="U33" s="67">
        <v>0.28988613368944188</v>
      </c>
      <c r="V33" s="67">
        <v>0.31281807754635488</v>
      </c>
      <c r="W33" s="67">
        <v>0.27629999999999999</v>
      </c>
      <c r="X33" s="67">
        <v>0.27329999999999999</v>
      </c>
      <c r="Y33" s="67">
        <v>0.27190000000000003</v>
      </c>
      <c r="Z33" s="67">
        <v>0.26839999999999997</v>
      </c>
      <c r="AA33" s="67">
        <v>0.27160000000000001</v>
      </c>
      <c r="AB33" s="67">
        <v>0.27079999999999993</v>
      </c>
      <c r="AC33" s="67">
        <v>0.2732</v>
      </c>
      <c r="AD33" s="67">
        <v>0.26979999999999993</v>
      </c>
      <c r="AE33" s="67">
        <v>0.26439999999999997</v>
      </c>
      <c r="AF33" s="67">
        <v>0.26829999999999998</v>
      </c>
      <c r="AG33" s="67">
        <v>0.2641</v>
      </c>
      <c r="AH33" s="67">
        <v>0.26030000000000003</v>
      </c>
      <c r="AI33" s="67">
        <v>0.2596</v>
      </c>
      <c r="AJ33" s="67">
        <v>0.25260000000000005</v>
      </c>
      <c r="AK33" s="67">
        <v>0.24589999999999998</v>
      </c>
      <c r="AL33" s="67">
        <v>0.23299999999999998</v>
      </c>
      <c r="AM33" s="67">
        <v>0.2298</v>
      </c>
      <c r="AN33" s="67">
        <v>0.22440000000000002</v>
      </c>
      <c r="AO33" s="67">
        <v>0.21739999999999995</v>
      </c>
      <c r="AP33" s="67">
        <v>0.20899999999999999</v>
      </c>
      <c r="AQ33" s="67">
        <v>0.21279999999999999</v>
      </c>
      <c r="AR33" s="67">
        <v>0.2009</v>
      </c>
      <c r="AS33" s="67">
        <v>0.20119999999999999</v>
      </c>
      <c r="AT33" s="67">
        <v>0.18460000000000001</v>
      </c>
      <c r="AU33" s="67">
        <v>0.19119999999999998</v>
      </c>
      <c r="AV33" s="67">
        <v>0.1744</v>
      </c>
      <c r="AW33" s="67">
        <v>0.17500000000000002</v>
      </c>
      <c r="AX33" s="67">
        <v>0.17750000000000002</v>
      </c>
      <c r="AY33" s="67">
        <v>0.17269999999999999</v>
      </c>
      <c r="AZ33" s="67">
        <v>0.16339999999999999</v>
      </c>
      <c r="BA33" s="67">
        <v>0.16269999999999998</v>
      </c>
      <c r="BB33" s="67">
        <v>0.15800000000000003</v>
      </c>
      <c r="BC33" s="67">
        <v>0.15460000000000002</v>
      </c>
      <c r="BD33" s="67">
        <v>0.15239999999999998</v>
      </c>
      <c r="BE33" s="67">
        <v>0.1555</v>
      </c>
      <c r="BF33" s="67">
        <v>0.16720000000000002</v>
      </c>
      <c r="BG33" s="67">
        <v>0.1613</v>
      </c>
      <c r="BH33" s="67">
        <v>0.1678</v>
      </c>
      <c r="BI33" s="67">
        <v>0.16619999999999999</v>
      </c>
      <c r="BJ33" s="67">
        <v>0.17069999999999999</v>
      </c>
      <c r="BK33" s="67">
        <v>0.16589999999999999</v>
      </c>
    </row>
    <row r="34" spans="2:63" ht="15.75">
      <c r="B34" s="70" t="s">
        <v>158</v>
      </c>
      <c r="C34" s="67">
        <v>5.4197985625E-2</v>
      </c>
      <c r="D34" s="67">
        <v>5.1255655624999993E-2</v>
      </c>
      <c r="E34" s="67">
        <v>4.6083101000000001E-2</v>
      </c>
      <c r="F34" s="67">
        <v>4.2988320999999996E-2</v>
      </c>
      <c r="G34" s="67">
        <v>3.5550511E-2</v>
      </c>
      <c r="H34" s="67">
        <v>3.6484571E-2</v>
      </c>
      <c r="I34" s="67">
        <v>4.0856435999999996E-2</v>
      </c>
      <c r="J34" s="67">
        <v>5.280512604443359E-2</v>
      </c>
      <c r="K34" s="67">
        <v>6.0695687183188483E-2</v>
      </c>
      <c r="L34" s="67">
        <v>7.397476284207917E-2</v>
      </c>
      <c r="M34" s="67">
        <v>8.818094044319448E-2</v>
      </c>
      <c r="N34" s="67">
        <v>0.10285451399999999</v>
      </c>
      <c r="O34" s="67">
        <v>0.13215239400000001</v>
      </c>
      <c r="P34" s="67">
        <v>0.15173203755744155</v>
      </c>
      <c r="Q34" s="67">
        <v>0.16236213300000002</v>
      </c>
      <c r="R34" s="67">
        <v>0.17676792900000002</v>
      </c>
      <c r="S34" s="67">
        <v>0.19651142600000002</v>
      </c>
      <c r="T34" s="67">
        <v>0.2082195597</v>
      </c>
      <c r="U34" s="67">
        <v>0.22375992400000008</v>
      </c>
      <c r="V34" s="67">
        <v>0.2449449219999999</v>
      </c>
      <c r="W34" s="67">
        <v>0.17279999999999998</v>
      </c>
      <c r="X34" s="67">
        <v>0.17279999999999998</v>
      </c>
      <c r="Y34" s="67">
        <v>0.17196</v>
      </c>
      <c r="Z34" s="67">
        <v>0.18635869793066528</v>
      </c>
      <c r="AA34" s="67">
        <v>0.20406152495765459</v>
      </c>
      <c r="AB34" s="67">
        <v>0.2215524263690628</v>
      </c>
      <c r="AC34" s="67">
        <v>0.2430674213705552</v>
      </c>
      <c r="AD34" s="67">
        <v>0.25997549709002088</v>
      </c>
      <c r="AE34" s="67">
        <v>0.28317732444702237</v>
      </c>
      <c r="AF34" s="67">
        <v>0.31194017996685069</v>
      </c>
      <c r="AG34" s="67">
        <v>0.33781377595045681</v>
      </c>
      <c r="AH34" s="67">
        <v>0.36539511982195072</v>
      </c>
      <c r="AI34" s="67">
        <v>0.38925333923813532</v>
      </c>
      <c r="AJ34" s="67">
        <v>0.40951626924964413</v>
      </c>
      <c r="AK34" s="67">
        <v>0.46645254138193298</v>
      </c>
      <c r="AL34" s="67">
        <v>0.4733873556576334</v>
      </c>
      <c r="AM34" s="67">
        <v>0.54096018542534596</v>
      </c>
      <c r="AN34" s="67">
        <v>0.57916695693871412</v>
      </c>
      <c r="AO34" s="67">
        <v>0.66012640018494462</v>
      </c>
      <c r="AP34" s="67">
        <v>0.67096776682527559</v>
      </c>
      <c r="AQ34" s="67">
        <v>0.76809289398350344</v>
      </c>
      <c r="AR34" s="67">
        <v>0.78897210727329703</v>
      </c>
      <c r="AS34" s="67">
        <v>0.86624313250694041</v>
      </c>
      <c r="AT34" s="67">
        <v>0.88181776603594719</v>
      </c>
      <c r="AU34" s="67">
        <v>0.9419886490528725</v>
      </c>
      <c r="AV34" s="67">
        <v>0.95984154832571988</v>
      </c>
      <c r="AW34" s="67">
        <v>1.0050127074353208</v>
      </c>
      <c r="AX34" s="67">
        <v>1.0404040418481559</v>
      </c>
      <c r="AY34" s="67">
        <v>1.0759004199727098</v>
      </c>
      <c r="AZ34" s="67">
        <v>1.0721591864809101</v>
      </c>
      <c r="BA34" s="67">
        <v>1.1509224286385111</v>
      </c>
      <c r="BB34" s="67">
        <v>1.1713102988985225</v>
      </c>
      <c r="BC34" s="67">
        <v>1.1959552333906494</v>
      </c>
      <c r="BD34" s="67">
        <v>1.206461414362578</v>
      </c>
      <c r="BE34" s="67">
        <v>1.2088372268523739</v>
      </c>
      <c r="BF34" s="67">
        <v>1.2633744078923388</v>
      </c>
      <c r="BG34" s="67">
        <v>1.2558989933093323</v>
      </c>
      <c r="BH34" s="67">
        <v>1.2681285493352046</v>
      </c>
      <c r="BI34" s="67">
        <v>1.2570172152062797</v>
      </c>
      <c r="BJ34" s="67">
        <v>1.2653485405090001</v>
      </c>
      <c r="BK34" s="67">
        <v>1.2652116284763326</v>
      </c>
    </row>
    <row r="35" spans="2:63" ht="15.75">
      <c r="B35" s="70" t="s">
        <v>241</v>
      </c>
      <c r="C35" s="67">
        <v>9.4408985231539871E-2</v>
      </c>
      <c r="D35" s="67">
        <v>0.10537190114556839</v>
      </c>
      <c r="E35" s="67">
        <v>0.10574414898217069</v>
      </c>
      <c r="F35" s="67">
        <v>0.10769907590637988</v>
      </c>
      <c r="G35" s="67">
        <v>0.10872090590980454</v>
      </c>
      <c r="H35" s="67">
        <v>0.10886376469015606</v>
      </c>
      <c r="I35" s="67">
        <v>0.1126466216805764</v>
      </c>
      <c r="J35" s="67">
        <v>0.11496029073668744</v>
      </c>
      <c r="K35" s="67">
        <v>0.11600265307731029</v>
      </c>
      <c r="L35" s="67">
        <v>0.11669805759535892</v>
      </c>
      <c r="M35" s="67">
        <v>0.12086437663276614</v>
      </c>
      <c r="N35" s="67">
        <v>0.12616076170562279</v>
      </c>
      <c r="O35" s="67">
        <v>0.12780903376396596</v>
      </c>
      <c r="P35" s="67">
        <v>0.1277396674141118</v>
      </c>
      <c r="Q35" s="67">
        <v>0.12778188044485217</v>
      </c>
      <c r="R35" s="67">
        <v>0.12586373191272818</v>
      </c>
      <c r="S35" s="67">
        <v>0.12372931390218361</v>
      </c>
      <c r="T35" s="67">
        <v>0.12534733828152073</v>
      </c>
      <c r="U35" s="67">
        <v>0.12790851693614788</v>
      </c>
      <c r="V35" s="67">
        <v>0.12720503067366506</v>
      </c>
      <c r="W35" s="67">
        <v>0.1293</v>
      </c>
      <c r="X35" s="67">
        <v>0.1293</v>
      </c>
      <c r="Y35" s="67">
        <v>0.1293</v>
      </c>
      <c r="Z35" s="67">
        <v>0.1293</v>
      </c>
      <c r="AA35" s="67">
        <v>0.1293</v>
      </c>
      <c r="AB35" s="67">
        <v>0.1293</v>
      </c>
      <c r="AC35" s="67">
        <v>0.1293</v>
      </c>
      <c r="AD35" s="67">
        <v>0.1293</v>
      </c>
      <c r="AE35" s="67">
        <v>0.1293</v>
      </c>
      <c r="AF35" s="67">
        <v>0.12920000000000001</v>
      </c>
      <c r="AG35" s="67">
        <v>0.12920000000000001</v>
      </c>
      <c r="AH35" s="67">
        <v>0.12920000000000001</v>
      </c>
      <c r="AI35" s="67">
        <v>0.12920000000000001</v>
      </c>
      <c r="AJ35" s="67">
        <v>0.129</v>
      </c>
      <c r="AK35" s="67">
        <v>0.12920000000000001</v>
      </c>
      <c r="AL35" s="67">
        <v>0.12909999999999999</v>
      </c>
      <c r="AM35" s="67">
        <v>0.1275</v>
      </c>
      <c r="AN35" s="67">
        <v>0.1201</v>
      </c>
      <c r="AO35" s="67">
        <v>0.1169</v>
      </c>
      <c r="AP35" s="67">
        <v>0.114</v>
      </c>
      <c r="AQ35" s="67">
        <v>0.1171</v>
      </c>
      <c r="AR35" s="67">
        <v>0.114</v>
      </c>
      <c r="AS35" s="67">
        <v>0.1135</v>
      </c>
      <c r="AT35" s="67">
        <v>0.112</v>
      </c>
      <c r="AU35" s="67">
        <v>0.1113</v>
      </c>
      <c r="AV35" s="67">
        <v>0.1105</v>
      </c>
      <c r="AW35" s="67">
        <v>0.112</v>
      </c>
      <c r="AX35" s="67">
        <v>0.11119999999999999</v>
      </c>
      <c r="AY35" s="67">
        <v>0.10929999999999999</v>
      </c>
      <c r="AZ35" s="67">
        <v>0.1053</v>
      </c>
      <c r="BA35" s="67">
        <v>0.1071</v>
      </c>
      <c r="BB35" s="67">
        <v>0.10489999999999999</v>
      </c>
      <c r="BC35" s="67">
        <v>0.1053</v>
      </c>
      <c r="BD35" s="67">
        <v>0.1053</v>
      </c>
      <c r="BE35" s="67">
        <v>0.105</v>
      </c>
      <c r="BF35" s="67">
        <v>0.1061</v>
      </c>
      <c r="BG35" s="67">
        <v>0.10680000000000001</v>
      </c>
      <c r="BH35" s="67">
        <v>0.106</v>
      </c>
      <c r="BI35" s="67">
        <v>0.10390000000000001</v>
      </c>
      <c r="BJ35" s="67">
        <v>0.1079</v>
      </c>
      <c r="BK35" s="67">
        <v>0.1075</v>
      </c>
    </row>
    <row r="36" spans="2:63" ht="15.75">
      <c r="B36" s="70" t="s">
        <v>242</v>
      </c>
      <c r="C36" s="67">
        <v>0.67013177473737606</v>
      </c>
      <c r="D36" s="67">
        <v>0.70483332140128563</v>
      </c>
      <c r="E36" s="67">
        <v>0.73494140526532725</v>
      </c>
      <c r="F36" s="67">
        <v>0.75246073538732861</v>
      </c>
      <c r="G36" s="67">
        <v>0.79687683478372162</v>
      </c>
      <c r="H36" s="67">
        <v>0.83798345591598999</v>
      </c>
      <c r="I36" s="67">
        <v>0.93745517836755299</v>
      </c>
      <c r="J36" s="67">
        <v>0.91882985024270047</v>
      </c>
      <c r="K36" s="67">
        <v>0.92089410065158794</v>
      </c>
      <c r="L36" s="67">
        <v>0.88382256856893959</v>
      </c>
      <c r="M36" s="67">
        <v>0.92836534674102822</v>
      </c>
      <c r="N36" s="67">
        <v>0.96295408689696382</v>
      </c>
      <c r="O36" s="67">
        <v>1.0148698056466123</v>
      </c>
      <c r="P36" s="67">
        <v>1.0497140652408063</v>
      </c>
      <c r="Q36" s="67">
        <v>1.1075969059765434</v>
      </c>
      <c r="R36" s="67">
        <v>1.1153284959967633</v>
      </c>
      <c r="S36" s="67">
        <v>1.1824750103007149</v>
      </c>
      <c r="T36" s="67">
        <v>1.1823495934303292</v>
      </c>
      <c r="U36" s="67">
        <v>1.1693894056181862</v>
      </c>
      <c r="V36" s="67">
        <v>1.177424524099042</v>
      </c>
      <c r="W36" s="67">
        <v>0.94558058823529434</v>
      </c>
      <c r="X36" s="67">
        <v>0.93490037189169606</v>
      </c>
      <c r="Y36" s="67">
        <v>0.92435520960959816</v>
      </c>
      <c r="Z36" s="67">
        <v>0.91393809720825536</v>
      </c>
      <c r="AA36" s="67">
        <v>0.90364784078939386</v>
      </c>
      <c r="AB36" s="67">
        <v>0.8934803167544918</v>
      </c>
      <c r="AC36" s="67">
        <v>0.88343680726523688</v>
      </c>
      <c r="AD36" s="67">
        <v>0.87351104842144733</v>
      </c>
      <c r="AE36" s="67">
        <v>0.86370017871517346</v>
      </c>
      <c r="AF36" s="67">
        <v>0.85400166884136075</v>
      </c>
      <c r="AG36" s="67">
        <v>0.84441273975449627</v>
      </c>
      <c r="AH36" s="67">
        <v>0.83493208907718452</v>
      </c>
      <c r="AI36" s="67">
        <v>0.82555282139747843</v>
      </c>
      <c r="AJ36" s="67">
        <v>0.81627080047388811</v>
      </c>
      <c r="AK36" s="67">
        <v>0.80708041255433682</v>
      </c>
      <c r="AL36" s="67">
        <v>0.79797933757090411</v>
      </c>
      <c r="AM36" s="67">
        <v>0.7889199455639655</v>
      </c>
      <c r="AN36" s="67">
        <v>0.77998509144345152</v>
      </c>
      <c r="AO36" s="67">
        <v>0.77113210489404449</v>
      </c>
      <c r="AP36" s="67">
        <v>0.76236073496527845</v>
      </c>
      <c r="AQ36" s="67">
        <v>0.75367012547617585</v>
      </c>
      <c r="AR36" s="67">
        <v>0.7450594466588365</v>
      </c>
      <c r="AS36" s="67">
        <v>0.73652708484488427</v>
      </c>
      <c r="AT36" s="67">
        <v>0.7280709981117135</v>
      </c>
      <c r="AU36" s="67">
        <v>0.71968898608448606</v>
      </c>
      <c r="AV36" s="67">
        <v>0.71137884479398528</v>
      </c>
      <c r="AW36" s="67">
        <v>0.70313828473753481</v>
      </c>
      <c r="AX36" s="67">
        <v>0.6949654139443624</v>
      </c>
      <c r="AY36" s="67">
        <v>0.68685823291909021</v>
      </c>
      <c r="AZ36" s="67">
        <v>0.67881467200203105</v>
      </c>
      <c r="BA36" s="67">
        <v>0.6708328124158327</v>
      </c>
      <c r="BB36" s="67">
        <v>0.66957609036179067</v>
      </c>
      <c r="BC36" s="67">
        <v>0.66835323168572136</v>
      </c>
      <c r="BD36" s="67">
        <v>0.66716356579049862</v>
      </c>
      <c r="BE36" s="67">
        <v>0.66600632556299844</v>
      </c>
      <c r="BF36" s="67">
        <v>0.66488074947387077</v>
      </c>
      <c r="BG36" s="67">
        <v>0.66378730267188846</v>
      </c>
      <c r="BH36" s="67">
        <v>0.66272424416967346</v>
      </c>
      <c r="BI36" s="67">
        <v>0.66169101175433631</v>
      </c>
      <c r="BJ36" s="67">
        <v>0.66068704617293206</v>
      </c>
      <c r="BK36" s="67">
        <v>0.65759308042758013</v>
      </c>
    </row>
    <row r="37" spans="2:63" ht="15.75">
      <c r="B37" s="76" t="s">
        <v>243</v>
      </c>
      <c r="C37" s="77">
        <v>0</v>
      </c>
      <c r="D37" s="77">
        <v>0</v>
      </c>
      <c r="E37" s="77">
        <v>0</v>
      </c>
      <c r="F37" s="77">
        <v>0</v>
      </c>
      <c r="G37" s="77">
        <v>0</v>
      </c>
      <c r="H37" s="77">
        <v>0</v>
      </c>
      <c r="I37" s="77">
        <v>0</v>
      </c>
      <c r="J37" s="77">
        <v>0</v>
      </c>
      <c r="K37" s="77">
        <v>0</v>
      </c>
      <c r="L37" s="77">
        <v>0</v>
      </c>
      <c r="M37" s="77">
        <v>0</v>
      </c>
      <c r="N37" s="77">
        <v>0</v>
      </c>
      <c r="O37" s="77">
        <v>0</v>
      </c>
      <c r="P37" s="77">
        <v>0</v>
      </c>
      <c r="Q37" s="77">
        <v>0</v>
      </c>
      <c r="R37" s="77">
        <v>0</v>
      </c>
      <c r="S37" s="77">
        <v>0</v>
      </c>
      <c r="T37" s="77">
        <v>0</v>
      </c>
      <c r="U37" s="77">
        <v>0</v>
      </c>
      <c r="V37" s="77">
        <v>0</v>
      </c>
      <c r="W37" s="77">
        <v>0</v>
      </c>
      <c r="X37" s="77">
        <v>3.0000000000000001E-3</v>
      </c>
      <c r="Y37" s="77">
        <v>3.0000000000000001E-3</v>
      </c>
      <c r="Z37" s="77">
        <v>3.0000000000000001E-3</v>
      </c>
      <c r="AA37" s="77">
        <v>3.0000000000000001E-3</v>
      </c>
      <c r="AB37" s="77">
        <v>3.0000000000000001E-3</v>
      </c>
      <c r="AC37" s="77">
        <v>3.0000000000000001E-3</v>
      </c>
      <c r="AD37" s="77">
        <v>3.0000000000000001E-3</v>
      </c>
      <c r="AE37" s="77">
        <v>3.0000000000000001E-3</v>
      </c>
      <c r="AF37" s="77">
        <v>3.0000000000000001E-3</v>
      </c>
      <c r="AG37" s="77">
        <v>4.6799999999999994E-2</v>
      </c>
      <c r="AH37" s="77">
        <v>4.8000000000000001E-2</v>
      </c>
      <c r="AI37" s="77">
        <v>4.8000000000000001E-2</v>
      </c>
      <c r="AJ37" s="77">
        <v>4.8000000000000001E-2</v>
      </c>
      <c r="AK37" s="77">
        <v>7.1999999999999995E-2</v>
      </c>
      <c r="AL37" s="77">
        <v>7.1999999999999995E-2</v>
      </c>
      <c r="AM37" s="77">
        <v>7.1999999999999995E-2</v>
      </c>
      <c r="AN37" s="77">
        <v>0.20971428571428571</v>
      </c>
      <c r="AO37" s="77">
        <v>0.34742857142857142</v>
      </c>
      <c r="AP37" s="77">
        <v>0.48514285714285715</v>
      </c>
      <c r="AQ37" s="77">
        <v>0.62285714285714289</v>
      </c>
      <c r="AR37" s="77">
        <v>0.76057142857142868</v>
      </c>
      <c r="AS37" s="77">
        <v>0.89828571428571446</v>
      </c>
      <c r="AT37" s="77">
        <v>1.0360000000000003</v>
      </c>
      <c r="AU37" s="77">
        <v>1.1737142857142859</v>
      </c>
      <c r="AV37" s="77">
        <v>1.3114285714285718</v>
      </c>
      <c r="AW37" s="77">
        <v>1.4491428571428575</v>
      </c>
      <c r="AX37" s="77">
        <v>1.5868571428571434</v>
      </c>
      <c r="AY37" s="77">
        <v>1.7245714285714291</v>
      </c>
      <c r="AZ37" s="77">
        <v>1.862285714285715</v>
      </c>
      <c r="BA37" s="77">
        <v>2</v>
      </c>
      <c r="BB37" s="77">
        <v>2</v>
      </c>
      <c r="BC37" s="77">
        <v>2</v>
      </c>
      <c r="BD37" s="77">
        <v>2</v>
      </c>
      <c r="BE37" s="77">
        <v>2</v>
      </c>
      <c r="BF37" s="77">
        <v>2</v>
      </c>
      <c r="BG37" s="77">
        <v>2</v>
      </c>
      <c r="BH37" s="77">
        <v>2</v>
      </c>
      <c r="BI37" s="77">
        <v>2</v>
      </c>
      <c r="BJ37" s="77">
        <v>2</v>
      </c>
      <c r="BK37" s="77">
        <v>2</v>
      </c>
    </row>
    <row r="38" spans="2:63" ht="15.75">
      <c r="B38" s="137" t="s">
        <v>244</v>
      </c>
      <c r="C38" s="138">
        <v>0</v>
      </c>
      <c r="D38" s="138">
        <v>0</v>
      </c>
      <c r="E38" s="138">
        <v>0</v>
      </c>
      <c r="F38" s="138">
        <v>0</v>
      </c>
      <c r="G38" s="138">
        <v>0</v>
      </c>
      <c r="H38" s="138">
        <v>0</v>
      </c>
      <c r="I38" s="138">
        <v>0</v>
      </c>
      <c r="J38" s="138">
        <v>0</v>
      </c>
      <c r="K38" s="138">
        <v>0</v>
      </c>
      <c r="L38" s="138">
        <v>0</v>
      </c>
      <c r="M38" s="138">
        <v>0</v>
      </c>
      <c r="N38" s="138">
        <v>0</v>
      </c>
      <c r="O38" s="138">
        <v>0</v>
      </c>
      <c r="P38" s="138">
        <v>0</v>
      </c>
      <c r="Q38" s="138">
        <v>0</v>
      </c>
      <c r="R38" s="138">
        <v>0</v>
      </c>
      <c r="S38" s="138">
        <v>0</v>
      </c>
      <c r="T38" s="138">
        <v>0</v>
      </c>
      <c r="U38" s="138">
        <v>0</v>
      </c>
      <c r="V38" s="138">
        <v>0</v>
      </c>
      <c r="W38" s="138">
        <v>0</v>
      </c>
      <c r="X38" s="138">
        <v>0</v>
      </c>
      <c r="Y38" s="138">
        <v>0</v>
      </c>
      <c r="Z38" s="138">
        <v>0</v>
      </c>
      <c r="AA38" s="138">
        <v>0</v>
      </c>
      <c r="AB38" s="138">
        <v>0</v>
      </c>
      <c r="AC38" s="138">
        <v>0</v>
      </c>
      <c r="AD38" s="138">
        <v>0</v>
      </c>
      <c r="AE38" s="138">
        <v>0</v>
      </c>
      <c r="AF38" s="138">
        <v>0</v>
      </c>
      <c r="AG38" s="138">
        <v>0</v>
      </c>
      <c r="AH38" s="138">
        <v>0</v>
      </c>
      <c r="AI38" s="138">
        <v>0</v>
      </c>
      <c r="AJ38" s="138">
        <v>0</v>
      </c>
      <c r="AK38" s="138">
        <v>-2E-3</v>
      </c>
      <c r="AL38" s="138">
        <v>-6.0000000000000001E-3</v>
      </c>
      <c r="AM38" s="138">
        <v>-6.3E-2</v>
      </c>
      <c r="AN38" s="138">
        <v>-5.1999999999999998E-2</v>
      </c>
      <c r="AO38" s="138">
        <v>-0.104</v>
      </c>
      <c r="AP38" s="138">
        <v>-0.311</v>
      </c>
      <c r="AQ38" s="138">
        <v>-0.42399999999999999</v>
      </c>
      <c r="AR38" s="138">
        <v>-0.70599999999999996</v>
      </c>
      <c r="AS38" s="138">
        <v>-0.69499999999999995</v>
      </c>
      <c r="AT38" s="138">
        <v>-1.024</v>
      </c>
      <c r="AU38" s="138">
        <v>-1.4379999999999999</v>
      </c>
      <c r="AV38" s="138">
        <v>-1.478</v>
      </c>
      <c r="AW38" s="138">
        <v>-1.744</v>
      </c>
      <c r="AX38" s="138">
        <v>-2.0720000000000001</v>
      </c>
      <c r="AY38" s="138">
        <v>-2.35</v>
      </c>
      <c r="AZ38" s="138">
        <v>-2.7789999999999999</v>
      </c>
      <c r="BA38" s="138">
        <v>-2.9529999999999998</v>
      </c>
      <c r="BB38" s="138">
        <v>-3.2370000000000001</v>
      </c>
      <c r="BC38" s="138">
        <v>-3.2069999999999999</v>
      </c>
      <c r="BD38" s="138">
        <v>-3.1429999999999998</v>
      </c>
      <c r="BE38" s="138">
        <v>-3.1949999999999998</v>
      </c>
      <c r="BF38" s="138">
        <v>-3.03</v>
      </c>
      <c r="BG38" s="138">
        <v>-2.7519999999999998</v>
      </c>
      <c r="BH38" s="138">
        <v>-2.9060000000000001</v>
      </c>
      <c r="BI38" s="138">
        <v>-2.7410000000000001</v>
      </c>
      <c r="BJ38" s="138">
        <v>-2.8319999999999999</v>
      </c>
      <c r="BK38" s="138">
        <v>-2.7160000000000002</v>
      </c>
    </row>
    <row r="39" spans="2:63" ht="15.75">
      <c r="B39" s="42" t="s">
        <v>245</v>
      </c>
      <c r="C39" s="67">
        <v>0.8465944198344908</v>
      </c>
      <c r="D39" s="67">
        <v>0.89225485706251717</v>
      </c>
      <c r="E39" s="67">
        <v>0.92921600237767887</v>
      </c>
      <c r="F39" s="67">
        <v>0.95325440669015027</v>
      </c>
      <c r="G39" s="67">
        <v>0.99457197864939684</v>
      </c>
      <c r="H39" s="67">
        <v>1.0450223476526921</v>
      </c>
      <c r="I39" s="67">
        <v>1.1739587997221295</v>
      </c>
      <c r="J39" s="67">
        <v>1.2234599121306216</v>
      </c>
      <c r="K39" s="67">
        <v>1.2842131014833067</v>
      </c>
      <c r="L39" s="67">
        <v>1.3056876256766277</v>
      </c>
      <c r="M39" s="67">
        <v>1.4022009091453791</v>
      </c>
      <c r="N39" s="67">
        <v>1.6227906958877996</v>
      </c>
      <c r="O39" s="67">
        <v>1.9139016427207256</v>
      </c>
      <c r="P39" s="67">
        <v>2.1967639643072436</v>
      </c>
      <c r="Q39" s="67">
        <v>2.6135164759146781</v>
      </c>
      <c r="R39" s="67">
        <v>2.8300946830978884</v>
      </c>
      <c r="S39" s="67">
        <v>3.1676256835809813</v>
      </c>
      <c r="T39" s="67">
        <v>3.6535018829080426</v>
      </c>
      <c r="U39" s="67">
        <v>3.8778439802437754</v>
      </c>
      <c r="V39" s="67">
        <v>4.185982554319061</v>
      </c>
      <c r="W39" s="67">
        <v>4.2144294865160727</v>
      </c>
      <c r="X39" s="67">
        <v>4.5513877174420383</v>
      </c>
      <c r="Y39" s="67">
        <v>4.8682986904403043</v>
      </c>
      <c r="Z39" s="67">
        <v>5.2977418953896853</v>
      </c>
      <c r="AA39" s="67">
        <v>5.6832496164826294</v>
      </c>
      <c r="AB39" s="67">
        <v>6.1098448519194459</v>
      </c>
      <c r="AC39" s="67">
        <v>6.7476143722469395</v>
      </c>
      <c r="AD39" s="67">
        <v>7.5363208168333378</v>
      </c>
      <c r="AE39" s="67">
        <v>8.5887675425202268</v>
      </c>
      <c r="AF39" s="67">
        <v>9.7112240745040097</v>
      </c>
      <c r="AG39" s="67">
        <v>10.878114765266076</v>
      </c>
      <c r="AH39" s="67">
        <v>12.060958030760778</v>
      </c>
      <c r="AI39" s="67">
        <v>13.298801941252426</v>
      </c>
      <c r="AJ39" s="67">
        <v>14.539090698623532</v>
      </c>
      <c r="AK39" s="67">
        <v>15.865820769212325</v>
      </c>
      <c r="AL39" s="67">
        <v>17.330193648197973</v>
      </c>
      <c r="AM39" s="67">
        <v>18.829763046728022</v>
      </c>
      <c r="AN39" s="67">
        <v>20.599460145504036</v>
      </c>
      <c r="AO39" s="67">
        <v>22.362938217083617</v>
      </c>
      <c r="AP39" s="67">
        <v>23.999239927112033</v>
      </c>
      <c r="AQ39" s="67">
        <v>25.752969673625856</v>
      </c>
      <c r="AR39" s="67">
        <v>27.11177935048585</v>
      </c>
      <c r="AS39" s="67">
        <v>28.838662801209903</v>
      </c>
      <c r="AT39" s="67">
        <v>30.102995872278704</v>
      </c>
      <c r="AU39" s="67">
        <v>31.352409508100006</v>
      </c>
      <c r="AV39" s="67">
        <v>32.912744763945277</v>
      </c>
      <c r="AW39" s="67">
        <v>34.296835593892666</v>
      </c>
      <c r="AX39" s="67">
        <v>35.521993934886908</v>
      </c>
      <c r="AY39" s="67">
        <v>36.7714516203215</v>
      </c>
      <c r="AZ39" s="67">
        <v>37.786848808491769</v>
      </c>
      <c r="BA39" s="67">
        <v>39.075600481943987</v>
      </c>
      <c r="BB39" s="67">
        <v>39.902634067055992</v>
      </c>
      <c r="BC39" s="67">
        <v>40.604926435713459</v>
      </c>
      <c r="BD39" s="67">
        <v>41.157480326360215</v>
      </c>
      <c r="BE39" s="67">
        <v>41.501566321514431</v>
      </c>
      <c r="BF39" s="67">
        <v>42.03535726280623</v>
      </c>
      <c r="BG39" s="67">
        <v>42.6024040055079</v>
      </c>
      <c r="BH39" s="67">
        <v>42.768322374863935</v>
      </c>
      <c r="BI39" s="67">
        <v>43.22076594789776</v>
      </c>
      <c r="BJ39" s="67">
        <v>43.449117714942858</v>
      </c>
      <c r="BK39" s="67">
        <v>43.86044751223433</v>
      </c>
    </row>
  </sheetData>
  <conditionalFormatting sqref="U30:BK30">
    <cfRule type="cellIs" dxfId="28" priority="5" operator="equal">
      <formula>0</formula>
    </cfRule>
  </conditionalFormatting>
  <conditionalFormatting sqref="L30:BK30">
    <cfRule type="cellIs" dxfId="27" priority="4" operator="equal">
      <formula>0</formula>
    </cfRule>
  </conditionalFormatting>
  <conditionalFormatting sqref="J30:K30">
    <cfRule type="cellIs" dxfId="26" priority="3" operator="equal">
      <formula>0</formula>
    </cfRule>
  </conditionalFormatting>
  <conditionalFormatting sqref="C30:BK30">
    <cfRule type="cellIs" dxfId="25" priority="2" operator="equal">
      <formula>0</formula>
    </cfRule>
  </conditionalFormatting>
  <conditionalFormatting sqref="B30:BK30">
    <cfRule type="cellIs" dxfId="24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435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436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63">
      <c r="B23" s="15"/>
    </row>
    <row r="24" spans="1:63">
      <c r="B24" s="15"/>
    </row>
    <row r="26" spans="1:63" ht="15.75" thickBot="1">
      <c r="B26" s="45" t="s">
        <v>363</v>
      </c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516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70" t="s">
        <v>290</v>
      </c>
      <c r="C31" s="67">
        <v>0.19</v>
      </c>
      <c r="D31" s="67">
        <v>0.19</v>
      </c>
      <c r="E31" s="67">
        <v>0.19</v>
      </c>
      <c r="F31" s="67">
        <v>0.19</v>
      </c>
      <c r="G31" s="67">
        <v>0.19</v>
      </c>
      <c r="H31" s="67">
        <v>0.19</v>
      </c>
      <c r="I31" s="67">
        <v>0.19</v>
      </c>
      <c r="J31" s="67">
        <v>0.19</v>
      </c>
      <c r="K31" s="67">
        <v>0.19</v>
      </c>
      <c r="L31" s="67">
        <v>0.19</v>
      </c>
      <c r="M31" s="67">
        <v>0.19</v>
      </c>
      <c r="N31" s="67">
        <v>0.21199999999999999</v>
      </c>
      <c r="O31" s="67">
        <v>0.21199999999999999</v>
      </c>
      <c r="P31" s="67">
        <v>0.22600000000000001</v>
      </c>
      <c r="Q31" s="67">
        <v>0.22600000000000001</v>
      </c>
      <c r="R31" s="67">
        <v>0.23499999999999999</v>
      </c>
      <c r="S31" s="67">
        <v>0.245</v>
      </c>
      <c r="T31" s="67">
        <v>0.23400000000000001</v>
      </c>
      <c r="U31" s="67">
        <v>0.27182752094224183</v>
      </c>
      <c r="V31" s="67">
        <v>0.30965504188448367</v>
      </c>
      <c r="W31" s="67">
        <v>0.34748256282672546</v>
      </c>
      <c r="X31" s="67">
        <v>0.38531008376896725</v>
      </c>
      <c r="Y31" s="67">
        <v>0.42313760471120909</v>
      </c>
      <c r="Z31" s="67">
        <v>0.46096512565345094</v>
      </c>
      <c r="AA31" s="67">
        <v>0.49879264659569278</v>
      </c>
      <c r="AB31" s="67">
        <v>0.53662016753793451</v>
      </c>
      <c r="AC31" s="67">
        <v>0.57444768848017647</v>
      </c>
      <c r="AD31" s="67">
        <v>0.6122752094224182</v>
      </c>
      <c r="AE31" s="67">
        <v>0.65010273036466015</v>
      </c>
      <c r="AF31" s="67">
        <v>0.68793025130690189</v>
      </c>
      <c r="AG31" s="67">
        <v>0.72575777224914384</v>
      </c>
      <c r="AH31" s="67">
        <v>0.76358441319138559</v>
      </c>
      <c r="AI31" s="67">
        <v>0.80056180593327553</v>
      </c>
      <c r="AJ31" s="67">
        <v>0.83770157602767736</v>
      </c>
      <c r="AK31" s="67">
        <v>0.87445348162292724</v>
      </c>
      <c r="AL31" s="67">
        <v>0.91107231533412902</v>
      </c>
      <c r="AM31" s="67">
        <v>0.91507292998808287</v>
      </c>
      <c r="AN31" s="67">
        <v>0.91953717508400468</v>
      </c>
      <c r="AO31" s="67">
        <v>0.92474496168845477</v>
      </c>
      <c r="AP31" s="67">
        <v>0.92930871445226448</v>
      </c>
      <c r="AQ31" s="67">
        <v>0.93433058986713036</v>
      </c>
      <c r="AR31" s="67">
        <v>0.97169967839716409</v>
      </c>
      <c r="AS31" s="67">
        <v>1.0075725943260621</v>
      </c>
      <c r="AT31" s="67">
        <v>1.0442608796231039</v>
      </c>
      <c r="AU31" s="67">
        <v>1.0806165125653455</v>
      </c>
      <c r="AV31" s="67">
        <v>1.1184440335075871</v>
      </c>
      <c r="AW31" s="67">
        <v>1.156271554449829</v>
      </c>
      <c r="AX31" s="67">
        <v>1.1940990753920708</v>
      </c>
      <c r="AY31" s="67">
        <v>1.2319265963343125</v>
      </c>
      <c r="AZ31" s="67">
        <v>1.2697541172765543</v>
      </c>
      <c r="BA31" s="67">
        <v>1.3075816382187959</v>
      </c>
      <c r="BB31" s="67">
        <v>1.341169834200959</v>
      </c>
      <c r="BC31" s="67">
        <v>1.3747580301831221</v>
      </c>
      <c r="BD31" s="67">
        <v>1.408346226165285</v>
      </c>
      <c r="BE31" s="67">
        <v>1.4419344221474482</v>
      </c>
      <c r="BF31" s="67">
        <v>1.4755226181296113</v>
      </c>
      <c r="BG31" s="67">
        <v>1.5091108141117744</v>
      </c>
      <c r="BH31" s="67">
        <v>1.5426990100939373</v>
      </c>
      <c r="BI31" s="67">
        <v>1.5762872060761004</v>
      </c>
      <c r="BJ31" s="67">
        <v>1.6098754020582633</v>
      </c>
      <c r="BK31" s="67">
        <v>1.6434635980404264</v>
      </c>
    </row>
    <row r="32" spans="1:63" ht="15.75">
      <c r="B32" s="70" t="s">
        <v>291</v>
      </c>
      <c r="C32" s="67">
        <v>20.285</v>
      </c>
      <c r="D32" s="67">
        <v>24.51</v>
      </c>
      <c r="E32" s="67">
        <v>18.888000000000002</v>
      </c>
      <c r="F32" s="67">
        <v>21.047000000000001</v>
      </c>
      <c r="G32" s="67">
        <v>19.077999999999999</v>
      </c>
      <c r="H32" s="67">
        <v>17.760999999999999</v>
      </c>
      <c r="I32" s="67">
        <v>16.738</v>
      </c>
      <c r="J32" s="67">
        <v>19.826000000000001</v>
      </c>
      <c r="K32" s="67">
        <v>20.873000000000001</v>
      </c>
      <c r="L32" s="67">
        <v>21.026</v>
      </c>
      <c r="M32" s="67">
        <v>21.42</v>
      </c>
      <c r="N32" s="67">
        <v>19.062000000000001</v>
      </c>
      <c r="O32" s="67">
        <v>22.074000000000002</v>
      </c>
      <c r="P32" s="67">
        <v>21.812999999999999</v>
      </c>
      <c r="Q32" s="67">
        <v>22.065000000000001</v>
      </c>
      <c r="R32" s="67">
        <v>22.890999999999998</v>
      </c>
      <c r="S32" s="67">
        <v>19.751999999999999</v>
      </c>
      <c r="T32" s="67">
        <v>20.72</v>
      </c>
      <c r="U32" s="67">
        <v>20.52</v>
      </c>
      <c r="V32" s="67">
        <v>22.856000000000002</v>
      </c>
      <c r="W32" s="67">
        <v>17.293900000000008</v>
      </c>
      <c r="X32" s="67">
        <v>17.22270000000001</v>
      </c>
      <c r="Y32" s="67">
        <v>17.524299999999997</v>
      </c>
      <c r="Z32" s="67">
        <v>17.573300000000007</v>
      </c>
      <c r="AA32" s="67">
        <v>17.718299999999996</v>
      </c>
      <c r="AB32" s="67">
        <v>17.694199999999995</v>
      </c>
      <c r="AC32" s="67">
        <v>17.772300000000008</v>
      </c>
      <c r="AD32" s="67">
        <v>17.679099999999995</v>
      </c>
      <c r="AE32" s="67">
        <v>17.958400000000005</v>
      </c>
      <c r="AF32" s="67">
        <v>17.808600000000006</v>
      </c>
      <c r="AG32" s="67">
        <v>17.882499999999993</v>
      </c>
      <c r="AH32" s="67">
        <v>17.831800000000005</v>
      </c>
      <c r="AI32" s="67">
        <v>17.919300000000007</v>
      </c>
      <c r="AJ32" s="67">
        <v>17.887300000000007</v>
      </c>
      <c r="AK32" s="67">
        <v>18.174099999999999</v>
      </c>
      <c r="AL32" s="67">
        <v>18.168600000000005</v>
      </c>
      <c r="AM32" s="67">
        <v>18.402100000000004</v>
      </c>
      <c r="AN32" s="67">
        <v>18.327300000000001</v>
      </c>
      <c r="AO32" s="67">
        <v>18.3613</v>
      </c>
      <c r="AP32" s="67">
        <v>18.486999999999995</v>
      </c>
      <c r="AQ32" s="67">
        <v>18.609199999999994</v>
      </c>
      <c r="AR32" s="67">
        <v>18.638199999999994</v>
      </c>
      <c r="AS32" s="67">
        <v>18.739799999999988</v>
      </c>
      <c r="AT32" s="67">
        <v>18.774499999999993</v>
      </c>
      <c r="AU32" s="67">
        <v>18.9651</v>
      </c>
      <c r="AV32" s="67">
        <v>18.864099999999993</v>
      </c>
      <c r="AW32" s="67">
        <v>18.815600000000007</v>
      </c>
      <c r="AX32" s="67">
        <v>18.842600000000004</v>
      </c>
      <c r="AY32" s="67">
        <v>18.949400000000004</v>
      </c>
      <c r="AZ32" s="67">
        <v>19.011099999999999</v>
      </c>
      <c r="BA32" s="67">
        <v>19.024200000000004</v>
      </c>
      <c r="BB32" s="67">
        <v>18.900999999999989</v>
      </c>
      <c r="BC32" s="67">
        <v>19.002999999999997</v>
      </c>
      <c r="BD32" s="67">
        <v>18.860299999999995</v>
      </c>
      <c r="BE32" s="67">
        <v>18.917099999999994</v>
      </c>
      <c r="BF32" s="67">
        <v>18.903099999999998</v>
      </c>
      <c r="BG32" s="67">
        <v>18.695899999999998</v>
      </c>
      <c r="BH32" s="67">
        <v>18.796399999999998</v>
      </c>
      <c r="BI32" s="67">
        <v>18.738900000000008</v>
      </c>
      <c r="BJ32" s="67">
        <v>18.797999999999995</v>
      </c>
      <c r="BK32" s="67">
        <v>18.824699999999996</v>
      </c>
    </row>
    <row r="33" spans="2:63" ht="15.75">
      <c r="B33" s="70" t="s">
        <v>250</v>
      </c>
      <c r="C33" s="67">
        <v>17.375999999999998</v>
      </c>
      <c r="D33" s="67">
        <v>17.561</v>
      </c>
      <c r="E33" s="67">
        <v>17.434999999999999</v>
      </c>
      <c r="F33" s="67">
        <v>15.208</v>
      </c>
      <c r="G33" s="67">
        <v>15.849000000000002</v>
      </c>
      <c r="H33" s="67">
        <v>14.808</v>
      </c>
      <c r="I33" s="67">
        <v>15.629000000000001</v>
      </c>
      <c r="J33" s="67">
        <v>16.356999999999999</v>
      </c>
      <c r="K33" s="67">
        <v>16.495999999999999</v>
      </c>
      <c r="L33" s="67">
        <v>15.92</v>
      </c>
      <c r="M33" s="67">
        <v>15.840000000000002</v>
      </c>
      <c r="N33" s="67">
        <v>14.521000000000001</v>
      </c>
      <c r="O33" s="67">
        <v>17.62</v>
      </c>
      <c r="P33" s="67">
        <v>17.533000000000001</v>
      </c>
      <c r="Q33" s="67">
        <v>17.016999999999999</v>
      </c>
      <c r="R33" s="67">
        <v>16.36</v>
      </c>
      <c r="S33" s="67">
        <v>16.329000000000001</v>
      </c>
      <c r="T33" s="67">
        <v>15.712</v>
      </c>
      <c r="U33" s="67">
        <v>16.636172479057759</v>
      </c>
      <c r="V33" s="67">
        <v>17.390344958115517</v>
      </c>
      <c r="W33" s="67">
        <v>17.560659046487189</v>
      </c>
      <c r="X33" s="67">
        <v>17.571515111063778</v>
      </c>
      <c r="Y33" s="67">
        <v>17.569502138805067</v>
      </c>
      <c r="Z33" s="67">
        <v>17.568543506967305</v>
      </c>
      <c r="AA33" s="67">
        <v>17.574694759675182</v>
      </c>
      <c r="AB33" s="67">
        <v>17.58555082425174</v>
      </c>
      <c r="AC33" s="67">
        <v>17.596406888828316</v>
      </c>
      <c r="AD33" s="67">
        <v>17.596627036731576</v>
      </c>
      <c r="AE33" s="67">
        <v>17.602516841170925</v>
      </c>
      <c r="AF33" s="67">
        <v>17.61121344360739</v>
      </c>
      <c r="AG33" s="67">
        <v>17.604867971869933</v>
      </c>
      <c r="AH33" s="67">
        <v>17.612630650924469</v>
      </c>
      <c r="AI33" s="67">
        <v>17.618697687122811</v>
      </c>
      <c r="AJ33" s="67">
        <v>17.609997924006706</v>
      </c>
      <c r="AK33" s="67">
        <v>17.598100950238948</v>
      </c>
      <c r="AL33" s="67">
        <v>17.554267567698442</v>
      </c>
      <c r="AM33" s="67">
        <v>17.557654759145475</v>
      </c>
      <c r="AN33" s="67">
        <v>17.54622185605405</v>
      </c>
      <c r="AO33" s="67">
        <v>17.553440772988935</v>
      </c>
      <c r="AP33" s="67">
        <v>17.541454806252844</v>
      </c>
      <c r="AQ33" s="67">
        <v>17.543273559481914</v>
      </c>
      <c r="AR33" s="67">
        <v>17.513841451465161</v>
      </c>
      <c r="AS33" s="67">
        <v>17.414288415073134</v>
      </c>
      <c r="AT33" s="67">
        <v>17.383804480561277</v>
      </c>
      <c r="AU33" s="67">
        <v>17.332940904918626</v>
      </c>
      <c r="AV33" s="67">
        <v>17.325684889307777</v>
      </c>
      <c r="AW33" s="67">
        <v>17.286604334616083</v>
      </c>
      <c r="AX33" s="67">
        <v>17.296150643924996</v>
      </c>
      <c r="AY33" s="67">
        <v>17.26040757693676</v>
      </c>
      <c r="AZ33" s="67">
        <v>17.270028298445059</v>
      </c>
      <c r="BA33" s="67">
        <v>17.240604935849035</v>
      </c>
      <c r="BB33" s="67">
        <v>17.203548339271251</v>
      </c>
      <c r="BC33" s="67">
        <v>17.166491742693477</v>
      </c>
      <c r="BD33" s="67">
        <v>17.129435146115622</v>
      </c>
      <c r="BE33" s="67">
        <v>17.092378549537877</v>
      </c>
      <c r="BF33" s="67">
        <v>17.05532195295995</v>
      </c>
      <c r="BG33" s="67">
        <v>17.018265356382123</v>
      </c>
      <c r="BH33" s="67">
        <v>16.981208759804378</v>
      </c>
      <c r="BI33" s="67">
        <v>16.944152163226587</v>
      </c>
      <c r="BJ33" s="67">
        <v>16.90709556664865</v>
      </c>
      <c r="BK33" s="67">
        <v>16.870038970070915</v>
      </c>
    </row>
    <row r="34" spans="2:63" ht="15.75">
      <c r="B34" s="70" t="s">
        <v>257</v>
      </c>
      <c r="C34" s="67">
        <v>0</v>
      </c>
      <c r="D34" s="67">
        <v>0</v>
      </c>
      <c r="E34" s="67">
        <v>0</v>
      </c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2.9670000000000001</v>
      </c>
      <c r="X34" s="67">
        <v>2.8769999999999998</v>
      </c>
      <c r="Y34" s="67">
        <v>3.4380000000000002</v>
      </c>
      <c r="Z34" s="67">
        <v>3.601</v>
      </c>
      <c r="AA34" s="67">
        <v>3.6789999999999998</v>
      </c>
      <c r="AB34" s="67">
        <v>3.694</v>
      </c>
      <c r="AC34" s="67">
        <v>3.82</v>
      </c>
      <c r="AD34" s="67">
        <v>4.1630000000000003</v>
      </c>
      <c r="AE34" s="67">
        <v>4.2539999999999996</v>
      </c>
      <c r="AF34" s="67">
        <v>4.1349999999999998</v>
      </c>
      <c r="AG34" s="67">
        <v>4.5380000000000003</v>
      </c>
      <c r="AH34" s="67">
        <v>4.7880000000000003</v>
      </c>
      <c r="AI34" s="67">
        <v>5.0019999999999998</v>
      </c>
      <c r="AJ34" s="67">
        <v>5.056</v>
      </c>
      <c r="AK34" s="67">
        <v>4.617</v>
      </c>
      <c r="AL34" s="67">
        <v>4.3680000000000003</v>
      </c>
      <c r="AM34" s="67">
        <v>4.7140000000000004</v>
      </c>
      <c r="AN34" s="67">
        <v>5.391</v>
      </c>
      <c r="AO34" s="67">
        <v>5.6479999999999997</v>
      </c>
      <c r="AP34" s="67">
        <v>5.6520000000000001</v>
      </c>
      <c r="AQ34" s="67">
        <v>5.7649999999999997</v>
      </c>
      <c r="AR34" s="67">
        <v>6.0389999999999997</v>
      </c>
      <c r="AS34" s="67">
        <v>6.1509999999999998</v>
      </c>
      <c r="AT34" s="67">
        <v>5.98</v>
      </c>
      <c r="AU34" s="67">
        <v>5.9009999999999998</v>
      </c>
      <c r="AV34" s="67">
        <v>6.0010000000000003</v>
      </c>
      <c r="AW34" s="67">
        <v>6.0060000000000002</v>
      </c>
      <c r="AX34" s="67">
        <v>6.0709999999999997</v>
      </c>
      <c r="AY34" s="67">
        <v>6.1269999999999998</v>
      </c>
      <c r="AZ34" s="67">
        <v>6.1559999999999997</v>
      </c>
      <c r="BA34" s="67">
        <v>6.2080000000000002</v>
      </c>
      <c r="BB34" s="67">
        <v>6.1550000000000002</v>
      </c>
      <c r="BC34" s="67">
        <v>6.1479999999999997</v>
      </c>
      <c r="BD34" s="67">
        <v>6.093</v>
      </c>
      <c r="BE34" s="67">
        <v>6.0720000000000001</v>
      </c>
      <c r="BF34" s="67">
        <v>5.8289999999999997</v>
      </c>
      <c r="BG34" s="67">
        <v>5.8419999999999996</v>
      </c>
      <c r="BH34" s="67">
        <v>5.8490000000000002</v>
      </c>
      <c r="BI34" s="67">
        <v>5.7569999999999997</v>
      </c>
      <c r="BJ34" s="67">
        <v>5.59</v>
      </c>
      <c r="BK34" s="67">
        <v>5.62</v>
      </c>
    </row>
    <row r="35" spans="2:63" ht="15.75">
      <c r="B35" s="137" t="s">
        <v>292</v>
      </c>
      <c r="C35" s="138">
        <v>-1.974</v>
      </c>
      <c r="D35" s="138">
        <v>-1.9470000000000001</v>
      </c>
      <c r="E35" s="138">
        <v>-2.4180000000000001</v>
      </c>
      <c r="F35" s="138">
        <v>-2.8929999999999998</v>
      </c>
      <c r="G35" s="138">
        <v>-2.4329999999999998</v>
      </c>
      <c r="H35" s="138">
        <v>-2.6309999999999998</v>
      </c>
      <c r="I35" s="138">
        <v>-2.72</v>
      </c>
      <c r="J35" s="138">
        <v>-2.1040000000000001</v>
      </c>
      <c r="K35" s="138">
        <v>-2.6850000000000001</v>
      </c>
      <c r="L35" s="138">
        <v>-2.5230000000000001</v>
      </c>
      <c r="M35" s="138">
        <v>-2.4940000000000002</v>
      </c>
      <c r="N35" s="138">
        <v>-2.4660000000000002</v>
      </c>
      <c r="O35" s="138">
        <v>-2.411</v>
      </c>
      <c r="P35" s="138">
        <v>-2.1320000000000001</v>
      </c>
      <c r="Q35" s="138">
        <v>-2.355</v>
      </c>
      <c r="R35" s="138">
        <v>-2.2959999999999998</v>
      </c>
      <c r="S35" s="138">
        <v>-2.9220000000000002</v>
      </c>
      <c r="T35" s="138">
        <v>-4.16</v>
      </c>
      <c r="U35" s="138">
        <v>-3.9870000000000001</v>
      </c>
      <c r="V35" s="138">
        <v>-4.133</v>
      </c>
      <c r="W35" s="138">
        <v>-4.3415052999999997</v>
      </c>
      <c r="X35" s="138">
        <v>-4.2315052999999994</v>
      </c>
      <c r="Y35" s="138">
        <v>-4.9565052999999999</v>
      </c>
      <c r="Z35" s="138">
        <v>-5.1655053000000004</v>
      </c>
      <c r="AA35" s="138">
        <v>-5.2405052999999997</v>
      </c>
      <c r="AB35" s="138">
        <v>-5.2595052999999998</v>
      </c>
      <c r="AC35" s="138">
        <v>-5.4155053000000004</v>
      </c>
      <c r="AD35" s="138">
        <v>-5.8525052999999998</v>
      </c>
      <c r="AE35" s="138">
        <v>-6.0105053000000002</v>
      </c>
      <c r="AF35" s="138">
        <v>-5.8475052999999999</v>
      </c>
      <c r="AG35" s="138">
        <v>-6.2995052999999999</v>
      </c>
      <c r="AH35" s="138">
        <v>-6.6045052999999996</v>
      </c>
      <c r="AI35" s="138">
        <v>-6.8885053000000003</v>
      </c>
      <c r="AJ35" s="138">
        <v>-6.9415053000000002</v>
      </c>
      <c r="AK35" s="138">
        <v>-6.4245052999999999</v>
      </c>
      <c r="AL35" s="138">
        <v>-6.0845053</v>
      </c>
      <c r="AM35" s="138">
        <v>-6.5935053000000003</v>
      </c>
      <c r="AN35" s="138">
        <v>-7.4055052999999997</v>
      </c>
      <c r="AO35" s="138">
        <v>-7.8015052999999996</v>
      </c>
      <c r="AP35" s="138">
        <v>-7.7565052999999997</v>
      </c>
      <c r="AQ35" s="138">
        <v>-8.0185052999999993</v>
      </c>
      <c r="AR35" s="138">
        <v>-8.3015052999999988</v>
      </c>
      <c r="AS35" s="138">
        <v>-8.3975052999999988</v>
      </c>
      <c r="AT35" s="138">
        <v>-8.1965053000000001</v>
      </c>
      <c r="AU35" s="138">
        <v>-8.2095053</v>
      </c>
      <c r="AV35" s="138">
        <v>-8.3345053</v>
      </c>
      <c r="AW35" s="138">
        <v>-8.1565052999999992</v>
      </c>
      <c r="AX35" s="138">
        <v>-8.2655052999999992</v>
      </c>
      <c r="AY35" s="138">
        <v>-8.3225052999999996</v>
      </c>
      <c r="AZ35" s="138">
        <v>-8.2875052999999994</v>
      </c>
      <c r="BA35" s="138">
        <v>-8.4605052999999995</v>
      </c>
      <c r="BB35" s="138">
        <v>-8.2895053000000001</v>
      </c>
      <c r="BC35" s="138">
        <v>-8.3135052999999992</v>
      </c>
      <c r="BD35" s="138">
        <v>-8.2265052999999995</v>
      </c>
      <c r="BE35" s="138">
        <v>-8.2725052999999988</v>
      </c>
      <c r="BF35" s="138">
        <v>-7.8865052999999996</v>
      </c>
      <c r="BG35" s="138">
        <v>-7.9045053000000003</v>
      </c>
      <c r="BH35" s="138">
        <v>-7.9045053000000003</v>
      </c>
      <c r="BI35" s="138">
        <v>-7.7885052999999997</v>
      </c>
      <c r="BJ35" s="138">
        <v>-7.6085053</v>
      </c>
      <c r="BK35" s="138">
        <v>-7.5905053000000002</v>
      </c>
    </row>
    <row r="36" spans="2:63" ht="15.75">
      <c r="B36" s="70" t="s">
        <v>293</v>
      </c>
      <c r="C36" s="67">
        <v>37.850999999999999</v>
      </c>
      <c r="D36" s="67">
        <v>42.261000000000003</v>
      </c>
      <c r="E36" s="67">
        <v>36.513000000000005</v>
      </c>
      <c r="F36" s="67">
        <v>36.445</v>
      </c>
      <c r="G36" s="67">
        <v>35.117000000000004</v>
      </c>
      <c r="H36" s="67">
        <v>32.759</v>
      </c>
      <c r="I36" s="67">
        <v>32.557000000000002</v>
      </c>
      <c r="J36" s="67">
        <v>36.373000000000005</v>
      </c>
      <c r="K36" s="67">
        <v>37.558999999999997</v>
      </c>
      <c r="L36" s="67">
        <v>37.136000000000003</v>
      </c>
      <c r="M36" s="67">
        <v>37.450000000000003</v>
      </c>
      <c r="N36" s="67">
        <v>33.795000000000002</v>
      </c>
      <c r="O36" s="67">
        <v>39.906000000000006</v>
      </c>
      <c r="P36" s="67">
        <v>39.572000000000003</v>
      </c>
      <c r="Q36" s="67">
        <v>39.308</v>
      </c>
      <c r="R36" s="67">
        <v>39.485999999999997</v>
      </c>
      <c r="S36" s="67">
        <v>36.326000000000001</v>
      </c>
      <c r="T36" s="67">
        <v>36.665999999999997</v>
      </c>
      <c r="U36" s="67">
        <v>37.427999999999997</v>
      </c>
      <c r="V36" s="67">
        <v>40.555999999999997</v>
      </c>
      <c r="W36" s="67">
        <v>38.169041609313922</v>
      </c>
      <c r="X36" s="67">
        <v>38.056525194832759</v>
      </c>
      <c r="Y36" s="67">
        <v>38.954939743516277</v>
      </c>
      <c r="Z36" s="67">
        <v>39.203808632620763</v>
      </c>
      <c r="AA36" s="67">
        <v>39.470787406270873</v>
      </c>
      <c r="AB36" s="67">
        <v>39.510370991789671</v>
      </c>
      <c r="AC36" s="67">
        <v>39.763154577308505</v>
      </c>
      <c r="AD36" s="67">
        <v>40.051002246153985</v>
      </c>
      <c r="AE36" s="67">
        <v>40.465019571535585</v>
      </c>
      <c r="AF36" s="67">
        <v>40.242743694914296</v>
      </c>
      <c r="AG36" s="67">
        <v>40.751125744119065</v>
      </c>
      <c r="AH36" s="67">
        <v>40.996015064115852</v>
      </c>
      <c r="AI36" s="67">
        <v>41.340559493056098</v>
      </c>
      <c r="AJ36" s="67">
        <v>41.390999500034383</v>
      </c>
      <c r="AK36" s="67">
        <v>41.263654431861873</v>
      </c>
      <c r="AL36" s="67">
        <v>41.001939883032577</v>
      </c>
      <c r="AM36" s="67">
        <v>41.588827689133559</v>
      </c>
      <c r="AN36" s="67">
        <v>42.184059031138055</v>
      </c>
      <c r="AO36" s="67">
        <v>42.487485734677392</v>
      </c>
      <c r="AP36" s="67">
        <v>42.609763520705101</v>
      </c>
      <c r="AQ36" s="67">
        <v>42.851804149349036</v>
      </c>
      <c r="AR36" s="67">
        <v>43.162741129862326</v>
      </c>
      <c r="AS36" s="67">
        <v>43.312661009399179</v>
      </c>
      <c r="AT36" s="67">
        <v>43.18256536018437</v>
      </c>
      <c r="AU36" s="67">
        <v>43.279657417483975</v>
      </c>
      <c r="AV36" s="67">
        <v>43.309228922815358</v>
      </c>
      <c r="AW36" s="67">
        <v>43.26447588906592</v>
      </c>
      <c r="AX36" s="67">
        <v>43.403849719317066</v>
      </c>
      <c r="AY36" s="67">
        <v>43.568734173271075</v>
      </c>
      <c r="AZ36" s="67">
        <v>43.706882415721616</v>
      </c>
      <c r="BA36" s="67">
        <v>43.780386574067833</v>
      </c>
      <c r="BB36" s="67">
        <v>43.600718173472202</v>
      </c>
      <c r="BC36" s="67">
        <v>43.692249772876593</v>
      </c>
      <c r="BD36" s="67">
        <v>43.491081372280902</v>
      </c>
      <c r="BE36" s="67">
        <v>43.523412971685318</v>
      </c>
      <c r="BF36" s="67">
        <v>43.262944571089562</v>
      </c>
      <c r="BG36" s="67">
        <v>43.065276170493895</v>
      </c>
      <c r="BH36" s="67">
        <v>43.16930776989831</v>
      </c>
      <c r="BI36" s="67">
        <v>43.016339369302692</v>
      </c>
      <c r="BJ36" s="67">
        <v>42.904970968706905</v>
      </c>
      <c r="BK36" s="67">
        <v>42.958202568111339</v>
      </c>
    </row>
    <row r="37" spans="2:63" ht="15.75">
      <c r="B37" s="70" t="s">
        <v>294</v>
      </c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>
        <v>36.070536309313923</v>
      </c>
      <c r="X37" s="67">
        <v>36.048019894832755</v>
      </c>
      <c r="Y37" s="67">
        <v>36.394434443516268</v>
      </c>
      <c r="Z37" s="67">
        <v>36.480303332620764</v>
      </c>
      <c r="AA37" s="67">
        <v>36.669282106270877</v>
      </c>
      <c r="AB37" s="67">
        <v>36.837865691789666</v>
      </c>
      <c r="AC37" s="67">
        <v>36.964649277308503</v>
      </c>
      <c r="AD37" s="67">
        <v>36.909496946153986</v>
      </c>
      <c r="AE37" s="67">
        <v>37.232514271535585</v>
      </c>
      <c r="AF37" s="67">
        <v>37.129238394914296</v>
      </c>
      <c r="AG37" s="67">
        <v>37.234620444119074</v>
      </c>
      <c r="AH37" s="67">
        <v>37.229509764115861</v>
      </c>
      <c r="AI37" s="67">
        <v>37.360054193056094</v>
      </c>
      <c r="AJ37" s="67">
        <v>37.35649420003439</v>
      </c>
      <c r="AK37" s="67">
        <v>37.668149131861874</v>
      </c>
      <c r="AL37" s="67">
        <v>37.655434583032573</v>
      </c>
      <c r="AM37" s="67">
        <v>37.896322389133566</v>
      </c>
      <c r="AN37" s="67">
        <v>37.814553731138055</v>
      </c>
      <c r="AO37" s="67">
        <v>37.860980434677387</v>
      </c>
      <c r="AP37" s="67">
        <v>37.979258220705098</v>
      </c>
      <c r="AQ37" s="67">
        <v>38.108298849349033</v>
      </c>
      <c r="AR37" s="67">
        <v>38.145235829862315</v>
      </c>
      <c r="AS37" s="67">
        <v>38.18315570939918</v>
      </c>
      <c r="AT37" s="67">
        <v>38.224060060184371</v>
      </c>
      <c r="AU37" s="67">
        <v>38.400152117483962</v>
      </c>
      <c r="AV37" s="67">
        <v>38.329723622815358</v>
      </c>
      <c r="AW37" s="67">
        <v>38.279970589065918</v>
      </c>
      <c r="AX37" s="67">
        <v>38.354344419317066</v>
      </c>
      <c r="AY37" s="67">
        <v>38.463228873271078</v>
      </c>
      <c r="AZ37" s="67">
        <v>38.572377115721608</v>
      </c>
      <c r="BA37" s="67">
        <v>38.593881274067833</v>
      </c>
      <c r="BB37" s="67">
        <v>38.467212873472199</v>
      </c>
      <c r="BC37" s="67">
        <v>38.565744472876595</v>
      </c>
      <c r="BD37" s="67">
        <v>38.419576072280904</v>
      </c>
      <c r="BE37" s="67">
        <v>38.47290767168532</v>
      </c>
      <c r="BF37" s="67">
        <v>38.45543927108956</v>
      </c>
      <c r="BG37" s="67">
        <v>38.244770870493895</v>
      </c>
      <c r="BH37" s="67">
        <v>38.341802469898319</v>
      </c>
      <c r="BI37" s="67">
        <v>38.280834069302692</v>
      </c>
      <c r="BJ37" s="67">
        <v>38.336465668706907</v>
      </c>
      <c r="BK37" s="67">
        <v>38.35969726811134</v>
      </c>
    </row>
  </sheetData>
  <conditionalFormatting sqref="U30:BK30">
    <cfRule type="cellIs" dxfId="23" priority="5" operator="equal">
      <formula>0</formula>
    </cfRule>
  </conditionalFormatting>
  <conditionalFormatting sqref="L30:BK30">
    <cfRule type="cellIs" dxfId="22" priority="4" operator="equal">
      <formula>0</formula>
    </cfRule>
  </conditionalFormatting>
  <conditionalFormatting sqref="J30:K30">
    <cfRule type="cellIs" dxfId="21" priority="3" operator="equal">
      <formula>0</formula>
    </cfRule>
  </conditionalFormatting>
  <conditionalFormatting sqref="C30:BK30">
    <cfRule type="cellIs" dxfId="20" priority="2" operator="equal">
      <formula>0</formula>
    </cfRule>
  </conditionalFormatting>
  <conditionalFormatting sqref="B30:BK30">
    <cfRule type="cellIs" dxfId="19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4"/>
  <sheetViews>
    <sheetView showGridLines="0" topLeftCell="A16" zoomScale="80" zoomScaleNormal="80" workbookViewId="0">
      <selection activeCell="A26" sqref="A26"/>
    </sheetView>
  </sheetViews>
  <sheetFormatPr baseColWidth="10" defaultRowHeight="15" outlineLevelRow="1"/>
  <cols>
    <col min="2" max="2" width="18" bestFit="1" customWidth="1"/>
    <col min="3" max="26" width="4" customWidth="1"/>
  </cols>
  <sheetData>
    <row r="1" spans="1:33" ht="15.75">
      <c r="A1" s="26" t="s">
        <v>459</v>
      </c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518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517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38" spans="2:26" ht="15.75" thickBot="1"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</row>
    <row r="39" spans="2:26" ht="15.75">
      <c r="B39" s="3" t="s">
        <v>507</v>
      </c>
    </row>
    <row r="41" spans="2:26" ht="15.75">
      <c r="B41" s="12" t="s">
        <v>77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2:26" ht="15.75">
      <c r="B42" s="80"/>
      <c r="C42" s="186" t="s">
        <v>246</v>
      </c>
      <c r="D42" s="186"/>
      <c r="E42" s="186"/>
      <c r="F42" s="186"/>
      <c r="G42" s="186"/>
      <c r="H42" s="186"/>
      <c r="I42" s="186"/>
      <c r="J42" s="186"/>
      <c r="K42" s="186"/>
      <c r="L42" s="186"/>
      <c r="M42" s="186" t="s">
        <v>247</v>
      </c>
      <c r="N42" s="186"/>
      <c r="O42" s="186"/>
      <c r="P42" s="186"/>
      <c r="Q42" s="186"/>
      <c r="R42" s="186"/>
      <c r="S42" s="186"/>
      <c r="T42" s="186"/>
      <c r="U42" s="186" t="s">
        <v>248</v>
      </c>
      <c r="V42" s="186"/>
      <c r="W42" s="186"/>
      <c r="X42" s="186"/>
      <c r="Y42" s="186"/>
      <c r="Z42" s="186"/>
    </row>
    <row r="43" spans="2:26" ht="147">
      <c r="B43" s="81" t="s">
        <v>249</v>
      </c>
      <c r="C43" s="82" t="s">
        <v>250</v>
      </c>
      <c r="D43" s="82" t="s">
        <v>251</v>
      </c>
      <c r="E43" s="82" t="s">
        <v>252</v>
      </c>
      <c r="F43" s="82" t="s">
        <v>253</v>
      </c>
      <c r="G43" s="82" t="s">
        <v>254</v>
      </c>
      <c r="H43" s="82" t="s">
        <v>255</v>
      </c>
      <c r="I43" s="82" t="s">
        <v>256</v>
      </c>
      <c r="J43" s="82" t="s">
        <v>257</v>
      </c>
      <c r="K43" s="82" t="s">
        <v>258</v>
      </c>
      <c r="L43" s="82" t="s">
        <v>259</v>
      </c>
      <c r="M43" s="82" t="s">
        <v>260</v>
      </c>
      <c r="N43" s="82" t="s">
        <v>261</v>
      </c>
      <c r="O43" s="82" t="s">
        <v>262</v>
      </c>
      <c r="P43" s="82" t="s">
        <v>263</v>
      </c>
      <c r="Q43" s="82" t="s">
        <v>264</v>
      </c>
      <c r="R43" s="82" t="s">
        <v>265</v>
      </c>
      <c r="S43" s="82" t="s">
        <v>266</v>
      </c>
      <c r="T43" s="82" t="s">
        <v>259</v>
      </c>
      <c r="U43" s="82" t="s">
        <v>258</v>
      </c>
      <c r="V43" s="82" t="s">
        <v>265</v>
      </c>
      <c r="W43" s="82" t="s">
        <v>267</v>
      </c>
      <c r="X43" s="82" t="s">
        <v>268</v>
      </c>
      <c r="Y43" s="82" t="s">
        <v>269</v>
      </c>
      <c r="Z43" s="82" t="s">
        <v>270</v>
      </c>
    </row>
    <row r="44" spans="2:26" ht="15.75">
      <c r="B44" s="78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</row>
    <row r="45" spans="2:26" ht="15.75">
      <c r="B45" s="84">
        <v>54825</v>
      </c>
      <c r="C45" s="85">
        <v>1.4</v>
      </c>
      <c r="D45" s="85">
        <v>0</v>
      </c>
      <c r="E45" s="85">
        <v>0.6</v>
      </c>
      <c r="F45" s="85">
        <v>0.8</v>
      </c>
      <c r="G45" s="85">
        <v>0</v>
      </c>
      <c r="H45" s="85">
        <v>0</v>
      </c>
      <c r="I45" s="85">
        <v>4.2</v>
      </c>
      <c r="J45" s="85">
        <v>0</v>
      </c>
      <c r="K45" s="85">
        <v>4.8</v>
      </c>
      <c r="L45" s="85">
        <v>11.6</v>
      </c>
      <c r="M45" s="85">
        <v>9.1</v>
      </c>
      <c r="N45" s="85">
        <v>0</v>
      </c>
      <c r="O45" s="85">
        <v>0</v>
      </c>
      <c r="P45" s="85">
        <v>0</v>
      </c>
      <c r="Q45" s="85">
        <v>2.5</v>
      </c>
      <c r="R45" s="85">
        <v>0</v>
      </c>
      <c r="S45" s="85">
        <v>0</v>
      </c>
      <c r="T45" s="85">
        <v>11.6</v>
      </c>
      <c r="U45" s="85">
        <v>4.5999999999999996</v>
      </c>
      <c r="V45" s="85">
        <v>0</v>
      </c>
      <c r="W45" s="85">
        <v>-1.9</v>
      </c>
      <c r="X45" s="85">
        <v>1.5</v>
      </c>
      <c r="Y45" s="85">
        <v>3.7</v>
      </c>
      <c r="Z45" s="85">
        <v>1.3</v>
      </c>
    </row>
    <row r="46" spans="2:26" ht="15.75" hidden="1" outlineLevel="1">
      <c r="B46" s="84">
        <v>54826.041666666664</v>
      </c>
      <c r="C46" s="85">
        <v>1.4</v>
      </c>
      <c r="D46" s="85">
        <v>0</v>
      </c>
      <c r="E46" s="85">
        <v>0.6</v>
      </c>
      <c r="F46" s="85">
        <v>0.8</v>
      </c>
      <c r="G46" s="85">
        <v>0</v>
      </c>
      <c r="H46" s="85">
        <v>0</v>
      </c>
      <c r="I46" s="85">
        <v>4.2</v>
      </c>
      <c r="J46" s="85">
        <v>0</v>
      </c>
      <c r="K46" s="85">
        <v>4.8</v>
      </c>
      <c r="L46" s="85">
        <v>11.6</v>
      </c>
      <c r="M46" s="85">
        <v>8.8000000000000007</v>
      </c>
      <c r="N46" s="85">
        <v>0</v>
      </c>
      <c r="O46" s="85">
        <v>0</v>
      </c>
      <c r="P46" s="85">
        <v>0</v>
      </c>
      <c r="Q46" s="85">
        <v>2.9</v>
      </c>
      <c r="R46" s="85">
        <v>0</v>
      </c>
      <c r="S46" s="85">
        <v>0</v>
      </c>
      <c r="T46" s="85">
        <v>11.6</v>
      </c>
      <c r="U46" s="85">
        <v>4.5999999999999996</v>
      </c>
      <c r="V46" s="85">
        <v>0</v>
      </c>
      <c r="W46" s="85">
        <v>-1.9</v>
      </c>
      <c r="X46" s="85">
        <v>1.9</v>
      </c>
      <c r="Y46" s="85">
        <v>3.7</v>
      </c>
      <c r="Z46" s="85">
        <v>0.9</v>
      </c>
    </row>
    <row r="47" spans="2:26" ht="15.75" hidden="1" outlineLevel="1">
      <c r="B47" s="84">
        <v>54826.083333333336</v>
      </c>
      <c r="C47" s="85">
        <v>1.4</v>
      </c>
      <c r="D47" s="85">
        <v>0</v>
      </c>
      <c r="E47" s="85">
        <v>0.6</v>
      </c>
      <c r="F47" s="85">
        <v>0.9</v>
      </c>
      <c r="G47" s="85">
        <v>0</v>
      </c>
      <c r="H47" s="85">
        <v>0</v>
      </c>
      <c r="I47" s="85">
        <v>4.2</v>
      </c>
      <c r="J47" s="85">
        <v>0</v>
      </c>
      <c r="K47" s="85">
        <v>4.8</v>
      </c>
      <c r="L47" s="85">
        <v>11.7</v>
      </c>
      <c r="M47" s="85">
        <v>8.5</v>
      </c>
      <c r="N47" s="85">
        <v>0</v>
      </c>
      <c r="O47" s="85">
        <v>0</v>
      </c>
      <c r="P47" s="85">
        <v>0</v>
      </c>
      <c r="Q47" s="85">
        <v>3.2</v>
      </c>
      <c r="R47" s="85">
        <v>0</v>
      </c>
      <c r="S47" s="85">
        <v>0</v>
      </c>
      <c r="T47" s="85">
        <v>11.7</v>
      </c>
      <c r="U47" s="85">
        <v>4.5999999999999996</v>
      </c>
      <c r="V47" s="85">
        <v>0</v>
      </c>
      <c r="W47" s="85">
        <v>-2.2000000000000002</v>
      </c>
      <c r="X47" s="85">
        <v>2.4</v>
      </c>
      <c r="Y47" s="85">
        <v>3.7</v>
      </c>
      <c r="Z47" s="85">
        <v>0.8</v>
      </c>
    </row>
    <row r="48" spans="2:26" ht="15.75" hidden="1" outlineLevel="1">
      <c r="B48" s="84">
        <v>54826.125</v>
      </c>
      <c r="C48" s="85">
        <v>1.4</v>
      </c>
      <c r="D48" s="85">
        <v>0</v>
      </c>
      <c r="E48" s="85">
        <v>0.6</v>
      </c>
      <c r="F48" s="85">
        <v>1</v>
      </c>
      <c r="G48" s="85">
        <v>0</v>
      </c>
      <c r="H48" s="85">
        <v>0</v>
      </c>
      <c r="I48" s="85">
        <v>4.2</v>
      </c>
      <c r="J48" s="85">
        <v>0</v>
      </c>
      <c r="K48" s="85">
        <v>5.4</v>
      </c>
      <c r="L48" s="85">
        <v>12.3</v>
      </c>
      <c r="M48" s="85">
        <v>8.5</v>
      </c>
      <c r="N48" s="85">
        <v>0</v>
      </c>
      <c r="O48" s="85">
        <v>0</v>
      </c>
      <c r="P48" s="85">
        <v>0</v>
      </c>
      <c r="Q48" s="85">
        <v>3.8</v>
      </c>
      <c r="R48" s="85">
        <v>0</v>
      </c>
      <c r="S48" s="85">
        <v>0</v>
      </c>
      <c r="T48" s="85">
        <v>12.3</v>
      </c>
      <c r="U48" s="85">
        <v>5.0999999999999996</v>
      </c>
      <c r="V48" s="85">
        <v>0</v>
      </c>
      <c r="W48" s="85">
        <v>-1.6</v>
      </c>
      <c r="X48" s="85">
        <v>2.5</v>
      </c>
      <c r="Y48" s="85">
        <v>3.7</v>
      </c>
      <c r="Z48" s="85">
        <v>0.5</v>
      </c>
    </row>
    <row r="49" spans="2:26" ht="15.75" hidden="1" outlineLevel="1">
      <c r="B49" s="84">
        <v>54826.166666666664</v>
      </c>
      <c r="C49" s="85">
        <v>1.4</v>
      </c>
      <c r="D49" s="85">
        <v>0</v>
      </c>
      <c r="E49" s="85">
        <v>0.6</v>
      </c>
      <c r="F49" s="85">
        <v>1.1000000000000001</v>
      </c>
      <c r="G49" s="85">
        <v>0</v>
      </c>
      <c r="H49" s="85">
        <v>0</v>
      </c>
      <c r="I49" s="85">
        <v>4.2</v>
      </c>
      <c r="J49" s="85">
        <v>0</v>
      </c>
      <c r="K49" s="85">
        <v>5.2</v>
      </c>
      <c r="L49" s="85">
        <v>12.3</v>
      </c>
      <c r="M49" s="85">
        <v>8.4</v>
      </c>
      <c r="N49" s="85">
        <v>0</v>
      </c>
      <c r="O49" s="85">
        <v>0</v>
      </c>
      <c r="P49" s="85">
        <v>0</v>
      </c>
      <c r="Q49" s="85">
        <v>3.9</v>
      </c>
      <c r="R49" s="85">
        <v>0</v>
      </c>
      <c r="S49" s="85">
        <v>0</v>
      </c>
      <c r="T49" s="85">
        <v>12.3</v>
      </c>
      <c r="U49" s="85">
        <v>5</v>
      </c>
      <c r="V49" s="85">
        <v>0</v>
      </c>
      <c r="W49" s="85">
        <v>-1.6</v>
      </c>
      <c r="X49" s="85">
        <v>2</v>
      </c>
      <c r="Y49" s="85">
        <v>3.7</v>
      </c>
      <c r="Z49" s="85">
        <v>0.9</v>
      </c>
    </row>
    <row r="50" spans="2:26" ht="15.75" hidden="1" outlineLevel="1">
      <c r="B50" s="84">
        <v>54826.208333333336</v>
      </c>
      <c r="C50" s="85">
        <v>1.4</v>
      </c>
      <c r="D50" s="85">
        <v>0</v>
      </c>
      <c r="E50" s="85">
        <v>0.6</v>
      </c>
      <c r="F50" s="85">
        <v>1.1000000000000001</v>
      </c>
      <c r="G50" s="85">
        <v>0</v>
      </c>
      <c r="H50" s="85">
        <v>0</v>
      </c>
      <c r="I50" s="85">
        <v>4.3</v>
      </c>
      <c r="J50" s="85">
        <v>0</v>
      </c>
      <c r="K50" s="85">
        <v>6.4</v>
      </c>
      <c r="L50" s="85">
        <v>13.6</v>
      </c>
      <c r="M50" s="85">
        <v>8</v>
      </c>
      <c r="N50" s="85">
        <v>0</v>
      </c>
      <c r="O50" s="85">
        <v>0.2</v>
      </c>
      <c r="P50" s="85">
        <v>0.3</v>
      </c>
      <c r="Q50" s="85">
        <v>5.0999999999999996</v>
      </c>
      <c r="R50" s="85">
        <v>0</v>
      </c>
      <c r="S50" s="85">
        <v>0</v>
      </c>
      <c r="T50" s="85">
        <v>13.6</v>
      </c>
      <c r="U50" s="85">
        <v>6.1</v>
      </c>
      <c r="V50" s="85">
        <v>0</v>
      </c>
      <c r="W50" s="85">
        <v>-1.4</v>
      </c>
      <c r="X50" s="85">
        <v>2.6</v>
      </c>
      <c r="Y50" s="85">
        <v>3.7</v>
      </c>
      <c r="Z50" s="85">
        <v>1.3</v>
      </c>
    </row>
    <row r="51" spans="2:26" ht="15.75" hidden="1" outlineLevel="1">
      <c r="B51" s="84">
        <v>54826.25</v>
      </c>
      <c r="C51" s="85">
        <v>1.4</v>
      </c>
      <c r="D51" s="85">
        <v>0</v>
      </c>
      <c r="E51" s="85">
        <v>0.6</v>
      </c>
      <c r="F51" s="85">
        <v>1.1000000000000001</v>
      </c>
      <c r="G51" s="85">
        <v>0</v>
      </c>
      <c r="H51" s="85">
        <v>0</v>
      </c>
      <c r="I51" s="85">
        <v>4.3</v>
      </c>
      <c r="J51" s="85">
        <v>0</v>
      </c>
      <c r="K51" s="85">
        <v>3.9</v>
      </c>
      <c r="L51" s="85">
        <v>11.1</v>
      </c>
      <c r="M51" s="85">
        <v>7.8</v>
      </c>
      <c r="N51" s="85">
        <v>0</v>
      </c>
      <c r="O51" s="85">
        <v>0.2</v>
      </c>
      <c r="P51" s="85">
        <v>0</v>
      </c>
      <c r="Q51" s="85">
        <v>3.1</v>
      </c>
      <c r="R51" s="85">
        <v>0</v>
      </c>
      <c r="S51" s="85">
        <v>0</v>
      </c>
      <c r="T51" s="85">
        <v>11.1</v>
      </c>
      <c r="U51" s="85">
        <v>3.6</v>
      </c>
      <c r="V51" s="85">
        <v>0</v>
      </c>
      <c r="W51" s="85">
        <v>-2.2000000000000002</v>
      </c>
      <c r="X51" s="85">
        <v>2.2999999999999998</v>
      </c>
      <c r="Y51" s="85">
        <v>3.7</v>
      </c>
      <c r="Z51" s="85">
        <v>-0.1</v>
      </c>
    </row>
    <row r="52" spans="2:26" ht="15.75" hidden="1" outlineLevel="1">
      <c r="B52" s="84">
        <v>54826.291666666664</v>
      </c>
      <c r="C52" s="85">
        <v>1.4</v>
      </c>
      <c r="D52" s="85">
        <v>0</v>
      </c>
      <c r="E52" s="85">
        <v>0.6</v>
      </c>
      <c r="F52" s="85">
        <v>1.1000000000000001</v>
      </c>
      <c r="G52" s="85">
        <v>0</v>
      </c>
      <c r="H52" s="85">
        <v>0</v>
      </c>
      <c r="I52" s="85">
        <v>4.3</v>
      </c>
      <c r="J52" s="85">
        <v>0</v>
      </c>
      <c r="K52" s="85">
        <v>3.2</v>
      </c>
      <c r="L52" s="85">
        <v>10.4</v>
      </c>
      <c r="M52" s="85">
        <v>7.9</v>
      </c>
      <c r="N52" s="85">
        <v>0</v>
      </c>
      <c r="O52" s="85">
        <v>0.2</v>
      </c>
      <c r="P52" s="85">
        <v>0</v>
      </c>
      <c r="Q52" s="85">
        <v>2.2999999999999998</v>
      </c>
      <c r="R52" s="85">
        <v>0</v>
      </c>
      <c r="S52" s="85">
        <v>0</v>
      </c>
      <c r="T52" s="85">
        <v>10.4</v>
      </c>
      <c r="U52" s="85">
        <v>2.9</v>
      </c>
      <c r="V52" s="85">
        <v>0</v>
      </c>
      <c r="W52" s="85">
        <v>-2.2000000000000002</v>
      </c>
      <c r="X52" s="85">
        <v>1.3</v>
      </c>
      <c r="Y52" s="85">
        <v>3.7</v>
      </c>
      <c r="Z52" s="85">
        <v>0.1</v>
      </c>
    </row>
    <row r="53" spans="2:26" ht="15.75" hidden="1" outlineLevel="1">
      <c r="B53" s="84">
        <v>54826.333333333336</v>
      </c>
      <c r="C53" s="85">
        <v>1.4</v>
      </c>
      <c r="D53" s="85">
        <v>0</v>
      </c>
      <c r="E53" s="85">
        <v>0.6</v>
      </c>
      <c r="F53" s="85">
        <v>1.2</v>
      </c>
      <c r="G53" s="85">
        <v>0</v>
      </c>
      <c r="H53" s="85">
        <v>0</v>
      </c>
      <c r="I53" s="85">
        <v>4.3</v>
      </c>
      <c r="J53" s="85">
        <v>0</v>
      </c>
      <c r="K53" s="85">
        <v>2.9</v>
      </c>
      <c r="L53" s="85">
        <v>10.199999999999999</v>
      </c>
      <c r="M53" s="85">
        <v>8.5</v>
      </c>
      <c r="N53" s="85">
        <v>0</v>
      </c>
      <c r="O53" s="85">
        <v>0.2</v>
      </c>
      <c r="P53" s="85">
        <v>0</v>
      </c>
      <c r="Q53" s="85">
        <v>1.4</v>
      </c>
      <c r="R53" s="85">
        <v>0</v>
      </c>
      <c r="S53" s="85">
        <v>0</v>
      </c>
      <c r="T53" s="85">
        <v>10.199999999999999</v>
      </c>
      <c r="U53" s="85">
        <v>2.7</v>
      </c>
      <c r="V53" s="85">
        <v>0</v>
      </c>
      <c r="W53" s="85">
        <v>-2.2000000000000002</v>
      </c>
      <c r="X53" s="85">
        <v>2.2999999999999998</v>
      </c>
      <c r="Y53" s="85">
        <v>3.7</v>
      </c>
      <c r="Z53" s="85">
        <v>-1.1000000000000001</v>
      </c>
    </row>
    <row r="54" spans="2:26" ht="15.75" hidden="1" outlineLevel="1">
      <c r="B54" s="84">
        <v>54826.375</v>
      </c>
      <c r="C54" s="85">
        <v>1.4</v>
      </c>
      <c r="D54" s="85">
        <v>0</v>
      </c>
      <c r="E54" s="85">
        <v>0.6</v>
      </c>
      <c r="F54" s="85">
        <v>1.2</v>
      </c>
      <c r="G54" s="85">
        <v>0</v>
      </c>
      <c r="H54" s="85">
        <v>0.1</v>
      </c>
      <c r="I54" s="85">
        <v>4.3</v>
      </c>
      <c r="J54" s="85">
        <v>0</v>
      </c>
      <c r="K54" s="85">
        <v>4.0999999999999996</v>
      </c>
      <c r="L54" s="85">
        <v>11.5</v>
      </c>
      <c r="M54" s="85">
        <v>8.8000000000000007</v>
      </c>
      <c r="N54" s="85">
        <v>0</v>
      </c>
      <c r="O54" s="85">
        <v>0.2</v>
      </c>
      <c r="P54" s="85">
        <v>0</v>
      </c>
      <c r="Q54" s="85">
        <v>2.5</v>
      </c>
      <c r="R54" s="85">
        <v>0</v>
      </c>
      <c r="S54" s="85">
        <v>0</v>
      </c>
      <c r="T54" s="85">
        <v>11.5</v>
      </c>
      <c r="U54" s="85">
        <v>3.9</v>
      </c>
      <c r="V54" s="85">
        <v>0</v>
      </c>
      <c r="W54" s="85">
        <v>-2.2000000000000002</v>
      </c>
      <c r="X54" s="85">
        <v>3.1</v>
      </c>
      <c r="Y54" s="85">
        <v>3.7</v>
      </c>
      <c r="Z54" s="85">
        <v>-0.7</v>
      </c>
    </row>
    <row r="55" spans="2:26" ht="15.75" hidden="1" outlineLevel="1">
      <c r="B55" s="84">
        <v>54826.416666666664</v>
      </c>
      <c r="C55" s="85">
        <v>1.4</v>
      </c>
      <c r="D55" s="85">
        <v>0</v>
      </c>
      <c r="E55" s="85">
        <v>0.6</v>
      </c>
      <c r="F55" s="85">
        <v>1.1000000000000001</v>
      </c>
      <c r="G55" s="85">
        <v>0.4</v>
      </c>
      <c r="H55" s="85">
        <v>0.9</v>
      </c>
      <c r="I55" s="85">
        <v>4.2</v>
      </c>
      <c r="J55" s="85">
        <v>0</v>
      </c>
      <c r="K55" s="85">
        <v>3.6</v>
      </c>
      <c r="L55" s="85">
        <v>11.8</v>
      </c>
      <c r="M55" s="85">
        <v>9</v>
      </c>
      <c r="N55" s="85">
        <v>0</v>
      </c>
      <c r="O55" s="85">
        <v>0.2</v>
      </c>
      <c r="P55" s="85">
        <v>0</v>
      </c>
      <c r="Q55" s="85">
        <v>2.7</v>
      </c>
      <c r="R55" s="85">
        <v>0</v>
      </c>
      <c r="S55" s="85">
        <v>0</v>
      </c>
      <c r="T55" s="85">
        <v>11.8</v>
      </c>
      <c r="U55" s="85">
        <v>3.3</v>
      </c>
      <c r="V55" s="85">
        <v>0</v>
      </c>
      <c r="W55" s="85">
        <v>-2.5</v>
      </c>
      <c r="X55" s="85">
        <v>2.4</v>
      </c>
      <c r="Y55" s="85">
        <v>3.7</v>
      </c>
      <c r="Z55" s="85">
        <v>-0.2</v>
      </c>
    </row>
    <row r="56" spans="2:26" ht="15.75" hidden="1" outlineLevel="1">
      <c r="B56" s="84">
        <v>54826.458333333336</v>
      </c>
      <c r="C56" s="85">
        <v>1.4</v>
      </c>
      <c r="D56" s="85">
        <v>0</v>
      </c>
      <c r="E56" s="85">
        <v>0.6</v>
      </c>
      <c r="F56" s="85">
        <v>1.2</v>
      </c>
      <c r="G56" s="85">
        <v>0.9</v>
      </c>
      <c r="H56" s="85">
        <v>2.1</v>
      </c>
      <c r="I56" s="85">
        <v>4.0999999999999996</v>
      </c>
      <c r="J56" s="85">
        <v>0</v>
      </c>
      <c r="K56" s="85">
        <v>6</v>
      </c>
      <c r="L56" s="85">
        <v>16</v>
      </c>
      <c r="M56" s="85">
        <v>9.1999999999999993</v>
      </c>
      <c r="N56" s="85">
        <v>0</v>
      </c>
      <c r="O56" s="85">
        <v>0.2</v>
      </c>
      <c r="P56" s="85">
        <v>3.2</v>
      </c>
      <c r="Q56" s="85">
        <v>3.5</v>
      </c>
      <c r="R56" s="85">
        <v>0</v>
      </c>
      <c r="S56" s="85">
        <v>0</v>
      </c>
      <c r="T56" s="85">
        <v>16</v>
      </c>
      <c r="U56" s="85">
        <v>5.7</v>
      </c>
      <c r="V56" s="85">
        <v>0</v>
      </c>
      <c r="W56" s="85">
        <v>-1.1000000000000001</v>
      </c>
      <c r="X56" s="85">
        <v>1.6</v>
      </c>
      <c r="Y56" s="85">
        <v>3.7</v>
      </c>
      <c r="Z56" s="85">
        <v>1.5</v>
      </c>
    </row>
    <row r="57" spans="2:26" ht="15.75" hidden="1" outlineLevel="1">
      <c r="B57" s="84">
        <v>54826.5</v>
      </c>
      <c r="C57" s="85">
        <v>1.4</v>
      </c>
      <c r="D57" s="85">
        <v>0</v>
      </c>
      <c r="E57" s="85">
        <v>0.6</v>
      </c>
      <c r="F57" s="85">
        <v>1.3</v>
      </c>
      <c r="G57" s="85">
        <v>1.4</v>
      </c>
      <c r="H57" s="85">
        <v>3.1</v>
      </c>
      <c r="I57" s="85">
        <v>4.0999999999999996</v>
      </c>
      <c r="J57" s="85">
        <v>0</v>
      </c>
      <c r="K57" s="85">
        <v>6.1</v>
      </c>
      <c r="L57" s="85">
        <v>17.7</v>
      </c>
      <c r="M57" s="85">
        <v>9.3000000000000007</v>
      </c>
      <c r="N57" s="85">
        <v>0</v>
      </c>
      <c r="O57" s="85">
        <v>0.2</v>
      </c>
      <c r="P57" s="85">
        <v>3.2</v>
      </c>
      <c r="Q57" s="85">
        <v>5</v>
      </c>
      <c r="R57" s="85">
        <v>0</v>
      </c>
      <c r="S57" s="85">
        <v>0</v>
      </c>
      <c r="T57" s="85">
        <v>17.7</v>
      </c>
      <c r="U57" s="85">
        <v>5.9</v>
      </c>
      <c r="V57" s="85">
        <v>0</v>
      </c>
      <c r="W57" s="85">
        <v>-0.9</v>
      </c>
      <c r="X57" s="85">
        <v>1.6</v>
      </c>
      <c r="Y57" s="85">
        <v>3.7</v>
      </c>
      <c r="Z57" s="85">
        <v>1.4</v>
      </c>
    </row>
    <row r="58" spans="2:26" ht="15.75" hidden="1" outlineLevel="1">
      <c r="B58" s="84">
        <v>54826.541666666664</v>
      </c>
      <c r="C58" s="85">
        <v>1.4</v>
      </c>
      <c r="D58" s="85">
        <v>0</v>
      </c>
      <c r="E58" s="85">
        <v>0.6</v>
      </c>
      <c r="F58" s="85">
        <v>1.4</v>
      </c>
      <c r="G58" s="85">
        <v>2</v>
      </c>
      <c r="H58" s="85">
        <v>3.9</v>
      </c>
      <c r="I58" s="85">
        <v>4.0999999999999996</v>
      </c>
      <c r="J58" s="85">
        <v>0</v>
      </c>
      <c r="K58" s="85">
        <v>6.1</v>
      </c>
      <c r="L58" s="85">
        <v>19.3</v>
      </c>
      <c r="M58" s="85">
        <v>9.1</v>
      </c>
      <c r="N58" s="85">
        <v>0</v>
      </c>
      <c r="O58" s="85">
        <v>0.2</v>
      </c>
      <c r="P58" s="85">
        <v>3.2</v>
      </c>
      <c r="Q58" s="85">
        <v>6.9</v>
      </c>
      <c r="R58" s="85">
        <v>0</v>
      </c>
      <c r="S58" s="85">
        <v>0</v>
      </c>
      <c r="T58" s="85">
        <v>19.3</v>
      </c>
      <c r="U58" s="85">
        <v>5.9</v>
      </c>
      <c r="V58" s="85">
        <v>0</v>
      </c>
      <c r="W58" s="85">
        <v>-1</v>
      </c>
      <c r="X58" s="85">
        <v>1.4</v>
      </c>
      <c r="Y58" s="85">
        <v>3.7</v>
      </c>
      <c r="Z58" s="85">
        <v>1.7</v>
      </c>
    </row>
    <row r="59" spans="2:26" ht="15.75" hidden="1" outlineLevel="1">
      <c r="B59" s="84">
        <v>54826.583333333336</v>
      </c>
      <c r="C59" s="85">
        <v>1.4</v>
      </c>
      <c r="D59" s="85">
        <v>0</v>
      </c>
      <c r="E59" s="85">
        <v>0.6</v>
      </c>
      <c r="F59" s="85">
        <v>1.4</v>
      </c>
      <c r="G59" s="85">
        <v>2.4</v>
      </c>
      <c r="H59" s="85">
        <v>3.9</v>
      </c>
      <c r="I59" s="85">
        <v>4.0999999999999996</v>
      </c>
      <c r="J59" s="85">
        <v>0</v>
      </c>
      <c r="K59" s="85">
        <v>5.8</v>
      </c>
      <c r="L59" s="85">
        <v>19.399999999999999</v>
      </c>
      <c r="M59" s="85">
        <v>9</v>
      </c>
      <c r="N59" s="85">
        <v>0</v>
      </c>
      <c r="O59" s="85">
        <v>0.2</v>
      </c>
      <c r="P59" s="85">
        <v>3.2</v>
      </c>
      <c r="Q59" s="85">
        <v>7.1</v>
      </c>
      <c r="R59" s="85">
        <v>0</v>
      </c>
      <c r="S59" s="85">
        <v>0</v>
      </c>
      <c r="T59" s="85">
        <v>19.399999999999999</v>
      </c>
      <c r="U59" s="85">
        <v>5.6</v>
      </c>
      <c r="V59" s="85">
        <v>0</v>
      </c>
      <c r="W59" s="85">
        <v>-1</v>
      </c>
      <c r="X59" s="85">
        <v>1.4</v>
      </c>
      <c r="Y59" s="85">
        <v>3.7</v>
      </c>
      <c r="Z59" s="85">
        <v>1.4</v>
      </c>
    </row>
    <row r="60" spans="2:26" ht="15.75" hidden="1" outlineLevel="1">
      <c r="B60" s="84">
        <v>54826.625</v>
      </c>
      <c r="C60" s="85">
        <v>1.4</v>
      </c>
      <c r="D60" s="85">
        <v>0</v>
      </c>
      <c r="E60" s="85">
        <v>0.6</v>
      </c>
      <c r="F60" s="85">
        <v>1.4</v>
      </c>
      <c r="G60" s="85">
        <v>2.2999999999999998</v>
      </c>
      <c r="H60" s="85">
        <v>3.8</v>
      </c>
      <c r="I60" s="85">
        <v>4.0999999999999996</v>
      </c>
      <c r="J60" s="85">
        <v>0</v>
      </c>
      <c r="K60" s="85">
        <v>6</v>
      </c>
      <c r="L60" s="85">
        <v>19.399999999999999</v>
      </c>
      <c r="M60" s="85">
        <v>8.8000000000000007</v>
      </c>
      <c r="N60" s="85">
        <v>0</v>
      </c>
      <c r="O60" s="85">
        <v>0.2</v>
      </c>
      <c r="P60" s="85">
        <v>3.2</v>
      </c>
      <c r="Q60" s="85">
        <v>7.2</v>
      </c>
      <c r="R60" s="85">
        <v>0</v>
      </c>
      <c r="S60" s="85">
        <v>0</v>
      </c>
      <c r="T60" s="85">
        <v>19.399999999999999</v>
      </c>
      <c r="U60" s="85">
        <v>5.7</v>
      </c>
      <c r="V60" s="85">
        <v>0</v>
      </c>
      <c r="W60" s="85">
        <v>-1</v>
      </c>
      <c r="X60" s="85">
        <v>1.3</v>
      </c>
      <c r="Y60" s="85">
        <v>3.7</v>
      </c>
      <c r="Z60" s="85">
        <v>1.7</v>
      </c>
    </row>
    <row r="61" spans="2:26" ht="15.75" hidden="1" outlineLevel="1">
      <c r="B61" s="84">
        <v>54826.666666666664</v>
      </c>
      <c r="C61" s="85">
        <v>1.4</v>
      </c>
      <c r="D61" s="85">
        <v>0</v>
      </c>
      <c r="E61" s="85">
        <v>0.6</v>
      </c>
      <c r="F61" s="85">
        <v>1.4</v>
      </c>
      <c r="G61" s="85">
        <v>1.9</v>
      </c>
      <c r="H61" s="85">
        <v>3.8</v>
      </c>
      <c r="I61" s="85">
        <v>4.0999999999999996</v>
      </c>
      <c r="J61" s="85">
        <v>0</v>
      </c>
      <c r="K61" s="85">
        <v>6.6</v>
      </c>
      <c r="L61" s="85">
        <v>19.600000000000001</v>
      </c>
      <c r="M61" s="85">
        <v>8.9</v>
      </c>
      <c r="N61" s="85">
        <v>0</v>
      </c>
      <c r="O61" s="85">
        <v>0.2</v>
      </c>
      <c r="P61" s="85">
        <v>3.2</v>
      </c>
      <c r="Q61" s="85">
        <v>7.3</v>
      </c>
      <c r="R61" s="85">
        <v>0</v>
      </c>
      <c r="S61" s="85">
        <v>0</v>
      </c>
      <c r="T61" s="85">
        <v>19.600000000000001</v>
      </c>
      <c r="U61" s="85">
        <v>6.4</v>
      </c>
      <c r="V61" s="85">
        <v>0</v>
      </c>
      <c r="W61" s="85">
        <v>-1</v>
      </c>
      <c r="X61" s="85">
        <v>2</v>
      </c>
      <c r="Y61" s="85">
        <v>3.7</v>
      </c>
      <c r="Z61" s="85">
        <v>1.7</v>
      </c>
    </row>
    <row r="62" spans="2:26" ht="15.75" hidden="1" outlineLevel="1">
      <c r="B62" s="84">
        <v>54826.708333333336</v>
      </c>
      <c r="C62" s="85">
        <v>1.4</v>
      </c>
      <c r="D62" s="85">
        <v>0</v>
      </c>
      <c r="E62" s="85">
        <v>0.6</v>
      </c>
      <c r="F62" s="85">
        <v>1.2</v>
      </c>
      <c r="G62" s="85">
        <v>1.2</v>
      </c>
      <c r="H62" s="85">
        <v>4.0999999999999996</v>
      </c>
      <c r="I62" s="85">
        <v>4.0999999999999996</v>
      </c>
      <c r="J62" s="85">
        <v>0</v>
      </c>
      <c r="K62" s="85">
        <v>6.1</v>
      </c>
      <c r="L62" s="85">
        <v>18.5</v>
      </c>
      <c r="M62" s="85">
        <v>9.5</v>
      </c>
      <c r="N62" s="85">
        <v>0</v>
      </c>
      <c r="O62" s="85">
        <v>0.2</v>
      </c>
      <c r="P62" s="85">
        <v>3.2</v>
      </c>
      <c r="Q62" s="85">
        <v>5.7</v>
      </c>
      <c r="R62" s="85">
        <v>0</v>
      </c>
      <c r="S62" s="85">
        <v>0</v>
      </c>
      <c r="T62" s="85">
        <v>18.5</v>
      </c>
      <c r="U62" s="85">
        <v>5.9</v>
      </c>
      <c r="V62" s="85">
        <v>0</v>
      </c>
      <c r="W62" s="85">
        <v>-1</v>
      </c>
      <c r="X62" s="85">
        <v>1.7</v>
      </c>
      <c r="Y62" s="85">
        <v>3.7</v>
      </c>
      <c r="Z62" s="85">
        <v>1.5</v>
      </c>
    </row>
    <row r="63" spans="2:26" ht="15.75" hidden="1" outlineLevel="1">
      <c r="B63" s="84">
        <v>54826.75</v>
      </c>
      <c r="C63" s="85">
        <v>1.4</v>
      </c>
      <c r="D63" s="85">
        <v>0</v>
      </c>
      <c r="E63" s="85">
        <v>0.6</v>
      </c>
      <c r="F63" s="85">
        <v>1.1000000000000001</v>
      </c>
      <c r="G63" s="85">
        <v>0.4</v>
      </c>
      <c r="H63" s="85">
        <v>4.0999999999999996</v>
      </c>
      <c r="I63" s="85">
        <v>4.0999999999999996</v>
      </c>
      <c r="J63" s="85">
        <v>0</v>
      </c>
      <c r="K63" s="85">
        <v>5.7</v>
      </c>
      <c r="L63" s="85">
        <v>17.2</v>
      </c>
      <c r="M63" s="85">
        <v>10.1</v>
      </c>
      <c r="N63" s="85">
        <v>0</v>
      </c>
      <c r="O63" s="85">
        <v>0.2</v>
      </c>
      <c r="P63" s="85">
        <v>3.2</v>
      </c>
      <c r="Q63" s="85">
        <v>3.8</v>
      </c>
      <c r="R63" s="85">
        <v>0</v>
      </c>
      <c r="S63" s="85">
        <v>0</v>
      </c>
      <c r="T63" s="85">
        <v>17.2</v>
      </c>
      <c r="U63" s="85">
        <v>5.5</v>
      </c>
      <c r="V63" s="85">
        <v>0</v>
      </c>
      <c r="W63" s="85">
        <v>-1</v>
      </c>
      <c r="X63" s="85">
        <v>1.7</v>
      </c>
      <c r="Y63" s="85">
        <v>3.7</v>
      </c>
      <c r="Z63" s="85">
        <v>1.1000000000000001</v>
      </c>
    </row>
    <row r="64" spans="2:26" ht="15.75" hidden="1" outlineLevel="1">
      <c r="B64" s="84">
        <v>54826.791666666664</v>
      </c>
      <c r="C64" s="85">
        <v>1.4</v>
      </c>
      <c r="D64" s="85">
        <v>0</v>
      </c>
      <c r="E64" s="85">
        <v>0.6</v>
      </c>
      <c r="F64" s="85">
        <v>1</v>
      </c>
      <c r="G64" s="85">
        <v>0</v>
      </c>
      <c r="H64" s="85">
        <v>0.1</v>
      </c>
      <c r="I64" s="85">
        <v>4.0999999999999996</v>
      </c>
      <c r="J64" s="85">
        <v>0</v>
      </c>
      <c r="K64" s="85">
        <v>8</v>
      </c>
      <c r="L64" s="85">
        <v>15</v>
      </c>
      <c r="M64" s="85">
        <v>11.1</v>
      </c>
      <c r="N64" s="85">
        <v>0</v>
      </c>
      <c r="O64" s="85">
        <v>0.2</v>
      </c>
      <c r="P64" s="85">
        <v>2.1</v>
      </c>
      <c r="Q64" s="85">
        <v>1.7</v>
      </c>
      <c r="R64" s="85">
        <v>0</v>
      </c>
      <c r="S64" s="85">
        <v>0</v>
      </c>
      <c r="T64" s="85">
        <v>15</v>
      </c>
      <c r="U64" s="85">
        <v>7.7</v>
      </c>
      <c r="V64" s="85">
        <v>0</v>
      </c>
      <c r="W64" s="85">
        <v>0.6</v>
      </c>
      <c r="X64" s="85">
        <v>2.2000000000000002</v>
      </c>
      <c r="Y64" s="85">
        <v>3.4</v>
      </c>
      <c r="Z64" s="85">
        <v>1.6</v>
      </c>
    </row>
    <row r="65" spans="2:26" ht="15.75" hidden="1" outlineLevel="1">
      <c r="B65" s="84">
        <v>54826.833333333336</v>
      </c>
      <c r="C65" s="85">
        <v>1.4</v>
      </c>
      <c r="D65" s="85">
        <v>0</v>
      </c>
      <c r="E65" s="85">
        <v>0.6</v>
      </c>
      <c r="F65" s="85">
        <v>0.9</v>
      </c>
      <c r="G65" s="85">
        <v>0</v>
      </c>
      <c r="H65" s="85">
        <v>0</v>
      </c>
      <c r="I65" s="85">
        <v>4.0999999999999996</v>
      </c>
      <c r="J65" s="85">
        <v>0</v>
      </c>
      <c r="K65" s="85">
        <v>7.8</v>
      </c>
      <c r="L65" s="85">
        <v>14.6</v>
      </c>
      <c r="M65" s="85">
        <v>10.9</v>
      </c>
      <c r="N65" s="85">
        <v>0</v>
      </c>
      <c r="O65" s="85">
        <v>0.2</v>
      </c>
      <c r="P65" s="85">
        <v>1.8</v>
      </c>
      <c r="Q65" s="85">
        <v>1.7</v>
      </c>
      <c r="R65" s="85">
        <v>0</v>
      </c>
      <c r="S65" s="85">
        <v>0</v>
      </c>
      <c r="T65" s="85">
        <v>14.6</v>
      </c>
      <c r="U65" s="85">
        <v>7.5</v>
      </c>
      <c r="V65" s="85">
        <v>0</v>
      </c>
      <c r="W65" s="85">
        <v>0.6</v>
      </c>
      <c r="X65" s="85">
        <v>2.2000000000000002</v>
      </c>
      <c r="Y65" s="85">
        <v>3.1</v>
      </c>
      <c r="Z65" s="85">
        <v>1.7</v>
      </c>
    </row>
    <row r="66" spans="2:26" ht="15.75" hidden="1" outlineLevel="1">
      <c r="B66" s="84">
        <v>54826.875</v>
      </c>
      <c r="C66" s="85">
        <v>1.4</v>
      </c>
      <c r="D66" s="85">
        <v>0</v>
      </c>
      <c r="E66" s="85">
        <v>0.6</v>
      </c>
      <c r="F66" s="85">
        <v>0.8</v>
      </c>
      <c r="G66" s="85">
        <v>0</v>
      </c>
      <c r="H66" s="85">
        <v>0</v>
      </c>
      <c r="I66" s="85">
        <v>4.0999999999999996</v>
      </c>
      <c r="J66" s="85">
        <v>0</v>
      </c>
      <c r="K66" s="85">
        <v>7.3</v>
      </c>
      <c r="L66" s="85">
        <v>14</v>
      </c>
      <c r="M66" s="85">
        <v>10.4</v>
      </c>
      <c r="N66" s="85">
        <v>0</v>
      </c>
      <c r="O66" s="85">
        <v>0.2</v>
      </c>
      <c r="P66" s="85">
        <v>1.8</v>
      </c>
      <c r="Q66" s="85">
        <v>1.7</v>
      </c>
      <c r="R66" s="85">
        <v>0</v>
      </c>
      <c r="S66" s="85">
        <v>0</v>
      </c>
      <c r="T66" s="85">
        <v>14</v>
      </c>
      <c r="U66" s="85">
        <v>7</v>
      </c>
      <c r="V66" s="85">
        <v>0</v>
      </c>
      <c r="W66" s="85">
        <v>-0.1</v>
      </c>
      <c r="X66" s="85">
        <v>2.2000000000000002</v>
      </c>
      <c r="Y66" s="85">
        <v>3.3</v>
      </c>
      <c r="Z66" s="85">
        <v>1.7</v>
      </c>
    </row>
    <row r="67" spans="2:26" ht="15.75" hidden="1" outlineLevel="1">
      <c r="B67" s="84">
        <v>54826.916666666664</v>
      </c>
      <c r="C67" s="85">
        <v>1.4</v>
      </c>
      <c r="D67" s="85">
        <v>0</v>
      </c>
      <c r="E67" s="85">
        <v>0.6</v>
      </c>
      <c r="F67" s="85">
        <v>0.7</v>
      </c>
      <c r="G67" s="85">
        <v>0</v>
      </c>
      <c r="H67" s="85">
        <v>0</v>
      </c>
      <c r="I67" s="85">
        <v>4.0999999999999996</v>
      </c>
      <c r="J67" s="85">
        <v>0</v>
      </c>
      <c r="K67" s="85">
        <v>8</v>
      </c>
      <c r="L67" s="85">
        <v>14.7</v>
      </c>
      <c r="M67" s="85">
        <v>10</v>
      </c>
      <c r="N67" s="85">
        <v>0</v>
      </c>
      <c r="O67" s="85">
        <v>0.2</v>
      </c>
      <c r="P67" s="85">
        <v>2.8</v>
      </c>
      <c r="Q67" s="85">
        <v>1.7</v>
      </c>
      <c r="R67" s="85">
        <v>0</v>
      </c>
      <c r="S67" s="85">
        <v>0</v>
      </c>
      <c r="T67" s="85">
        <v>14.7</v>
      </c>
      <c r="U67" s="85">
        <v>7.8</v>
      </c>
      <c r="V67" s="85">
        <v>0</v>
      </c>
      <c r="W67" s="85">
        <v>-0.5</v>
      </c>
      <c r="X67" s="85">
        <v>2.8</v>
      </c>
      <c r="Y67" s="85">
        <v>3.7</v>
      </c>
      <c r="Z67" s="85">
        <v>1.8</v>
      </c>
    </row>
    <row r="68" spans="2:26" ht="15.75" hidden="1" outlineLevel="1">
      <c r="B68" s="84">
        <v>54826.958333333336</v>
      </c>
      <c r="C68" s="85">
        <v>1.4</v>
      </c>
      <c r="D68" s="85">
        <v>0</v>
      </c>
      <c r="E68" s="85">
        <v>0.6</v>
      </c>
      <c r="F68" s="85">
        <v>0.7</v>
      </c>
      <c r="G68" s="85">
        <v>0</v>
      </c>
      <c r="H68" s="85">
        <v>0</v>
      </c>
      <c r="I68" s="85">
        <v>4.0999999999999996</v>
      </c>
      <c r="J68" s="85">
        <v>0</v>
      </c>
      <c r="K68" s="85">
        <v>8</v>
      </c>
      <c r="L68" s="85">
        <v>14.7</v>
      </c>
      <c r="M68" s="85">
        <v>9.5</v>
      </c>
      <c r="N68" s="85">
        <v>0</v>
      </c>
      <c r="O68" s="85">
        <v>0.2</v>
      </c>
      <c r="P68" s="85">
        <v>3.2</v>
      </c>
      <c r="Q68" s="85">
        <v>1.8</v>
      </c>
      <c r="R68" s="85">
        <v>0</v>
      </c>
      <c r="S68" s="85">
        <v>0</v>
      </c>
      <c r="T68" s="85">
        <v>14.7</v>
      </c>
      <c r="U68" s="85">
        <v>7.8</v>
      </c>
      <c r="V68" s="85">
        <v>0</v>
      </c>
      <c r="W68" s="85">
        <v>-0.5</v>
      </c>
      <c r="X68" s="85">
        <v>2.8</v>
      </c>
      <c r="Y68" s="85">
        <v>3.7</v>
      </c>
      <c r="Z68" s="85">
        <v>1.8</v>
      </c>
    </row>
    <row r="69" spans="2:26" ht="15.75" hidden="1" outlineLevel="1">
      <c r="B69" s="84">
        <v>54826</v>
      </c>
      <c r="C69" s="85">
        <v>1.4</v>
      </c>
      <c r="D69" s="85">
        <v>0</v>
      </c>
      <c r="E69" s="85">
        <v>0.6</v>
      </c>
      <c r="F69" s="85">
        <v>0.8</v>
      </c>
      <c r="G69" s="85">
        <v>0</v>
      </c>
      <c r="H69" s="85">
        <v>0</v>
      </c>
      <c r="I69" s="85">
        <v>4.0999999999999996</v>
      </c>
      <c r="J69" s="85">
        <v>0</v>
      </c>
      <c r="K69" s="85">
        <v>7.9</v>
      </c>
      <c r="L69" s="85">
        <v>14.7</v>
      </c>
      <c r="M69" s="85">
        <v>9.1</v>
      </c>
      <c r="N69" s="85">
        <v>0</v>
      </c>
      <c r="O69" s="85">
        <v>0.2</v>
      </c>
      <c r="P69" s="85">
        <v>3.2</v>
      </c>
      <c r="Q69" s="85">
        <v>2.2000000000000002</v>
      </c>
      <c r="R69" s="85">
        <v>0</v>
      </c>
      <c r="S69" s="85">
        <v>0</v>
      </c>
      <c r="T69" s="85">
        <v>14.7</v>
      </c>
      <c r="U69" s="85">
        <v>7.7</v>
      </c>
      <c r="V69" s="85">
        <v>0</v>
      </c>
      <c r="W69" s="85">
        <v>-0.5</v>
      </c>
      <c r="X69" s="85">
        <v>2.8</v>
      </c>
      <c r="Y69" s="85">
        <v>3.7</v>
      </c>
      <c r="Z69" s="85">
        <v>1.7</v>
      </c>
    </row>
    <row r="70" spans="2:26" ht="15.75" hidden="1" outlineLevel="1">
      <c r="B70" s="84">
        <v>54827.041666666664</v>
      </c>
      <c r="C70" s="85">
        <v>1.4</v>
      </c>
      <c r="D70" s="85">
        <v>0</v>
      </c>
      <c r="E70" s="85">
        <v>0.6</v>
      </c>
      <c r="F70" s="85">
        <v>0.8</v>
      </c>
      <c r="G70" s="85">
        <v>0</v>
      </c>
      <c r="H70" s="85">
        <v>0</v>
      </c>
      <c r="I70" s="85">
        <v>4.0999999999999996</v>
      </c>
      <c r="J70" s="85">
        <v>0</v>
      </c>
      <c r="K70" s="85">
        <v>7.7</v>
      </c>
      <c r="L70" s="85">
        <v>14.4</v>
      </c>
      <c r="M70" s="85">
        <v>8.8000000000000007</v>
      </c>
      <c r="N70" s="85">
        <v>0</v>
      </c>
      <c r="O70" s="85">
        <v>0.2</v>
      </c>
      <c r="P70" s="85">
        <v>3.2</v>
      </c>
      <c r="Q70" s="85">
        <v>2.2999999999999998</v>
      </c>
      <c r="R70" s="85">
        <v>0</v>
      </c>
      <c r="S70" s="85">
        <v>0</v>
      </c>
      <c r="T70" s="85">
        <v>14.4</v>
      </c>
      <c r="U70" s="85">
        <v>7.5</v>
      </c>
      <c r="V70" s="85">
        <v>0</v>
      </c>
      <c r="W70" s="85">
        <v>-0.5</v>
      </c>
      <c r="X70" s="85">
        <v>2.8</v>
      </c>
      <c r="Y70" s="85">
        <v>3.7</v>
      </c>
      <c r="Z70" s="85">
        <v>1.5</v>
      </c>
    </row>
    <row r="71" spans="2:26" ht="15.75" hidden="1" outlineLevel="1">
      <c r="B71" s="84">
        <v>54827.083333333336</v>
      </c>
      <c r="C71" s="85">
        <v>1.4</v>
      </c>
      <c r="D71" s="85">
        <v>0</v>
      </c>
      <c r="E71" s="85">
        <v>0.6</v>
      </c>
      <c r="F71" s="85">
        <v>0.7</v>
      </c>
      <c r="G71" s="85">
        <v>0</v>
      </c>
      <c r="H71" s="85">
        <v>0</v>
      </c>
      <c r="I71" s="85">
        <v>4.0999999999999996</v>
      </c>
      <c r="J71" s="85">
        <v>0</v>
      </c>
      <c r="K71" s="85">
        <v>7.2</v>
      </c>
      <c r="L71" s="85">
        <v>13.9</v>
      </c>
      <c r="M71" s="85">
        <v>8.5</v>
      </c>
      <c r="N71" s="85">
        <v>0</v>
      </c>
      <c r="O71" s="85">
        <v>0.2</v>
      </c>
      <c r="P71" s="85">
        <v>3.2</v>
      </c>
      <c r="Q71" s="85">
        <v>2</v>
      </c>
      <c r="R71" s="85">
        <v>0</v>
      </c>
      <c r="S71" s="85">
        <v>0</v>
      </c>
      <c r="T71" s="85">
        <v>13.9</v>
      </c>
      <c r="U71" s="85">
        <v>7</v>
      </c>
      <c r="V71" s="85">
        <v>0</v>
      </c>
      <c r="W71" s="85">
        <v>-0.9</v>
      </c>
      <c r="X71" s="85">
        <v>2.4</v>
      </c>
      <c r="Y71" s="85">
        <v>3.7</v>
      </c>
      <c r="Z71" s="85">
        <v>1.8</v>
      </c>
    </row>
    <row r="72" spans="2:26" ht="15.75" hidden="1" outlineLevel="1">
      <c r="B72" s="84">
        <v>54827.125</v>
      </c>
      <c r="C72" s="85">
        <v>1.4</v>
      </c>
      <c r="D72" s="85">
        <v>0</v>
      </c>
      <c r="E72" s="85">
        <v>0.6</v>
      </c>
      <c r="F72" s="85">
        <v>0.7</v>
      </c>
      <c r="G72" s="85">
        <v>0</v>
      </c>
      <c r="H72" s="85">
        <v>0</v>
      </c>
      <c r="I72" s="85">
        <v>4.0999999999999996</v>
      </c>
      <c r="J72" s="85">
        <v>0</v>
      </c>
      <c r="K72" s="85">
        <v>7.2</v>
      </c>
      <c r="L72" s="85">
        <v>13.8</v>
      </c>
      <c r="M72" s="85">
        <v>8.4</v>
      </c>
      <c r="N72" s="85">
        <v>0</v>
      </c>
      <c r="O72" s="85">
        <v>0.2</v>
      </c>
      <c r="P72" s="85">
        <v>3.2</v>
      </c>
      <c r="Q72" s="85">
        <v>2</v>
      </c>
      <c r="R72" s="85">
        <v>0</v>
      </c>
      <c r="S72" s="85">
        <v>0</v>
      </c>
      <c r="T72" s="85">
        <v>13.8</v>
      </c>
      <c r="U72" s="85">
        <v>7</v>
      </c>
      <c r="V72" s="85">
        <v>0</v>
      </c>
      <c r="W72" s="85">
        <v>-0.9</v>
      </c>
      <c r="X72" s="85">
        <v>2.4</v>
      </c>
      <c r="Y72" s="85">
        <v>3.7</v>
      </c>
      <c r="Z72" s="85">
        <v>1.8</v>
      </c>
    </row>
    <row r="73" spans="2:26" ht="15.75" hidden="1" outlineLevel="1">
      <c r="B73" s="84">
        <v>54827.166666666664</v>
      </c>
      <c r="C73" s="85">
        <v>1.4</v>
      </c>
      <c r="D73" s="85">
        <v>0</v>
      </c>
      <c r="E73" s="85">
        <v>0.6</v>
      </c>
      <c r="F73" s="85">
        <v>0.7</v>
      </c>
      <c r="G73" s="85">
        <v>0</v>
      </c>
      <c r="H73" s="85">
        <v>0</v>
      </c>
      <c r="I73" s="85">
        <v>4.0999999999999996</v>
      </c>
      <c r="J73" s="85">
        <v>0</v>
      </c>
      <c r="K73" s="85">
        <v>7.2</v>
      </c>
      <c r="L73" s="85">
        <v>13.8</v>
      </c>
      <c r="M73" s="85">
        <v>8.4</v>
      </c>
      <c r="N73" s="85">
        <v>0</v>
      </c>
      <c r="O73" s="85">
        <v>0.2</v>
      </c>
      <c r="P73" s="85">
        <v>3.2</v>
      </c>
      <c r="Q73" s="85">
        <v>2.1</v>
      </c>
      <c r="R73" s="85">
        <v>0</v>
      </c>
      <c r="S73" s="85">
        <v>0</v>
      </c>
      <c r="T73" s="85">
        <v>13.8</v>
      </c>
      <c r="U73" s="85">
        <v>7</v>
      </c>
      <c r="V73" s="85">
        <v>0</v>
      </c>
      <c r="W73" s="85">
        <v>-0.9</v>
      </c>
      <c r="X73" s="85">
        <v>2.4</v>
      </c>
      <c r="Y73" s="85">
        <v>3.7</v>
      </c>
      <c r="Z73" s="85">
        <v>1.8</v>
      </c>
    </row>
    <row r="74" spans="2:26" ht="15.75" hidden="1" outlineLevel="1">
      <c r="B74" s="84">
        <v>54827.208333333336</v>
      </c>
      <c r="C74" s="85">
        <v>1.4</v>
      </c>
      <c r="D74" s="85">
        <v>0</v>
      </c>
      <c r="E74" s="85">
        <v>0.6</v>
      </c>
      <c r="F74" s="85">
        <v>0.5</v>
      </c>
      <c r="G74" s="85">
        <v>0</v>
      </c>
      <c r="H74" s="85">
        <v>0</v>
      </c>
      <c r="I74" s="85">
        <v>4.0999999999999996</v>
      </c>
      <c r="J74" s="85">
        <v>0</v>
      </c>
      <c r="K74" s="85">
        <v>7.2</v>
      </c>
      <c r="L74" s="85">
        <v>13.6</v>
      </c>
      <c r="M74" s="85">
        <v>7.9</v>
      </c>
      <c r="N74" s="85">
        <v>0</v>
      </c>
      <c r="O74" s="85">
        <v>0.2</v>
      </c>
      <c r="P74" s="85">
        <v>3.2</v>
      </c>
      <c r="Q74" s="85">
        <v>2.2999999999999998</v>
      </c>
      <c r="R74" s="85">
        <v>0</v>
      </c>
      <c r="S74" s="85">
        <v>0</v>
      </c>
      <c r="T74" s="85">
        <v>13.6</v>
      </c>
      <c r="U74" s="85">
        <v>6.9</v>
      </c>
      <c r="V74" s="85">
        <v>0</v>
      </c>
      <c r="W74" s="85">
        <v>-0.9</v>
      </c>
      <c r="X74" s="85">
        <v>2.4</v>
      </c>
      <c r="Y74" s="85">
        <v>3.7</v>
      </c>
      <c r="Z74" s="85">
        <v>1.7</v>
      </c>
    </row>
    <row r="75" spans="2:26" ht="15.75" hidden="1" outlineLevel="1">
      <c r="B75" s="84">
        <v>54827.25</v>
      </c>
      <c r="C75" s="85">
        <v>1.4</v>
      </c>
      <c r="D75" s="85">
        <v>0</v>
      </c>
      <c r="E75" s="85">
        <v>0.6</v>
      </c>
      <c r="F75" s="85">
        <v>0.5</v>
      </c>
      <c r="G75" s="85">
        <v>0</v>
      </c>
      <c r="H75" s="85">
        <v>0</v>
      </c>
      <c r="I75" s="85">
        <v>4.0999999999999996</v>
      </c>
      <c r="J75" s="85">
        <v>0</v>
      </c>
      <c r="K75" s="85">
        <v>6.2</v>
      </c>
      <c r="L75" s="85">
        <v>12.7</v>
      </c>
      <c r="M75" s="85">
        <v>7.7</v>
      </c>
      <c r="N75" s="85">
        <v>0</v>
      </c>
      <c r="O75" s="85">
        <v>0.2</v>
      </c>
      <c r="P75" s="85">
        <v>3</v>
      </c>
      <c r="Q75" s="85">
        <v>1.8</v>
      </c>
      <c r="R75" s="85">
        <v>0</v>
      </c>
      <c r="S75" s="85">
        <v>0</v>
      </c>
      <c r="T75" s="85">
        <v>12.7</v>
      </c>
      <c r="U75" s="85">
        <v>6</v>
      </c>
      <c r="V75" s="85">
        <v>0</v>
      </c>
      <c r="W75" s="85">
        <v>-0.9</v>
      </c>
      <c r="X75" s="85">
        <v>2.4</v>
      </c>
      <c r="Y75" s="85">
        <v>3.7</v>
      </c>
      <c r="Z75" s="85">
        <v>0.8</v>
      </c>
    </row>
    <row r="76" spans="2:26" ht="15.75" hidden="1" outlineLevel="1">
      <c r="B76" s="84">
        <v>54827.291666666664</v>
      </c>
      <c r="C76" s="85">
        <v>1.4</v>
      </c>
      <c r="D76" s="85">
        <v>0</v>
      </c>
      <c r="E76" s="85">
        <v>0.6</v>
      </c>
      <c r="F76" s="85">
        <v>0.5</v>
      </c>
      <c r="G76" s="85">
        <v>0</v>
      </c>
      <c r="H76" s="85">
        <v>0</v>
      </c>
      <c r="I76" s="85">
        <v>4.0999999999999996</v>
      </c>
      <c r="J76" s="85">
        <v>0</v>
      </c>
      <c r="K76" s="85">
        <v>6.2</v>
      </c>
      <c r="L76" s="85">
        <v>12.6</v>
      </c>
      <c r="M76" s="85">
        <v>7.8</v>
      </c>
      <c r="N76" s="85">
        <v>0</v>
      </c>
      <c r="O76" s="85">
        <v>0.2</v>
      </c>
      <c r="P76" s="85">
        <v>2.8</v>
      </c>
      <c r="Q76" s="85">
        <v>1.8</v>
      </c>
      <c r="R76" s="85">
        <v>0</v>
      </c>
      <c r="S76" s="85">
        <v>0</v>
      </c>
      <c r="T76" s="85">
        <v>12.6</v>
      </c>
      <c r="U76" s="85">
        <v>6</v>
      </c>
      <c r="V76" s="85">
        <v>0</v>
      </c>
      <c r="W76" s="85">
        <v>-0.9</v>
      </c>
      <c r="X76" s="85">
        <v>2.4</v>
      </c>
      <c r="Y76" s="85">
        <v>3.7</v>
      </c>
      <c r="Z76" s="85">
        <v>0.8</v>
      </c>
    </row>
    <row r="77" spans="2:26" ht="15.75" hidden="1" outlineLevel="1">
      <c r="B77" s="84">
        <v>54827.333333333336</v>
      </c>
      <c r="C77" s="85">
        <v>1.4</v>
      </c>
      <c r="D77" s="85">
        <v>0</v>
      </c>
      <c r="E77" s="85">
        <v>0.6</v>
      </c>
      <c r="F77" s="85">
        <v>0.4</v>
      </c>
      <c r="G77" s="85">
        <v>0</v>
      </c>
      <c r="H77" s="85">
        <v>0</v>
      </c>
      <c r="I77" s="85">
        <v>4.0999999999999996</v>
      </c>
      <c r="J77" s="85">
        <v>0</v>
      </c>
      <c r="K77" s="85">
        <v>4.9000000000000004</v>
      </c>
      <c r="L77" s="85">
        <v>11.2</v>
      </c>
      <c r="M77" s="85">
        <v>8.4</v>
      </c>
      <c r="N77" s="85">
        <v>0</v>
      </c>
      <c r="O77" s="85">
        <v>0.2</v>
      </c>
      <c r="P77" s="85">
        <v>1.5</v>
      </c>
      <c r="Q77" s="85">
        <v>1.1000000000000001</v>
      </c>
      <c r="R77" s="85">
        <v>0</v>
      </c>
      <c r="S77" s="85">
        <v>0</v>
      </c>
      <c r="T77" s="85">
        <v>11.2</v>
      </c>
      <c r="U77" s="85">
        <v>4.7</v>
      </c>
      <c r="V77" s="85">
        <v>0</v>
      </c>
      <c r="W77" s="85">
        <v>-0.6</v>
      </c>
      <c r="X77" s="85">
        <v>2.2999999999999998</v>
      </c>
      <c r="Y77" s="85">
        <v>2.7</v>
      </c>
      <c r="Z77" s="85">
        <v>0.2</v>
      </c>
    </row>
    <row r="78" spans="2:26" ht="15.75" hidden="1" outlineLevel="1">
      <c r="B78" s="84">
        <v>54827.375</v>
      </c>
      <c r="C78" s="85">
        <v>1.4</v>
      </c>
      <c r="D78" s="85">
        <v>0</v>
      </c>
      <c r="E78" s="85">
        <v>0.6</v>
      </c>
      <c r="F78" s="85">
        <v>0.4</v>
      </c>
      <c r="G78" s="85">
        <v>0</v>
      </c>
      <c r="H78" s="85">
        <v>0.1</v>
      </c>
      <c r="I78" s="85">
        <v>4.0999999999999996</v>
      </c>
      <c r="J78" s="85">
        <v>0</v>
      </c>
      <c r="K78" s="85">
        <v>5</v>
      </c>
      <c r="L78" s="85">
        <v>11.3</v>
      </c>
      <c r="M78" s="85">
        <v>8.6999999999999993</v>
      </c>
      <c r="N78" s="85">
        <v>0</v>
      </c>
      <c r="O78" s="85">
        <v>0.2</v>
      </c>
      <c r="P78" s="85">
        <v>1.5</v>
      </c>
      <c r="Q78" s="85">
        <v>1</v>
      </c>
      <c r="R78" s="85">
        <v>0</v>
      </c>
      <c r="S78" s="85">
        <v>0</v>
      </c>
      <c r="T78" s="85">
        <v>11.3</v>
      </c>
      <c r="U78" s="85">
        <v>4.7</v>
      </c>
      <c r="V78" s="85">
        <v>0</v>
      </c>
      <c r="W78" s="85">
        <v>-0.6</v>
      </c>
      <c r="X78" s="85">
        <v>2.2999999999999998</v>
      </c>
      <c r="Y78" s="85">
        <v>1.9</v>
      </c>
      <c r="Z78" s="85">
        <v>1</v>
      </c>
    </row>
    <row r="79" spans="2:26" ht="15.75" hidden="1" outlineLevel="1">
      <c r="B79" s="84">
        <v>54827.416666666664</v>
      </c>
      <c r="C79" s="85">
        <v>1.4</v>
      </c>
      <c r="D79" s="85">
        <v>0</v>
      </c>
      <c r="E79" s="85">
        <v>0.6</v>
      </c>
      <c r="F79" s="85">
        <v>0.3</v>
      </c>
      <c r="G79" s="85">
        <v>0.6</v>
      </c>
      <c r="H79" s="85">
        <v>1.4</v>
      </c>
      <c r="I79" s="85">
        <v>4.0999999999999996</v>
      </c>
      <c r="J79" s="85">
        <v>0</v>
      </c>
      <c r="K79" s="85">
        <v>2.4</v>
      </c>
      <c r="L79" s="85">
        <v>10.6</v>
      </c>
      <c r="M79" s="85">
        <v>8.9</v>
      </c>
      <c r="N79" s="85">
        <v>0</v>
      </c>
      <c r="O79" s="85">
        <v>0.2</v>
      </c>
      <c r="P79" s="85">
        <v>1.5</v>
      </c>
      <c r="Q79" s="85">
        <v>0</v>
      </c>
      <c r="R79" s="85">
        <v>0</v>
      </c>
      <c r="S79" s="85">
        <v>0</v>
      </c>
      <c r="T79" s="85">
        <v>10.6</v>
      </c>
      <c r="U79" s="85">
        <v>2.1</v>
      </c>
      <c r="V79" s="85">
        <v>0</v>
      </c>
      <c r="W79" s="85">
        <v>-1.1000000000000001</v>
      </c>
      <c r="X79" s="85">
        <v>1.1000000000000001</v>
      </c>
      <c r="Y79" s="85">
        <v>2.5</v>
      </c>
      <c r="Z79" s="85">
        <v>-0.3</v>
      </c>
    </row>
    <row r="80" spans="2:26" ht="15.75" hidden="1" outlineLevel="1">
      <c r="B80" s="84">
        <v>54827.458333333336</v>
      </c>
      <c r="C80" s="85">
        <v>1.4</v>
      </c>
      <c r="D80" s="85">
        <v>0</v>
      </c>
      <c r="E80" s="85">
        <v>0.6</v>
      </c>
      <c r="F80" s="85">
        <v>0.2</v>
      </c>
      <c r="G80" s="85">
        <v>1.6</v>
      </c>
      <c r="H80" s="85">
        <v>3.6</v>
      </c>
      <c r="I80" s="85">
        <v>4.0999999999999996</v>
      </c>
      <c r="J80" s="85">
        <v>0</v>
      </c>
      <c r="K80" s="85">
        <v>4.4000000000000004</v>
      </c>
      <c r="L80" s="85">
        <v>15.7</v>
      </c>
      <c r="M80" s="85">
        <v>9.1999999999999993</v>
      </c>
      <c r="N80" s="85">
        <v>0</v>
      </c>
      <c r="O80" s="85">
        <v>0.2</v>
      </c>
      <c r="P80" s="85">
        <v>3.2</v>
      </c>
      <c r="Q80" s="85">
        <v>3.2</v>
      </c>
      <c r="R80" s="85">
        <v>0</v>
      </c>
      <c r="S80" s="85">
        <v>0</v>
      </c>
      <c r="T80" s="85">
        <v>15.7</v>
      </c>
      <c r="U80" s="85">
        <v>4.2</v>
      </c>
      <c r="V80" s="85">
        <v>0</v>
      </c>
      <c r="W80" s="85">
        <v>-1.1000000000000001</v>
      </c>
      <c r="X80" s="85">
        <v>1.5</v>
      </c>
      <c r="Y80" s="85">
        <v>3.7</v>
      </c>
      <c r="Z80" s="85">
        <v>0.1</v>
      </c>
    </row>
    <row r="81" spans="2:26" ht="15.75" hidden="1" outlineLevel="1">
      <c r="B81" s="84">
        <v>54827.5</v>
      </c>
      <c r="C81" s="85">
        <v>1.4</v>
      </c>
      <c r="D81" s="85">
        <v>0</v>
      </c>
      <c r="E81" s="85">
        <v>0.6</v>
      </c>
      <c r="F81" s="85">
        <v>0.2</v>
      </c>
      <c r="G81" s="85">
        <v>2.4</v>
      </c>
      <c r="H81" s="85">
        <v>4.2</v>
      </c>
      <c r="I81" s="85">
        <v>4.0999999999999996</v>
      </c>
      <c r="J81" s="85">
        <v>0</v>
      </c>
      <c r="K81" s="85">
        <v>4</v>
      </c>
      <c r="L81" s="85">
        <v>16.600000000000001</v>
      </c>
      <c r="M81" s="85">
        <v>9.1999999999999993</v>
      </c>
      <c r="N81" s="85">
        <v>0</v>
      </c>
      <c r="O81" s="85">
        <v>0.2</v>
      </c>
      <c r="P81" s="85">
        <v>3.2</v>
      </c>
      <c r="Q81" s="85">
        <v>4</v>
      </c>
      <c r="R81" s="85">
        <v>0</v>
      </c>
      <c r="S81" s="85">
        <v>0</v>
      </c>
      <c r="T81" s="85">
        <v>16.600000000000001</v>
      </c>
      <c r="U81" s="85">
        <v>3.7</v>
      </c>
      <c r="V81" s="85">
        <v>0</v>
      </c>
      <c r="W81" s="85">
        <v>-1.1000000000000001</v>
      </c>
      <c r="X81" s="85">
        <v>1.5</v>
      </c>
      <c r="Y81" s="85">
        <v>3.7</v>
      </c>
      <c r="Z81" s="85">
        <v>-0.4</v>
      </c>
    </row>
    <row r="82" spans="2:26" ht="15.75" hidden="1" outlineLevel="1">
      <c r="B82" s="84">
        <v>54827.541666666664</v>
      </c>
      <c r="C82" s="85">
        <v>1.4</v>
      </c>
      <c r="D82" s="85">
        <v>0</v>
      </c>
      <c r="E82" s="85">
        <v>0.6</v>
      </c>
      <c r="F82" s="85">
        <v>0.2</v>
      </c>
      <c r="G82" s="85">
        <v>2.8</v>
      </c>
      <c r="H82" s="85">
        <v>4.0999999999999996</v>
      </c>
      <c r="I82" s="85">
        <v>4.0999999999999996</v>
      </c>
      <c r="J82" s="85">
        <v>0</v>
      </c>
      <c r="K82" s="85">
        <v>3.9</v>
      </c>
      <c r="L82" s="85">
        <v>16.899999999999999</v>
      </c>
      <c r="M82" s="85">
        <v>8.9</v>
      </c>
      <c r="N82" s="85">
        <v>0</v>
      </c>
      <c r="O82" s="85">
        <v>0.2</v>
      </c>
      <c r="P82" s="85">
        <v>3.2</v>
      </c>
      <c r="Q82" s="85">
        <v>4.5999999999999996</v>
      </c>
      <c r="R82" s="85">
        <v>0</v>
      </c>
      <c r="S82" s="85">
        <v>0</v>
      </c>
      <c r="T82" s="85">
        <v>16.899999999999999</v>
      </c>
      <c r="U82" s="85">
        <v>3.7</v>
      </c>
      <c r="V82" s="85">
        <v>0</v>
      </c>
      <c r="W82" s="85">
        <v>-1.1000000000000001</v>
      </c>
      <c r="X82" s="85">
        <v>1.5</v>
      </c>
      <c r="Y82" s="85">
        <v>3.7</v>
      </c>
      <c r="Z82" s="85">
        <v>-0.4</v>
      </c>
    </row>
    <row r="83" spans="2:26" ht="15.75" hidden="1" outlineLevel="1">
      <c r="B83" s="84">
        <v>54827.583333333336</v>
      </c>
      <c r="C83" s="85">
        <v>1.4</v>
      </c>
      <c r="D83" s="85">
        <v>0</v>
      </c>
      <c r="E83" s="85">
        <v>0.6</v>
      </c>
      <c r="F83" s="85">
        <v>0.2</v>
      </c>
      <c r="G83" s="85">
        <v>3</v>
      </c>
      <c r="H83" s="85">
        <v>4</v>
      </c>
      <c r="I83" s="85">
        <v>4.0999999999999996</v>
      </c>
      <c r="J83" s="85">
        <v>0</v>
      </c>
      <c r="K83" s="85">
        <v>4.5</v>
      </c>
      <c r="L83" s="85">
        <v>17.5</v>
      </c>
      <c r="M83" s="85">
        <v>8.8000000000000007</v>
      </c>
      <c r="N83" s="85">
        <v>0</v>
      </c>
      <c r="O83" s="85">
        <v>0.2</v>
      </c>
      <c r="P83" s="85">
        <v>3.2</v>
      </c>
      <c r="Q83" s="85">
        <v>5.3</v>
      </c>
      <c r="R83" s="85">
        <v>0</v>
      </c>
      <c r="S83" s="85">
        <v>0</v>
      </c>
      <c r="T83" s="85">
        <v>17.5</v>
      </c>
      <c r="U83" s="85">
        <v>4.3</v>
      </c>
      <c r="V83" s="85">
        <v>0</v>
      </c>
      <c r="W83" s="85">
        <v>-1.1000000000000001</v>
      </c>
      <c r="X83" s="85">
        <v>1.5</v>
      </c>
      <c r="Y83" s="85">
        <v>3.7</v>
      </c>
      <c r="Z83" s="85">
        <v>0.2</v>
      </c>
    </row>
    <row r="84" spans="2:26" ht="15.75" hidden="1" outlineLevel="1">
      <c r="B84" s="84">
        <v>54827.625</v>
      </c>
      <c r="C84" s="85">
        <v>1.4</v>
      </c>
      <c r="D84" s="85">
        <v>0</v>
      </c>
      <c r="E84" s="85">
        <v>0.6</v>
      </c>
      <c r="F84" s="85">
        <v>0.1</v>
      </c>
      <c r="G84" s="85">
        <v>2.9</v>
      </c>
      <c r="H84" s="85">
        <v>3.8</v>
      </c>
      <c r="I84" s="85">
        <v>4.0999999999999996</v>
      </c>
      <c r="J84" s="85">
        <v>0</v>
      </c>
      <c r="K84" s="85">
        <v>4.4000000000000004</v>
      </c>
      <c r="L84" s="85">
        <v>17.2</v>
      </c>
      <c r="M84" s="85">
        <v>8.6</v>
      </c>
      <c r="N84" s="85">
        <v>0</v>
      </c>
      <c r="O84" s="85">
        <v>0.2</v>
      </c>
      <c r="P84" s="85">
        <v>3.2</v>
      </c>
      <c r="Q84" s="85">
        <v>5.3</v>
      </c>
      <c r="R84" s="85">
        <v>0</v>
      </c>
      <c r="S84" s="85">
        <v>0</v>
      </c>
      <c r="T84" s="85">
        <v>17.2</v>
      </c>
      <c r="U84" s="85">
        <v>4.2</v>
      </c>
      <c r="V84" s="85">
        <v>0</v>
      </c>
      <c r="W84" s="85">
        <v>-1.1000000000000001</v>
      </c>
      <c r="X84" s="85">
        <v>1.5</v>
      </c>
      <c r="Y84" s="85">
        <v>3.7</v>
      </c>
      <c r="Z84" s="85">
        <v>0.1</v>
      </c>
    </row>
    <row r="85" spans="2:26" ht="15.75" hidden="1" outlineLevel="1">
      <c r="B85" s="84">
        <v>54827.666666666664</v>
      </c>
      <c r="C85" s="85">
        <v>1.4</v>
      </c>
      <c r="D85" s="85">
        <v>0</v>
      </c>
      <c r="E85" s="85">
        <v>0.6</v>
      </c>
      <c r="F85" s="85">
        <v>0.1</v>
      </c>
      <c r="G85" s="85">
        <v>2.4</v>
      </c>
      <c r="H85" s="85">
        <v>3.8</v>
      </c>
      <c r="I85" s="85">
        <v>4.0999999999999996</v>
      </c>
      <c r="J85" s="85">
        <v>0</v>
      </c>
      <c r="K85" s="85">
        <v>3.4</v>
      </c>
      <c r="L85" s="85">
        <v>15.6</v>
      </c>
      <c r="M85" s="85">
        <v>8.6</v>
      </c>
      <c r="N85" s="85">
        <v>0</v>
      </c>
      <c r="O85" s="85">
        <v>0.2</v>
      </c>
      <c r="P85" s="85">
        <v>3.2</v>
      </c>
      <c r="Q85" s="85">
        <v>3.7</v>
      </c>
      <c r="R85" s="85">
        <v>0</v>
      </c>
      <c r="S85" s="85">
        <v>0</v>
      </c>
      <c r="T85" s="85">
        <v>15.6</v>
      </c>
      <c r="U85" s="85">
        <v>3.1</v>
      </c>
      <c r="V85" s="85">
        <v>0</v>
      </c>
      <c r="W85" s="85">
        <v>-1.1000000000000001</v>
      </c>
      <c r="X85" s="85">
        <v>1.5</v>
      </c>
      <c r="Y85" s="85">
        <v>3.7</v>
      </c>
      <c r="Z85" s="85">
        <v>-1</v>
      </c>
    </row>
    <row r="86" spans="2:26" ht="15.75" hidden="1" outlineLevel="1">
      <c r="B86" s="84">
        <v>54827.708333333336</v>
      </c>
      <c r="C86" s="85">
        <v>1.4</v>
      </c>
      <c r="D86" s="85">
        <v>0</v>
      </c>
      <c r="E86" s="85">
        <v>0.6</v>
      </c>
      <c r="F86" s="85">
        <v>0.2</v>
      </c>
      <c r="G86" s="85">
        <v>1.6</v>
      </c>
      <c r="H86" s="85">
        <v>4</v>
      </c>
      <c r="I86" s="85">
        <v>4</v>
      </c>
      <c r="J86" s="85">
        <v>0.5</v>
      </c>
      <c r="K86" s="85">
        <v>0.7</v>
      </c>
      <c r="L86" s="85">
        <v>12.7</v>
      </c>
      <c r="M86" s="85">
        <v>9.1</v>
      </c>
      <c r="N86" s="85">
        <v>0</v>
      </c>
      <c r="O86" s="85">
        <v>0.2</v>
      </c>
      <c r="P86" s="85">
        <v>1.2</v>
      </c>
      <c r="Q86" s="85">
        <v>2.2000000000000002</v>
      </c>
      <c r="R86" s="85">
        <v>0</v>
      </c>
      <c r="S86" s="85">
        <v>0</v>
      </c>
      <c r="T86" s="85">
        <v>12.7</v>
      </c>
      <c r="U86" s="85">
        <v>0.5</v>
      </c>
      <c r="V86" s="85">
        <v>0</v>
      </c>
      <c r="W86" s="85">
        <v>-2.1</v>
      </c>
      <c r="X86" s="85">
        <v>0.6</v>
      </c>
      <c r="Y86" s="85">
        <v>3.7</v>
      </c>
      <c r="Z86" s="85">
        <v>-1.8</v>
      </c>
    </row>
    <row r="87" spans="2:26" ht="15.75" hidden="1" outlineLevel="1">
      <c r="B87" s="84">
        <v>54827.75</v>
      </c>
      <c r="C87" s="85">
        <v>1.4</v>
      </c>
      <c r="D87" s="85">
        <v>0</v>
      </c>
      <c r="E87" s="85">
        <v>0.6</v>
      </c>
      <c r="F87" s="85">
        <v>0.2</v>
      </c>
      <c r="G87" s="85">
        <v>0.6</v>
      </c>
      <c r="H87" s="85">
        <v>5.2</v>
      </c>
      <c r="I87" s="85">
        <v>4</v>
      </c>
      <c r="J87" s="85">
        <v>0.5</v>
      </c>
      <c r="K87" s="85">
        <v>2.1</v>
      </c>
      <c r="L87" s="85">
        <v>14.4</v>
      </c>
      <c r="M87" s="85">
        <v>9.8000000000000007</v>
      </c>
      <c r="N87" s="85">
        <v>0</v>
      </c>
      <c r="O87" s="85">
        <v>0.2</v>
      </c>
      <c r="P87" s="85">
        <v>2</v>
      </c>
      <c r="Q87" s="85">
        <v>2.4</v>
      </c>
      <c r="R87" s="85">
        <v>0</v>
      </c>
      <c r="S87" s="85">
        <v>0</v>
      </c>
      <c r="T87" s="85">
        <v>14.4</v>
      </c>
      <c r="U87" s="85">
        <v>1.9</v>
      </c>
      <c r="V87" s="85">
        <v>0</v>
      </c>
      <c r="W87" s="85">
        <v>-1.7</v>
      </c>
      <c r="X87" s="85">
        <v>1.6</v>
      </c>
      <c r="Y87" s="85">
        <v>3.7</v>
      </c>
      <c r="Z87" s="85">
        <v>-1.8</v>
      </c>
    </row>
    <row r="88" spans="2:26" ht="15.75" hidden="1" outlineLevel="1">
      <c r="B88" s="84">
        <v>54827.791666666664</v>
      </c>
      <c r="C88" s="85">
        <v>1.4</v>
      </c>
      <c r="D88" s="85">
        <v>0</v>
      </c>
      <c r="E88" s="85">
        <v>0.6</v>
      </c>
      <c r="F88" s="85">
        <v>0.2</v>
      </c>
      <c r="G88" s="85">
        <v>0</v>
      </c>
      <c r="H88" s="85">
        <v>6.1</v>
      </c>
      <c r="I88" s="85">
        <v>4</v>
      </c>
      <c r="J88" s="85">
        <v>0.5</v>
      </c>
      <c r="K88" s="85">
        <v>2.9</v>
      </c>
      <c r="L88" s="85">
        <v>15.4</v>
      </c>
      <c r="M88" s="85">
        <v>10.9</v>
      </c>
      <c r="N88" s="85">
        <v>0</v>
      </c>
      <c r="O88" s="85">
        <v>0.2</v>
      </c>
      <c r="P88" s="85">
        <v>2</v>
      </c>
      <c r="Q88" s="85">
        <v>2.4</v>
      </c>
      <c r="R88" s="85">
        <v>0</v>
      </c>
      <c r="S88" s="85">
        <v>0</v>
      </c>
      <c r="T88" s="85">
        <v>15.4</v>
      </c>
      <c r="U88" s="85">
        <v>2.6</v>
      </c>
      <c r="V88" s="85">
        <v>0</v>
      </c>
      <c r="W88" s="85">
        <v>-2.7</v>
      </c>
      <c r="X88" s="85">
        <v>3.5</v>
      </c>
      <c r="Y88" s="85">
        <v>3.7</v>
      </c>
      <c r="Z88" s="85">
        <v>-1.8</v>
      </c>
    </row>
    <row r="89" spans="2:26" ht="15.75" hidden="1" outlineLevel="1">
      <c r="B89" s="84">
        <v>54827.833333333336</v>
      </c>
      <c r="C89" s="85">
        <v>1.4</v>
      </c>
      <c r="D89" s="85">
        <v>0</v>
      </c>
      <c r="E89" s="85">
        <v>0.6</v>
      </c>
      <c r="F89" s="85">
        <v>0.1</v>
      </c>
      <c r="G89" s="85">
        <v>0</v>
      </c>
      <c r="H89" s="85">
        <v>1.2</v>
      </c>
      <c r="I89" s="85">
        <v>4.0999999999999996</v>
      </c>
      <c r="J89" s="85">
        <v>0.5</v>
      </c>
      <c r="K89" s="85">
        <v>6.2</v>
      </c>
      <c r="L89" s="85">
        <v>13.9</v>
      </c>
      <c r="M89" s="85">
        <v>10.6</v>
      </c>
      <c r="N89" s="85">
        <v>0</v>
      </c>
      <c r="O89" s="85">
        <v>0.2</v>
      </c>
      <c r="P89" s="85">
        <v>0.6</v>
      </c>
      <c r="Q89" s="85">
        <v>2.5</v>
      </c>
      <c r="R89" s="85">
        <v>0</v>
      </c>
      <c r="S89" s="85">
        <v>0</v>
      </c>
      <c r="T89" s="85">
        <v>13.9</v>
      </c>
      <c r="U89" s="85">
        <v>6</v>
      </c>
      <c r="V89" s="85">
        <v>0</v>
      </c>
      <c r="W89" s="85">
        <v>-1.3</v>
      </c>
      <c r="X89" s="85">
        <v>4.0999999999999996</v>
      </c>
      <c r="Y89" s="85">
        <v>3.7</v>
      </c>
      <c r="Z89" s="85">
        <v>-0.5</v>
      </c>
    </row>
    <row r="90" spans="2:26" ht="15.75" hidden="1" outlineLevel="1">
      <c r="B90" s="84">
        <v>54827.875</v>
      </c>
      <c r="C90" s="85">
        <v>1.4</v>
      </c>
      <c r="D90" s="85">
        <v>0</v>
      </c>
      <c r="E90" s="85">
        <v>0.6</v>
      </c>
      <c r="F90" s="85">
        <v>0.1</v>
      </c>
      <c r="G90" s="85">
        <v>0</v>
      </c>
      <c r="H90" s="85">
        <v>0</v>
      </c>
      <c r="I90" s="85">
        <v>4.0999999999999996</v>
      </c>
      <c r="J90" s="85">
        <v>0.5</v>
      </c>
      <c r="K90" s="85">
        <v>4.9000000000000004</v>
      </c>
      <c r="L90" s="85">
        <v>11.3</v>
      </c>
      <c r="M90" s="85">
        <v>10.1</v>
      </c>
      <c r="N90" s="85">
        <v>0</v>
      </c>
      <c r="O90" s="85">
        <v>0.2</v>
      </c>
      <c r="P90" s="85">
        <v>0</v>
      </c>
      <c r="Q90" s="85">
        <v>1</v>
      </c>
      <c r="R90" s="85">
        <v>0</v>
      </c>
      <c r="S90" s="85">
        <v>0</v>
      </c>
      <c r="T90" s="85">
        <v>11.3</v>
      </c>
      <c r="U90" s="85">
        <v>4.7</v>
      </c>
      <c r="V90" s="85">
        <v>0</v>
      </c>
      <c r="W90" s="85">
        <v>-1.3</v>
      </c>
      <c r="X90" s="85">
        <v>4.4000000000000004</v>
      </c>
      <c r="Y90" s="85">
        <v>3.2</v>
      </c>
      <c r="Z90" s="85">
        <v>-1.7</v>
      </c>
    </row>
    <row r="91" spans="2:26" ht="15.75" hidden="1" outlineLevel="1">
      <c r="B91" s="84">
        <v>54827.916666666664</v>
      </c>
      <c r="C91" s="85">
        <v>1.4</v>
      </c>
      <c r="D91" s="85">
        <v>0</v>
      </c>
      <c r="E91" s="85">
        <v>0.6</v>
      </c>
      <c r="F91" s="85">
        <v>0.1</v>
      </c>
      <c r="G91" s="85">
        <v>0</v>
      </c>
      <c r="H91" s="85">
        <v>0</v>
      </c>
      <c r="I91" s="85">
        <v>4.0999999999999996</v>
      </c>
      <c r="J91" s="85">
        <v>0.5</v>
      </c>
      <c r="K91" s="85">
        <v>4.5</v>
      </c>
      <c r="L91" s="85">
        <v>11</v>
      </c>
      <c r="M91" s="85">
        <v>9.6999999999999993</v>
      </c>
      <c r="N91" s="85">
        <v>0</v>
      </c>
      <c r="O91" s="85">
        <v>0.2</v>
      </c>
      <c r="P91" s="85">
        <v>0</v>
      </c>
      <c r="Q91" s="85">
        <v>1.1000000000000001</v>
      </c>
      <c r="R91" s="85">
        <v>0</v>
      </c>
      <c r="S91" s="85">
        <v>0</v>
      </c>
      <c r="T91" s="85">
        <v>11</v>
      </c>
      <c r="U91" s="85">
        <v>4.3</v>
      </c>
      <c r="V91" s="85">
        <v>0</v>
      </c>
      <c r="W91" s="85">
        <v>-2.8</v>
      </c>
      <c r="X91" s="85">
        <v>5.2</v>
      </c>
      <c r="Y91" s="85">
        <v>3.7</v>
      </c>
      <c r="Z91" s="85">
        <v>-1.8</v>
      </c>
    </row>
    <row r="92" spans="2:26" ht="15.75" hidden="1" outlineLevel="1">
      <c r="B92" s="84">
        <v>54827.958333333336</v>
      </c>
      <c r="C92" s="85">
        <v>1.4</v>
      </c>
      <c r="D92" s="85">
        <v>0</v>
      </c>
      <c r="E92" s="85">
        <v>0.6</v>
      </c>
      <c r="F92" s="85">
        <v>0.1</v>
      </c>
      <c r="G92" s="85">
        <v>0</v>
      </c>
      <c r="H92" s="85">
        <v>0</v>
      </c>
      <c r="I92" s="85">
        <v>4.0999999999999996</v>
      </c>
      <c r="J92" s="85">
        <v>0.5</v>
      </c>
      <c r="K92" s="85">
        <v>3.2</v>
      </c>
      <c r="L92" s="85">
        <v>9.6999999999999993</v>
      </c>
      <c r="M92" s="85">
        <v>9.1999999999999993</v>
      </c>
      <c r="N92" s="85">
        <v>0</v>
      </c>
      <c r="O92" s="85">
        <v>0.2</v>
      </c>
      <c r="P92" s="85">
        <v>0</v>
      </c>
      <c r="Q92" s="85">
        <v>0.2</v>
      </c>
      <c r="R92" s="85">
        <v>0</v>
      </c>
      <c r="S92" s="85">
        <v>0</v>
      </c>
      <c r="T92" s="85">
        <v>9.6999999999999993</v>
      </c>
      <c r="U92" s="85">
        <v>3</v>
      </c>
      <c r="V92" s="85">
        <v>0</v>
      </c>
      <c r="W92" s="85">
        <v>-3.7</v>
      </c>
      <c r="X92" s="85">
        <v>4.8</v>
      </c>
      <c r="Y92" s="85">
        <v>3.7</v>
      </c>
      <c r="Z92" s="85">
        <v>-1.8</v>
      </c>
    </row>
    <row r="93" spans="2:26" ht="15.75" hidden="1" outlineLevel="1">
      <c r="B93" s="84">
        <v>54827</v>
      </c>
      <c r="C93" s="85">
        <v>1.4</v>
      </c>
      <c r="D93" s="85">
        <v>0</v>
      </c>
      <c r="E93" s="85">
        <v>0.6</v>
      </c>
      <c r="F93" s="85">
        <v>0.1</v>
      </c>
      <c r="G93" s="85">
        <v>0</v>
      </c>
      <c r="H93" s="85">
        <v>0</v>
      </c>
      <c r="I93" s="85">
        <v>4.3</v>
      </c>
      <c r="J93" s="85">
        <v>1.2</v>
      </c>
      <c r="K93" s="85">
        <v>1.5</v>
      </c>
      <c r="L93" s="85">
        <v>8.9</v>
      </c>
      <c r="M93" s="85">
        <v>8.9</v>
      </c>
      <c r="N93" s="85">
        <v>0</v>
      </c>
      <c r="O93" s="85">
        <v>0</v>
      </c>
      <c r="P93" s="85">
        <v>0</v>
      </c>
      <c r="Q93" s="85">
        <v>0</v>
      </c>
      <c r="R93" s="85">
        <v>0</v>
      </c>
      <c r="S93" s="85">
        <v>0</v>
      </c>
      <c r="T93" s="85">
        <v>8.9</v>
      </c>
      <c r="U93" s="85">
        <v>1.3</v>
      </c>
      <c r="V93" s="85">
        <v>0</v>
      </c>
      <c r="W93" s="85">
        <v>-3.5</v>
      </c>
      <c r="X93" s="85">
        <v>2.2999999999999998</v>
      </c>
      <c r="Y93" s="85">
        <v>3.7</v>
      </c>
      <c r="Z93" s="85">
        <v>-1.2</v>
      </c>
    </row>
    <row r="94" spans="2:26" ht="15.75" hidden="1" outlineLevel="1">
      <c r="B94" s="84">
        <v>54828.041666666664</v>
      </c>
      <c r="C94" s="85">
        <v>1.4</v>
      </c>
      <c r="D94" s="85">
        <v>0</v>
      </c>
      <c r="E94" s="85">
        <v>0.6</v>
      </c>
      <c r="F94" s="85">
        <v>0.1</v>
      </c>
      <c r="G94" s="85">
        <v>0</v>
      </c>
      <c r="H94" s="85">
        <v>0</v>
      </c>
      <c r="I94" s="85">
        <v>4.0999999999999996</v>
      </c>
      <c r="J94" s="85">
        <v>0.5</v>
      </c>
      <c r="K94" s="85">
        <v>2.9</v>
      </c>
      <c r="L94" s="85">
        <v>9.3000000000000007</v>
      </c>
      <c r="M94" s="85">
        <v>8.6</v>
      </c>
      <c r="N94" s="85">
        <v>0</v>
      </c>
      <c r="O94" s="85">
        <v>0.2</v>
      </c>
      <c r="P94" s="85">
        <v>0</v>
      </c>
      <c r="Q94" s="85">
        <v>0.5</v>
      </c>
      <c r="R94" s="85">
        <v>0</v>
      </c>
      <c r="S94" s="85">
        <v>0</v>
      </c>
      <c r="T94" s="85">
        <v>9.3000000000000007</v>
      </c>
      <c r="U94" s="85">
        <v>2.6</v>
      </c>
      <c r="V94" s="85">
        <v>0</v>
      </c>
      <c r="W94" s="85">
        <v>-2.5</v>
      </c>
      <c r="X94" s="85">
        <v>2.6</v>
      </c>
      <c r="Y94" s="85">
        <v>3.7</v>
      </c>
      <c r="Z94" s="85">
        <v>-1.2</v>
      </c>
    </row>
    <row r="95" spans="2:26" ht="15.75" hidden="1" outlineLevel="1">
      <c r="B95" s="84">
        <v>54828.083333333336</v>
      </c>
      <c r="C95" s="85">
        <v>1.4</v>
      </c>
      <c r="D95" s="85">
        <v>0</v>
      </c>
      <c r="E95" s="85">
        <v>0.6</v>
      </c>
      <c r="F95" s="85">
        <v>0.2</v>
      </c>
      <c r="G95" s="85">
        <v>0</v>
      </c>
      <c r="H95" s="85">
        <v>0</v>
      </c>
      <c r="I95" s="85">
        <v>4.2</v>
      </c>
      <c r="J95" s="85">
        <v>0.7</v>
      </c>
      <c r="K95" s="85">
        <v>1.5</v>
      </c>
      <c r="L95" s="85">
        <v>8.4</v>
      </c>
      <c r="M95" s="85">
        <v>8.4</v>
      </c>
      <c r="N95" s="85">
        <v>0</v>
      </c>
      <c r="O95" s="85">
        <v>0</v>
      </c>
      <c r="P95" s="85">
        <v>0</v>
      </c>
      <c r="Q95" s="85">
        <v>0</v>
      </c>
      <c r="R95" s="85">
        <v>0</v>
      </c>
      <c r="S95" s="85">
        <v>0</v>
      </c>
      <c r="T95" s="85">
        <v>8.4</v>
      </c>
      <c r="U95" s="85">
        <v>1.2</v>
      </c>
      <c r="V95" s="85">
        <v>0</v>
      </c>
      <c r="W95" s="85">
        <v>-3.1</v>
      </c>
      <c r="X95" s="85">
        <v>1.4</v>
      </c>
      <c r="Y95" s="85">
        <v>3.7</v>
      </c>
      <c r="Z95" s="85">
        <v>-0.8</v>
      </c>
    </row>
    <row r="96" spans="2:26" ht="15.75" hidden="1" outlineLevel="1">
      <c r="B96" s="84">
        <v>54828.125</v>
      </c>
      <c r="C96" s="85">
        <v>1.4</v>
      </c>
      <c r="D96" s="85">
        <v>0</v>
      </c>
      <c r="E96" s="85">
        <v>0.6</v>
      </c>
      <c r="F96" s="85">
        <v>0.2</v>
      </c>
      <c r="G96" s="85">
        <v>0</v>
      </c>
      <c r="H96" s="85">
        <v>0</v>
      </c>
      <c r="I96" s="85">
        <v>4.0999999999999996</v>
      </c>
      <c r="J96" s="85">
        <v>0.5</v>
      </c>
      <c r="K96" s="85">
        <v>3</v>
      </c>
      <c r="L96" s="85">
        <v>9.6</v>
      </c>
      <c r="M96" s="85">
        <v>8.3000000000000007</v>
      </c>
      <c r="N96" s="85">
        <v>0</v>
      </c>
      <c r="O96" s="85">
        <v>0.2</v>
      </c>
      <c r="P96" s="85">
        <v>0</v>
      </c>
      <c r="Q96" s="85">
        <v>1.1000000000000001</v>
      </c>
      <c r="R96" s="85">
        <v>0</v>
      </c>
      <c r="S96" s="85">
        <v>0</v>
      </c>
      <c r="T96" s="85">
        <v>9.6</v>
      </c>
      <c r="U96" s="85">
        <v>2.8</v>
      </c>
      <c r="V96" s="85">
        <v>0</v>
      </c>
      <c r="W96" s="85">
        <v>-1.4</v>
      </c>
      <c r="X96" s="85">
        <v>0.9</v>
      </c>
      <c r="Y96" s="85">
        <v>3.7</v>
      </c>
      <c r="Z96" s="85">
        <v>-0.4</v>
      </c>
    </row>
    <row r="97" spans="2:26" ht="15.75" hidden="1" outlineLevel="1">
      <c r="B97" s="84">
        <v>54828.166666666664</v>
      </c>
      <c r="C97" s="85">
        <v>1.4</v>
      </c>
      <c r="D97" s="85">
        <v>0</v>
      </c>
      <c r="E97" s="85">
        <v>0.6</v>
      </c>
      <c r="F97" s="85">
        <v>0.3</v>
      </c>
      <c r="G97" s="85">
        <v>0</v>
      </c>
      <c r="H97" s="85">
        <v>0</v>
      </c>
      <c r="I97" s="85">
        <v>4.0999999999999996</v>
      </c>
      <c r="J97" s="85">
        <v>0.5</v>
      </c>
      <c r="K97" s="85">
        <v>6</v>
      </c>
      <c r="L97" s="85">
        <v>12.6</v>
      </c>
      <c r="M97" s="85">
        <v>8.1999999999999993</v>
      </c>
      <c r="N97" s="85">
        <v>0</v>
      </c>
      <c r="O97" s="85">
        <v>0.2</v>
      </c>
      <c r="P97" s="85">
        <v>0</v>
      </c>
      <c r="Q97" s="85">
        <v>4.2</v>
      </c>
      <c r="R97" s="85">
        <v>0</v>
      </c>
      <c r="S97" s="85">
        <v>0</v>
      </c>
      <c r="T97" s="85">
        <v>12.6</v>
      </c>
      <c r="U97" s="85">
        <v>5.8</v>
      </c>
      <c r="V97" s="85">
        <v>0</v>
      </c>
      <c r="W97" s="85">
        <v>0.7</v>
      </c>
      <c r="X97" s="85">
        <v>0.4</v>
      </c>
      <c r="Y97" s="85">
        <v>3.7</v>
      </c>
      <c r="Z97" s="85">
        <v>0.9</v>
      </c>
    </row>
    <row r="98" spans="2:26" ht="15.75" hidden="1" outlineLevel="1">
      <c r="B98" s="84">
        <v>54828.208333333336</v>
      </c>
      <c r="C98" s="85">
        <v>1.4</v>
      </c>
      <c r="D98" s="85">
        <v>0</v>
      </c>
      <c r="E98" s="85">
        <v>0.6</v>
      </c>
      <c r="F98" s="85">
        <v>0.3</v>
      </c>
      <c r="G98" s="85">
        <v>0</v>
      </c>
      <c r="H98" s="85">
        <v>0</v>
      </c>
      <c r="I98" s="85">
        <v>4.0999999999999996</v>
      </c>
      <c r="J98" s="85">
        <v>0.5</v>
      </c>
      <c r="K98" s="85">
        <v>5.4</v>
      </c>
      <c r="L98" s="85">
        <v>12</v>
      </c>
      <c r="M98" s="85">
        <v>7.8</v>
      </c>
      <c r="N98" s="85">
        <v>0</v>
      </c>
      <c r="O98" s="85">
        <v>0.2</v>
      </c>
      <c r="P98" s="85">
        <v>0</v>
      </c>
      <c r="Q98" s="85">
        <v>4.0999999999999996</v>
      </c>
      <c r="R98" s="85">
        <v>0</v>
      </c>
      <c r="S98" s="85">
        <v>0</v>
      </c>
      <c r="T98" s="85">
        <v>12</v>
      </c>
      <c r="U98" s="85">
        <v>5.0999999999999996</v>
      </c>
      <c r="V98" s="85">
        <v>0</v>
      </c>
      <c r="W98" s="85">
        <v>0.7</v>
      </c>
      <c r="X98" s="85">
        <v>0.3</v>
      </c>
      <c r="Y98" s="85">
        <v>3.7</v>
      </c>
      <c r="Z98" s="85">
        <v>0.4</v>
      </c>
    </row>
    <row r="99" spans="2:26" ht="15.75" hidden="1" outlineLevel="1">
      <c r="B99" s="84">
        <v>54828.25</v>
      </c>
      <c r="C99" s="85">
        <v>1.4</v>
      </c>
      <c r="D99" s="85">
        <v>0</v>
      </c>
      <c r="E99" s="85">
        <v>0.6</v>
      </c>
      <c r="F99" s="85">
        <v>0.4</v>
      </c>
      <c r="G99" s="85">
        <v>0</v>
      </c>
      <c r="H99" s="85">
        <v>0</v>
      </c>
      <c r="I99" s="85">
        <v>4.0999999999999996</v>
      </c>
      <c r="J99" s="85">
        <v>0.5</v>
      </c>
      <c r="K99" s="85">
        <v>3.7</v>
      </c>
      <c r="L99" s="85">
        <v>10.4</v>
      </c>
      <c r="M99" s="85">
        <v>7.5</v>
      </c>
      <c r="N99" s="85">
        <v>0</v>
      </c>
      <c r="O99" s="85">
        <v>0.2</v>
      </c>
      <c r="P99" s="85">
        <v>0</v>
      </c>
      <c r="Q99" s="85">
        <v>2.6</v>
      </c>
      <c r="R99" s="85">
        <v>0</v>
      </c>
      <c r="S99" s="85">
        <v>0</v>
      </c>
      <c r="T99" s="85">
        <v>10.4</v>
      </c>
      <c r="U99" s="85">
        <v>3.4</v>
      </c>
      <c r="V99" s="85">
        <v>0</v>
      </c>
      <c r="W99" s="85">
        <v>0</v>
      </c>
      <c r="X99" s="85">
        <v>-0.1</v>
      </c>
      <c r="Y99" s="85">
        <v>3.7</v>
      </c>
      <c r="Z99" s="85">
        <v>-0.2</v>
      </c>
    </row>
    <row r="100" spans="2:26" ht="15.75" hidden="1" outlineLevel="1">
      <c r="B100" s="84">
        <v>54828.291666666664</v>
      </c>
      <c r="C100" s="85">
        <v>1.4</v>
      </c>
      <c r="D100" s="85">
        <v>0</v>
      </c>
      <c r="E100" s="85">
        <v>0.6</v>
      </c>
      <c r="F100" s="85">
        <v>0.4</v>
      </c>
      <c r="G100" s="85">
        <v>0</v>
      </c>
      <c r="H100" s="85">
        <v>0</v>
      </c>
      <c r="I100" s="85">
        <v>4.4000000000000004</v>
      </c>
      <c r="J100" s="85">
        <v>0</v>
      </c>
      <c r="K100" s="85">
        <v>1.3</v>
      </c>
      <c r="L100" s="85">
        <v>7.8</v>
      </c>
      <c r="M100" s="85">
        <v>7.7</v>
      </c>
      <c r="N100" s="85">
        <v>0</v>
      </c>
      <c r="O100" s="85">
        <v>0</v>
      </c>
      <c r="P100" s="85">
        <v>0</v>
      </c>
      <c r="Q100" s="85">
        <v>0.1</v>
      </c>
      <c r="R100" s="85">
        <v>0</v>
      </c>
      <c r="S100" s="85">
        <v>0</v>
      </c>
      <c r="T100" s="85">
        <v>7.8</v>
      </c>
      <c r="U100" s="85">
        <v>1</v>
      </c>
      <c r="V100" s="85">
        <v>0</v>
      </c>
      <c r="W100" s="85">
        <v>0.2</v>
      </c>
      <c r="X100" s="85">
        <v>-1.6</v>
      </c>
      <c r="Y100" s="85">
        <v>1.5</v>
      </c>
      <c r="Z100" s="85">
        <v>0.9</v>
      </c>
    </row>
    <row r="101" spans="2:26" ht="15.75" hidden="1" outlineLevel="1">
      <c r="B101" s="84">
        <v>54828.333333333336</v>
      </c>
      <c r="C101" s="85">
        <v>1.4</v>
      </c>
      <c r="D101" s="85">
        <v>0</v>
      </c>
      <c r="E101" s="85">
        <v>0.6</v>
      </c>
      <c r="F101" s="85">
        <v>0.4</v>
      </c>
      <c r="G101" s="85">
        <v>0</v>
      </c>
      <c r="H101" s="85">
        <v>0</v>
      </c>
      <c r="I101" s="85">
        <v>4.2</v>
      </c>
      <c r="J101" s="85">
        <v>0.7</v>
      </c>
      <c r="K101" s="85">
        <v>1.3</v>
      </c>
      <c r="L101" s="85">
        <v>8.3000000000000007</v>
      </c>
      <c r="M101" s="85">
        <v>8.3000000000000007</v>
      </c>
      <c r="N101" s="85">
        <v>0</v>
      </c>
      <c r="O101" s="85">
        <v>0</v>
      </c>
      <c r="P101" s="85">
        <v>0</v>
      </c>
      <c r="Q101" s="85">
        <v>0</v>
      </c>
      <c r="R101" s="85">
        <v>0</v>
      </c>
      <c r="S101" s="85">
        <v>0</v>
      </c>
      <c r="T101" s="85">
        <v>8.3000000000000007</v>
      </c>
      <c r="U101" s="85">
        <v>1.1000000000000001</v>
      </c>
      <c r="V101" s="85">
        <v>0</v>
      </c>
      <c r="W101" s="85">
        <v>1.1000000000000001</v>
      </c>
      <c r="X101" s="85">
        <v>-0.5</v>
      </c>
      <c r="Y101" s="85">
        <v>-0.5</v>
      </c>
      <c r="Z101" s="85">
        <v>1</v>
      </c>
    </row>
    <row r="102" spans="2:26" ht="15.75" hidden="1" outlineLevel="1">
      <c r="B102" s="84">
        <v>54828.375</v>
      </c>
      <c r="C102" s="85">
        <v>1.4</v>
      </c>
      <c r="D102" s="85">
        <v>0</v>
      </c>
      <c r="E102" s="85">
        <v>0.6</v>
      </c>
      <c r="F102" s="85">
        <v>0.3</v>
      </c>
      <c r="G102" s="85">
        <v>0</v>
      </c>
      <c r="H102" s="85">
        <v>0</v>
      </c>
      <c r="I102" s="85">
        <v>4.3</v>
      </c>
      <c r="J102" s="85">
        <v>1.9</v>
      </c>
      <c r="K102" s="85">
        <v>0.2</v>
      </c>
      <c r="L102" s="85">
        <v>8.5</v>
      </c>
      <c r="M102" s="85">
        <v>8.5</v>
      </c>
      <c r="N102" s="85">
        <v>0</v>
      </c>
      <c r="O102" s="85">
        <v>0</v>
      </c>
      <c r="P102" s="85">
        <v>0</v>
      </c>
      <c r="Q102" s="85">
        <v>0</v>
      </c>
      <c r="R102" s="85">
        <v>0</v>
      </c>
      <c r="S102" s="85">
        <v>0</v>
      </c>
      <c r="T102" s="85">
        <v>8.5</v>
      </c>
      <c r="U102" s="85">
        <v>0</v>
      </c>
      <c r="V102" s="85">
        <v>0</v>
      </c>
      <c r="W102" s="85">
        <v>0.6</v>
      </c>
      <c r="X102" s="85">
        <v>-0.6</v>
      </c>
      <c r="Y102" s="85">
        <v>-0.6</v>
      </c>
      <c r="Z102" s="85">
        <v>0.6</v>
      </c>
    </row>
    <row r="103" spans="2:26" ht="15.75" hidden="1" outlineLevel="1">
      <c r="B103" s="84">
        <v>54828.416666666664</v>
      </c>
      <c r="C103" s="85">
        <v>1.4</v>
      </c>
      <c r="D103" s="85">
        <v>0</v>
      </c>
      <c r="E103" s="85">
        <v>0.6</v>
      </c>
      <c r="F103" s="85">
        <v>0.2</v>
      </c>
      <c r="G103" s="85">
        <v>0.7</v>
      </c>
      <c r="H103" s="85">
        <v>1.6</v>
      </c>
      <c r="I103" s="85">
        <v>4.5</v>
      </c>
      <c r="J103" s="85">
        <v>1.4</v>
      </c>
      <c r="K103" s="85">
        <v>0</v>
      </c>
      <c r="L103" s="85">
        <v>8.6999999999999993</v>
      </c>
      <c r="M103" s="85">
        <v>8.6999999999999993</v>
      </c>
      <c r="N103" s="85">
        <v>0</v>
      </c>
      <c r="O103" s="85">
        <v>0</v>
      </c>
      <c r="P103" s="85">
        <v>0</v>
      </c>
      <c r="Q103" s="85">
        <v>0</v>
      </c>
      <c r="R103" s="85">
        <v>1.6</v>
      </c>
      <c r="S103" s="85">
        <v>0</v>
      </c>
      <c r="T103" s="85">
        <v>8.6999999999999993</v>
      </c>
      <c r="U103" s="85">
        <v>0</v>
      </c>
      <c r="V103" s="85">
        <v>-1.6</v>
      </c>
      <c r="W103" s="85">
        <v>1.6</v>
      </c>
      <c r="X103" s="85">
        <v>-2.2000000000000002</v>
      </c>
      <c r="Y103" s="85">
        <v>-1.5</v>
      </c>
      <c r="Z103" s="85">
        <v>0.5</v>
      </c>
    </row>
    <row r="104" spans="2:26" ht="15.75" hidden="1" outlineLevel="1">
      <c r="B104" s="84">
        <v>54828.458333333336</v>
      </c>
      <c r="C104" s="85">
        <v>1.4</v>
      </c>
      <c r="D104" s="85">
        <v>0</v>
      </c>
      <c r="E104" s="85">
        <v>0.8</v>
      </c>
      <c r="F104" s="85">
        <v>0.1</v>
      </c>
      <c r="G104" s="85">
        <v>1.6</v>
      </c>
      <c r="H104" s="85">
        <v>3.7</v>
      </c>
      <c r="I104" s="85">
        <v>4.8</v>
      </c>
      <c r="J104" s="85">
        <v>0.1</v>
      </c>
      <c r="K104" s="85">
        <v>2</v>
      </c>
      <c r="L104" s="85">
        <v>14.3</v>
      </c>
      <c r="M104" s="85">
        <v>9</v>
      </c>
      <c r="N104" s="85">
        <v>0</v>
      </c>
      <c r="O104" s="85">
        <v>0.7</v>
      </c>
      <c r="P104" s="85">
        <v>0.3</v>
      </c>
      <c r="Q104" s="85">
        <v>4.3</v>
      </c>
      <c r="R104" s="85">
        <v>0</v>
      </c>
      <c r="S104" s="85">
        <v>0</v>
      </c>
      <c r="T104" s="85">
        <v>14.3</v>
      </c>
      <c r="U104" s="85">
        <v>1.8</v>
      </c>
      <c r="V104" s="85">
        <v>0</v>
      </c>
      <c r="W104" s="85">
        <v>-0.8</v>
      </c>
      <c r="X104" s="85">
        <v>-1.3</v>
      </c>
      <c r="Y104" s="85">
        <v>3.7</v>
      </c>
      <c r="Z104" s="85">
        <v>0.2</v>
      </c>
    </row>
    <row r="105" spans="2:26" ht="15.75" hidden="1" outlineLevel="1">
      <c r="B105" s="84">
        <v>54828.5</v>
      </c>
      <c r="C105" s="85">
        <v>1.4</v>
      </c>
      <c r="D105" s="85">
        <v>0</v>
      </c>
      <c r="E105" s="85">
        <v>0.8</v>
      </c>
      <c r="F105" s="85">
        <v>0.2</v>
      </c>
      <c r="G105" s="85">
        <v>2.2999999999999998</v>
      </c>
      <c r="H105" s="85">
        <v>4.0999999999999996</v>
      </c>
      <c r="I105" s="85">
        <v>4.8</v>
      </c>
      <c r="J105" s="85">
        <v>0.1</v>
      </c>
      <c r="K105" s="85">
        <v>2.8</v>
      </c>
      <c r="L105" s="85">
        <v>16.2</v>
      </c>
      <c r="M105" s="85">
        <v>9</v>
      </c>
      <c r="N105" s="85">
        <v>0</v>
      </c>
      <c r="O105" s="85">
        <v>0.7</v>
      </c>
      <c r="P105" s="85">
        <v>2.2000000000000002</v>
      </c>
      <c r="Q105" s="85">
        <v>4.4000000000000004</v>
      </c>
      <c r="R105" s="85">
        <v>0</v>
      </c>
      <c r="S105" s="85">
        <v>0</v>
      </c>
      <c r="T105" s="85">
        <v>16.2</v>
      </c>
      <c r="U105" s="85">
        <v>2.6</v>
      </c>
      <c r="V105" s="85">
        <v>0</v>
      </c>
      <c r="W105" s="85">
        <v>-0.8</v>
      </c>
      <c r="X105" s="85">
        <v>-0.3</v>
      </c>
      <c r="Y105" s="85">
        <v>3.7</v>
      </c>
      <c r="Z105" s="85">
        <v>0.1</v>
      </c>
    </row>
    <row r="106" spans="2:26" ht="15.75" hidden="1" outlineLevel="1">
      <c r="B106" s="84">
        <v>54828.541666666664</v>
      </c>
      <c r="C106" s="85">
        <v>1.4</v>
      </c>
      <c r="D106" s="85">
        <v>0</v>
      </c>
      <c r="E106" s="85">
        <v>0.6</v>
      </c>
      <c r="F106" s="85">
        <v>0.3</v>
      </c>
      <c r="G106" s="85">
        <v>2.7</v>
      </c>
      <c r="H106" s="85">
        <v>4</v>
      </c>
      <c r="I106" s="85">
        <v>4.3</v>
      </c>
      <c r="J106" s="85">
        <v>0.3</v>
      </c>
      <c r="K106" s="85">
        <v>4</v>
      </c>
      <c r="L106" s="85">
        <v>17.399999999999999</v>
      </c>
      <c r="M106" s="85">
        <v>8.6</v>
      </c>
      <c r="N106" s="85">
        <v>0</v>
      </c>
      <c r="O106" s="85">
        <v>0.3</v>
      </c>
      <c r="P106" s="85">
        <v>2.2999999999999998</v>
      </c>
      <c r="Q106" s="85">
        <v>6.1</v>
      </c>
      <c r="R106" s="85">
        <v>0</v>
      </c>
      <c r="S106" s="85">
        <v>0</v>
      </c>
      <c r="T106" s="85">
        <v>17.399999999999999</v>
      </c>
      <c r="U106" s="85">
        <v>3.8</v>
      </c>
      <c r="V106" s="85">
        <v>0</v>
      </c>
      <c r="W106" s="85">
        <v>-0.8</v>
      </c>
      <c r="X106" s="85">
        <v>0</v>
      </c>
      <c r="Y106" s="85">
        <v>3.7</v>
      </c>
      <c r="Z106" s="85">
        <v>1</v>
      </c>
    </row>
    <row r="107" spans="2:26" ht="15.75" hidden="1" outlineLevel="1">
      <c r="B107" s="84">
        <v>54828.583333333336</v>
      </c>
      <c r="C107" s="85">
        <v>1.4</v>
      </c>
      <c r="D107" s="85">
        <v>0</v>
      </c>
      <c r="E107" s="85">
        <v>0.6</v>
      </c>
      <c r="F107" s="85">
        <v>0.4</v>
      </c>
      <c r="G107" s="85">
        <v>2.7</v>
      </c>
      <c r="H107" s="85">
        <v>3.9</v>
      </c>
      <c r="I107" s="85">
        <v>4.0999999999999996</v>
      </c>
      <c r="J107" s="85">
        <v>0.5</v>
      </c>
      <c r="K107" s="85">
        <v>3.9</v>
      </c>
      <c r="L107" s="85">
        <v>17.2</v>
      </c>
      <c r="M107" s="85">
        <v>8.5</v>
      </c>
      <c r="N107" s="85">
        <v>0</v>
      </c>
      <c r="O107" s="85">
        <v>0.2</v>
      </c>
      <c r="P107" s="85">
        <v>2.2999999999999998</v>
      </c>
      <c r="Q107" s="85">
        <v>6.1</v>
      </c>
      <c r="R107" s="85">
        <v>0</v>
      </c>
      <c r="S107" s="85">
        <v>0</v>
      </c>
      <c r="T107" s="85">
        <v>17.2</v>
      </c>
      <c r="U107" s="85">
        <v>3.7</v>
      </c>
      <c r="V107" s="85">
        <v>0</v>
      </c>
      <c r="W107" s="85">
        <v>-1.3</v>
      </c>
      <c r="X107" s="85">
        <v>0.3</v>
      </c>
      <c r="Y107" s="85">
        <v>3.7</v>
      </c>
      <c r="Z107" s="85">
        <v>1</v>
      </c>
    </row>
    <row r="108" spans="2:26" ht="15.75" hidden="1" outlineLevel="1">
      <c r="B108" s="84">
        <v>54828.625</v>
      </c>
      <c r="C108" s="85">
        <v>1.4</v>
      </c>
      <c r="D108" s="85">
        <v>0</v>
      </c>
      <c r="E108" s="85">
        <v>0.6</v>
      </c>
      <c r="F108" s="85">
        <v>0.5</v>
      </c>
      <c r="G108" s="85">
        <v>2.4</v>
      </c>
      <c r="H108" s="85">
        <v>3.7</v>
      </c>
      <c r="I108" s="85">
        <v>4.0999999999999996</v>
      </c>
      <c r="J108" s="85">
        <v>0.5</v>
      </c>
      <c r="K108" s="85">
        <v>2.5</v>
      </c>
      <c r="L108" s="85">
        <v>15.3</v>
      </c>
      <c r="M108" s="85">
        <v>8.4</v>
      </c>
      <c r="N108" s="85">
        <v>0</v>
      </c>
      <c r="O108" s="85">
        <v>0.2</v>
      </c>
      <c r="P108" s="85">
        <v>2.2999999999999998</v>
      </c>
      <c r="Q108" s="85">
        <v>4.5</v>
      </c>
      <c r="R108" s="85">
        <v>0</v>
      </c>
      <c r="S108" s="85">
        <v>0</v>
      </c>
      <c r="T108" s="85">
        <v>15.3</v>
      </c>
      <c r="U108" s="85">
        <v>2.2999999999999998</v>
      </c>
      <c r="V108" s="85">
        <v>0</v>
      </c>
      <c r="W108" s="85">
        <v>-1.8</v>
      </c>
      <c r="X108" s="85">
        <v>-0.4</v>
      </c>
      <c r="Y108" s="85">
        <v>3.7</v>
      </c>
      <c r="Z108" s="85">
        <v>0.8</v>
      </c>
    </row>
    <row r="109" spans="2:26" ht="15.75" hidden="1" outlineLevel="1">
      <c r="B109" s="84">
        <v>54828.666666666664</v>
      </c>
      <c r="C109" s="85">
        <v>1.4</v>
      </c>
      <c r="D109" s="85">
        <v>0</v>
      </c>
      <c r="E109" s="85">
        <v>0.6</v>
      </c>
      <c r="F109" s="85">
        <v>0.5</v>
      </c>
      <c r="G109" s="85">
        <v>1.8</v>
      </c>
      <c r="H109" s="85">
        <v>3.7</v>
      </c>
      <c r="I109" s="85">
        <v>4.0999999999999996</v>
      </c>
      <c r="J109" s="85">
        <v>0.5</v>
      </c>
      <c r="K109" s="85">
        <v>1.7</v>
      </c>
      <c r="L109" s="85">
        <v>14</v>
      </c>
      <c r="M109" s="85">
        <v>8.5</v>
      </c>
      <c r="N109" s="85">
        <v>0</v>
      </c>
      <c r="O109" s="85">
        <v>0.2</v>
      </c>
      <c r="P109" s="85">
        <v>1</v>
      </c>
      <c r="Q109" s="85">
        <v>4.4000000000000004</v>
      </c>
      <c r="R109" s="85">
        <v>0</v>
      </c>
      <c r="S109" s="85">
        <v>0</v>
      </c>
      <c r="T109" s="85">
        <v>14</v>
      </c>
      <c r="U109" s="85">
        <v>1.5</v>
      </c>
      <c r="V109" s="85">
        <v>0</v>
      </c>
      <c r="W109" s="85">
        <v>-1.8</v>
      </c>
      <c r="X109" s="85">
        <v>-0.4</v>
      </c>
      <c r="Y109" s="85">
        <v>3.7</v>
      </c>
      <c r="Z109" s="85">
        <v>0</v>
      </c>
    </row>
    <row r="110" spans="2:26" ht="15.75" hidden="1" outlineLevel="1">
      <c r="B110" s="84">
        <v>54828.708333333336</v>
      </c>
      <c r="C110" s="85">
        <v>1.4</v>
      </c>
      <c r="D110" s="85">
        <v>0</v>
      </c>
      <c r="E110" s="85">
        <v>0.6</v>
      </c>
      <c r="F110" s="85">
        <v>0.6</v>
      </c>
      <c r="G110" s="85">
        <v>1.2</v>
      </c>
      <c r="H110" s="85">
        <v>4</v>
      </c>
      <c r="I110" s="85">
        <v>4.2</v>
      </c>
      <c r="J110" s="85">
        <v>0.5</v>
      </c>
      <c r="K110" s="85">
        <v>0</v>
      </c>
      <c r="L110" s="85">
        <v>11</v>
      </c>
      <c r="M110" s="85">
        <v>9</v>
      </c>
      <c r="N110" s="85">
        <v>0</v>
      </c>
      <c r="O110" s="85">
        <v>0.2</v>
      </c>
      <c r="P110" s="85">
        <v>0</v>
      </c>
      <c r="Q110" s="85">
        <v>1.8</v>
      </c>
      <c r="R110" s="85">
        <v>1.3</v>
      </c>
      <c r="S110" s="85">
        <v>0</v>
      </c>
      <c r="T110" s="85">
        <v>11</v>
      </c>
      <c r="U110" s="85">
        <v>0</v>
      </c>
      <c r="V110" s="85">
        <v>-1.3</v>
      </c>
      <c r="W110" s="85">
        <v>-2.1</v>
      </c>
      <c r="X110" s="85">
        <v>-2.2000000000000002</v>
      </c>
      <c r="Y110" s="85">
        <v>3.7</v>
      </c>
      <c r="Z110" s="85">
        <v>-0.6</v>
      </c>
    </row>
    <row r="111" spans="2:26" ht="15.75" hidden="1" outlineLevel="1">
      <c r="B111" s="84">
        <v>54828.75</v>
      </c>
      <c r="C111" s="85">
        <v>1.4</v>
      </c>
      <c r="D111" s="85">
        <v>0</v>
      </c>
      <c r="E111" s="85">
        <v>0.6</v>
      </c>
      <c r="F111" s="85">
        <v>0.7</v>
      </c>
      <c r="G111" s="85">
        <v>0.5</v>
      </c>
      <c r="H111" s="85">
        <v>5.0999999999999996</v>
      </c>
      <c r="I111" s="85">
        <v>4.2</v>
      </c>
      <c r="J111" s="85">
        <v>0.4</v>
      </c>
      <c r="K111" s="85">
        <v>0</v>
      </c>
      <c r="L111" s="85">
        <v>12.3</v>
      </c>
      <c r="M111" s="85">
        <v>9.6999999999999993</v>
      </c>
      <c r="N111" s="85">
        <v>0</v>
      </c>
      <c r="O111" s="85">
        <v>0.2</v>
      </c>
      <c r="P111" s="85">
        <v>0</v>
      </c>
      <c r="Q111" s="85">
        <v>2.4</v>
      </c>
      <c r="R111" s="85">
        <v>0.5</v>
      </c>
      <c r="S111" s="85">
        <v>0</v>
      </c>
      <c r="T111" s="85">
        <v>12.3</v>
      </c>
      <c r="U111" s="85">
        <v>0</v>
      </c>
      <c r="V111" s="85">
        <v>-0.5</v>
      </c>
      <c r="W111" s="85">
        <v>-0.7</v>
      </c>
      <c r="X111" s="85">
        <v>-2.8</v>
      </c>
      <c r="Y111" s="85">
        <v>3.4</v>
      </c>
      <c r="Z111" s="85">
        <v>-0.3</v>
      </c>
    </row>
    <row r="112" spans="2:26" ht="15.75" hidden="1" outlineLevel="1">
      <c r="B112" s="84">
        <v>54828.791666666664</v>
      </c>
      <c r="C112" s="85">
        <v>1.3</v>
      </c>
      <c r="D112" s="85">
        <v>0</v>
      </c>
      <c r="E112" s="85">
        <v>0.6</v>
      </c>
      <c r="F112" s="85">
        <v>0.6</v>
      </c>
      <c r="G112" s="85">
        <v>0</v>
      </c>
      <c r="H112" s="85">
        <v>2.9</v>
      </c>
      <c r="I112" s="85">
        <v>4.4000000000000004</v>
      </c>
      <c r="J112" s="85">
        <v>1.4</v>
      </c>
      <c r="K112" s="85">
        <v>0</v>
      </c>
      <c r="L112" s="85">
        <v>10.6</v>
      </c>
      <c r="M112" s="85">
        <v>10.6</v>
      </c>
      <c r="N112" s="85">
        <v>0</v>
      </c>
      <c r="O112" s="85">
        <v>0</v>
      </c>
      <c r="P112" s="85">
        <v>0</v>
      </c>
      <c r="Q112" s="85">
        <v>0</v>
      </c>
      <c r="R112" s="85">
        <v>0.8</v>
      </c>
      <c r="S112" s="85">
        <v>0</v>
      </c>
      <c r="T112" s="85">
        <v>10.6</v>
      </c>
      <c r="U112" s="85">
        <v>0</v>
      </c>
      <c r="V112" s="85">
        <v>-0.8</v>
      </c>
      <c r="W112" s="85">
        <v>0.9</v>
      </c>
      <c r="X112" s="85">
        <v>-1</v>
      </c>
      <c r="Y112" s="85">
        <v>-1.6</v>
      </c>
      <c r="Z112" s="85">
        <v>0.9</v>
      </c>
    </row>
    <row r="113" spans="2:26" ht="15.75" hidden="1" outlineLevel="1">
      <c r="B113" s="84">
        <v>54828.833333333336</v>
      </c>
      <c r="C113" s="85">
        <v>1.3</v>
      </c>
      <c r="D113" s="85">
        <v>0</v>
      </c>
      <c r="E113" s="85">
        <v>0.6</v>
      </c>
      <c r="F113" s="85">
        <v>0.7</v>
      </c>
      <c r="G113" s="85">
        <v>0</v>
      </c>
      <c r="H113" s="85">
        <v>0</v>
      </c>
      <c r="I113" s="85">
        <v>4</v>
      </c>
      <c r="J113" s="85">
        <v>2.1</v>
      </c>
      <c r="K113" s="85">
        <v>2</v>
      </c>
      <c r="L113" s="85">
        <v>10.5</v>
      </c>
      <c r="M113" s="85">
        <v>10.5</v>
      </c>
      <c r="N113" s="85">
        <v>0</v>
      </c>
      <c r="O113" s="85">
        <v>0</v>
      </c>
      <c r="P113" s="85">
        <v>0</v>
      </c>
      <c r="Q113" s="85">
        <v>0</v>
      </c>
      <c r="R113" s="85">
        <v>0</v>
      </c>
      <c r="S113" s="85">
        <v>0</v>
      </c>
      <c r="T113" s="85">
        <v>10.5</v>
      </c>
      <c r="U113" s="85">
        <v>1.8</v>
      </c>
      <c r="V113" s="85">
        <v>0</v>
      </c>
      <c r="W113" s="85">
        <v>0.6</v>
      </c>
      <c r="X113" s="85">
        <v>-0.1</v>
      </c>
      <c r="Y113" s="85">
        <v>-0.5</v>
      </c>
      <c r="Z113" s="85">
        <v>1.8</v>
      </c>
    </row>
    <row r="114" spans="2:26" ht="15.75" hidden="1" outlineLevel="1">
      <c r="B114" s="84">
        <v>54828.875</v>
      </c>
      <c r="C114" s="85">
        <v>1.3</v>
      </c>
      <c r="D114" s="85">
        <v>0</v>
      </c>
      <c r="E114" s="85">
        <v>0.6</v>
      </c>
      <c r="F114" s="85">
        <v>0.9</v>
      </c>
      <c r="G114" s="85">
        <v>0</v>
      </c>
      <c r="H114" s="85">
        <v>0</v>
      </c>
      <c r="I114" s="85">
        <v>3.8</v>
      </c>
      <c r="J114" s="85">
        <v>1.7</v>
      </c>
      <c r="K114" s="85">
        <v>1.9</v>
      </c>
      <c r="L114" s="85">
        <v>9.9</v>
      </c>
      <c r="M114" s="85">
        <v>9.9</v>
      </c>
      <c r="N114" s="85">
        <v>0</v>
      </c>
      <c r="O114" s="85">
        <v>0</v>
      </c>
      <c r="P114" s="85">
        <v>0</v>
      </c>
      <c r="Q114" s="85">
        <v>0</v>
      </c>
      <c r="R114" s="85">
        <v>0</v>
      </c>
      <c r="S114" s="85">
        <v>0</v>
      </c>
      <c r="T114" s="85">
        <v>9.9</v>
      </c>
      <c r="U114" s="85">
        <v>1.6</v>
      </c>
      <c r="V114" s="85">
        <v>0</v>
      </c>
      <c r="W114" s="85">
        <v>0.6</v>
      </c>
      <c r="X114" s="85">
        <v>0.5</v>
      </c>
      <c r="Y114" s="85">
        <v>-0.8</v>
      </c>
      <c r="Z114" s="85">
        <v>1.3</v>
      </c>
    </row>
    <row r="115" spans="2:26" ht="15.75" hidden="1" outlineLevel="1">
      <c r="B115" s="84">
        <v>54828.916666666664</v>
      </c>
      <c r="C115" s="85">
        <v>1.3</v>
      </c>
      <c r="D115" s="85">
        <v>0</v>
      </c>
      <c r="E115" s="85">
        <v>0.6</v>
      </c>
      <c r="F115" s="85">
        <v>1</v>
      </c>
      <c r="G115" s="85">
        <v>0</v>
      </c>
      <c r="H115" s="85">
        <v>0</v>
      </c>
      <c r="I115" s="85">
        <v>4.4000000000000004</v>
      </c>
      <c r="J115" s="85">
        <v>0.7</v>
      </c>
      <c r="K115" s="85">
        <v>2.2000000000000002</v>
      </c>
      <c r="L115" s="85">
        <v>10</v>
      </c>
      <c r="M115" s="85">
        <v>9.5</v>
      </c>
      <c r="N115" s="85">
        <v>0</v>
      </c>
      <c r="O115" s="85">
        <v>0</v>
      </c>
      <c r="P115" s="85">
        <v>0</v>
      </c>
      <c r="Q115" s="85">
        <v>0.5</v>
      </c>
      <c r="R115" s="85">
        <v>0</v>
      </c>
      <c r="S115" s="85">
        <v>0</v>
      </c>
      <c r="T115" s="85">
        <v>10</v>
      </c>
      <c r="U115" s="85">
        <v>2</v>
      </c>
      <c r="V115" s="85">
        <v>0</v>
      </c>
      <c r="W115" s="85">
        <v>0.7</v>
      </c>
      <c r="X115" s="85">
        <v>0</v>
      </c>
      <c r="Y115" s="85">
        <v>0</v>
      </c>
      <c r="Z115" s="85">
        <v>1.2</v>
      </c>
    </row>
    <row r="116" spans="2:26" ht="15.75" hidden="1" outlineLevel="1">
      <c r="B116" s="84">
        <v>54828.958333333336</v>
      </c>
      <c r="C116" s="85">
        <v>1.3</v>
      </c>
      <c r="D116" s="85">
        <v>0</v>
      </c>
      <c r="E116" s="85">
        <v>0.6</v>
      </c>
      <c r="F116" s="85">
        <v>1.2</v>
      </c>
      <c r="G116" s="85">
        <v>0</v>
      </c>
      <c r="H116" s="85">
        <v>0</v>
      </c>
      <c r="I116" s="85">
        <v>3.9</v>
      </c>
      <c r="J116" s="85">
        <v>1.2</v>
      </c>
      <c r="K116" s="85">
        <v>2.7</v>
      </c>
      <c r="L116" s="85">
        <v>10.7</v>
      </c>
      <c r="M116" s="85">
        <v>9.1</v>
      </c>
      <c r="N116" s="85">
        <v>0</v>
      </c>
      <c r="O116" s="85">
        <v>0</v>
      </c>
      <c r="P116" s="85">
        <v>0</v>
      </c>
      <c r="Q116" s="85">
        <v>1.7</v>
      </c>
      <c r="R116" s="85">
        <v>0</v>
      </c>
      <c r="S116" s="85">
        <v>0</v>
      </c>
      <c r="T116" s="85">
        <v>10.7</v>
      </c>
      <c r="U116" s="85">
        <v>2.5</v>
      </c>
      <c r="V116" s="85">
        <v>0</v>
      </c>
      <c r="W116" s="85">
        <v>0.8</v>
      </c>
      <c r="X116" s="85">
        <v>-0.3</v>
      </c>
      <c r="Y116" s="85">
        <v>0.5</v>
      </c>
      <c r="Z116" s="85">
        <v>1.6</v>
      </c>
    </row>
    <row r="117" spans="2:26" ht="15.75" hidden="1" outlineLevel="1">
      <c r="B117" s="84">
        <v>54828</v>
      </c>
      <c r="C117" s="85">
        <v>1.3</v>
      </c>
      <c r="D117" s="85">
        <v>0</v>
      </c>
      <c r="E117" s="85">
        <v>0.6</v>
      </c>
      <c r="F117" s="85">
        <v>1.5</v>
      </c>
      <c r="G117" s="85">
        <v>0</v>
      </c>
      <c r="H117" s="85">
        <v>0</v>
      </c>
      <c r="I117" s="85">
        <v>3.9</v>
      </c>
      <c r="J117" s="85">
        <v>1.2</v>
      </c>
      <c r="K117" s="85">
        <v>4</v>
      </c>
      <c r="L117" s="85">
        <v>12.3</v>
      </c>
      <c r="M117" s="85">
        <v>8.6999999999999993</v>
      </c>
      <c r="N117" s="85">
        <v>0</v>
      </c>
      <c r="O117" s="85">
        <v>0</v>
      </c>
      <c r="P117" s="85">
        <v>0</v>
      </c>
      <c r="Q117" s="85">
        <v>3.5</v>
      </c>
      <c r="R117" s="85">
        <v>0</v>
      </c>
      <c r="S117" s="85">
        <v>0</v>
      </c>
      <c r="T117" s="85">
        <v>12.3</v>
      </c>
      <c r="U117" s="85">
        <v>3.8</v>
      </c>
      <c r="V117" s="85">
        <v>0</v>
      </c>
      <c r="W117" s="85">
        <v>-0.1</v>
      </c>
      <c r="X117" s="85">
        <v>0.4</v>
      </c>
      <c r="Y117" s="85">
        <v>2.8</v>
      </c>
      <c r="Z117" s="85">
        <v>0.7</v>
      </c>
    </row>
    <row r="118" spans="2:26" ht="15.75" hidden="1" outlineLevel="1">
      <c r="B118" s="84">
        <v>54829.041666666664</v>
      </c>
      <c r="C118" s="85">
        <v>1.3</v>
      </c>
      <c r="D118" s="85">
        <v>0</v>
      </c>
      <c r="E118" s="85">
        <v>0.6</v>
      </c>
      <c r="F118" s="85">
        <v>1.5</v>
      </c>
      <c r="G118" s="85">
        <v>0</v>
      </c>
      <c r="H118" s="85">
        <v>0</v>
      </c>
      <c r="I118" s="85">
        <v>3.9</v>
      </c>
      <c r="J118" s="85">
        <v>1.2</v>
      </c>
      <c r="K118" s="85">
        <v>5.3</v>
      </c>
      <c r="L118" s="85">
        <v>13.6</v>
      </c>
      <c r="M118" s="85">
        <v>8.5</v>
      </c>
      <c r="N118" s="85">
        <v>0</v>
      </c>
      <c r="O118" s="85">
        <v>0</v>
      </c>
      <c r="P118" s="85">
        <v>0</v>
      </c>
      <c r="Q118" s="85">
        <v>5.0999999999999996</v>
      </c>
      <c r="R118" s="85">
        <v>0</v>
      </c>
      <c r="S118" s="85">
        <v>0</v>
      </c>
      <c r="T118" s="85">
        <v>13.6</v>
      </c>
      <c r="U118" s="85">
        <v>5</v>
      </c>
      <c r="V118" s="85">
        <v>0</v>
      </c>
      <c r="W118" s="85">
        <v>-0.3</v>
      </c>
      <c r="X118" s="85">
        <v>0.2</v>
      </c>
      <c r="Y118" s="85">
        <v>3.7</v>
      </c>
      <c r="Z118" s="85">
        <v>1.4</v>
      </c>
    </row>
    <row r="119" spans="2:26" ht="15.75" hidden="1" outlineLevel="1">
      <c r="B119" s="84">
        <v>54829.083333333336</v>
      </c>
      <c r="C119" s="85">
        <v>1.3</v>
      </c>
      <c r="D119" s="85">
        <v>0</v>
      </c>
      <c r="E119" s="85">
        <v>0.6</v>
      </c>
      <c r="F119" s="85">
        <v>1.6</v>
      </c>
      <c r="G119" s="85">
        <v>0</v>
      </c>
      <c r="H119" s="85">
        <v>0</v>
      </c>
      <c r="I119" s="85">
        <v>3.9</v>
      </c>
      <c r="J119" s="85">
        <v>1.2</v>
      </c>
      <c r="K119" s="85">
        <v>5</v>
      </c>
      <c r="L119" s="85">
        <v>13.4</v>
      </c>
      <c r="M119" s="85">
        <v>8.3000000000000007</v>
      </c>
      <c r="N119" s="85">
        <v>0</v>
      </c>
      <c r="O119" s="85">
        <v>0</v>
      </c>
      <c r="P119" s="85">
        <v>0</v>
      </c>
      <c r="Q119" s="85">
        <v>5.0999999999999996</v>
      </c>
      <c r="R119" s="85">
        <v>0</v>
      </c>
      <c r="S119" s="85">
        <v>0</v>
      </c>
      <c r="T119" s="85">
        <v>13.4</v>
      </c>
      <c r="U119" s="85">
        <v>4.8</v>
      </c>
      <c r="V119" s="85">
        <v>0</v>
      </c>
      <c r="W119" s="85">
        <v>0</v>
      </c>
      <c r="X119" s="85">
        <v>0.3</v>
      </c>
      <c r="Y119" s="85">
        <v>3.6</v>
      </c>
      <c r="Z119" s="85">
        <v>0.9</v>
      </c>
    </row>
    <row r="120" spans="2:26" ht="15.75" hidden="1" outlineLevel="1">
      <c r="B120" s="84">
        <v>54829.125</v>
      </c>
      <c r="C120" s="85">
        <v>1.3</v>
      </c>
      <c r="D120" s="85">
        <v>0</v>
      </c>
      <c r="E120" s="85">
        <v>0.6</v>
      </c>
      <c r="F120" s="85">
        <v>1.6</v>
      </c>
      <c r="G120" s="85">
        <v>0</v>
      </c>
      <c r="H120" s="85">
        <v>0</v>
      </c>
      <c r="I120" s="85">
        <v>3.9</v>
      </c>
      <c r="J120" s="85">
        <v>1.2</v>
      </c>
      <c r="K120" s="85">
        <v>4.5999999999999996</v>
      </c>
      <c r="L120" s="85">
        <v>12.9</v>
      </c>
      <c r="M120" s="85">
        <v>8.1999999999999993</v>
      </c>
      <c r="N120" s="85">
        <v>0</v>
      </c>
      <c r="O120" s="85">
        <v>0</v>
      </c>
      <c r="P120" s="85">
        <v>0</v>
      </c>
      <c r="Q120" s="85">
        <v>4.7</v>
      </c>
      <c r="R120" s="85">
        <v>0</v>
      </c>
      <c r="S120" s="85">
        <v>0</v>
      </c>
      <c r="T120" s="85">
        <v>12.9</v>
      </c>
      <c r="U120" s="85">
        <v>4.4000000000000004</v>
      </c>
      <c r="V120" s="85">
        <v>0</v>
      </c>
      <c r="W120" s="85">
        <v>0.1</v>
      </c>
      <c r="X120" s="85">
        <v>-0.2</v>
      </c>
      <c r="Y120" s="85">
        <v>3.7</v>
      </c>
      <c r="Z120" s="85">
        <v>0.8</v>
      </c>
    </row>
    <row r="121" spans="2:26" ht="15.75" hidden="1" outlineLevel="1">
      <c r="B121" s="84">
        <v>54829.166666666664</v>
      </c>
      <c r="C121" s="85">
        <v>1.3</v>
      </c>
      <c r="D121" s="85">
        <v>0</v>
      </c>
      <c r="E121" s="85">
        <v>0.6</v>
      </c>
      <c r="F121" s="85">
        <v>1.6</v>
      </c>
      <c r="G121" s="85">
        <v>0</v>
      </c>
      <c r="H121" s="85">
        <v>0</v>
      </c>
      <c r="I121" s="85">
        <v>3.9</v>
      </c>
      <c r="J121" s="85">
        <v>1.2</v>
      </c>
      <c r="K121" s="85">
        <v>4.7</v>
      </c>
      <c r="L121" s="85">
        <v>13</v>
      </c>
      <c r="M121" s="85">
        <v>8.1999999999999993</v>
      </c>
      <c r="N121" s="85">
        <v>0</v>
      </c>
      <c r="O121" s="85">
        <v>0</v>
      </c>
      <c r="P121" s="85">
        <v>0</v>
      </c>
      <c r="Q121" s="85">
        <v>4.8</v>
      </c>
      <c r="R121" s="85">
        <v>0</v>
      </c>
      <c r="S121" s="85">
        <v>0</v>
      </c>
      <c r="T121" s="85">
        <v>13</v>
      </c>
      <c r="U121" s="85">
        <v>4.5</v>
      </c>
      <c r="V121" s="85">
        <v>0</v>
      </c>
      <c r="W121" s="85">
        <v>0.3</v>
      </c>
      <c r="X121" s="85">
        <v>-0.5</v>
      </c>
      <c r="Y121" s="85">
        <v>3.7</v>
      </c>
      <c r="Z121" s="85">
        <v>0.9</v>
      </c>
    </row>
    <row r="122" spans="2:26" ht="15.75" hidden="1" outlineLevel="1">
      <c r="B122" s="84">
        <v>54829.208333333336</v>
      </c>
      <c r="C122" s="85">
        <v>1.3</v>
      </c>
      <c r="D122" s="85">
        <v>0</v>
      </c>
      <c r="E122" s="85">
        <v>0.6</v>
      </c>
      <c r="F122" s="85">
        <v>1.3</v>
      </c>
      <c r="G122" s="85">
        <v>0</v>
      </c>
      <c r="H122" s="85">
        <v>0</v>
      </c>
      <c r="I122" s="85">
        <v>3.9</v>
      </c>
      <c r="J122" s="85">
        <v>1.2</v>
      </c>
      <c r="K122" s="85">
        <v>3.7</v>
      </c>
      <c r="L122" s="85">
        <v>11.8</v>
      </c>
      <c r="M122" s="85">
        <v>7.8</v>
      </c>
      <c r="N122" s="85">
        <v>0</v>
      </c>
      <c r="O122" s="85">
        <v>0</v>
      </c>
      <c r="P122" s="85">
        <v>0</v>
      </c>
      <c r="Q122" s="85">
        <v>4.0999999999999996</v>
      </c>
      <c r="R122" s="85">
        <v>0</v>
      </c>
      <c r="S122" s="85">
        <v>0</v>
      </c>
      <c r="T122" s="85">
        <v>11.8</v>
      </c>
      <c r="U122" s="85">
        <v>3.5</v>
      </c>
      <c r="V122" s="85">
        <v>0</v>
      </c>
      <c r="W122" s="85">
        <v>-1.2</v>
      </c>
      <c r="X122" s="85">
        <v>-0.4</v>
      </c>
      <c r="Y122" s="85">
        <v>3.7</v>
      </c>
      <c r="Z122" s="85">
        <v>1.4</v>
      </c>
    </row>
    <row r="123" spans="2:26" ht="15.75" hidden="1" outlineLevel="1">
      <c r="B123" s="84">
        <v>54829.25</v>
      </c>
      <c r="C123" s="85">
        <v>1.3</v>
      </c>
      <c r="D123" s="85">
        <v>0</v>
      </c>
      <c r="E123" s="85">
        <v>0.6</v>
      </c>
      <c r="F123" s="85">
        <v>1.1000000000000001</v>
      </c>
      <c r="G123" s="85">
        <v>0</v>
      </c>
      <c r="H123" s="85">
        <v>0</v>
      </c>
      <c r="I123" s="85">
        <v>3.8</v>
      </c>
      <c r="J123" s="85">
        <v>1.7</v>
      </c>
      <c r="K123" s="85">
        <v>0.9</v>
      </c>
      <c r="L123" s="85">
        <v>9.1999999999999993</v>
      </c>
      <c r="M123" s="85">
        <v>7.5</v>
      </c>
      <c r="N123" s="85">
        <v>0</v>
      </c>
      <c r="O123" s="85">
        <v>0</v>
      </c>
      <c r="P123" s="85">
        <v>0</v>
      </c>
      <c r="Q123" s="85">
        <v>1.7</v>
      </c>
      <c r="R123" s="85">
        <v>0</v>
      </c>
      <c r="S123" s="85">
        <v>0</v>
      </c>
      <c r="T123" s="85">
        <v>9.1999999999999993</v>
      </c>
      <c r="U123" s="85">
        <v>0.7</v>
      </c>
      <c r="V123" s="85">
        <v>0</v>
      </c>
      <c r="W123" s="85">
        <v>-1.4</v>
      </c>
      <c r="X123" s="85">
        <v>-1.8</v>
      </c>
      <c r="Y123" s="85">
        <v>3.7</v>
      </c>
      <c r="Z123" s="85">
        <v>0.1</v>
      </c>
    </row>
    <row r="124" spans="2:26" ht="15.75" hidden="1" outlineLevel="1">
      <c r="B124" s="84">
        <v>54829.291666666664</v>
      </c>
      <c r="C124" s="85">
        <v>1.3</v>
      </c>
      <c r="D124" s="85">
        <v>0</v>
      </c>
      <c r="E124" s="85">
        <v>0.6</v>
      </c>
      <c r="F124" s="85">
        <v>1</v>
      </c>
      <c r="G124" s="85">
        <v>0</v>
      </c>
      <c r="H124" s="85">
        <v>0</v>
      </c>
      <c r="I124" s="85">
        <v>4</v>
      </c>
      <c r="J124" s="85">
        <v>2.6</v>
      </c>
      <c r="K124" s="85">
        <v>0</v>
      </c>
      <c r="L124" s="85">
        <v>8.3000000000000007</v>
      </c>
      <c r="M124" s="85">
        <v>7.7</v>
      </c>
      <c r="N124" s="85">
        <v>0</v>
      </c>
      <c r="O124" s="85">
        <v>0</v>
      </c>
      <c r="P124" s="85">
        <v>0</v>
      </c>
      <c r="Q124" s="85">
        <v>0.6</v>
      </c>
      <c r="R124" s="85">
        <v>1.2</v>
      </c>
      <c r="S124" s="85">
        <v>0</v>
      </c>
      <c r="T124" s="85">
        <v>8.3000000000000007</v>
      </c>
      <c r="U124" s="85">
        <v>0</v>
      </c>
      <c r="V124" s="85">
        <v>-1.2</v>
      </c>
      <c r="W124" s="85">
        <v>-0.4</v>
      </c>
      <c r="X124" s="85">
        <v>-0.5</v>
      </c>
      <c r="Y124" s="85">
        <v>-0.4</v>
      </c>
      <c r="Z124" s="85">
        <v>0.1</v>
      </c>
    </row>
    <row r="125" spans="2:26" ht="15.75" hidden="1" outlineLevel="1">
      <c r="B125" s="84">
        <v>54829.333333333336</v>
      </c>
      <c r="C125" s="85">
        <v>1.3</v>
      </c>
      <c r="D125" s="85">
        <v>0</v>
      </c>
      <c r="E125" s="85">
        <v>0.6</v>
      </c>
      <c r="F125" s="85">
        <v>1</v>
      </c>
      <c r="G125" s="85">
        <v>0</v>
      </c>
      <c r="H125" s="85">
        <v>0</v>
      </c>
      <c r="I125" s="85">
        <v>4</v>
      </c>
      <c r="J125" s="85">
        <v>2.8</v>
      </c>
      <c r="K125" s="85">
        <v>0</v>
      </c>
      <c r="L125" s="85">
        <v>8.3000000000000007</v>
      </c>
      <c r="M125" s="85">
        <v>8.3000000000000007</v>
      </c>
      <c r="N125" s="85">
        <v>0</v>
      </c>
      <c r="O125" s="85">
        <v>0</v>
      </c>
      <c r="P125" s="85">
        <v>0</v>
      </c>
      <c r="Q125" s="85">
        <v>0</v>
      </c>
      <c r="R125" s="85">
        <v>1.4</v>
      </c>
      <c r="S125" s="85">
        <v>0</v>
      </c>
      <c r="T125" s="85">
        <v>8.3000000000000007</v>
      </c>
      <c r="U125" s="85">
        <v>0</v>
      </c>
      <c r="V125" s="85">
        <v>-1.4</v>
      </c>
      <c r="W125" s="85">
        <v>-0.9</v>
      </c>
      <c r="X125" s="85">
        <v>-0.1</v>
      </c>
      <c r="Y125" s="85">
        <v>0.3</v>
      </c>
      <c r="Z125" s="85">
        <v>-0.6</v>
      </c>
    </row>
    <row r="126" spans="2:26" ht="15.75" hidden="1" outlineLevel="1">
      <c r="B126" s="84">
        <v>54829.375</v>
      </c>
      <c r="C126" s="85">
        <v>1.3</v>
      </c>
      <c r="D126" s="85">
        <v>0</v>
      </c>
      <c r="E126" s="85">
        <v>0.6</v>
      </c>
      <c r="F126" s="85">
        <v>0.9</v>
      </c>
      <c r="G126" s="85">
        <v>0</v>
      </c>
      <c r="H126" s="85">
        <v>0</v>
      </c>
      <c r="I126" s="85">
        <v>4</v>
      </c>
      <c r="J126" s="85">
        <v>2.8</v>
      </c>
      <c r="K126" s="85">
        <v>0</v>
      </c>
      <c r="L126" s="85">
        <v>8.5</v>
      </c>
      <c r="M126" s="85">
        <v>8.5</v>
      </c>
      <c r="N126" s="85">
        <v>0</v>
      </c>
      <c r="O126" s="85">
        <v>0</v>
      </c>
      <c r="P126" s="85">
        <v>0</v>
      </c>
      <c r="Q126" s="85">
        <v>0</v>
      </c>
      <c r="R126" s="85">
        <v>1.1000000000000001</v>
      </c>
      <c r="S126" s="85">
        <v>0</v>
      </c>
      <c r="T126" s="85">
        <v>8.5</v>
      </c>
      <c r="U126" s="85">
        <v>0</v>
      </c>
      <c r="V126" s="85">
        <v>-1.1000000000000001</v>
      </c>
      <c r="W126" s="85">
        <v>0.1</v>
      </c>
      <c r="X126" s="85">
        <v>-0.1</v>
      </c>
      <c r="Y126" s="85">
        <v>-0.1</v>
      </c>
      <c r="Z126" s="85">
        <v>-1.1000000000000001</v>
      </c>
    </row>
    <row r="127" spans="2:26" ht="15.75" hidden="1" outlineLevel="1">
      <c r="B127" s="84">
        <v>54829.416666666664</v>
      </c>
      <c r="C127" s="85">
        <v>1.3</v>
      </c>
      <c r="D127" s="85">
        <v>0</v>
      </c>
      <c r="E127" s="85">
        <v>0.6</v>
      </c>
      <c r="F127" s="85">
        <v>0.7</v>
      </c>
      <c r="G127" s="85">
        <v>0.6</v>
      </c>
      <c r="H127" s="85">
        <v>1.4</v>
      </c>
      <c r="I127" s="85">
        <v>3.9</v>
      </c>
      <c r="J127" s="85">
        <v>2.8</v>
      </c>
      <c r="K127" s="85">
        <v>0</v>
      </c>
      <c r="L127" s="85">
        <v>8.8000000000000007</v>
      </c>
      <c r="M127" s="85">
        <v>8.6999999999999993</v>
      </c>
      <c r="N127" s="85">
        <v>0</v>
      </c>
      <c r="O127" s="85">
        <v>0</v>
      </c>
      <c r="P127" s="85">
        <v>0</v>
      </c>
      <c r="Q127" s="85">
        <v>0.1</v>
      </c>
      <c r="R127" s="85">
        <v>2.4</v>
      </c>
      <c r="S127" s="85">
        <v>0</v>
      </c>
      <c r="T127" s="85">
        <v>8.8000000000000007</v>
      </c>
      <c r="U127" s="85">
        <v>0</v>
      </c>
      <c r="V127" s="85">
        <v>-2.4</v>
      </c>
      <c r="W127" s="85">
        <v>-2</v>
      </c>
      <c r="X127" s="85">
        <v>-0.6</v>
      </c>
      <c r="Y127" s="85">
        <v>2</v>
      </c>
      <c r="Z127" s="85">
        <v>-1.8</v>
      </c>
    </row>
    <row r="128" spans="2:26" ht="15.75" hidden="1" outlineLevel="1">
      <c r="B128" s="84">
        <v>54829.458333333336</v>
      </c>
      <c r="C128" s="85">
        <v>1.3</v>
      </c>
      <c r="D128" s="85">
        <v>0</v>
      </c>
      <c r="E128" s="85">
        <v>0.6</v>
      </c>
      <c r="F128" s="85">
        <v>1.2</v>
      </c>
      <c r="G128" s="85">
        <v>1.4</v>
      </c>
      <c r="H128" s="85">
        <v>3.2</v>
      </c>
      <c r="I128" s="85">
        <v>3.9</v>
      </c>
      <c r="J128" s="85">
        <v>1.7</v>
      </c>
      <c r="K128" s="85">
        <v>0</v>
      </c>
      <c r="L128" s="85">
        <v>11.5</v>
      </c>
      <c r="M128" s="85">
        <v>8.9</v>
      </c>
      <c r="N128" s="85">
        <v>0</v>
      </c>
      <c r="O128" s="85">
        <v>0</v>
      </c>
      <c r="P128" s="85">
        <v>0</v>
      </c>
      <c r="Q128" s="85">
        <v>2.6</v>
      </c>
      <c r="R128" s="85">
        <v>1.7</v>
      </c>
      <c r="S128" s="85">
        <v>0</v>
      </c>
      <c r="T128" s="85">
        <v>11.5</v>
      </c>
      <c r="U128" s="85">
        <v>0</v>
      </c>
      <c r="V128" s="85">
        <v>-1.7</v>
      </c>
      <c r="W128" s="85">
        <v>-3.7</v>
      </c>
      <c r="X128" s="85">
        <v>-1.8</v>
      </c>
      <c r="Y128" s="85">
        <v>3.7</v>
      </c>
      <c r="Z128" s="85">
        <v>0.2</v>
      </c>
    </row>
    <row r="129" spans="2:26" ht="15.75" hidden="1" outlineLevel="1">
      <c r="B129" s="84">
        <v>54829.5</v>
      </c>
      <c r="C129" s="85">
        <v>1.3</v>
      </c>
      <c r="D129" s="85">
        <v>0</v>
      </c>
      <c r="E129" s="85">
        <v>0.6</v>
      </c>
      <c r="F129" s="85">
        <v>1.4</v>
      </c>
      <c r="G129" s="85">
        <v>2.1</v>
      </c>
      <c r="H129" s="85">
        <v>4</v>
      </c>
      <c r="I129" s="85">
        <v>3.9</v>
      </c>
      <c r="J129" s="85">
        <v>1.7</v>
      </c>
      <c r="K129" s="85">
        <v>0</v>
      </c>
      <c r="L129" s="85">
        <v>13.5</v>
      </c>
      <c r="M129" s="85">
        <v>9</v>
      </c>
      <c r="N129" s="85">
        <v>0</v>
      </c>
      <c r="O129" s="85">
        <v>0</v>
      </c>
      <c r="P129" s="85">
        <v>0</v>
      </c>
      <c r="Q129" s="85">
        <v>4.5</v>
      </c>
      <c r="R129" s="85">
        <v>1.4</v>
      </c>
      <c r="S129" s="85">
        <v>0</v>
      </c>
      <c r="T129" s="85">
        <v>13.5</v>
      </c>
      <c r="U129" s="85">
        <v>0</v>
      </c>
      <c r="V129" s="85">
        <v>-1.4</v>
      </c>
      <c r="W129" s="85">
        <v>-4.2</v>
      </c>
      <c r="X129" s="85">
        <v>-1.8</v>
      </c>
      <c r="Y129" s="85">
        <v>3.7</v>
      </c>
      <c r="Z129" s="85">
        <v>0.9</v>
      </c>
    </row>
    <row r="130" spans="2:26" ht="15.75" hidden="1" outlineLevel="1">
      <c r="B130" s="84">
        <v>54829.541666666664</v>
      </c>
      <c r="C130" s="85">
        <v>1.2</v>
      </c>
      <c r="D130" s="85">
        <v>0</v>
      </c>
      <c r="E130" s="85">
        <v>0.6</v>
      </c>
      <c r="F130" s="85">
        <v>1.4</v>
      </c>
      <c r="G130" s="85">
        <v>2.5</v>
      </c>
      <c r="H130" s="85">
        <v>3.9</v>
      </c>
      <c r="I130" s="85">
        <v>3.9</v>
      </c>
      <c r="J130" s="85">
        <v>1.7</v>
      </c>
      <c r="K130" s="85">
        <v>0</v>
      </c>
      <c r="L130" s="85">
        <v>14.2</v>
      </c>
      <c r="M130" s="85">
        <v>8.8000000000000007</v>
      </c>
      <c r="N130" s="85">
        <v>0</v>
      </c>
      <c r="O130" s="85">
        <v>0</v>
      </c>
      <c r="P130" s="85">
        <v>0</v>
      </c>
      <c r="Q130" s="85">
        <v>5.5</v>
      </c>
      <c r="R130" s="85">
        <v>1</v>
      </c>
      <c r="S130" s="85">
        <v>0</v>
      </c>
      <c r="T130" s="85">
        <v>14.2</v>
      </c>
      <c r="U130" s="85">
        <v>0</v>
      </c>
      <c r="V130" s="85">
        <v>-1</v>
      </c>
      <c r="W130" s="85">
        <v>-4</v>
      </c>
      <c r="X130" s="85">
        <v>-1.5</v>
      </c>
      <c r="Y130" s="85">
        <v>3.7</v>
      </c>
      <c r="Z130" s="85">
        <v>0.7</v>
      </c>
    </row>
    <row r="131" spans="2:26" ht="15.75" hidden="1" outlineLevel="1">
      <c r="B131" s="84">
        <v>54829.583333333336</v>
      </c>
      <c r="C131" s="85">
        <v>1.2</v>
      </c>
      <c r="D131" s="85">
        <v>0</v>
      </c>
      <c r="E131" s="85">
        <v>0.6</v>
      </c>
      <c r="F131" s="85">
        <v>1.4</v>
      </c>
      <c r="G131" s="85">
        <v>2.5</v>
      </c>
      <c r="H131" s="85">
        <v>3.8</v>
      </c>
      <c r="I131" s="85">
        <v>3.9</v>
      </c>
      <c r="J131" s="85">
        <v>1.7</v>
      </c>
      <c r="K131" s="85">
        <v>0</v>
      </c>
      <c r="L131" s="85">
        <v>13.9</v>
      </c>
      <c r="M131" s="85">
        <v>8.6</v>
      </c>
      <c r="N131" s="85">
        <v>0</v>
      </c>
      <c r="O131" s="85">
        <v>0</v>
      </c>
      <c r="P131" s="85">
        <v>0</v>
      </c>
      <c r="Q131" s="85">
        <v>5.3</v>
      </c>
      <c r="R131" s="85">
        <v>1.2</v>
      </c>
      <c r="S131" s="85">
        <v>0</v>
      </c>
      <c r="T131" s="85">
        <v>13.9</v>
      </c>
      <c r="U131" s="85">
        <v>0</v>
      </c>
      <c r="V131" s="85">
        <v>-1.2</v>
      </c>
      <c r="W131" s="85">
        <v>-3.6</v>
      </c>
      <c r="X131" s="85">
        <v>-1.5</v>
      </c>
      <c r="Y131" s="85">
        <v>3.7</v>
      </c>
      <c r="Z131" s="85">
        <v>0.2</v>
      </c>
    </row>
    <row r="132" spans="2:26" ht="15.75" hidden="1" outlineLevel="1">
      <c r="B132" s="84">
        <v>54829.625</v>
      </c>
      <c r="C132" s="85">
        <v>1.2</v>
      </c>
      <c r="D132" s="85">
        <v>0</v>
      </c>
      <c r="E132" s="85">
        <v>0.6</v>
      </c>
      <c r="F132" s="85">
        <v>1.4</v>
      </c>
      <c r="G132" s="85">
        <v>2.2000000000000002</v>
      </c>
      <c r="H132" s="85">
        <v>3.6</v>
      </c>
      <c r="I132" s="85">
        <v>3.9</v>
      </c>
      <c r="J132" s="85">
        <v>1.7</v>
      </c>
      <c r="K132" s="85">
        <v>0</v>
      </c>
      <c r="L132" s="85">
        <v>12.1</v>
      </c>
      <c r="M132" s="85">
        <v>8.4</v>
      </c>
      <c r="N132" s="85">
        <v>0</v>
      </c>
      <c r="O132" s="85">
        <v>0</v>
      </c>
      <c r="P132" s="85">
        <v>0</v>
      </c>
      <c r="Q132" s="85">
        <v>3.6</v>
      </c>
      <c r="R132" s="85">
        <v>2.5</v>
      </c>
      <c r="S132" s="85">
        <v>0</v>
      </c>
      <c r="T132" s="85">
        <v>12.1</v>
      </c>
      <c r="U132" s="85">
        <v>0</v>
      </c>
      <c r="V132" s="85">
        <v>-2.5</v>
      </c>
      <c r="W132" s="85">
        <v>-4.2</v>
      </c>
      <c r="X132" s="85">
        <v>-1.7</v>
      </c>
      <c r="Y132" s="85">
        <v>3.7</v>
      </c>
      <c r="Z132" s="85">
        <v>-0.2</v>
      </c>
    </row>
    <row r="133" spans="2:26" ht="15.75" hidden="1" outlineLevel="1">
      <c r="B133" s="84">
        <v>54829.666666666664</v>
      </c>
      <c r="C133" s="85">
        <v>1.2</v>
      </c>
      <c r="D133" s="85">
        <v>0</v>
      </c>
      <c r="E133" s="85">
        <v>0.6</v>
      </c>
      <c r="F133" s="85">
        <v>1.4</v>
      </c>
      <c r="G133" s="85">
        <v>1.7</v>
      </c>
      <c r="H133" s="85">
        <v>3.6</v>
      </c>
      <c r="I133" s="85">
        <v>3.9</v>
      </c>
      <c r="J133" s="85">
        <v>1.7</v>
      </c>
      <c r="K133" s="85">
        <v>0</v>
      </c>
      <c r="L133" s="85">
        <v>11.3</v>
      </c>
      <c r="M133" s="85">
        <v>8.5</v>
      </c>
      <c r="N133" s="85">
        <v>0</v>
      </c>
      <c r="O133" s="85">
        <v>0</v>
      </c>
      <c r="P133" s="85">
        <v>0</v>
      </c>
      <c r="Q133" s="85">
        <v>2.9</v>
      </c>
      <c r="R133" s="85">
        <v>2.7</v>
      </c>
      <c r="S133" s="85">
        <v>0</v>
      </c>
      <c r="T133" s="85">
        <v>11.3</v>
      </c>
      <c r="U133" s="85">
        <v>0</v>
      </c>
      <c r="V133" s="85">
        <v>-2.7</v>
      </c>
      <c r="W133" s="85">
        <v>-4.0999999999999996</v>
      </c>
      <c r="X133" s="85">
        <v>-1.7</v>
      </c>
      <c r="Y133" s="85">
        <v>3.7</v>
      </c>
      <c r="Z133" s="85">
        <v>-0.6</v>
      </c>
    </row>
    <row r="134" spans="2:26" ht="15.75" hidden="1" outlineLevel="1">
      <c r="B134" s="84">
        <v>54829.708333333336</v>
      </c>
      <c r="C134" s="85">
        <v>1.2</v>
      </c>
      <c r="D134" s="85">
        <v>0</v>
      </c>
      <c r="E134" s="85">
        <v>0.6</v>
      </c>
      <c r="F134" s="85">
        <v>1.3</v>
      </c>
      <c r="G134" s="85">
        <v>1.1000000000000001</v>
      </c>
      <c r="H134" s="85">
        <v>3.8</v>
      </c>
      <c r="I134" s="85">
        <v>3.9</v>
      </c>
      <c r="J134" s="85">
        <v>1.6</v>
      </c>
      <c r="K134" s="85">
        <v>0</v>
      </c>
      <c r="L134" s="85">
        <v>12.3</v>
      </c>
      <c r="M134" s="85">
        <v>8.9</v>
      </c>
      <c r="N134" s="85">
        <v>0</v>
      </c>
      <c r="O134" s="85">
        <v>0</v>
      </c>
      <c r="P134" s="85">
        <v>0</v>
      </c>
      <c r="Q134" s="85">
        <v>3.4</v>
      </c>
      <c r="R134" s="85">
        <v>1.3</v>
      </c>
      <c r="S134" s="85">
        <v>0</v>
      </c>
      <c r="T134" s="85">
        <v>12.3</v>
      </c>
      <c r="U134" s="85">
        <v>0</v>
      </c>
      <c r="V134" s="85">
        <v>-1.3</v>
      </c>
      <c r="W134" s="85">
        <v>-3.3</v>
      </c>
      <c r="X134" s="85">
        <v>-0.9</v>
      </c>
      <c r="Y134" s="85">
        <v>3.7</v>
      </c>
      <c r="Z134" s="85">
        <v>-0.8</v>
      </c>
    </row>
    <row r="135" spans="2:26" ht="15.75" hidden="1" outlineLevel="1">
      <c r="B135" s="84">
        <v>54829.75</v>
      </c>
      <c r="C135" s="85">
        <v>1.2</v>
      </c>
      <c r="D135" s="85">
        <v>0</v>
      </c>
      <c r="E135" s="85">
        <v>0.6</v>
      </c>
      <c r="F135" s="85">
        <v>1.2</v>
      </c>
      <c r="G135" s="85">
        <v>0.4</v>
      </c>
      <c r="H135" s="85">
        <v>5</v>
      </c>
      <c r="I135" s="85">
        <v>3.9</v>
      </c>
      <c r="J135" s="85">
        <v>2</v>
      </c>
      <c r="K135" s="85">
        <v>0</v>
      </c>
      <c r="L135" s="85">
        <v>11.7</v>
      </c>
      <c r="M135" s="85">
        <v>9.5</v>
      </c>
      <c r="N135" s="85">
        <v>0</v>
      </c>
      <c r="O135" s="85">
        <v>0</v>
      </c>
      <c r="P135" s="85">
        <v>0</v>
      </c>
      <c r="Q135" s="85">
        <v>2.1</v>
      </c>
      <c r="R135" s="85">
        <v>2.7</v>
      </c>
      <c r="S135" s="85">
        <v>0</v>
      </c>
      <c r="T135" s="85">
        <v>11.7</v>
      </c>
      <c r="U135" s="85">
        <v>0</v>
      </c>
      <c r="V135" s="85">
        <v>-2.7</v>
      </c>
      <c r="W135" s="85">
        <v>-3.4</v>
      </c>
      <c r="X135" s="85">
        <v>-1.4</v>
      </c>
      <c r="Y135" s="85">
        <v>3.7</v>
      </c>
      <c r="Z135" s="85">
        <v>-1.6</v>
      </c>
    </row>
    <row r="136" spans="2:26" ht="15.75" hidden="1" outlineLevel="1">
      <c r="B136" s="84">
        <v>54829.791666666664</v>
      </c>
      <c r="C136" s="85">
        <v>1.2</v>
      </c>
      <c r="D136" s="85">
        <v>0</v>
      </c>
      <c r="E136" s="85">
        <v>0.6</v>
      </c>
      <c r="F136" s="85">
        <v>1.3</v>
      </c>
      <c r="G136" s="85">
        <v>0</v>
      </c>
      <c r="H136" s="85">
        <v>1</v>
      </c>
      <c r="I136" s="85">
        <v>3.8</v>
      </c>
      <c r="J136" s="85">
        <v>2.5</v>
      </c>
      <c r="K136" s="85">
        <v>0.4</v>
      </c>
      <c r="L136" s="85">
        <v>10.6</v>
      </c>
      <c r="M136" s="85">
        <v>10.6</v>
      </c>
      <c r="N136" s="85">
        <v>0</v>
      </c>
      <c r="O136" s="85">
        <v>0</v>
      </c>
      <c r="P136" s="85">
        <v>0</v>
      </c>
      <c r="Q136" s="85">
        <v>0</v>
      </c>
      <c r="R136" s="85">
        <v>0</v>
      </c>
      <c r="S136" s="85">
        <v>0</v>
      </c>
      <c r="T136" s="85">
        <v>10.6</v>
      </c>
      <c r="U136" s="85">
        <v>0.2</v>
      </c>
      <c r="V136" s="85">
        <v>0</v>
      </c>
      <c r="W136" s="85">
        <v>-2</v>
      </c>
      <c r="X136" s="85">
        <v>-1.1000000000000001</v>
      </c>
      <c r="Y136" s="85">
        <v>3.7</v>
      </c>
      <c r="Z136" s="85">
        <v>-0.4</v>
      </c>
    </row>
    <row r="137" spans="2:26" ht="15.75" hidden="1" outlineLevel="1">
      <c r="B137" s="84">
        <v>54829.833333333336</v>
      </c>
      <c r="C137" s="85">
        <v>1.2</v>
      </c>
      <c r="D137" s="85">
        <v>0</v>
      </c>
      <c r="E137" s="85">
        <v>0.6</v>
      </c>
      <c r="F137" s="85">
        <v>1.3</v>
      </c>
      <c r="G137" s="85">
        <v>0</v>
      </c>
      <c r="H137" s="85">
        <v>0</v>
      </c>
      <c r="I137" s="85">
        <v>3.9</v>
      </c>
      <c r="J137" s="85">
        <v>2</v>
      </c>
      <c r="K137" s="85">
        <v>2.7</v>
      </c>
      <c r="L137" s="85">
        <v>11.4</v>
      </c>
      <c r="M137" s="85">
        <v>10.4</v>
      </c>
      <c r="N137" s="85">
        <v>0</v>
      </c>
      <c r="O137" s="85">
        <v>0</v>
      </c>
      <c r="P137" s="85">
        <v>0</v>
      </c>
      <c r="Q137" s="85">
        <v>1</v>
      </c>
      <c r="R137" s="85">
        <v>0</v>
      </c>
      <c r="S137" s="85">
        <v>0</v>
      </c>
      <c r="T137" s="85">
        <v>11.4</v>
      </c>
      <c r="U137" s="85">
        <v>2.5</v>
      </c>
      <c r="V137" s="85">
        <v>0</v>
      </c>
      <c r="W137" s="85">
        <v>-2.6</v>
      </c>
      <c r="X137" s="85">
        <v>1.9</v>
      </c>
      <c r="Y137" s="85">
        <v>3.7</v>
      </c>
      <c r="Z137" s="85">
        <v>-0.5</v>
      </c>
    </row>
    <row r="138" spans="2:26" ht="15.75" hidden="1" outlineLevel="1">
      <c r="B138" s="84">
        <v>54829.875</v>
      </c>
      <c r="C138" s="85">
        <v>1.2</v>
      </c>
      <c r="D138" s="85">
        <v>0</v>
      </c>
      <c r="E138" s="85">
        <v>0.6</v>
      </c>
      <c r="F138" s="85">
        <v>1.2</v>
      </c>
      <c r="G138" s="85">
        <v>0</v>
      </c>
      <c r="H138" s="85">
        <v>0</v>
      </c>
      <c r="I138" s="85">
        <v>3.9</v>
      </c>
      <c r="J138" s="85">
        <v>2</v>
      </c>
      <c r="K138" s="85">
        <v>2.9</v>
      </c>
      <c r="L138" s="85">
        <v>11.6</v>
      </c>
      <c r="M138" s="85">
        <v>9.9</v>
      </c>
      <c r="N138" s="85">
        <v>0</v>
      </c>
      <c r="O138" s="85">
        <v>0</v>
      </c>
      <c r="P138" s="85">
        <v>0</v>
      </c>
      <c r="Q138" s="85">
        <v>1.7</v>
      </c>
      <c r="R138" s="85">
        <v>0</v>
      </c>
      <c r="S138" s="85">
        <v>0</v>
      </c>
      <c r="T138" s="85">
        <v>11.6</v>
      </c>
      <c r="U138" s="85">
        <v>2.6</v>
      </c>
      <c r="V138" s="85">
        <v>0</v>
      </c>
      <c r="W138" s="85">
        <v>-2.5</v>
      </c>
      <c r="X138" s="85">
        <v>2.2999999999999998</v>
      </c>
      <c r="Y138" s="85">
        <v>3.7</v>
      </c>
      <c r="Z138" s="85">
        <v>-0.8</v>
      </c>
    </row>
    <row r="139" spans="2:26" ht="15.75" hidden="1" outlineLevel="1">
      <c r="B139" s="84">
        <v>54829.916666666664</v>
      </c>
      <c r="C139" s="85">
        <v>1.2</v>
      </c>
      <c r="D139" s="85">
        <v>0</v>
      </c>
      <c r="E139" s="85">
        <v>0.6</v>
      </c>
      <c r="F139" s="85">
        <v>1.1000000000000001</v>
      </c>
      <c r="G139" s="85">
        <v>0</v>
      </c>
      <c r="H139" s="85">
        <v>0</v>
      </c>
      <c r="I139" s="85">
        <v>3.9</v>
      </c>
      <c r="J139" s="85">
        <v>2</v>
      </c>
      <c r="K139" s="85">
        <v>1.6</v>
      </c>
      <c r="L139" s="85">
        <v>10.199999999999999</v>
      </c>
      <c r="M139" s="85">
        <v>9.4</v>
      </c>
      <c r="N139" s="85">
        <v>0</v>
      </c>
      <c r="O139" s="85">
        <v>0</v>
      </c>
      <c r="P139" s="85">
        <v>0</v>
      </c>
      <c r="Q139" s="85">
        <v>0.7</v>
      </c>
      <c r="R139" s="85">
        <v>0</v>
      </c>
      <c r="S139" s="85">
        <v>0</v>
      </c>
      <c r="T139" s="85">
        <v>10.199999999999999</v>
      </c>
      <c r="U139" s="85">
        <v>1.3</v>
      </c>
      <c r="V139" s="85">
        <v>0</v>
      </c>
      <c r="W139" s="85">
        <v>-2.6</v>
      </c>
      <c r="X139" s="85">
        <v>1.3</v>
      </c>
      <c r="Y139" s="85">
        <v>3.7</v>
      </c>
      <c r="Z139" s="85">
        <v>-1</v>
      </c>
    </row>
    <row r="140" spans="2:26" ht="15.75" hidden="1" outlineLevel="1">
      <c r="B140" s="84">
        <v>54829.958333333336</v>
      </c>
      <c r="C140" s="85">
        <v>1.2</v>
      </c>
      <c r="D140" s="85">
        <v>0</v>
      </c>
      <c r="E140" s="85">
        <v>0.6</v>
      </c>
      <c r="F140" s="85">
        <v>1.2</v>
      </c>
      <c r="G140" s="85">
        <v>0</v>
      </c>
      <c r="H140" s="85">
        <v>0</v>
      </c>
      <c r="I140" s="85">
        <v>3.9</v>
      </c>
      <c r="J140" s="85">
        <v>2</v>
      </c>
      <c r="K140" s="85">
        <v>0.8</v>
      </c>
      <c r="L140" s="85">
        <v>9.4</v>
      </c>
      <c r="M140" s="85">
        <v>9.1</v>
      </c>
      <c r="N140" s="85">
        <v>0</v>
      </c>
      <c r="O140" s="85">
        <v>0</v>
      </c>
      <c r="P140" s="85">
        <v>0</v>
      </c>
      <c r="Q140" s="85">
        <v>0.3</v>
      </c>
      <c r="R140" s="85">
        <v>0</v>
      </c>
      <c r="S140" s="85">
        <v>0</v>
      </c>
      <c r="T140" s="85">
        <v>9.4</v>
      </c>
      <c r="U140" s="85">
        <v>0.5</v>
      </c>
      <c r="V140" s="85">
        <v>0</v>
      </c>
      <c r="W140" s="85">
        <v>-2.5</v>
      </c>
      <c r="X140" s="85">
        <v>1</v>
      </c>
      <c r="Y140" s="85">
        <v>3.7</v>
      </c>
      <c r="Z140" s="85">
        <v>-1.6</v>
      </c>
    </row>
    <row r="141" spans="2:26" ht="15.75" hidden="1" outlineLevel="1">
      <c r="B141" s="84">
        <v>54829</v>
      </c>
      <c r="C141" s="85">
        <v>1.2</v>
      </c>
      <c r="D141" s="85">
        <v>0</v>
      </c>
      <c r="E141" s="85">
        <v>0.6</v>
      </c>
      <c r="F141" s="85">
        <v>1.1000000000000001</v>
      </c>
      <c r="G141" s="85">
        <v>0</v>
      </c>
      <c r="H141" s="85">
        <v>0</v>
      </c>
      <c r="I141" s="85">
        <v>3.9</v>
      </c>
      <c r="J141" s="85">
        <v>2</v>
      </c>
      <c r="K141" s="85">
        <v>2.2999999999999998</v>
      </c>
      <c r="L141" s="85">
        <v>10.9</v>
      </c>
      <c r="M141" s="85">
        <v>8.9</v>
      </c>
      <c r="N141" s="85">
        <v>0</v>
      </c>
      <c r="O141" s="85">
        <v>0</v>
      </c>
      <c r="P141" s="85">
        <v>0</v>
      </c>
      <c r="Q141" s="85">
        <v>2</v>
      </c>
      <c r="R141" s="85">
        <v>0</v>
      </c>
      <c r="S141" s="85">
        <v>0</v>
      </c>
      <c r="T141" s="85">
        <v>10.9</v>
      </c>
      <c r="U141" s="85">
        <v>2.1</v>
      </c>
      <c r="V141" s="85">
        <v>0</v>
      </c>
      <c r="W141" s="85">
        <v>-2.5</v>
      </c>
      <c r="X141" s="85">
        <v>1.4</v>
      </c>
      <c r="Y141" s="85">
        <v>3.7</v>
      </c>
      <c r="Z141" s="85">
        <v>-0.5</v>
      </c>
    </row>
    <row r="142" spans="2:26" ht="15.75" hidden="1" outlineLevel="1">
      <c r="B142" s="84">
        <v>54830.041666666664</v>
      </c>
      <c r="C142" s="85">
        <v>1.2</v>
      </c>
      <c r="D142" s="85">
        <v>0</v>
      </c>
      <c r="E142" s="85">
        <v>0.6</v>
      </c>
      <c r="F142" s="85">
        <v>1</v>
      </c>
      <c r="G142" s="85">
        <v>0</v>
      </c>
      <c r="H142" s="85">
        <v>0</v>
      </c>
      <c r="I142" s="85">
        <v>3.9</v>
      </c>
      <c r="J142" s="85">
        <v>2</v>
      </c>
      <c r="K142" s="85">
        <v>1.6</v>
      </c>
      <c r="L142" s="85">
        <v>10</v>
      </c>
      <c r="M142" s="85">
        <v>8.1</v>
      </c>
      <c r="N142" s="85">
        <v>0</v>
      </c>
      <c r="O142" s="85">
        <v>0</v>
      </c>
      <c r="P142" s="85">
        <v>0</v>
      </c>
      <c r="Q142" s="85">
        <v>1.9</v>
      </c>
      <c r="R142" s="85">
        <v>0</v>
      </c>
      <c r="S142" s="85">
        <v>0</v>
      </c>
      <c r="T142" s="85">
        <v>10</v>
      </c>
      <c r="U142" s="85">
        <v>1.3</v>
      </c>
      <c r="V142" s="85">
        <v>0</v>
      </c>
      <c r="W142" s="85">
        <v>-2.6</v>
      </c>
      <c r="X142" s="85">
        <v>0.2</v>
      </c>
      <c r="Y142" s="85">
        <v>3.7</v>
      </c>
      <c r="Z142" s="85">
        <v>0</v>
      </c>
    </row>
    <row r="143" spans="2:26" ht="15.75" hidden="1" outlineLevel="1">
      <c r="B143" s="84">
        <v>54830.083333333336</v>
      </c>
      <c r="C143" s="85">
        <v>1.2</v>
      </c>
      <c r="D143" s="85">
        <v>0</v>
      </c>
      <c r="E143" s="85">
        <v>0.6</v>
      </c>
      <c r="F143" s="85">
        <v>1</v>
      </c>
      <c r="G143" s="85">
        <v>0</v>
      </c>
      <c r="H143" s="85">
        <v>0</v>
      </c>
      <c r="I143" s="85">
        <v>4.0999999999999996</v>
      </c>
      <c r="J143" s="85">
        <v>1.9</v>
      </c>
      <c r="K143" s="85">
        <v>0</v>
      </c>
      <c r="L143" s="85">
        <v>8.6</v>
      </c>
      <c r="M143" s="85">
        <v>7.8</v>
      </c>
      <c r="N143" s="85">
        <v>0</v>
      </c>
      <c r="O143" s="85">
        <v>0</v>
      </c>
      <c r="P143" s="85">
        <v>0</v>
      </c>
      <c r="Q143" s="85">
        <v>0.8</v>
      </c>
      <c r="R143" s="85">
        <v>0.1</v>
      </c>
      <c r="S143" s="85">
        <v>0</v>
      </c>
      <c r="T143" s="85">
        <v>8.6</v>
      </c>
      <c r="U143" s="85">
        <v>0</v>
      </c>
      <c r="V143" s="85">
        <v>-0.1</v>
      </c>
      <c r="W143" s="85">
        <v>-2.6</v>
      </c>
      <c r="X143" s="85">
        <v>-0.5</v>
      </c>
      <c r="Y143" s="85">
        <v>3.7</v>
      </c>
      <c r="Z143" s="85">
        <v>-0.7</v>
      </c>
    </row>
    <row r="144" spans="2:26" ht="15.75" hidden="1" outlineLevel="1">
      <c r="B144" s="84">
        <v>54830.125</v>
      </c>
      <c r="C144" s="85">
        <v>1.1000000000000001</v>
      </c>
      <c r="D144" s="85">
        <v>0</v>
      </c>
      <c r="E144" s="85">
        <v>0.6</v>
      </c>
      <c r="F144" s="85">
        <v>1</v>
      </c>
      <c r="G144" s="85">
        <v>0</v>
      </c>
      <c r="H144" s="85">
        <v>0</v>
      </c>
      <c r="I144" s="85">
        <v>4.0999999999999996</v>
      </c>
      <c r="J144" s="85">
        <v>1.9</v>
      </c>
      <c r="K144" s="85">
        <v>1.4</v>
      </c>
      <c r="L144" s="85">
        <v>9.8000000000000007</v>
      </c>
      <c r="M144" s="85">
        <v>7.7</v>
      </c>
      <c r="N144" s="85">
        <v>0</v>
      </c>
      <c r="O144" s="85">
        <v>0</v>
      </c>
      <c r="P144" s="85">
        <v>0</v>
      </c>
      <c r="Q144" s="85">
        <v>2.1</v>
      </c>
      <c r="R144" s="85">
        <v>0</v>
      </c>
      <c r="S144" s="85">
        <v>0</v>
      </c>
      <c r="T144" s="85">
        <v>9.8000000000000007</v>
      </c>
      <c r="U144" s="85">
        <v>1.1000000000000001</v>
      </c>
      <c r="V144" s="85">
        <v>0</v>
      </c>
      <c r="W144" s="85">
        <v>-2.6</v>
      </c>
      <c r="X144" s="85">
        <v>-0.5</v>
      </c>
      <c r="Y144" s="85">
        <v>3.7</v>
      </c>
      <c r="Z144" s="85">
        <v>0.5</v>
      </c>
    </row>
    <row r="145" spans="2:26" ht="15.75" hidden="1" outlineLevel="1">
      <c r="B145" s="84">
        <v>54830.166666666664</v>
      </c>
      <c r="C145" s="85">
        <v>1.1000000000000001</v>
      </c>
      <c r="D145" s="85">
        <v>0</v>
      </c>
      <c r="E145" s="85">
        <v>0.6</v>
      </c>
      <c r="F145" s="85">
        <v>1</v>
      </c>
      <c r="G145" s="85">
        <v>0</v>
      </c>
      <c r="H145" s="85">
        <v>0</v>
      </c>
      <c r="I145" s="85">
        <v>4</v>
      </c>
      <c r="J145" s="85">
        <v>1.9</v>
      </c>
      <c r="K145" s="85">
        <v>0</v>
      </c>
      <c r="L145" s="85">
        <v>8.1</v>
      </c>
      <c r="M145" s="85">
        <v>7.5</v>
      </c>
      <c r="N145" s="85">
        <v>0</v>
      </c>
      <c r="O145" s="85">
        <v>0</v>
      </c>
      <c r="P145" s="85">
        <v>0</v>
      </c>
      <c r="Q145" s="85">
        <v>0.6</v>
      </c>
      <c r="R145" s="85">
        <v>0.5</v>
      </c>
      <c r="S145" s="85">
        <v>0</v>
      </c>
      <c r="T145" s="85">
        <v>8.1</v>
      </c>
      <c r="U145" s="85">
        <v>0</v>
      </c>
      <c r="V145" s="85">
        <v>-0.5</v>
      </c>
      <c r="W145" s="85">
        <v>-2.6</v>
      </c>
      <c r="X145" s="85">
        <v>-0.2</v>
      </c>
      <c r="Y145" s="85">
        <v>3.7</v>
      </c>
      <c r="Z145" s="85">
        <v>-1.5</v>
      </c>
    </row>
    <row r="146" spans="2:26" ht="15.75" hidden="1" outlineLevel="1">
      <c r="B146" s="84">
        <v>54830.208333333336</v>
      </c>
      <c r="C146" s="85">
        <v>1.1000000000000001</v>
      </c>
      <c r="D146" s="85">
        <v>0</v>
      </c>
      <c r="E146" s="85">
        <v>0.6</v>
      </c>
      <c r="F146" s="85">
        <v>0.9</v>
      </c>
      <c r="G146" s="85">
        <v>0</v>
      </c>
      <c r="H146" s="85">
        <v>0</v>
      </c>
      <c r="I146" s="85">
        <v>4</v>
      </c>
      <c r="J146" s="85">
        <v>1.9</v>
      </c>
      <c r="K146" s="85">
        <v>0</v>
      </c>
      <c r="L146" s="85">
        <v>8.1999999999999993</v>
      </c>
      <c r="M146" s="85">
        <v>7.1</v>
      </c>
      <c r="N146" s="85">
        <v>0</v>
      </c>
      <c r="O146" s="85">
        <v>0</v>
      </c>
      <c r="P146" s="85">
        <v>0</v>
      </c>
      <c r="Q146" s="85">
        <v>1.1000000000000001</v>
      </c>
      <c r="R146" s="85">
        <v>0.4</v>
      </c>
      <c r="S146" s="85">
        <v>0</v>
      </c>
      <c r="T146" s="85">
        <v>8.1999999999999993</v>
      </c>
      <c r="U146" s="85">
        <v>0</v>
      </c>
      <c r="V146" s="85">
        <v>-0.4</v>
      </c>
      <c r="W146" s="85">
        <v>-2.6</v>
      </c>
      <c r="X146" s="85">
        <v>-0.7</v>
      </c>
      <c r="Y146" s="85">
        <v>3.7</v>
      </c>
      <c r="Z146" s="85">
        <v>-0.7</v>
      </c>
    </row>
    <row r="147" spans="2:26" ht="15.75" hidden="1" outlineLevel="1">
      <c r="B147" s="84">
        <v>54830.25</v>
      </c>
      <c r="C147" s="85">
        <v>1.1000000000000001</v>
      </c>
      <c r="D147" s="85">
        <v>0</v>
      </c>
      <c r="E147" s="85">
        <v>0.6</v>
      </c>
      <c r="F147" s="85">
        <v>0.8</v>
      </c>
      <c r="G147" s="85">
        <v>0</v>
      </c>
      <c r="H147" s="85">
        <v>0</v>
      </c>
      <c r="I147" s="85">
        <v>4</v>
      </c>
      <c r="J147" s="85">
        <v>1.9</v>
      </c>
      <c r="K147" s="85">
        <v>1.5</v>
      </c>
      <c r="L147" s="85">
        <v>9.6999999999999993</v>
      </c>
      <c r="M147" s="85">
        <v>7</v>
      </c>
      <c r="N147" s="85">
        <v>0</v>
      </c>
      <c r="O147" s="85">
        <v>0</v>
      </c>
      <c r="P147" s="85">
        <v>0</v>
      </c>
      <c r="Q147" s="85">
        <v>2.7</v>
      </c>
      <c r="R147" s="85">
        <v>0</v>
      </c>
      <c r="S147" s="85">
        <v>0</v>
      </c>
      <c r="T147" s="85">
        <v>9.6999999999999993</v>
      </c>
      <c r="U147" s="85">
        <v>1.3</v>
      </c>
      <c r="V147" s="85">
        <v>0</v>
      </c>
      <c r="W147" s="85">
        <v>-2.6</v>
      </c>
      <c r="X147" s="85">
        <v>-0.5</v>
      </c>
      <c r="Y147" s="85">
        <v>3.7</v>
      </c>
      <c r="Z147" s="85">
        <v>0.6</v>
      </c>
    </row>
    <row r="148" spans="2:26" ht="15.75" hidden="1" outlineLevel="1">
      <c r="B148" s="84">
        <v>54830.291666666664</v>
      </c>
      <c r="C148" s="85">
        <v>1.1000000000000001</v>
      </c>
      <c r="D148" s="85">
        <v>0</v>
      </c>
      <c r="E148" s="85">
        <v>0.6</v>
      </c>
      <c r="F148" s="85">
        <v>0.8</v>
      </c>
      <c r="G148" s="85">
        <v>0</v>
      </c>
      <c r="H148" s="85">
        <v>0</v>
      </c>
      <c r="I148" s="85">
        <v>4</v>
      </c>
      <c r="J148" s="85">
        <v>1.9</v>
      </c>
      <c r="K148" s="85">
        <v>0.4</v>
      </c>
      <c r="L148" s="85">
        <v>8.5</v>
      </c>
      <c r="M148" s="85">
        <v>6.7</v>
      </c>
      <c r="N148" s="85">
        <v>0</v>
      </c>
      <c r="O148" s="85">
        <v>0</v>
      </c>
      <c r="P148" s="85">
        <v>0</v>
      </c>
      <c r="Q148" s="85">
        <v>1.8</v>
      </c>
      <c r="R148" s="85">
        <v>0</v>
      </c>
      <c r="S148" s="85">
        <v>0</v>
      </c>
      <c r="T148" s="85">
        <v>8.5</v>
      </c>
      <c r="U148" s="85">
        <v>0.2</v>
      </c>
      <c r="V148" s="85">
        <v>0</v>
      </c>
      <c r="W148" s="85">
        <v>-2.8</v>
      </c>
      <c r="X148" s="85">
        <v>-0.8</v>
      </c>
      <c r="Y148" s="85">
        <v>3.7</v>
      </c>
      <c r="Z148" s="85">
        <v>0.1</v>
      </c>
    </row>
    <row r="149" spans="2:26" ht="15.75" hidden="1" outlineLevel="1">
      <c r="B149" s="84">
        <v>54830.333333333336</v>
      </c>
      <c r="C149" s="85">
        <v>1.1000000000000001</v>
      </c>
      <c r="D149" s="85">
        <v>0</v>
      </c>
      <c r="E149" s="85">
        <v>0.6</v>
      </c>
      <c r="F149" s="85">
        <v>0.7</v>
      </c>
      <c r="G149" s="85">
        <v>0</v>
      </c>
      <c r="H149" s="85">
        <v>0</v>
      </c>
      <c r="I149" s="85">
        <v>4.2</v>
      </c>
      <c r="J149" s="85">
        <v>1.7</v>
      </c>
      <c r="K149" s="85">
        <v>0.6</v>
      </c>
      <c r="L149" s="85">
        <v>8.6999999999999993</v>
      </c>
      <c r="M149" s="85">
        <v>6.7</v>
      </c>
      <c r="N149" s="85">
        <v>0</v>
      </c>
      <c r="O149" s="85">
        <v>0</v>
      </c>
      <c r="P149" s="85">
        <v>0</v>
      </c>
      <c r="Q149" s="85">
        <v>2</v>
      </c>
      <c r="R149" s="85">
        <v>0</v>
      </c>
      <c r="S149" s="85">
        <v>0</v>
      </c>
      <c r="T149" s="85">
        <v>8.6999999999999993</v>
      </c>
      <c r="U149" s="85">
        <v>0.4</v>
      </c>
      <c r="V149" s="85">
        <v>0</v>
      </c>
      <c r="W149" s="85">
        <v>-2.8</v>
      </c>
      <c r="X149" s="85">
        <v>-0.2</v>
      </c>
      <c r="Y149" s="85">
        <v>3.7</v>
      </c>
      <c r="Z149" s="85">
        <v>-0.4</v>
      </c>
    </row>
    <row r="150" spans="2:26" ht="15.75" hidden="1" outlineLevel="1">
      <c r="B150" s="84">
        <v>54830.375</v>
      </c>
      <c r="C150" s="85">
        <v>1.1000000000000001</v>
      </c>
      <c r="D150" s="85">
        <v>0</v>
      </c>
      <c r="E150" s="85">
        <v>0.6</v>
      </c>
      <c r="F150" s="85">
        <v>0.7</v>
      </c>
      <c r="G150" s="85">
        <v>0</v>
      </c>
      <c r="H150" s="85">
        <v>0</v>
      </c>
      <c r="I150" s="85">
        <v>4.2</v>
      </c>
      <c r="J150" s="85">
        <v>1.7</v>
      </c>
      <c r="K150" s="85">
        <v>0</v>
      </c>
      <c r="L150" s="85">
        <v>7.6</v>
      </c>
      <c r="M150" s="85">
        <v>7</v>
      </c>
      <c r="N150" s="85">
        <v>0</v>
      </c>
      <c r="O150" s="85">
        <v>0</v>
      </c>
      <c r="P150" s="85">
        <v>0</v>
      </c>
      <c r="Q150" s="85">
        <v>0.5</v>
      </c>
      <c r="R150" s="85">
        <v>0.7</v>
      </c>
      <c r="S150" s="85">
        <v>0</v>
      </c>
      <c r="T150" s="85">
        <v>7.6</v>
      </c>
      <c r="U150" s="85">
        <v>0</v>
      </c>
      <c r="V150" s="85">
        <v>-0.7</v>
      </c>
      <c r="W150" s="85">
        <v>-2.6</v>
      </c>
      <c r="X150" s="85">
        <v>-1</v>
      </c>
      <c r="Y150" s="85">
        <v>3.7</v>
      </c>
      <c r="Z150" s="85">
        <v>-0.9</v>
      </c>
    </row>
    <row r="151" spans="2:26" ht="15.75" hidden="1" outlineLevel="1">
      <c r="B151" s="84">
        <v>54830.416666666664</v>
      </c>
      <c r="C151" s="85">
        <v>1.1000000000000001</v>
      </c>
      <c r="D151" s="85">
        <v>0</v>
      </c>
      <c r="E151" s="85">
        <v>0.6</v>
      </c>
      <c r="F151" s="85">
        <v>0.7</v>
      </c>
      <c r="G151" s="85">
        <v>0.6</v>
      </c>
      <c r="H151" s="85">
        <v>1.4</v>
      </c>
      <c r="I151" s="85">
        <v>4.2</v>
      </c>
      <c r="J151" s="85">
        <v>1.7</v>
      </c>
      <c r="K151" s="85">
        <v>0</v>
      </c>
      <c r="L151" s="85">
        <v>8.6999999999999993</v>
      </c>
      <c r="M151" s="85">
        <v>7.5</v>
      </c>
      <c r="N151" s="85">
        <v>0</v>
      </c>
      <c r="O151" s="85">
        <v>0</v>
      </c>
      <c r="P151" s="85">
        <v>0</v>
      </c>
      <c r="Q151" s="85">
        <v>1.2</v>
      </c>
      <c r="R151" s="85">
        <v>1.7</v>
      </c>
      <c r="S151" s="85">
        <v>0</v>
      </c>
      <c r="T151" s="85">
        <v>8.6999999999999993</v>
      </c>
      <c r="U151" s="85">
        <v>0</v>
      </c>
      <c r="V151" s="85">
        <v>-1.7</v>
      </c>
      <c r="W151" s="85">
        <v>-3.5</v>
      </c>
      <c r="X151" s="85">
        <v>-0.6</v>
      </c>
      <c r="Y151" s="85">
        <v>3.7</v>
      </c>
      <c r="Z151" s="85">
        <v>-1.2</v>
      </c>
    </row>
    <row r="152" spans="2:26" ht="15.75" hidden="1" outlineLevel="1">
      <c r="B152" s="84">
        <v>54830.458333333336</v>
      </c>
      <c r="C152" s="85">
        <v>1.1000000000000001</v>
      </c>
      <c r="D152" s="85">
        <v>0</v>
      </c>
      <c r="E152" s="85">
        <v>0.6</v>
      </c>
      <c r="F152" s="85">
        <v>0.7</v>
      </c>
      <c r="G152" s="85">
        <v>1.5</v>
      </c>
      <c r="H152" s="85">
        <v>3.5</v>
      </c>
      <c r="I152" s="85">
        <v>4</v>
      </c>
      <c r="J152" s="85">
        <v>1.7</v>
      </c>
      <c r="K152" s="85">
        <v>0</v>
      </c>
      <c r="L152" s="85">
        <v>9.8000000000000007</v>
      </c>
      <c r="M152" s="85">
        <v>7.8</v>
      </c>
      <c r="N152" s="85">
        <v>0</v>
      </c>
      <c r="O152" s="85">
        <v>0</v>
      </c>
      <c r="P152" s="85">
        <v>0</v>
      </c>
      <c r="Q152" s="85">
        <v>2</v>
      </c>
      <c r="R152" s="85">
        <v>3.2</v>
      </c>
      <c r="S152" s="85">
        <v>0</v>
      </c>
      <c r="T152" s="85">
        <v>9.8000000000000007</v>
      </c>
      <c r="U152" s="85">
        <v>0</v>
      </c>
      <c r="V152" s="85">
        <v>-3.2</v>
      </c>
      <c r="W152" s="85">
        <v>-4.9000000000000004</v>
      </c>
      <c r="X152" s="85">
        <v>-0.7</v>
      </c>
      <c r="Y152" s="85">
        <v>3.7</v>
      </c>
      <c r="Z152" s="85">
        <v>-1.4</v>
      </c>
    </row>
    <row r="153" spans="2:26" ht="15.75" hidden="1" outlineLevel="1">
      <c r="B153" s="84">
        <v>54830.5</v>
      </c>
      <c r="C153" s="85">
        <v>1.1000000000000001</v>
      </c>
      <c r="D153" s="85">
        <v>0</v>
      </c>
      <c r="E153" s="85">
        <v>0.6</v>
      </c>
      <c r="F153" s="85">
        <v>0.7</v>
      </c>
      <c r="G153" s="85">
        <v>2.2999999999999998</v>
      </c>
      <c r="H153" s="85">
        <v>5.2</v>
      </c>
      <c r="I153" s="85">
        <v>4</v>
      </c>
      <c r="J153" s="85">
        <v>1.5</v>
      </c>
      <c r="K153" s="85">
        <v>0</v>
      </c>
      <c r="L153" s="85">
        <v>13.6</v>
      </c>
      <c r="M153" s="85">
        <v>7.9</v>
      </c>
      <c r="N153" s="85">
        <v>0</v>
      </c>
      <c r="O153" s="85">
        <v>0</v>
      </c>
      <c r="P153" s="85">
        <v>0</v>
      </c>
      <c r="Q153" s="85">
        <v>5.7</v>
      </c>
      <c r="R153" s="85">
        <v>1.7</v>
      </c>
      <c r="S153" s="85">
        <v>0</v>
      </c>
      <c r="T153" s="85">
        <v>13.6</v>
      </c>
      <c r="U153" s="85">
        <v>0</v>
      </c>
      <c r="V153" s="85">
        <v>-1.7</v>
      </c>
      <c r="W153" s="85">
        <v>-3.1</v>
      </c>
      <c r="X153" s="85">
        <v>-1.3</v>
      </c>
      <c r="Y153" s="85">
        <v>3.7</v>
      </c>
      <c r="Z153" s="85">
        <v>-1</v>
      </c>
    </row>
    <row r="154" spans="2:26" ht="15.75" hidden="1" outlineLevel="1">
      <c r="B154" s="84">
        <v>54830.541666666664</v>
      </c>
      <c r="C154" s="85">
        <v>1.1000000000000001</v>
      </c>
      <c r="D154" s="85">
        <v>0</v>
      </c>
      <c r="E154" s="85">
        <v>0.6</v>
      </c>
      <c r="F154" s="85">
        <v>0.7</v>
      </c>
      <c r="G154" s="85">
        <v>2.7</v>
      </c>
      <c r="H154" s="85">
        <v>5.5</v>
      </c>
      <c r="I154" s="85">
        <v>4</v>
      </c>
      <c r="J154" s="85">
        <v>1.5</v>
      </c>
      <c r="K154" s="85">
        <v>0</v>
      </c>
      <c r="L154" s="85">
        <v>15.1</v>
      </c>
      <c r="M154" s="85">
        <v>8</v>
      </c>
      <c r="N154" s="85">
        <v>0</v>
      </c>
      <c r="O154" s="85">
        <v>0</v>
      </c>
      <c r="P154" s="85">
        <v>0</v>
      </c>
      <c r="Q154" s="85">
        <v>7.1</v>
      </c>
      <c r="R154" s="85">
        <v>1</v>
      </c>
      <c r="S154" s="85">
        <v>0</v>
      </c>
      <c r="T154" s="85">
        <v>15.1</v>
      </c>
      <c r="U154" s="85">
        <v>0</v>
      </c>
      <c r="V154" s="85">
        <v>-1</v>
      </c>
      <c r="W154" s="85">
        <v>-3.3</v>
      </c>
      <c r="X154" s="85">
        <v>-1.4</v>
      </c>
      <c r="Y154" s="85">
        <v>3.7</v>
      </c>
      <c r="Z154" s="85">
        <v>0.1</v>
      </c>
    </row>
    <row r="155" spans="2:26" ht="15.75" hidden="1" outlineLevel="1">
      <c r="B155" s="84">
        <v>54830.583333333336</v>
      </c>
      <c r="C155" s="85">
        <v>1.1000000000000001</v>
      </c>
      <c r="D155" s="85">
        <v>0</v>
      </c>
      <c r="E155" s="85">
        <v>0.6</v>
      </c>
      <c r="F155" s="85">
        <v>0.7</v>
      </c>
      <c r="G155" s="85">
        <v>2.9</v>
      </c>
      <c r="H155" s="85">
        <v>5.2</v>
      </c>
      <c r="I155" s="85">
        <v>3.9</v>
      </c>
      <c r="J155" s="85">
        <v>1.5</v>
      </c>
      <c r="K155" s="85">
        <v>0.6</v>
      </c>
      <c r="L155" s="85">
        <v>16.3</v>
      </c>
      <c r="M155" s="85">
        <v>7.9</v>
      </c>
      <c r="N155" s="85">
        <v>0</v>
      </c>
      <c r="O155" s="85">
        <v>0</v>
      </c>
      <c r="P155" s="85">
        <v>0</v>
      </c>
      <c r="Q155" s="85">
        <v>8.4</v>
      </c>
      <c r="R155" s="85">
        <v>0</v>
      </c>
      <c r="S155" s="85">
        <v>0</v>
      </c>
      <c r="T155" s="85">
        <v>16.3</v>
      </c>
      <c r="U155" s="85">
        <v>0.4</v>
      </c>
      <c r="V155" s="85">
        <v>0</v>
      </c>
      <c r="W155" s="85">
        <v>-3.3</v>
      </c>
      <c r="X155" s="85">
        <v>-1.4</v>
      </c>
      <c r="Y155" s="85">
        <v>3.7</v>
      </c>
      <c r="Z155" s="85">
        <v>1.4</v>
      </c>
    </row>
    <row r="156" spans="2:26" ht="15.75" hidden="1" outlineLevel="1">
      <c r="B156" s="84">
        <v>54830.625</v>
      </c>
      <c r="C156" s="85">
        <v>1.1000000000000001</v>
      </c>
      <c r="D156" s="85">
        <v>0</v>
      </c>
      <c r="E156" s="85">
        <v>0.6</v>
      </c>
      <c r="F156" s="85">
        <v>0.8</v>
      </c>
      <c r="G156" s="85">
        <v>2.7</v>
      </c>
      <c r="H156" s="85">
        <v>5.0999999999999996</v>
      </c>
      <c r="I156" s="85">
        <v>4</v>
      </c>
      <c r="J156" s="85">
        <v>1.6</v>
      </c>
      <c r="K156" s="85">
        <v>0</v>
      </c>
      <c r="L156" s="85">
        <v>14.4</v>
      </c>
      <c r="M156" s="85">
        <v>7.8</v>
      </c>
      <c r="N156" s="85">
        <v>0</v>
      </c>
      <c r="O156" s="85">
        <v>0</v>
      </c>
      <c r="P156" s="85">
        <v>0</v>
      </c>
      <c r="Q156" s="85">
        <v>6.6</v>
      </c>
      <c r="R156" s="85">
        <v>1.4</v>
      </c>
      <c r="S156" s="85">
        <v>0</v>
      </c>
      <c r="T156" s="85">
        <v>14.4</v>
      </c>
      <c r="U156" s="85">
        <v>0</v>
      </c>
      <c r="V156" s="85">
        <v>-1.4</v>
      </c>
      <c r="W156" s="85">
        <v>-3.4</v>
      </c>
      <c r="X156" s="85">
        <v>-2</v>
      </c>
      <c r="Y156" s="85">
        <v>3.7</v>
      </c>
      <c r="Z156" s="85">
        <v>0.3</v>
      </c>
    </row>
    <row r="157" spans="2:26" ht="15.75" hidden="1" outlineLevel="1">
      <c r="B157" s="84">
        <v>54830.666666666664</v>
      </c>
      <c r="C157" s="85">
        <v>1.1000000000000001</v>
      </c>
      <c r="D157" s="85">
        <v>0</v>
      </c>
      <c r="E157" s="85">
        <v>0.6</v>
      </c>
      <c r="F157" s="85">
        <v>0.9</v>
      </c>
      <c r="G157" s="85">
        <v>2.1</v>
      </c>
      <c r="H157" s="85">
        <v>5.3</v>
      </c>
      <c r="I157" s="85">
        <v>4</v>
      </c>
      <c r="J157" s="85">
        <v>1.6</v>
      </c>
      <c r="K157" s="85">
        <v>0</v>
      </c>
      <c r="L157" s="85">
        <v>14.1</v>
      </c>
      <c r="M157" s="85">
        <v>7.8</v>
      </c>
      <c r="N157" s="85">
        <v>0</v>
      </c>
      <c r="O157" s="85">
        <v>0</v>
      </c>
      <c r="P157" s="85">
        <v>0</v>
      </c>
      <c r="Q157" s="85">
        <v>6.2</v>
      </c>
      <c r="R157" s="85">
        <v>1.4</v>
      </c>
      <c r="S157" s="85">
        <v>0</v>
      </c>
      <c r="T157" s="85">
        <v>14.1</v>
      </c>
      <c r="U157" s="85">
        <v>0</v>
      </c>
      <c r="V157" s="85">
        <v>-1.4</v>
      </c>
      <c r="W157" s="85">
        <v>-3.1</v>
      </c>
      <c r="X157" s="85">
        <v>-1.6</v>
      </c>
      <c r="Y157" s="85">
        <v>3.7</v>
      </c>
      <c r="Z157" s="85">
        <v>-0.4</v>
      </c>
    </row>
    <row r="158" spans="2:26" ht="15.75" hidden="1" outlineLevel="1">
      <c r="B158" s="84">
        <v>54830.708333333336</v>
      </c>
      <c r="C158" s="85">
        <v>1.1000000000000001</v>
      </c>
      <c r="D158" s="85">
        <v>0</v>
      </c>
      <c r="E158" s="85">
        <v>0.6</v>
      </c>
      <c r="F158" s="85">
        <v>0.9</v>
      </c>
      <c r="G158" s="85">
        <v>1.3</v>
      </c>
      <c r="H158" s="85">
        <v>5.4</v>
      </c>
      <c r="I158" s="85">
        <v>4</v>
      </c>
      <c r="J158" s="85">
        <v>1.6</v>
      </c>
      <c r="K158" s="85">
        <v>0</v>
      </c>
      <c r="L158" s="85">
        <v>13.2</v>
      </c>
      <c r="M158" s="85">
        <v>8.1</v>
      </c>
      <c r="N158" s="85">
        <v>0</v>
      </c>
      <c r="O158" s="85">
        <v>0</v>
      </c>
      <c r="P158" s="85">
        <v>0</v>
      </c>
      <c r="Q158" s="85">
        <v>5.0999999999999996</v>
      </c>
      <c r="R158" s="85">
        <v>1.6</v>
      </c>
      <c r="S158" s="85">
        <v>0</v>
      </c>
      <c r="T158" s="85">
        <v>13.2</v>
      </c>
      <c r="U158" s="85">
        <v>0</v>
      </c>
      <c r="V158" s="85">
        <v>-1.6</v>
      </c>
      <c r="W158" s="85">
        <v>-3.1</v>
      </c>
      <c r="X158" s="85">
        <v>-2</v>
      </c>
      <c r="Y158" s="85">
        <v>3.7</v>
      </c>
      <c r="Z158" s="85">
        <v>-0.3</v>
      </c>
    </row>
    <row r="159" spans="2:26" ht="15.75" hidden="1" outlineLevel="1">
      <c r="B159" s="84">
        <v>54830.75</v>
      </c>
      <c r="C159" s="85">
        <v>1</v>
      </c>
      <c r="D159" s="85">
        <v>0</v>
      </c>
      <c r="E159" s="85">
        <v>0.6</v>
      </c>
      <c r="F159" s="85">
        <v>0.9</v>
      </c>
      <c r="G159" s="85">
        <v>0.5</v>
      </c>
      <c r="H159" s="85">
        <v>1</v>
      </c>
      <c r="I159" s="85">
        <v>3.9</v>
      </c>
      <c r="J159" s="85">
        <v>1.6</v>
      </c>
      <c r="K159" s="85">
        <v>1.8</v>
      </c>
      <c r="L159" s="85">
        <v>11.1</v>
      </c>
      <c r="M159" s="85">
        <v>8.6999999999999993</v>
      </c>
      <c r="N159" s="85">
        <v>0</v>
      </c>
      <c r="O159" s="85">
        <v>0</v>
      </c>
      <c r="P159" s="85">
        <v>0</v>
      </c>
      <c r="Q159" s="85">
        <v>2.4</v>
      </c>
      <c r="R159" s="85">
        <v>0</v>
      </c>
      <c r="S159" s="85">
        <v>0</v>
      </c>
      <c r="T159" s="85">
        <v>11.1</v>
      </c>
      <c r="U159" s="85">
        <v>1.6</v>
      </c>
      <c r="V159" s="85">
        <v>0</v>
      </c>
      <c r="W159" s="85">
        <v>-1.6</v>
      </c>
      <c r="X159" s="85">
        <v>0.7</v>
      </c>
      <c r="Y159" s="85">
        <v>3.7</v>
      </c>
      <c r="Z159" s="85">
        <v>-1.2</v>
      </c>
    </row>
    <row r="160" spans="2:26" ht="15.75" hidden="1" outlineLevel="1">
      <c r="B160" s="84">
        <v>54830.791666666664</v>
      </c>
      <c r="C160" s="85">
        <v>1</v>
      </c>
      <c r="D160" s="85">
        <v>0</v>
      </c>
      <c r="E160" s="85">
        <v>0.6</v>
      </c>
      <c r="F160" s="85">
        <v>1</v>
      </c>
      <c r="G160" s="85">
        <v>0</v>
      </c>
      <c r="H160" s="85">
        <v>0.1</v>
      </c>
      <c r="I160" s="85">
        <v>4</v>
      </c>
      <c r="J160" s="85">
        <v>2.1</v>
      </c>
      <c r="K160" s="85">
        <v>1.6</v>
      </c>
      <c r="L160" s="85">
        <v>10.199999999999999</v>
      </c>
      <c r="M160" s="85">
        <v>9.4</v>
      </c>
      <c r="N160" s="85">
        <v>0</v>
      </c>
      <c r="O160" s="85">
        <v>0</v>
      </c>
      <c r="P160" s="85">
        <v>0</v>
      </c>
      <c r="Q160" s="85">
        <v>0.8</v>
      </c>
      <c r="R160" s="85">
        <v>0</v>
      </c>
      <c r="S160" s="85">
        <v>0</v>
      </c>
      <c r="T160" s="85">
        <v>10.199999999999999</v>
      </c>
      <c r="U160" s="85">
        <v>1.4</v>
      </c>
      <c r="V160" s="85">
        <v>0</v>
      </c>
      <c r="W160" s="85">
        <v>-3.3</v>
      </c>
      <c r="X160" s="85">
        <v>2.9</v>
      </c>
      <c r="Y160" s="85">
        <v>3</v>
      </c>
      <c r="Z160" s="85">
        <v>-1.1000000000000001</v>
      </c>
    </row>
    <row r="161" spans="2:26" ht="15.75" hidden="1" outlineLevel="1">
      <c r="B161" s="84">
        <v>54830.833333333336</v>
      </c>
      <c r="C161" s="85">
        <v>1</v>
      </c>
      <c r="D161" s="85">
        <v>0</v>
      </c>
      <c r="E161" s="85">
        <v>0.6</v>
      </c>
      <c r="F161" s="85">
        <v>0.9</v>
      </c>
      <c r="G161" s="85">
        <v>0</v>
      </c>
      <c r="H161" s="85">
        <v>0</v>
      </c>
      <c r="I161" s="85">
        <v>3.8</v>
      </c>
      <c r="J161" s="85">
        <v>2.2999999999999998</v>
      </c>
      <c r="K161" s="85">
        <v>1</v>
      </c>
      <c r="L161" s="85">
        <v>9.5</v>
      </c>
      <c r="M161" s="85">
        <v>9.3000000000000007</v>
      </c>
      <c r="N161" s="85">
        <v>0</v>
      </c>
      <c r="O161" s="85">
        <v>0</v>
      </c>
      <c r="P161" s="85">
        <v>0</v>
      </c>
      <c r="Q161" s="85">
        <v>0.2</v>
      </c>
      <c r="R161" s="85">
        <v>0</v>
      </c>
      <c r="S161" s="85">
        <v>0</v>
      </c>
      <c r="T161" s="85">
        <v>9.5</v>
      </c>
      <c r="U161" s="85">
        <v>0.8</v>
      </c>
      <c r="V161" s="85">
        <v>0</v>
      </c>
      <c r="W161" s="85">
        <v>-3.1</v>
      </c>
      <c r="X161" s="85">
        <v>2.9</v>
      </c>
      <c r="Y161" s="85">
        <v>1.1000000000000001</v>
      </c>
      <c r="Z161" s="85">
        <v>-0.2</v>
      </c>
    </row>
    <row r="162" spans="2:26" ht="15.75" hidden="1" outlineLevel="1">
      <c r="B162" s="84">
        <v>54830.875</v>
      </c>
      <c r="C162" s="85">
        <v>1</v>
      </c>
      <c r="D162" s="85">
        <v>0</v>
      </c>
      <c r="E162" s="85">
        <v>0.6</v>
      </c>
      <c r="F162" s="85">
        <v>0.8</v>
      </c>
      <c r="G162" s="85">
        <v>0</v>
      </c>
      <c r="H162" s="85">
        <v>0</v>
      </c>
      <c r="I162" s="85">
        <v>3.8</v>
      </c>
      <c r="J162" s="85">
        <v>2.2999999999999998</v>
      </c>
      <c r="K162" s="85">
        <v>1.1000000000000001</v>
      </c>
      <c r="L162" s="85">
        <v>9.5</v>
      </c>
      <c r="M162" s="85">
        <v>8.9</v>
      </c>
      <c r="N162" s="85">
        <v>0</v>
      </c>
      <c r="O162" s="85">
        <v>0</v>
      </c>
      <c r="P162" s="85">
        <v>0</v>
      </c>
      <c r="Q162" s="85">
        <v>0.6</v>
      </c>
      <c r="R162" s="85">
        <v>0</v>
      </c>
      <c r="S162" s="85">
        <v>0</v>
      </c>
      <c r="T162" s="85">
        <v>9.5</v>
      </c>
      <c r="U162" s="85">
        <v>0.9</v>
      </c>
      <c r="V162" s="85">
        <v>0</v>
      </c>
      <c r="W162" s="85">
        <v>-3.4</v>
      </c>
      <c r="X162" s="85">
        <v>2.7</v>
      </c>
      <c r="Y162" s="85">
        <v>1.6</v>
      </c>
      <c r="Z162" s="85">
        <v>-0.1</v>
      </c>
    </row>
    <row r="163" spans="2:26" ht="15.75" hidden="1" outlineLevel="1">
      <c r="B163" s="84">
        <v>54830.916666666664</v>
      </c>
      <c r="C163" s="85">
        <v>1</v>
      </c>
      <c r="D163" s="85">
        <v>0</v>
      </c>
      <c r="E163" s="85">
        <v>0.6</v>
      </c>
      <c r="F163" s="85">
        <v>0.7</v>
      </c>
      <c r="G163" s="85">
        <v>0</v>
      </c>
      <c r="H163" s="85">
        <v>0</v>
      </c>
      <c r="I163" s="85">
        <v>3.8</v>
      </c>
      <c r="J163" s="85">
        <v>2.2999999999999998</v>
      </c>
      <c r="K163" s="85">
        <v>3</v>
      </c>
      <c r="L163" s="85">
        <v>11.2</v>
      </c>
      <c r="M163" s="85">
        <v>8.4</v>
      </c>
      <c r="N163" s="85">
        <v>0</v>
      </c>
      <c r="O163" s="85">
        <v>0</v>
      </c>
      <c r="P163" s="85">
        <v>0</v>
      </c>
      <c r="Q163" s="85">
        <v>2.8</v>
      </c>
      <c r="R163" s="85">
        <v>0</v>
      </c>
      <c r="S163" s="85">
        <v>0</v>
      </c>
      <c r="T163" s="85">
        <v>11.2</v>
      </c>
      <c r="U163" s="85">
        <v>2.7</v>
      </c>
      <c r="V163" s="85">
        <v>0</v>
      </c>
      <c r="W163" s="85">
        <v>-3.4</v>
      </c>
      <c r="X163" s="85">
        <v>2.9</v>
      </c>
      <c r="Y163" s="85">
        <v>3.2</v>
      </c>
      <c r="Z163" s="85">
        <v>0</v>
      </c>
    </row>
    <row r="164" spans="2:26" ht="15.75" hidden="1" outlineLevel="1">
      <c r="B164" s="84">
        <v>54830.958333333336</v>
      </c>
      <c r="C164" s="85">
        <v>1</v>
      </c>
      <c r="D164" s="85">
        <v>0</v>
      </c>
      <c r="E164" s="85">
        <v>0.6</v>
      </c>
      <c r="F164" s="85">
        <v>0.6</v>
      </c>
      <c r="G164" s="85">
        <v>0</v>
      </c>
      <c r="H164" s="85">
        <v>0</v>
      </c>
      <c r="I164" s="85">
        <v>3.8</v>
      </c>
      <c r="J164" s="85">
        <v>2.2999999999999998</v>
      </c>
      <c r="K164" s="85">
        <v>2.2999999999999998</v>
      </c>
      <c r="L164" s="85">
        <v>10.4</v>
      </c>
      <c r="M164" s="85">
        <v>8.1999999999999993</v>
      </c>
      <c r="N164" s="85">
        <v>0</v>
      </c>
      <c r="O164" s="85">
        <v>0</v>
      </c>
      <c r="P164" s="85">
        <v>0</v>
      </c>
      <c r="Q164" s="85">
        <v>2.2999999999999998</v>
      </c>
      <c r="R164" s="85">
        <v>0</v>
      </c>
      <c r="S164" s="85">
        <v>0</v>
      </c>
      <c r="T164" s="85">
        <v>10.4</v>
      </c>
      <c r="U164" s="85">
        <v>2.1</v>
      </c>
      <c r="V164" s="85">
        <v>0</v>
      </c>
      <c r="W164" s="85">
        <v>-3.4</v>
      </c>
      <c r="X164" s="85">
        <v>2.7</v>
      </c>
      <c r="Y164" s="85">
        <v>2.8</v>
      </c>
      <c r="Z164" s="85">
        <v>0</v>
      </c>
    </row>
    <row r="165" spans="2:26" ht="15.75" hidden="1" outlineLevel="1">
      <c r="B165" s="84">
        <v>54830</v>
      </c>
      <c r="C165" s="85">
        <v>1</v>
      </c>
      <c r="D165" s="85">
        <v>0</v>
      </c>
      <c r="E165" s="85">
        <v>0.6</v>
      </c>
      <c r="F165" s="85">
        <v>0.6</v>
      </c>
      <c r="G165" s="85">
        <v>0</v>
      </c>
      <c r="H165" s="85">
        <v>0</v>
      </c>
      <c r="I165" s="85">
        <v>3.8</v>
      </c>
      <c r="J165" s="85">
        <v>2.2999999999999998</v>
      </c>
      <c r="K165" s="85">
        <v>4.2</v>
      </c>
      <c r="L165" s="85">
        <v>12.2</v>
      </c>
      <c r="M165" s="85">
        <v>8</v>
      </c>
      <c r="N165" s="85">
        <v>0</v>
      </c>
      <c r="O165" s="85">
        <v>0</v>
      </c>
      <c r="P165" s="85">
        <v>0</v>
      </c>
      <c r="Q165" s="85">
        <v>4.2</v>
      </c>
      <c r="R165" s="85">
        <v>0</v>
      </c>
      <c r="S165" s="85">
        <v>0</v>
      </c>
      <c r="T165" s="85">
        <v>12.2</v>
      </c>
      <c r="U165" s="85">
        <v>4</v>
      </c>
      <c r="V165" s="85">
        <v>0</v>
      </c>
      <c r="W165" s="85">
        <v>-3.4</v>
      </c>
      <c r="X165" s="85">
        <v>2.7</v>
      </c>
      <c r="Y165" s="85">
        <v>3.7</v>
      </c>
      <c r="Z165" s="85">
        <v>0.9</v>
      </c>
    </row>
    <row r="166" spans="2:26" ht="15.75" hidden="1" outlineLevel="1">
      <c r="B166" s="84">
        <v>54831.041666666664</v>
      </c>
      <c r="C166" s="85">
        <v>1</v>
      </c>
      <c r="D166" s="85">
        <v>0</v>
      </c>
      <c r="E166" s="85">
        <v>0.6</v>
      </c>
      <c r="F166" s="85">
        <v>0.5</v>
      </c>
      <c r="G166" s="85">
        <v>0</v>
      </c>
      <c r="H166" s="85">
        <v>0</v>
      </c>
      <c r="I166" s="85">
        <v>4.4000000000000004</v>
      </c>
      <c r="J166" s="85">
        <v>2.6</v>
      </c>
      <c r="K166" s="85">
        <v>0</v>
      </c>
      <c r="L166" s="85">
        <v>7.4</v>
      </c>
      <c r="M166" s="85">
        <v>7.4</v>
      </c>
      <c r="N166" s="85">
        <v>0</v>
      </c>
      <c r="O166" s="85">
        <v>0</v>
      </c>
      <c r="P166" s="85">
        <v>0</v>
      </c>
      <c r="Q166" s="85">
        <v>0</v>
      </c>
      <c r="R166" s="85">
        <v>1.8</v>
      </c>
      <c r="S166" s="85">
        <v>0</v>
      </c>
      <c r="T166" s="85">
        <v>7.4</v>
      </c>
      <c r="U166" s="85">
        <v>0</v>
      </c>
      <c r="V166" s="85">
        <v>-1.8</v>
      </c>
      <c r="W166" s="85">
        <v>-2.5</v>
      </c>
      <c r="X166" s="85">
        <v>-2</v>
      </c>
      <c r="Y166" s="85">
        <v>3.1</v>
      </c>
      <c r="Z166" s="85">
        <v>-0.4</v>
      </c>
    </row>
    <row r="167" spans="2:26" ht="15.75" hidden="1" outlineLevel="1">
      <c r="B167" s="84">
        <v>54831.083333333336</v>
      </c>
      <c r="C167" s="85">
        <v>1.1000000000000001</v>
      </c>
      <c r="D167" s="85">
        <v>0</v>
      </c>
      <c r="E167" s="85">
        <v>0.6</v>
      </c>
      <c r="F167" s="85">
        <v>0.5</v>
      </c>
      <c r="G167" s="85">
        <v>0</v>
      </c>
      <c r="H167" s="85">
        <v>0</v>
      </c>
      <c r="I167" s="85">
        <v>4.5</v>
      </c>
      <c r="J167" s="85">
        <v>2.5</v>
      </c>
      <c r="K167" s="85">
        <v>0</v>
      </c>
      <c r="L167" s="85">
        <v>7.2</v>
      </c>
      <c r="M167" s="85">
        <v>7.1</v>
      </c>
      <c r="N167" s="85">
        <v>0</v>
      </c>
      <c r="O167" s="85">
        <v>0</v>
      </c>
      <c r="P167" s="85">
        <v>0</v>
      </c>
      <c r="Q167" s="85">
        <v>0.2</v>
      </c>
      <c r="R167" s="85">
        <v>2</v>
      </c>
      <c r="S167" s="85">
        <v>0</v>
      </c>
      <c r="T167" s="85">
        <v>7.2</v>
      </c>
      <c r="U167" s="85">
        <v>0</v>
      </c>
      <c r="V167" s="85">
        <v>-2</v>
      </c>
      <c r="W167" s="85">
        <v>-3.4</v>
      </c>
      <c r="X167" s="85">
        <v>-2.8</v>
      </c>
      <c r="Y167" s="85">
        <v>3.6</v>
      </c>
      <c r="Z167" s="85">
        <v>0.6</v>
      </c>
    </row>
    <row r="168" spans="2:26" ht="15.75" hidden="1" outlineLevel="1">
      <c r="B168" s="84">
        <v>54831.125</v>
      </c>
      <c r="C168" s="85">
        <v>1.1000000000000001</v>
      </c>
      <c r="D168" s="85">
        <v>0</v>
      </c>
      <c r="E168" s="85">
        <v>0.6</v>
      </c>
      <c r="F168" s="85">
        <v>0.5</v>
      </c>
      <c r="G168" s="85">
        <v>0</v>
      </c>
      <c r="H168" s="85">
        <v>0</v>
      </c>
      <c r="I168" s="85">
        <v>4.5999999999999996</v>
      </c>
      <c r="J168" s="85">
        <v>2.5</v>
      </c>
      <c r="K168" s="85">
        <v>0</v>
      </c>
      <c r="L168" s="85">
        <v>7.1</v>
      </c>
      <c r="M168" s="85">
        <v>6.9</v>
      </c>
      <c r="N168" s="85">
        <v>0</v>
      </c>
      <c r="O168" s="85">
        <v>0</v>
      </c>
      <c r="P168" s="85">
        <v>0</v>
      </c>
      <c r="Q168" s="85">
        <v>0.2</v>
      </c>
      <c r="R168" s="85">
        <v>2.1</v>
      </c>
      <c r="S168" s="85">
        <v>0</v>
      </c>
      <c r="T168" s="85">
        <v>7.1</v>
      </c>
      <c r="U168" s="85">
        <v>0</v>
      </c>
      <c r="V168" s="85">
        <v>-2.1</v>
      </c>
      <c r="W168" s="85">
        <v>-4</v>
      </c>
      <c r="X168" s="85">
        <v>-2.2999999999999998</v>
      </c>
      <c r="Y168" s="85">
        <v>3.1</v>
      </c>
      <c r="Z168" s="85">
        <v>1.1000000000000001</v>
      </c>
    </row>
    <row r="169" spans="2:26" ht="15.75" hidden="1" outlineLevel="1">
      <c r="B169" s="84">
        <v>54831.166666666664</v>
      </c>
      <c r="C169" s="85">
        <v>1.1000000000000001</v>
      </c>
      <c r="D169" s="85">
        <v>0</v>
      </c>
      <c r="E169" s="85">
        <v>0.6</v>
      </c>
      <c r="F169" s="85">
        <v>0.5</v>
      </c>
      <c r="G169" s="85">
        <v>0</v>
      </c>
      <c r="H169" s="85">
        <v>0</v>
      </c>
      <c r="I169" s="85">
        <v>4.5</v>
      </c>
      <c r="J169" s="85">
        <v>2.4</v>
      </c>
      <c r="K169" s="85">
        <v>1.2</v>
      </c>
      <c r="L169" s="85">
        <v>10.1</v>
      </c>
      <c r="M169" s="85">
        <v>6.9</v>
      </c>
      <c r="N169" s="85">
        <v>0</v>
      </c>
      <c r="O169" s="85">
        <v>0</v>
      </c>
      <c r="P169" s="85">
        <v>0</v>
      </c>
      <c r="Q169" s="85">
        <v>3.2</v>
      </c>
      <c r="R169" s="85">
        <v>0</v>
      </c>
      <c r="S169" s="85">
        <v>0</v>
      </c>
      <c r="T169" s="85">
        <v>10.1</v>
      </c>
      <c r="U169" s="85">
        <v>1</v>
      </c>
      <c r="V169" s="85">
        <v>0</v>
      </c>
      <c r="W169" s="85">
        <v>-3.1</v>
      </c>
      <c r="X169" s="85">
        <v>-1.2</v>
      </c>
      <c r="Y169" s="85">
        <v>3.6</v>
      </c>
      <c r="Z169" s="85">
        <v>1.6</v>
      </c>
    </row>
    <row r="170" spans="2:26" ht="15.75" hidden="1" outlineLevel="1">
      <c r="B170" s="84">
        <v>54831.208333333336</v>
      </c>
      <c r="C170" s="85">
        <v>1.1000000000000001</v>
      </c>
      <c r="D170" s="85">
        <v>0</v>
      </c>
      <c r="E170" s="85">
        <v>0.6</v>
      </c>
      <c r="F170" s="85">
        <v>0.5</v>
      </c>
      <c r="G170" s="85">
        <v>0</v>
      </c>
      <c r="H170" s="85">
        <v>0</v>
      </c>
      <c r="I170" s="85">
        <v>4.5</v>
      </c>
      <c r="J170" s="85">
        <v>2.4</v>
      </c>
      <c r="K170" s="85">
        <v>0</v>
      </c>
      <c r="L170" s="85">
        <v>7.9</v>
      </c>
      <c r="M170" s="85">
        <v>6.6</v>
      </c>
      <c r="N170" s="85">
        <v>0</v>
      </c>
      <c r="O170" s="85">
        <v>0</v>
      </c>
      <c r="P170" s="85">
        <v>0</v>
      </c>
      <c r="Q170" s="85">
        <v>1.3</v>
      </c>
      <c r="R170" s="85">
        <v>1.2</v>
      </c>
      <c r="S170" s="85">
        <v>0</v>
      </c>
      <c r="T170" s="85">
        <v>7.9</v>
      </c>
      <c r="U170" s="85">
        <v>0</v>
      </c>
      <c r="V170" s="85">
        <v>-1.2</v>
      </c>
      <c r="W170" s="85">
        <v>-3.3</v>
      </c>
      <c r="X170" s="85">
        <v>-1.4</v>
      </c>
      <c r="Y170" s="85">
        <v>3</v>
      </c>
      <c r="Z170" s="85">
        <v>0.6</v>
      </c>
    </row>
    <row r="171" spans="2:26" ht="15.75" hidden="1" outlineLevel="1">
      <c r="B171" s="84">
        <v>54831.25</v>
      </c>
      <c r="C171" s="85">
        <v>1.1000000000000001</v>
      </c>
      <c r="D171" s="85">
        <v>0</v>
      </c>
      <c r="E171" s="85">
        <v>0.6</v>
      </c>
      <c r="F171" s="85">
        <v>0.4</v>
      </c>
      <c r="G171" s="85">
        <v>0</v>
      </c>
      <c r="H171" s="85">
        <v>0</v>
      </c>
      <c r="I171" s="85">
        <v>4.5</v>
      </c>
      <c r="J171" s="85">
        <v>2.4</v>
      </c>
      <c r="K171" s="85">
        <v>1.6</v>
      </c>
      <c r="L171" s="85">
        <v>10.4</v>
      </c>
      <c r="M171" s="85">
        <v>6.6</v>
      </c>
      <c r="N171" s="85">
        <v>0</v>
      </c>
      <c r="O171" s="85">
        <v>0</v>
      </c>
      <c r="P171" s="85">
        <v>0</v>
      </c>
      <c r="Q171" s="85">
        <v>3.9</v>
      </c>
      <c r="R171" s="85">
        <v>0</v>
      </c>
      <c r="S171" s="85">
        <v>0</v>
      </c>
      <c r="T171" s="85">
        <v>10.4</v>
      </c>
      <c r="U171" s="85">
        <v>1.4</v>
      </c>
      <c r="V171" s="85">
        <v>0</v>
      </c>
      <c r="W171" s="85">
        <v>-3.1</v>
      </c>
      <c r="X171" s="85">
        <v>1.1000000000000001</v>
      </c>
      <c r="Y171" s="85">
        <v>1.9</v>
      </c>
      <c r="Z171" s="85">
        <v>1.4</v>
      </c>
    </row>
    <row r="172" spans="2:26" ht="15.75" hidden="1" outlineLevel="1">
      <c r="B172" s="84">
        <v>54831.291666666664</v>
      </c>
      <c r="C172" s="85">
        <v>1.1000000000000001</v>
      </c>
      <c r="D172" s="85">
        <v>0</v>
      </c>
      <c r="E172" s="85">
        <v>0.6</v>
      </c>
      <c r="F172" s="85">
        <v>0.4</v>
      </c>
      <c r="G172" s="85">
        <v>0</v>
      </c>
      <c r="H172" s="85">
        <v>0</v>
      </c>
      <c r="I172" s="85">
        <v>4.5999999999999996</v>
      </c>
      <c r="J172" s="85">
        <v>2.2999999999999998</v>
      </c>
      <c r="K172" s="85">
        <v>1.4</v>
      </c>
      <c r="L172" s="85">
        <v>10.199999999999999</v>
      </c>
      <c r="M172" s="85">
        <v>6.2</v>
      </c>
      <c r="N172" s="85">
        <v>0</v>
      </c>
      <c r="O172" s="85">
        <v>0</v>
      </c>
      <c r="P172" s="85">
        <v>0</v>
      </c>
      <c r="Q172" s="85">
        <v>4</v>
      </c>
      <c r="R172" s="85">
        <v>0</v>
      </c>
      <c r="S172" s="85">
        <v>0</v>
      </c>
      <c r="T172" s="85">
        <v>10.199999999999999</v>
      </c>
      <c r="U172" s="85">
        <v>1.1000000000000001</v>
      </c>
      <c r="V172" s="85">
        <v>0</v>
      </c>
      <c r="W172" s="85">
        <v>-3.2</v>
      </c>
      <c r="X172" s="85">
        <v>0.8</v>
      </c>
      <c r="Y172" s="85">
        <v>2.1</v>
      </c>
      <c r="Z172" s="85">
        <v>1.5</v>
      </c>
    </row>
    <row r="173" spans="2:26" ht="15.75" hidden="1" outlineLevel="1">
      <c r="B173" s="84">
        <v>54831.333333333336</v>
      </c>
      <c r="C173" s="85">
        <v>1.1000000000000001</v>
      </c>
      <c r="D173" s="85">
        <v>0</v>
      </c>
      <c r="E173" s="85">
        <v>0.8</v>
      </c>
      <c r="F173" s="85">
        <v>0.4</v>
      </c>
      <c r="G173" s="85">
        <v>0</v>
      </c>
      <c r="H173" s="85">
        <v>0</v>
      </c>
      <c r="I173" s="85">
        <v>4.8</v>
      </c>
      <c r="J173" s="85">
        <v>1.9</v>
      </c>
      <c r="K173" s="85">
        <v>0</v>
      </c>
      <c r="L173" s="85">
        <v>7</v>
      </c>
      <c r="M173" s="85">
        <v>6.1</v>
      </c>
      <c r="N173" s="85">
        <v>0</v>
      </c>
      <c r="O173" s="85">
        <v>0</v>
      </c>
      <c r="P173" s="85">
        <v>0</v>
      </c>
      <c r="Q173" s="85">
        <v>1</v>
      </c>
      <c r="R173" s="85">
        <v>2</v>
      </c>
      <c r="S173" s="85">
        <v>0</v>
      </c>
      <c r="T173" s="85">
        <v>7</v>
      </c>
      <c r="U173" s="85">
        <v>0</v>
      </c>
      <c r="V173" s="85">
        <v>-2</v>
      </c>
      <c r="W173" s="85">
        <v>-3.2</v>
      </c>
      <c r="X173" s="85">
        <v>0</v>
      </c>
      <c r="Y173" s="85">
        <v>0.4</v>
      </c>
      <c r="Z173" s="85">
        <v>0.8</v>
      </c>
    </row>
    <row r="174" spans="2:26" ht="15.75" hidden="1" outlineLevel="1">
      <c r="B174" s="84">
        <v>54831.375</v>
      </c>
      <c r="C174" s="85">
        <v>1.1000000000000001</v>
      </c>
      <c r="D174" s="85">
        <v>0</v>
      </c>
      <c r="E174" s="85">
        <v>0.6</v>
      </c>
      <c r="F174" s="85">
        <v>0.3</v>
      </c>
      <c r="G174" s="85">
        <v>0</v>
      </c>
      <c r="H174" s="85">
        <v>0</v>
      </c>
      <c r="I174" s="85">
        <v>4.7</v>
      </c>
      <c r="J174" s="85">
        <v>2.2999999999999998</v>
      </c>
      <c r="K174" s="85">
        <v>0</v>
      </c>
      <c r="L174" s="85">
        <v>6.2</v>
      </c>
      <c r="M174" s="85">
        <v>6.2</v>
      </c>
      <c r="N174" s="85">
        <v>0</v>
      </c>
      <c r="O174" s="85">
        <v>0</v>
      </c>
      <c r="P174" s="85">
        <v>0</v>
      </c>
      <c r="Q174" s="85">
        <v>0</v>
      </c>
      <c r="R174" s="85">
        <v>2.8</v>
      </c>
      <c r="S174" s="85">
        <v>0</v>
      </c>
      <c r="T174" s="85">
        <v>6.2</v>
      </c>
      <c r="U174" s="85">
        <v>0</v>
      </c>
      <c r="V174" s="85">
        <v>-2.8</v>
      </c>
      <c r="W174" s="85">
        <v>-2.9</v>
      </c>
      <c r="X174" s="85">
        <v>0.2</v>
      </c>
      <c r="Y174" s="85">
        <v>-0.5</v>
      </c>
      <c r="Z174" s="85">
        <v>0.4</v>
      </c>
    </row>
    <row r="175" spans="2:26" ht="15.75" hidden="1" outlineLevel="1">
      <c r="B175" s="84">
        <v>54831.416666666664</v>
      </c>
      <c r="C175" s="85">
        <v>1.2</v>
      </c>
      <c r="D175" s="85">
        <v>0</v>
      </c>
      <c r="E175" s="85">
        <v>0.6</v>
      </c>
      <c r="F175" s="85">
        <v>0.2</v>
      </c>
      <c r="G175" s="85">
        <v>0.8</v>
      </c>
      <c r="H175" s="85">
        <v>1.7</v>
      </c>
      <c r="I175" s="85">
        <v>4.5999999999999996</v>
      </c>
      <c r="J175" s="85">
        <v>1.7</v>
      </c>
      <c r="K175" s="85">
        <v>0</v>
      </c>
      <c r="L175" s="85">
        <v>9</v>
      </c>
      <c r="M175" s="85">
        <v>6.6</v>
      </c>
      <c r="N175" s="85">
        <v>0</v>
      </c>
      <c r="O175" s="85">
        <v>0</v>
      </c>
      <c r="P175" s="85">
        <v>0</v>
      </c>
      <c r="Q175" s="85">
        <v>2.4</v>
      </c>
      <c r="R175" s="85">
        <v>1.7</v>
      </c>
      <c r="S175" s="85">
        <v>0</v>
      </c>
      <c r="T175" s="85">
        <v>9</v>
      </c>
      <c r="U175" s="85">
        <v>0</v>
      </c>
      <c r="V175" s="85">
        <v>-1.7</v>
      </c>
      <c r="W175" s="85">
        <v>-4.8</v>
      </c>
      <c r="X175" s="85">
        <v>-1.8</v>
      </c>
      <c r="Y175" s="85">
        <v>3.7</v>
      </c>
      <c r="Z175" s="85">
        <v>1.1000000000000001</v>
      </c>
    </row>
    <row r="176" spans="2:26" ht="15.75" hidden="1" outlineLevel="1">
      <c r="B176" s="84">
        <v>54831.458333333336</v>
      </c>
      <c r="C176" s="85">
        <v>1.2</v>
      </c>
      <c r="D176" s="85">
        <v>0</v>
      </c>
      <c r="E176" s="85">
        <v>0.6</v>
      </c>
      <c r="F176" s="85">
        <v>0.2</v>
      </c>
      <c r="G176" s="85">
        <v>1.7</v>
      </c>
      <c r="H176" s="85">
        <v>3.8</v>
      </c>
      <c r="I176" s="85">
        <v>1.7</v>
      </c>
      <c r="J176" s="85">
        <v>0</v>
      </c>
      <c r="K176" s="85">
        <v>2.8</v>
      </c>
      <c r="L176" s="85">
        <v>11.8</v>
      </c>
      <c r="M176" s="85">
        <v>6.9</v>
      </c>
      <c r="N176" s="85">
        <v>0</v>
      </c>
      <c r="O176" s="85">
        <v>1.3</v>
      </c>
      <c r="P176" s="85">
        <v>0</v>
      </c>
      <c r="Q176" s="85">
        <v>3.6</v>
      </c>
      <c r="R176" s="85">
        <v>0</v>
      </c>
      <c r="S176" s="85">
        <v>0</v>
      </c>
      <c r="T176" s="85">
        <v>11.8</v>
      </c>
      <c r="U176" s="85">
        <v>2.5</v>
      </c>
      <c r="V176" s="85">
        <v>0</v>
      </c>
      <c r="W176" s="85">
        <v>0.9</v>
      </c>
      <c r="X176" s="85">
        <v>-0.9</v>
      </c>
      <c r="Y176" s="85">
        <v>3.6</v>
      </c>
      <c r="Z176" s="85">
        <v>-1.1000000000000001</v>
      </c>
    </row>
    <row r="177" spans="2:26" ht="15.75" hidden="1" outlineLevel="1">
      <c r="B177" s="84">
        <v>54831.5</v>
      </c>
      <c r="C177" s="85">
        <v>1.2</v>
      </c>
      <c r="D177" s="85">
        <v>0</v>
      </c>
      <c r="E177" s="85">
        <v>0.6</v>
      </c>
      <c r="F177" s="85">
        <v>0.3</v>
      </c>
      <c r="G177" s="85">
        <v>2.4</v>
      </c>
      <c r="H177" s="85">
        <v>5.5</v>
      </c>
      <c r="I177" s="85">
        <v>1.7</v>
      </c>
      <c r="J177" s="85">
        <v>0</v>
      </c>
      <c r="K177" s="85">
        <v>2.9</v>
      </c>
      <c r="L177" s="85">
        <v>14.4</v>
      </c>
      <c r="M177" s="85">
        <v>7</v>
      </c>
      <c r="N177" s="85">
        <v>0</v>
      </c>
      <c r="O177" s="85">
        <v>1.3</v>
      </c>
      <c r="P177" s="85">
        <v>0</v>
      </c>
      <c r="Q177" s="85">
        <v>6.1</v>
      </c>
      <c r="R177" s="85">
        <v>0</v>
      </c>
      <c r="S177" s="85">
        <v>0</v>
      </c>
      <c r="T177" s="85">
        <v>14.4</v>
      </c>
      <c r="U177" s="85">
        <v>2.6</v>
      </c>
      <c r="V177" s="85">
        <v>0</v>
      </c>
      <c r="W177" s="85">
        <v>0.9</v>
      </c>
      <c r="X177" s="85">
        <v>-1.6</v>
      </c>
      <c r="Y177" s="85">
        <v>3.6</v>
      </c>
      <c r="Z177" s="85">
        <v>-0.3</v>
      </c>
    </row>
    <row r="178" spans="2:26" ht="15.75" hidden="1" outlineLevel="1">
      <c r="B178" s="84">
        <v>54831.541666666664</v>
      </c>
      <c r="C178" s="85">
        <v>1.2</v>
      </c>
      <c r="D178" s="85">
        <v>0</v>
      </c>
      <c r="E178" s="85">
        <v>0.6</v>
      </c>
      <c r="F178" s="85">
        <v>0.4</v>
      </c>
      <c r="G178" s="85">
        <v>2.8</v>
      </c>
      <c r="H178" s="85">
        <v>5.3</v>
      </c>
      <c r="I178" s="85">
        <v>1.7</v>
      </c>
      <c r="J178" s="85">
        <v>0</v>
      </c>
      <c r="K178" s="85">
        <v>3.3</v>
      </c>
      <c r="L178" s="85">
        <v>15.2</v>
      </c>
      <c r="M178" s="85">
        <v>7.2</v>
      </c>
      <c r="N178" s="85">
        <v>0</v>
      </c>
      <c r="O178" s="85">
        <v>1.3</v>
      </c>
      <c r="P178" s="85">
        <v>0</v>
      </c>
      <c r="Q178" s="85">
        <v>6.7</v>
      </c>
      <c r="R178" s="85">
        <v>0</v>
      </c>
      <c r="S178" s="85">
        <v>0</v>
      </c>
      <c r="T178" s="85">
        <v>15.2</v>
      </c>
      <c r="U178" s="85">
        <v>3</v>
      </c>
      <c r="V178" s="85">
        <v>0</v>
      </c>
      <c r="W178" s="85">
        <v>0.9</v>
      </c>
      <c r="X178" s="85">
        <v>-1.6</v>
      </c>
      <c r="Y178" s="85">
        <v>3.7</v>
      </c>
      <c r="Z178" s="85">
        <v>0</v>
      </c>
    </row>
    <row r="179" spans="2:26" ht="15.75" hidden="1" outlineLevel="1">
      <c r="B179" s="84">
        <v>54831.583333333336</v>
      </c>
      <c r="C179" s="85">
        <v>1.2</v>
      </c>
      <c r="D179" s="85">
        <v>0</v>
      </c>
      <c r="E179" s="85">
        <v>0.6</v>
      </c>
      <c r="F179" s="85">
        <v>0.5</v>
      </c>
      <c r="G179" s="85">
        <v>3</v>
      </c>
      <c r="H179" s="85">
        <v>5.0999999999999996</v>
      </c>
      <c r="I179" s="85">
        <v>1.7</v>
      </c>
      <c r="J179" s="85">
        <v>0</v>
      </c>
      <c r="K179" s="85">
        <v>3.1</v>
      </c>
      <c r="L179" s="85">
        <v>14.9</v>
      </c>
      <c r="M179" s="85">
        <v>7</v>
      </c>
      <c r="N179" s="85">
        <v>0</v>
      </c>
      <c r="O179" s="85">
        <v>1.3</v>
      </c>
      <c r="P179" s="85">
        <v>0</v>
      </c>
      <c r="Q179" s="85">
        <v>6.7</v>
      </c>
      <c r="R179" s="85">
        <v>0</v>
      </c>
      <c r="S179" s="85">
        <v>0</v>
      </c>
      <c r="T179" s="85">
        <v>14.9</v>
      </c>
      <c r="U179" s="85">
        <v>2.9</v>
      </c>
      <c r="V179" s="85">
        <v>0</v>
      </c>
      <c r="W179" s="85">
        <v>0.9</v>
      </c>
      <c r="X179" s="85">
        <v>-1.6</v>
      </c>
      <c r="Y179" s="85">
        <v>3.7</v>
      </c>
      <c r="Z179" s="85">
        <v>-0.2</v>
      </c>
    </row>
    <row r="180" spans="2:26" ht="15.75" hidden="1" outlineLevel="1">
      <c r="B180" s="84">
        <v>54831.625</v>
      </c>
      <c r="C180" s="85">
        <v>1.2</v>
      </c>
      <c r="D180" s="85">
        <v>0</v>
      </c>
      <c r="E180" s="85">
        <v>0.6</v>
      </c>
      <c r="F180" s="85">
        <v>0.6</v>
      </c>
      <c r="G180" s="85">
        <v>2.9</v>
      </c>
      <c r="H180" s="85">
        <v>5</v>
      </c>
      <c r="I180" s="85">
        <v>1.7</v>
      </c>
      <c r="J180" s="85">
        <v>0</v>
      </c>
      <c r="K180" s="85">
        <v>3.1</v>
      </c>
      <c r="L180" s="85">
        <v>14.8</v>
      </c>
      <c r="M180" s="85">
        <v>6.7</v>
      </c>
      <c r="N180" s="85">
        <v>0</v>
      </c>
      <c r="O180" s="85">
        <v>1.3</v>
      </c>
      <c r="P180" s="85">
        <v>0</v>
      </c>
      <c r="Q180" s="85">
        <v>6.8</v>
      </c>
      <c r="R180" s="85">
        <v>0</v>
      </c>
      <c r="S180" s="85">
        <v>0</v>
      </c>
      <c r="T180" s="85">
        <v>14.8</v>
      </c>
      <c r="U180" s="85">
        <v>2.8</v>
      </c>
      <c r="V180" s="85">
        <v>0</v>
      </c>
      <c r="W180" s="85">
        <v>0.9</v>
      </c>
      <c r="X180" s="85">
        <v>-1.6</v>
      </c>
      <c r="Y180" s="85">
        <v>3.7</v>
      </c>
      <c r="Z180" s="85">
        <v>-0.2</v>
      </c>
    </row>
    <row r="181" spans="2:26" ht="15.75" hidden="1" outlineLevel="1">
      <c r="B181" s="84">
        <v>54831.666666666664</v>
      </c>
      <c r="C181" s="85">
        <v>1.2</v>
      </c>
      <c r="D181" s="85">
        <v>0</v>
      </c>
      <c r="E181" s="85">
        <v>0.6</v>
      </c>
      <c r="F181" s="85">
        <v>0.7</v>
      </c>
      <c r="G181" s="85">
        <v>2.4</v>
      </c>
      <c r="H181" s="85">
        <v>5.0999999999999996</v>
      </c>
      <c r="I181" s="85">
        <v>1.7</v>
      </c>
      <c r="J181" s="85">
        <v>0</v>
      </c>
      <c r="K181" s="85">
        <v>1.6</v>
      </c>
      <c r="L181" s="85">
        <v>13.2</v>
      </c>
      <c r="M181" s="85">
        <v>6.7</v>
      </c>
      <c r="N181" s="85">
        <v>0</v>
      </c>
      <c r="O181" s="85">
        <v>1.3</v>
      </c>
      <c r="P181" s="85">
        <v>0</v>
      </c>
      <c r="Q181" s="85">
        <v>5.2</v>
      </c>
      <c r="R181" s="85">
        <v>0</v>
      </c>
      <c r="S181" s="85">
        <v>0</v>
      </c>
      <c r="T181" s="85">
        <v>13.2</v>
      </c>
      <c r="U181" s="85">
        <v>1.4</v>
      </c>
      <c r="V181" s="85">
        <v>0</v>
      </c>
      <c r="W181" s="85">
        <v>0.9</v>
      </c>
      <c r="X181" s="85">
        <v>-1.6</v>
      </c>
      <c r="Y181" s="85">
        <v>2.2999999999999998</v>
      </c>
      <c r="Z181" s="85">
        <v>-0.2</v>
      </c>
    </row>
    <row r="182" spans="2:26" ht="15.75" hidden="1" outlineLevel="1">
      <c r="B182" s="84">
        <v>54831.708333333336</v>
      </c>
      <c r="C182" s="85">
        <v>1.2</v>
      </c>
      <c r="D182" s="85">
        <v>0</v>
      </c>
      <c r="E182" s="85">
        <v>0.6</v>
      </c>
      <c r="F182" s="85">
        <v>0.5</v>
      </c>
      <c r="G182" s="85">
        <v>1.6</v>
      </c>
      <c r="H182" s="85">
        <v>5.6</v>
      </c>
      <c r="I182" s="85">
        <v>1.7</v>
      </c>
      <c r="J182" s="85">
        <v>0</v>
      </c>
      <c r="K182" s="85">
        <v>0</v>
      </c>
      <c r="L182" s="85">
        <v>10.199999999999999</v>
      </c>
      <c r="M182" s="85">
        <v>7</v>
      </c>
      <c r="N182" s="85">
        <v>0</v>
      </c>
      <c r="O182" s="85">
        <v>1.1000000000000001</v>
      </c>
      <c r="P182" s="85">
        <v>0</v>
      </c>
      <c r="Q182" s="85">
        <v>2.1</v>
      </c>
      <c r="R182" s="85">
        <v>1.1000000000000001</v>
      </c>
      <c r="S182" s="85">
        <v>0</v>
      </c>
      <c r="T182" s="85">
        <v>10.199999999999999</v>
      </c>
      <c r="U182" s="85">
        <v>0</v>
      </c>
      <c r="V182" s="85">
        <v>-1.1000000000000001</v>
      </c>
      <c r="W182" s="85">
        <v>1.3</v>
      </c>
      <c r="X182" s="85">
        <v>-1.6</v>
      </c>
      <c r="Y182" s="85">
        <v>0</v>
      </c>
      <c r="Z182" s="85">
        <v>-0.9</v>
      </c>
    </row>
    <row r="183" spans="2:26" ht="15.75" hidden="1" outlineLevel="1">
      <c r="B183" s="84">
        <v>54831.75</v>
      </c>
      <c r="C183" s="85">
        <v>1.3</v>
      </c>
      <c r="D183" s="85">
        <v>0</v>
      </c>
      <c r="E183" s="85">
        <v>0.6</v>
      </c>
      <c r="F183" s="85">
        <v>0.5</v>
      </c>
      <c r="G183" s="85">
        <v>0.6</v>
      </c>
      <c r="H183" s="85">
        <v>4.5999999999999996</v>
      </c>
      <c r="I183" s="85">
        <v>2.2999999999999998</v>
      </c>
      <c r="J183" s="85">
        <v>0.7</v>
      </c>
      <c r="K183" s="85">
        <v>0</v>
      </c>
      <c r="L183" s="85">
        <v>9.8000000000000007</v>
      </c>
      <c r="M183" s="85">
        <v>7.7</v>
      </c>
      <c r="N183" s="85">
        <v>0</v>
      </c>
      <c r="O183" s="85">
        <v>0</v>
      </c>
      <c r="P183" s="85">
        <v>0</v>
      </c>
      <c r="Q183" s="85">
        <v>2.2000000000000002</v>
      </c>
      <c r="R183" s="85">
        <v>0.7</v>
      </c>
      <c r="S183" s="85">
        <v>0</v>
      </c>
      <c r="T183" s="85">
        <v>9.8000000000000007</v>
      </c>
      <c r="U183" s="85">
        <v>0</v>
      </c>
      <c r="V183" s="85">
        <v>-0.7</v>
      </c>
      <c r="W183" s="85">
        <v>-4.5999999999999996</v>
      </c>
      <c r="X183" s="85">
        <v>-0.4</v>
      </c>
      <c r="Y183" s="85">
        <v>3.7</v>
      </c>
      <c r="Z183" s="85">
        <v>0.6</v>
      </c>
    </row>
    <row r="184" spans="2:26" ht="15.75" hidden="1" outlineLevel="1">
      <c r="B184" s="84">
        <v>54831.791666666664</v>
      </c>
      <c r="C184" s="85">
        <v>1.3</v>
      </c>
      <c r="D184" s="85">
        <v>0</v>
      </c>
      <c r="E184" s="85">
        <v>0.6</v>
      </c>
      <c r="F184" s="85">
        <v>0.5</v>
      </c>
      <c r="G184" s="85">
        <v>0</v>
      </c>
      <c r="H184" s="85">
        <v>0</v>
      </c>
      <c r="I184" s="85">
        <v>3.3</v>
      </c>
      <c r="J184" s="85">
        <v>1.6</v>
      </c>
      <c r="K184" s="85">
        <v>3.2</v>
      </c>
      <c r="L184" s="85">
        <v>10.4</v>
      </c>
      <c r="M184" s="85">
        <v>8.6</v>
      </c>
      <c r="N184" s="85">
        <v>0</v>
      </c>
      <c r="O184" s="85">
        <v>0</v>
      </c>
      <c r="P184" s="85">
        <v>0</v>
      </c>
      <c r="Q184" s="85">
        <v>1.8</v>
      </c>
      <c r="R184" s="85">
        <v>0</v>
      </c>
      <c r="S184" s="85">
        <v>0</v>
      </c>
      <c r="T184" s="85">
        <v>10.4</v>
      </c>
      <c r="U184" s="85">
        <v>3</v>
      </c>
      <c r="V184" s="85">
        <v>0</v>
      </c>
      <c r="W184" s="85">
        <v>-0.9</v>
      </c>
      <c r="X184" s="85">
        <v>0.1</v>
      </c>
      <c r="Y184" s="85">
        <v>2.9</v>
      </c>
      <c r="Z184" s="85">
        <v>1</v>
      </c>
    </row>
    <row r="185" spans="2:26" ht="15.75" hidden="1" outlineLevel="1">
      <c r="B185" s="84">
        <v>54831.833333333336</v>
      </c>
      <c r="C185" s="85">
        <v>1.3</v>
      </c>
      <c r="D185" s="85">
        <v>0</v>
      </c>
      <c r="E185" s="85">
        <v>0.6</v>
      </c>
      <c r="F185" s="85">
        <v>0.4</v>
      </c>
      <c r="G185" s="85">
        <v>0</v>
      </c>
      <c r="H185" s="85">
        <v>0</v>
      </c>
      <c r="I185" s="85">
        <v>3.5</v>
      </c>
      <c r="J185" s="85">
        <v>2</v>
      </c>
      <c r="K185" s="85">
        <v>2.5</v>
      </c>
      <c r="L185" s="85">
        <v>9.9</v>
      </c>
      <c r="M185" s="85">
        <v>8.6</v>
      </c>
      <c r="N185" s="85">
        <v>0</v>
      </c>
      <c r="O185" s="85">
        <v>0</v>
      </c>
      <c r="P185" s="85">
        <v>0</v>
      </c>
      <c r="Q185" s="85">
        <v>1.4</v>
      </c>
      <c r="R185" s="85">
        <v>0</v>
      </c>
      <c r="S185" s="85">
        <v>0</v>
      </c>
      <c r="T185" s="85">
        <v>9.9</v>
      </c>
      <c r="U185" s="85">
        <v>2.2999999999999998</v>
      </c>
      <c r="V185" s="85">
        <v>0</v>
      </c>
      <c r="W185" s="85">
        <v>-1.4</v>
      </c>
      <c r="X185" s="85">
        <v>1.4</v>
      </c>
      <c r="Y185" s="85">
        <v>0.6</v>
      </c>
      <c r="Z185" s="85">
        <v>1.7</v>
      </c>
    </row>
    <row r="186" spans="2:26" ht="15.75" hidden="1" outlineLevel="1">
      <c r="B186" s="84">
        <v>54831.875</v>
      </c>
      <c r="C186" s="85">
        <v>1.3</v>
      </c>
      <c r="D186" s="85">
        <v>0</v>
      </c>
      <c r="E186" s="85">
        <v>0.6</v>
      </c>
      <c r="F186" s="85">
        <v>0.2</v>
      </c>
      <c r="G186" s="85">
        <v>0</v>
      </c>
      <c r="H186" s="85">
        <v>0</v>
      </c>
      <c r="I186" s="85">
        <v>3.5</v>
      </c>
      <c r="J186" s="85">
        <v>2</v>
      </c>
      <c r="K186" s="85">
        <v>2.2000000000000002</v>
      </c>
      <c r="L186" s="85">
        <v>9.6</v>
      </c>
      <c r="M186" s="85">
        <v>8.1999999999999993</v>
      </c>
      <c r="N186" s="85">
        <v>0</v>
      </c>
      <c r="O186" s="85">
        <v>0</v>
      </c>
      <c r="P186" s="85">
        <v>0</v>
      </c>
      <c r="Q186" s="85">
        <v>1.4</v>
      </c>
      <c r="R186" s="85">
        <v>0</v>
      </c>
      <c r="S186" s="85">
        <v>0</v>
      </c>
      <c r="T186" s="85">
        <v>9.6</v>
      </c>
      <c r="U186" s="85">
        <v>2</v>
      </c>
      <c r="V186" s="85">
        <v>0</v>
      </c>
      <c r="W186" s="85">
        <v>-1.8</v>
      </c>
      <c r="X186" s="85">
        <v>0.8</v>
      </c>
      <c r="Y186" s="85">
        <v>2.2999999999999998</v>
      </c>
      <c r="Z186" s="85">
        <v>0.8</v>
      </c>
    </row>
    <row r="187" spans="2:26" ht="15.75" hidden="1" outlineLevel="1">
      <c r="B187" s="84">
        <v>54831.916666666664</v>
      </c>
      <c r="C187" s="85">
        <v>1.3</v>
      </c>
      <c r="D187" s="85">
        <v>0</v>
      </c>
      <c r="E187" s="85">
        <v>0.6</v>
      </c>
      <c r="F187" s="85">
        <v>0.2</v>
      </c>
      <c r="G187" s="85">
        <v>0</v>
      </c>
      <c r="H187" s="85">
        <v>0</v>
      </c>
      <c r="I187" s="85">
        <v>3.5</v>
      </c>
      <c r="J187" s="85">
        <v>2</v>
      </c>
      <c r="K187" s="85">
        <v>0.5</v>
      </c>
      <c r="L187" s="85">
        <v>7.8</v>
      </c>
      <c r="M187" s="85">
        <v>7.8</v>
      </c>
      <c r="N187" s="85">
        <v>0</v>
      </c>
      <c r="O187" s="85">
        <v>0</v>
      </c>
      <c r="P187" s="85">
        <v>0</v>
      </c>
      <c r="Q187" s="85">
        <v>0</v>
      </c>
      <c r="R187" s="85">
        <v>0</v>
      </c>
      <c r="S187" s="85">
        <v>0</v>
      </c>
      <c r="T187" s="85">
        <v>7.8</v>
      </c>
      <c r="U187" s="85">
        <v>0.3</v>
      </c>
      <c r="V187" s="85">
        <v>0</v>
      </c>
      <c r="W187" s="85">
        <v>-1.5</v>
      </c>
      <c r="X187" s="85">
        <v>-1</v>
      </c>
      <c r="Y187" s="85">
        <v>1.1000000000000001</v>
      </c>
      <c r="Z187" s="85">
        <v>1.7</v>
      </c>
    </row>
    <row r="188" spans="2:26" ht="15.75" hidden="1" outlineLevel="1">
      <c r="B188" s="84">
        <v>54831.958333333336</v>
      </c>
      <c r="C188" s="85">
        <v>1.3</v>
      </c>
      <c r="D188" s="85">
        <v>0</v>
      </c>
      <c r="E188" s="85">
        <v>0.6</v>
      </c>
      <c r="F188" s="85">
        <v>0.2</v>
      </c>
      <c r="G188" s="85">
        <v>0</v>
      </c>
      <c r="H188" s="85">
        <v>0</v>
      </c>
      <c r="I188" s="85">
        <v>3.6</v>
      </c>
      <c r="J188" s="85">
        <v>1.9</v>
      </c>
      <c r="K188" s="85">
        <v>0.4</v>
      </c>
      <c r="L188" s="85">
        <v>7.7</v>
      </c>
      <c r="M188" s="85">
        <v>7.7</v>
      </c>
      <c r="N188" s="85">
        <v>0</v>
      </c>
      <c r="O188" s="85">
        <v>0</v>
      </c>
      <c r="P188" s="85">
        <v>0</v>
      </c>
      <c r="Q188" s="85">
        <v>0</v>
      </c>
      <c r="R188" s="85">
        <v>0</v>
      </c>
      <c r="S188" s="85">
        <v>0</v>
      </c>
      <c r="T188" s="85">
        <v>7.7</v>
      </c>
      <c r="U188" s="85">
        <v>0.1</v>
      </c>
      <c r="V188" s="85">
        <v>0</v>
      </c>
      <c r="W188" s="85">
        <v>-1.4</v>
      </c>
      <c r="X188" s="85">
        <v>-2.1</v>
      </c>
      <c r="Y188" s="85">
        <v>1.9</v>
      </c>
      <c r="Z188" s="85">
        <v>1.7</v>
      </c>
    </row>
    <row r="189" spans="2:26" ht="15.75" hidden="1" outlineLevel="1">
      <c r="B189" s="84">
        <v>54831</v>
      </c>
      <c r="C189" s="85">
        <v>1.3</v>
      </c>
      <c r="D189" s="85">
        <v>0</v>
      </c>
      <c r="E189" s="85">
        <v>0.6</v>
      </c>
      <c r="F189" s="85">
        <v>0.2</v>
      </c>
      <c r="G189" s="85">
        <v>0</v>
      </c>
      <c r="H189" s="85">
        <v>0</v>
      </c>
      <c r="I189" s="85">
        <v>3.5</v>
      </c>
      <c r="J189" s="85">
        <v>1.9</v>
      </c>
      <c r="K189" s="85">
        <v>2</v>
      </c>
      <c r="L189" s="85">
        <v>9.4</v>
      </c>
      <c r="M189" s="85">
        <v>7.4</v>
      </c>
      <c r="N189" s="85">
        <v>0</v>
      </c>
      <c r="O189" s="85">
        <v>0</v>
      </c>
      <c r="P189" s="85">
        <v>0</v>
      </c>
      <c r="Q189" s="85">
        <v>2</v>
      </c>
      <c r="R189" s="85">
        <v>0</v>
      </c>
      <c r="S189" s="85">
        <v>0</v>
      </c>
      <c r="T189" s="85">
        <v>9.4</v>
      </c>
      <c r="U189" s="85">
        <v>1.8</v>
      </c>
      <c r="V189" s="85">
        <v>0</v>
      </c>
      <c r="W189" s="85">
        <v>-0.7</v>
      </c>
      <c r="X189" s="85">
        <v>-1.8</v>
      </c>
      <c r="Y189" s="85">
        <v>3.2</v>
      </c>
      <c r="Z189" s="85">
        <v>1.2</v>
      </c>
    </row>
    <row r="190" spans="2:26" ht="15.75" hidden="1" outlineLevel="1">
      <c r="B190" s="84">
        <v>54832.041666666664</v>
      </c>
      <c r="C190" s="85">
        <v>1.3</v>
      </c>
      <c r="D190" s="85">
        <v>0</v>
      </c>
      <c r="E190" s="85">
        <v>0.6</v>
      </c>
      <c r="F190" s="85">
        <v>0.3</v>
      </c>
      <c r="G190" s="85">
        <v>0</v>
      </c>
      <c r="H190" s="85">
        <v>0</v>
      </c>
      <c r="I190" s="85">
        <v>3.6</v>
      </c>
      <c r="J190" s="85">
        <v>1.8</v>
      </c>
      <c r="K190" s="85">
        <v>1.8</v>
      </c>
      <c r="L190" s="85">
        <v>9.1999999999999993</v>
      </c>
      <c r="M190" s="85">
        <v>8.9</v>
      </c>
      <c r="N190" s="85">
        <v>0</v>
      </c>
      <c r="O190" s="85">
        <v>0</v>
      </c>
      <c r="P190" s="85">
        <v>0</v>
      </c>
      <c r="Q190" s="85">
        <v>0.3</v>
      </c>
      <c r="R190" s="85">
        <v>0</v>
      </c>
      <c r="S190" s="85">
        <v>0</v>
      </c>
      <c r="T190" s="85">
        <v>9.1999999999999993</v>
      </c>
      <c r="U190" s="85">
        <v>1.6</v>
      </c>
      <c r="V190" s="85">
        <v>0</v>
      </c>
      <c r="W190" s="85">
        <v>-1.8</v>
      </c>
      <c r="X190" s="85">
        <v>-1.9</v>
      </c>
      <c r="Y190" s="85">
        <v>3.6</v>
      </c>
      <c r="Z190" s="85">
        <v>1.8</v>
      </c>
    </row>
    <row r="191" spans="2:26" ht="15.75" hidden="1" outlineLevel="1">
      <c r="B191" s="84">
        <v>54832.083333333336</v>
      </c>
      <c r="C191" s="85">
        <v>1.3</v>
      </c>
      <c r="D191" s="85">
        <v>0</v>
      </c>
      <c r="E191" s="85">
        <v>0.6</v>
      </c>
      <c r="F191" s="85">
        <v>0.4</v>
      </c>
      <c r="G191" s="85">
        <v>0</v>
      </c>
      <c r="H191" s="85">
        <v>0</v>
      </c>
      <c r="I191" s="85">
        <v>3.6</v>
      </c>
      <c r="J191" s="85">
        <v>1.8</v>
      </c>
      <c r="K191" s="85">
        <v>2.2000000000000002</v>
      </c>
      <c r="L191" s="85">
        <v>9.8000000000000007</v>
      </c>
      <c r="M191" s="85">
        <v>8.6999999999999993</v>
      </c>
      <c r="N191" s="85">
        <v>0</v>
      </c>
      <c r="O191" s="85">
        <v>0</v>
      </c>
      <c r="P191" s="85">
        <v>0</v>
      </c>
      <c r="Q191" s="85">
        <v>1.1000000000000001</v>
      </c>
      <c r="R191" s="85">
        <v>0</v>
      </c>
      <c r="S191" s="85">
        <v>0</v>
      </c>
      <c r="T191" s="85">
        <v>9.8000000000000007</v>
      </c>
      <c r="U191" s="85">
        <v>2</v>
      </c>
      <c r="V191" s="85">
        <v>0</v>
      </c>
      <c r="W191" s="85">
        <v>-1.7</v>
      </c>
      <c r="X191" s="85">
        <v>-1.7</v>
      </c>
      <c r="Y191" s="85">
        <v>3.7</v>
      </c>
      <c r="Z191" s="85">
        <v>1.7</v>
      </c>
    </row>
    <row r="192" spans="2:26" ht="15.75" hidden="1" outlineLevel="1">
      <c r="B192" s="84">
        <v>54832.125</v>
      </c>
      <c r="C192" s="85">
        <v>1.3</v>
      </c>
      <c r="D192" s="85">
        <v>0</v>
      </c>
      <c r="E192" s="85">
        <v>0.6</v>
      </c>
      <c r="F192" s="85">
        <v>0.5</v>
      </c>
      <c r="G192" s="85">
        <v>0</v>
      </c>
      <c r="H192" s="85">
        <v>0</v>
      </c>
      <c r="I192" s="85">
        <v>3.6</v>
      </c>
      <c r="J192" s="85">
        <v>1.8</v>
      </c>
      <c r="K192" s="85">
        <v>2</v>
      </c>
      <c r="L192" s="85">
        <v>9.6999999999999993</v>
      </c>
      <c r="M192" s="85">
        <v>8.6999999999999993</v>
      </c>
      <c r="N192" s="85">
        <v>0</v>
      </c>
      <c r="O192" s="85">
        <v>0</v>
      </c>
      <c r="P192" s="85">
        <v>0</v>
      </c>
      <c r="Q192" s="85">
        <v>1</v>
      </c>
      <c r="R192" s="85">
        <v>0</v>
      </c>
      <c r="S192" s="85">
        <v>0</v>
      </c>
      <c r="T192" s="85">
        <v>9.6999999999999993</v>
      </c>
      <c r="U192" s="85">
        <v>1.8</v>
      </c>
      <c r="V192" s="85">
        <v>0</v>
      </c>
      <c r="W192" s="85">
        <v>-1.7</v>
      </c>
      <c r="X192" s="85">
        <v>-2</v>
      </c>
      <c r="Y192" s="85">
        <v>3.7</v>
      </c>
      <c r="Z192" s="85">
        <v>1.8</v>
      </c>
    </row>
    <row r="193" spans="2:26" ht="15.75" hidden="1" outlineLevel="1">
      <c r="B193" s="84">
        <v>54832.166666666664</v>
      </c>
      <c r="C193" s="85">
        <v>1.3</v>
      </c>
      <c r="D193" s="85">
        <v>0</v>
      </c>
      <c r="E193" s="85">
        <v>0.6</v>
      </c>
      <c r="F193" s="85">
        <v>0.5</v>
      </c>
      <c r="G193" s="85">
        <v>0</v>
      </c>
      <c r="H193" s="85">
        <v>0</v>
      </c>
      <c r="I193" s="85">
        <v>3.6</v>
      </c>
      <c r="J193" s="85">
        <v>1.8</v>
      </c>
      <c r="K193" s="85">
        <v>2.6</v>
      </c>
      <c r="L193" s="85">
        <v>10.3</v>
      </c>
      <c r="M193" s="85">
        <v>8.6</v>
      </c>
      <c r="N193" s="85">
        <v>0</v>
      </c>
      <c r="O193" s="85">
        <v>0</v>
      </c>
      <c r="P193" s="85">
        <v>0</v>
      </c>
      <c r="Q193" s="85">
        <v>1.7</v>
      </c>
      <c r="R193" s="85">
        <v>0</v>
      </c>
      <c r="S193" s="85">
        <v>0</v>
      </c>
      <c r="T193" s="85">
        <v>10.3</v>
      </c>
      <c r="U193" s="85">
        <v>2.4</v>
      </c>
      <c r="V193" s="85">
        <v>0</v>
      </c>
      <c r="W193" s="85">
        <v>-1.3</v>
      </c>
      <c r="X193" s="85">
        <v>-1.7</v>
      </c>
      <c r="Y193" s="85">
        <v>3.7</v>
      </c>
      <c r="Z193" s="85">
        <v>1.7</v>
      </c>
    </row>
    <row r="194" spans="2:26" ht="15.75" hidden="1" outlineLevel="1">
      <c r="B194" s="84">
        <v>54832.208333333336</v>
      </c>
      <c r="C194" s="85">
        <v>1.3</v>
      </c>
      <c r="D194" s="85">
        <v>0</v>
      </c>
      <c r="E194" s="85">
        <v>0.6</v>
      </c>
      <c r="F194" s="85">
        <v>0.4</v>
      </c>
      <c r="G194" s="85">
        <v>0</v>
      </c>
      <c r="H194" s="85">
        <v>0</v>
      </c>
      <c r="I194" s="85">
        <v>3.6</v>
      </c>
      <c r="J194" s="85">
        <v>1.8</v>
      </c>
      <c r="K194" s="85">
        <v>2.6</v>
      </c>
      <c r="L194" s="85">
        <v>10.1</v>
      </c>
      <c r="M194" s="85">
        <v>8.1999999999999993</v>
      </c>
      <c r="N194" s="85">
        <v>0</v>
      </c>
      <c r="O194" s="85">
        <v>0</v>
      </c>
      <c r="P194" s="85">
        <v>0</v>
      </c>
      <c r="Q194" s="85">
        <v>1.9</v>
      </c>
      <c r="R194" s="85">
        <v>0</v>
      </c>
      <c r="S194" s="85">
        <v>0</v>
      </c>
      <c r="T194" s="85">
        <v>10.1</v>
      </c>
      <c r="U194" s="85">
        <v>2.4</v>
      </c>
      <c r="V194" s="85">
        <v>0</v>
      </c>
      <c r="W194" s="85">
        <v>-1.3</v>
      </c>
      <c r="X194" s="85">
        <v>-1.7</v>
      </c>
      <c r="Y194" s="85">
        <v>3.7</v>
      </c>
      <c r="Z194" s="85">
        <v>1.7</v>
      </c>
    </row>
    <row r="195" spans="2:26" ht="15.75" hidden="1" outlineLevel="1">
      <c r="B195" s="84">
        <v>54832.25</v>
      </c>
      <c r="C195" s="85">
        <v>1.3</v>
      </c>
      <c r="D195" s="85">
        <v>0</v>
      </c>
      <c r="E195" s="85">
        <v>0.6</v>
      </c>
      <c r="F195" s="85">
        <v>0.3</v>
      </c>
      <c r="G195" s="85">
        <v>0</v>
      </c>
      <c r="H195" s="85">
        <v>0</v>
      </c>
      <c r="I195" s="85">
        <v>3.6</v>
      </c>
      <c r="J195" s="85">
        <v>1.8</v>
      </c>
      <c r="K195" s="85">
        <v>2.1</v>
      </c>
      <c r="L195" s="85">
        <v>9.5</v>
      </c>
      <c r="M195" s="85">
        <v>8.1</v>
      </c>
      <c r="N195" s="85">
        <v>0</v>
      </c>
      <c r="O195" s="85">
        <v>0</v>
      </c>
      <c r="P195" s="85">
        <v>0</v>
      </c>
      <c r="Q195" s="85">
        <v>1.4</v>
      </c>
      <c r="R195" s="85">
        <v>0</v>
      </c>
      <c r="S195" s="85">
        <v>0</v>
      </c>
      <c r="T195" s="85">
        <v>9.5</v>
      </c>
      <c r="U195" s="85">
        <v>1.8</v>
      </c>
      <c r="V195" s="85">
        <v>0</v>
      </c>
      <c r="W195" s="85">
        <v>-1.4</v>
      </c>
      <c r="X195" s="85">
        <v>-1.8</v>
      </c>
      <c r="Y195" s="85">
        <v>3.7</v>
      </c>
      <c r="Z195" s="85">
        <v>1.3</v>
      </c>
    </row>
    <row r="196" spans="2:26" ht="15.75" hidden="1" outlineLevel="1">
      <c r="B196" s="84">
        <v>54832.291666666664</v>
      </c>
      <c r="C196" s="85">
        <v>1.3</v>
      </c>
      <c r="D196" s="85">
        <v>0</v>
      </c>
      <c r="E196" s="85">
        <v>0.6</v>
      </c>
      <c r="F196" s="85">
        <v>0.3</v>
      </c>
      <c r="G196" s="85">
        <v>0</v>
      </c>
      <c r="H196" s="85">
        <v>0</v>
      </c>
      <c r="I196" s="85">
        <v>3.7</v>
      </c>
      <c r="J196" s="85">
        <v>2.2000000000000002</v>
      </c>
      <c r="K196" s="85">
        <v>0.3</v>
      </c>
      <c r="L196" s="85">
        <v>8.1</v>
      </c>
      <c r="M196" s="85">
        <v>8.1</v>
      </c>
      <c r="N196" s="85">
        <v>0</v>
      </c>
      <c r="O196" s="85">
        <v>0</v>
      </c>
      <c r="P196" s="85">
        <v>0</v>
      </c>
      <c r="Q196" s="85">
        <v>0</v>
      </c>
      <c r="R196" s="85">
        <v>0</v>
      </c>
      <c r="S196" s="85">
        <v>0</v>
      </c>
      <c r="T196" s="85">
        <v>8.1</v>
      </c>
      <c r="U196" s="85">
        <v>0</v>
      </c>
      <c r="V196" s="85">
        <v>0</v>
      </c>
      <c r="W196" s="85">
        <v>-0.2</v>
      </c>
      <c r="X196" s="85">
        <v>-0.5</v>
      </c>
      <c r="Y196" s="85">
        <v>0.4</v>
      </c>
      <c r="Z196" s="85">
        <v>0.3</v>
      </c>
    </row>
    <row r="197" spans="2:26" ht="15.75" hidden="1" outlineLevel="1">
      <c r="B197" s="84">
        <v>54832.333333333336</v>
      </c>
      <c r="C197" s="85">
        <v>1.3</v>
      </c>
      <c r="D197" s="85">
        <v>0</v>
      </c>
      <c r="E197" s="85">
        <v>0.6</v>
      </c>
      <c r="F197" s="85">
        <v>0.3</v>
      </c>
      <c r="G197" s="85">
        <v>0</v>
      </c>
      <c r="H197" s="85">
        <v>0</v>
      </c>
      <c r="I197" s="85">
        <v>3.7</v>
      </c>
      <c r="J197" s="85">
        <v>2.1</v>
      </c>
      <c r="K197" s="85">
        <v>0.9</v>
      </c>
      <c r="L197" s="85">
        <v>8.6999999999999993</v>
      </c>
      <c r="M197" s="85">
        <v>8.6999999999999993</v>
      </c>
      <c r="N197" s="85">
        <v>0</v>
      </c>
      <c r="O197" s="85">
        <v>0</v>
      </c>
      <c r="P197" s="85">
        <v>0</v>
      </c>
      <c r="Q197" s="85">
        <v>0</v>
      </c>
      <c r="R197" s="85">
        <v>0</v>
      </c>
      <c r="S197" s="85">
        <v>0</v>
      </c>
      <c r="T197" s="85">
        <v>8.6999999999999993</v>
      </c>
      <c r="U197" s="85">
        <v>0.7</v>
      </c>
      <c r="V197" s="85">
        <v>0</v>
      </c>
      <c r="W197" s="85">
        <v>-0.2</v>
      </c>
      <c r="X197" s="85">
        <v>0.5</v>
      </c>
      <c r="Y197" s="85">
        <v>0.5</v>
      </c>
      <c r="Z197" s="85">
        <v>0</v>
      </c>
    </row>
    <row r="198" spans="2:26" ht="15.75" hidden="1" outlineLevel="1">
      <c r="B198" s="84">
        <v>54832.375</v>
      </c>
      <c r="C198" s="85">
        <v>1.3</v>
      </c>
      <c r="D198" s="85">
        <v>0</v>
      </c>
      <c r="E198" s="85">
        <v>0.6</v>
      </c>
      <c r="F198" s="85">
        <v>0.3</v>
      </c>
      <c r="G198" s="85">
        <v>0</v>
      </c>
      <c r="H198" s="85">
        <v>0</v>
      </c>
      <c r="I198" s="85">
        <v>3.7</v>
      </c>
      <c r="J198" s="85">
        <v>2.1</v>
      </c>
      <c r="K198" s="85">
        <v>1.1000000000000001</v>
      </c>
      <c r="L198" s="85">
        <v>8.9</v>
      </c>
      <c r="M198" s="85">
        <v>8.9</v>
      </c>
      <c r="N198" s="85">
        <v>0</v>
      </c>
      <c r="O198" s="85">
        <v>0</v>
      </c>
      <c r="P198" s="85">
        <v>0</v>
      </c>
      <c r="Q198" s="85">
        <v>0</v>
      </c>
      <c r="R198" s="85">
        <v>0</v>
      </c>
      <c r="S198" s="85">
        <v>0</v>
      </c>
      <c r="T198" s="85">
        <v>8.9</v>
      </c>
      <c r="U198" s="85">
        <v>0.8</v>
      </c>
      <c r="V198" s="85">
        <v>0</v>
      </c>
      <c r="W198" s="85">
        <v>-1</v>
      </c>
      <c r="X198" s="85">
        <v>0.9</v>
      </c>
      <c r="Y198" s="85">
        <v>0.9</v>
      </c>
      <c r="Z198" s="85">
        <v>0.2</v>
      </c>
    </row>
    <row r="199" spans="2:26" ht="15.75" hidden="1" outlineLevel="1">
      <c r="B199" s="84">
        <v>54832.416666666664</v>
      </c>
      <c r="C199" s="85">
        <v>1.3</v>
      </c>
      <c r="D199" s="85">
        <v>0</v>
      </c>
      <c r="E199" s="85">
        <v>0.6</v>
      </c>
      <c r="F199" s="85">
        <v>0.2</v>
      </c>
      <c r="G199" s="85">
        <v>0.7</v>
      </c>
      <c r="H199" s="85">
        <v>1.6</v>
      </c>
      <c r="I199" s="85">
        <v>3.8</v>
      </c>
      <c r="J199" s="85">
        <v>2.1</v>
      </c>
      <c r="K199" s="85">
        <v>0</v>
      </c>
      <c r="L199" s="85">
        <v>9.1999999999999993</v>
      </c>
      <c r="M199" s="85">
        <v>9.1999999999999993</v>
      </c>
      <c r="N199" s="85">
        <v>0</v>
      </c>
      <c r="O199" s="85">
        <v>0</v>
      </c>
      <c r="P199" s="85">
        <v>0</v>
      </c>
      <c r="Q199" s="85">
        <v>0</v>
      </c>
      <c r="R199" s="85">
        <v>1.2</v>
      </c>
      <c r="S199" s="85">
        <v>0</v>
      </c>
      <c r="T199" s="85">
        <v>9.1999999999999993</v>
      </c>
      <c r="U199" s="85">
        <v>0</v>
      </c>
      <c r="V199" s="85">
        <v>-1.2</v>
      </c>
      <c r="W199" s="85">
        <v>-1.3</v>
      </c>
      <c r="X199" s="85">
        <v>0.1</v>
      </c>
      <c r="Y199" s="85">
        <v>0.1</v>
      </c>
      <c r="Z199" s="85">
        <v>-0.2</v>
      </c>
    </row>
    <row r="200" spans="2:26" ht="15.75" hidden="1" outlineLevel="1">
      <c r="B200" s="84">
        <v>54832.458333333336</v>
      </c>
      <c r="C200" s="85">
        <v>1.3</v>
      </c>
      <c r="D200" s="85">
        <v>0</v>
      </c>
      <c r="E200" s="85">
        <v>0.6</v>
      </c>
      <c r="F200" s="85">
        <v>0.2</v>
      </c>
      <c r="G200" s="85">
        <v>1.4</v>
      </c>
      <c r="H200" s="85">
        <v>3.2</v>
      </c>
      <c r="I200" s="85">
        <v>3.5</v>
      </c>
      <c r="J200" s="85">
        <v>1.9</v>
      </c>
      <c r="K200" s="85">
        <v>0</v>
      </c>
      <c r="L200" s="85">
        <v>9.6999999999999993</v>
      </c>
      <c r="M200" s="85">
        <v>9.5</v>
      </c>
      <c r="N200" s="85">
        <v>0</v>
      </c>
      <c r="O200" s="85">
        <v>0</v>
      </c>
      <c r="P200" s="85">
        <v>0</v>
      </c>
      <c r="Q200" s="85">
        <v>0.2</v>
      </c>
      <c r="R200" s="85">
        <v>2.2999999999999998</v>
      </c>
      <c r="S200" s="85">
        <v>0</v>
      </c>
      <c r="T200" s="85">
        <v>9.6999999999999993</v>
      </c>
      <c r="U200" s="85">
        <v>0</v>
      </c>
      <c r="V200" s="85">
        <v>-2.2999999999999998</v>
      </c>
      <c r="W200" s="85">
        <v>-3.2</v>
      </c>
      <c r="X200" s="85">
        <v>-2.4</v>
      </c>
      <c r="Y200" s="85">
        <v>3.7</v>
      </c>
      <c r="Z200" s="85">
        <v>-0.4</v>
      </c>
    </row>
    <row r="201" spans="2:26" ht="15.75" hidden="1" outlineLevel="1">
      <c r="B201" s="84">
        <v>54832.5</v>
      </c>
      <c r="C201" s="85">
        <v>1.3</v>
      </c>
      <c r="D201" s="85">
        <v>0</v>
      </c>
      <c r="E201" s="85">
        <v>0.6</v>
      </c>
      <c r="F201" s="85">
        <v>0.2</v>
      </c>
      <c r="G201" s="85">
        <v>1.9</v>
      </c>
      <c r="H201" s="85">
        <v>3.8</v>
      </c>
      <c r="I201" s="85">
        <v>3.4</v>
      </c>
      <c r="J201" s="85">
        <v>1.9</v>
      </c>
      <c r="K201" s="85">
        <v>0</v>
      </c>
      <c r="L201" s="85">
        <v>11.2</v>
      </c>
      <c r="M201" s="85">
        <v>9.6</v>
      </c>
      <c r="N201" s="85">
        <v>0</v>
      </c>
      <c r="O201" s="85">
        <v>0</v>
      </c>
      <c r="P201" s="85">
        <v>0</v>
      </c>
      <c r="Q201" s="85">
        <v>1.6</v>
      </c>
      <c r="R201" s="85">
        <v>1.9</v>
      </c>
      <c r="S201" s="85">
        <v>0</v>
      </c>
      <c r="T201" s="85">
        <v>11.2</v>
      </c>
      <c r="U201" s="85">
        <v>0</v>
      </c>
      <c r="V201" s="85">
        <v>-1.9</v>
      </c>
      <c r="W201" s="85">
        <v>-4.5999999999999996</v>
      </c>
      <c r="X201" s="85">
        <v>-2.8</v>
      </c>
      <c r="Y201" s="85">
        <v>3.7</v>
      </c>
      <c r="Z201" s="85">
        <v>1.8</v>
      </c>
    </row>
    <row r="202" spans="2:26" ht="15.75" hidden="1" outlineLevel="1">
      <c r="B202" s="84">
        <v>54832.541666666664</v>
      </c>
      <c r="C202" s="85">
        <v>1.3</v>
      </c>
      <c r="D202" s="85">
        <v>0</v>
      </c>
      <c r="E202" s="85">
        <v>0.6</v>
      </c>
      <c r="F202" s="85">
        <v>0.2</v>
      </c>
      <c r="G202" s="85">
        <v>2.4</v>
      </c>
      <c r="H202" s="85">
        <v>3.8</v>
      </c>
      <c r="I202" s="85">
        <v>3.5</v>
      </c>
      <c r="J202" s="85">
        <v>1.8</v>
      </c>
      <c r="K202" s="85">
        <v>0</v>
      </c>
      <c r="L202" s="85">
        <v>10.5</v>
      </c>
      <c r="M202" s="85">
        <v>9.3000000000000007</v>
      </c>
      <c r="N202" s="85">
        <v>0</v>
      </c>
      <c r="O202" s="85">
        <v>0</v>
      </c>
      <c r="P202" s="85">
        <v>0</v>
      </c>
      <c r="Q202" s="85">
        <v>1.2</v>
      </c>
      <c r="R202" s="85">
        <v>3.2</v>
      </c>
      <c r="S202" s="85">
        <v>0</v>
      </c>
      <c r="T202" s="85">
        <v>10.5</v>
      </c>
      <c r="U202" s="85">
        <v>0</v>
      </c>
      <c r="V202" s="85">
        <v>-3.2</v>
      </c>
      <c r="W202" s="85">
        <v>-5.8</v>
      </c>
      <c r="X202" s="85">
        <v>-2.8</v>
      </c>
      <c r="Y202" s="85">
        <v>3.7</v>
      </c>
      <c r="Z202" s="85">
        <v>1.7</v>
      </c>
    </row>
    <row r="203" spans="2:26" ht="15.75" hidden="1" outlineLevel="1">
      <c r="B203" s="84">
        <v>54832.583333333336</v>
      </c>
      <c r="C203" s="85">
        <v>1.3</v>
      </c>
      <c r="D203" s="85">
        <v>0</v>
      </c>
      <c r="E203" s="85">
        <v>0.6</v>
      </c>
      <c r="F203" s="85">
        <v>0.2</v>
      </c>
      <c r="G203" s="85">
        <v>2.8</v>
      </c>
      <c r="H203" s="85">
        <v>3.7</v>
      </c>
      <c r="I203" s="85">
        <v>3.4</v>
      </c>
      <c r="J203" s="85">
        <v>1.4</v>
      </c>
      <c r="K203" s="85">
        <v>0.3</v>
      </c>
      <c r="L203" s="85">
        <v>13.5</v>
      </c>
      <c r="M203" s="85">
        <v>9.1999999999999993</v>
      </c>
      <c r="N203" s="85">
        <v>0</v>
      </c>
      <c r="O203" s="85">
        <v>0</v>
      </c>
      <c r="P203" s="85">
        <v>0</v>
      </c>
      <c r="Q203" s="85">
        <v>4.3</v>
      </c>
      <c r="R203" s="85">
        <v>0</v>
      </c>
      <c r="S203" s="85">
        <v>0</v>
      </c>
      <c r="T203" s="85">
        <v>13.5</v>
      </c>
      <c r="U203" s="85">
        <v>0</v>
      </c>
      <c r="V203" s="85">
        <v>0</v>
      </c>
      <c r="W203" s="85">
        <v>-6.2</v>
      </c>
      <c r="X203" s="85">
        <v>0.7</v>
      </c>
      <c r="Y203" s="85">
        <v>3.7</v>
      </c>
      <c r="Z203" s="85">
        <v>1.8</v>
      </c>
    </row>
    <row r="204" spans="2:26" ht="15.75" hidden="1" outlineLevel="1">
      <c r="B204" s="84">
        <v>54832.625</v>
      </c>
      <c r="C204" s="85">
        <v>1.3</v>
      </c>
      <c r="D204" s="85">
        <v>0</v>
      </c>
      <c r="E204" s="85">
        <v>0.6</v>
      </c>
      <c r="F204" s="85">
        <v>0.2</v>
      </c>
      <c r="G204" s="85">
        <v>2.5</v>
      </c>
      <c r="H204" s="85">
        <v>3.6</v>
      </c>
      <c r="I204" s="85">
        <v>3.5</v>
      </c>
      <c r="J204" s="85">
        <v>1.3</v>
      </c>
      <c r="K204" s="85">
        <v>0.7</v>
      </c>
      <c r="L204" s="85">
        <v>13.5</v>
      </c>
      <c r="M204" s="85">
        <v>9</v>
      </c>
      <c r="N204" s="85">
        <v>0</v>
      </c>
      <c r="O204" s="85">
        <v>0</v>
      </c>
      <c r="P204" s="85">
        <v>0</v>
      </c>
      <c r="Q204" s="85">
        <v>4.5</v>
      </c>
      <c r="R204" s="85">
        <v>0</v>
      </c>
      <c r="S204" s="85">
        <v>0</v>
      </c>
      <c r="T204" s="85">
        <v>13.5</v>
      </c>
      <c r="U204" s="85">
        <v>0.4</v>
      </c>
      <c r="V204" s="85">
        <v>0</v>
      </c>
      <c r="W204" s="85">
        <v>-6.2</v>
      </c>
      <c r="X204" s="85">
        <v>1.4</v>
      </c>
      <c r="Y204" s="85">
        <v>3.7</v>
      </c>
      <c r="Z204" s="85">
        <v>1.5</v>
      </c>
    </row>
    <row r="205" spans="2:26" ht="15.75" hidden="1" outlineLevel="1">
      <c r="B205" s="84">
        <v>54832.666666666664</v>
      </c>
      <c r="C205" s="85">
        <v>1.3</v>
      </c>
      <c r="D205" s="85">
        <v>0</v>
      </c>
      <c r="E205" s="85">
        <v>0.6</v>
      </c>
      <c r="F205" s="85">
        <v>0.3</v>
      </c>
      <c r="G205" s="85">
        <v>2</v>
      </c>
      <c r="H205" s="85">
        <v>3.6</v>
      </c>
      <c r="I205" s="85">
        <v>3.5</v>
      </c>
      <c r="J205" s="85">
        <v>1.3</v>
      </c>
      <c r="K205" s="85">
        <v>0.7</v>
      </c>
      <c r="L205" s="85">
        <v>13</v>
      </c>
      <c r="M205" s="85">
        <v>9</v>
      </c>
      <c r="N205" s="85">
        <v>0</v>
      </c>
      <c r="O205" s="85">
        <v>0</v>
      </c>
      <c r="P205" s="85">
        <v>0</v>
      </c>
      <c r="Q205" s="85">
        <v>4</v>
      </c>
      <c r="R205" s="85">
        <v>0</v>
      </c>
      <c r="S205" s="85">
        <v>0</v>
      </c>
      <c r="T205" s="85">
        <v>13</v>
      </c>
      <c r="U205" s="85">
        <v>0.5</v>
      </c>
      <c r="V205" s="85">
        <v>0</v>
      </c>
      <c r="W205" s="85">
        <v>-6.2</v>
      </c>
      <c r="X205" s="85">
        <v>1.4</v>
      </c>
      <c r="Y205" s="85">
        <v>3.7</v>
      </c>
      <c r="Z205" s="85">
        <v>1.5</v>
      </c>
    </row>
    <row r="206" spans="2:26" ht="15.75" hidden="1" outlineLevel="1">
      <c r="B206" s="84">
        <v>54832.708333333336</v>
      </c>
      <c r="C206" s="85">
        <v>1.3</v>
      </c>
      <c r="D206" s="85">
        <v>0</v>
      </c>
      <c r="E206" s="85">
        <v>0.6</v>
      </c>
      <c r="F206" s="85">
        <v>0.2</v>
      </c>
      <c r="G206" s="85">
        <v>1.2</v>
      </c>
      <c r="H206" s="85">
        <v>3.8</v>
      </c>
      <c r="I206" s="85">
        <v>3.5</v>
      </c>
      <c r="J206" s="85">
        <v>1.3</v>
      </c>
      <c r="K206" s="85">
        <v>0</v>
      </c>
      <c r="L206" s="85">
        <v>10.8</v>
      </c>
      <c r="M206" s="85">
        <v>9.4</v>
      </c>
      <c r="N206" s="85">
        <v>0</v>
      </c>
      <c r="O206" s="85">
        <v>0</v>
      </c>
      <c r="P206" s="85">
        <v>0</v>
      </c>
      <c r="Q206" s="85">
        <v>1.3</v>
      </c>
      <c r="R206" s="85">
        <v>1.2</v>
      </c>
      <c r="S206" s="85">
        <v>0</v>
      </c>
      <c r="T206" s="85">
        <v>10.8</v>
      </c>
      <c r="U206" s="85">
        <v>0</v>
      </c>
      <c r="V206" s="85">
        <v>-1.2</v>
      </c>
      <c r="W206" s="85">
        <v>-6.2</v>
      </c>
      <c r="X206" s="85">
        <v>1.4</v>
      </c>
      <c r="Y206" s="85">
        <v>3.7</v>
      </c>
      <c r="Z206" s="85">
        <v>-0.1</v>
      </c>
    </row>
    <row r="207" spans="2:26" ht="15.75" hidden="1" outlineLevel="1">
      <c r="B207" s="84">
        <v>54832.75</v>
      </c>
      <c r="C207" s="85">
        <v>1.3</v>
      </c>
      <c r="D207" s="85">
        <v>0</v>
      </c>
      <c r="E207" s="85">
        <v>0.6</v>
      </c>
      <c r="F207" s="85">
        <v>0.2</v>
      </c>
      <c r="G207" s="85">
        <v>0.4</v>
      </c>
      <c r="H207" s="85">
        <v>4.9000000000000004</v>
      </c>
      <c r="I207" s="85">
        <v>3.5</v>
      </c>
      <c r="J207" s="85">
        <v>1.3</v>
      </c>
      <c r="K207" s="85">
        <v>0</v>
      </c>
      <c r="L207" s="85">
        <v>11.7</v>
      </c>
      <c r="M207" s="85">
        <v>9.9</v>
      </c>
      <c r="N207" s="85">
        <v>0</v>
      </c>
      <c r="O207" s="85">
        <v>0</v>
      </c>
      <c r="P207" s="85">
        <v>0</v>
      </c>
      <c r="Q207" s="85">
        <v>1.8</v>
      </c>
      <c r="R207" s="85">
        <v>0.5</v>
      </c>
      <c r="S207" s="85">
        <v>0</v>
      </c>
      <c r="T207" s="85">
        <v>11.7</v>
      </c>
      <c r="U207" s="85">
        <v>0</v>
      </c>
      <c r="V207" s="85">
        <v>-0.5</v>
      </c>
      <c r="W207" s="85">
        <v>-5.7</v>
      </c>
      <c r="X207" s="85">
        <v>1.7</v>
      </c>
      <c r="Y207" s="85">
        <v>3.7</v>
      </c>
      <c r="Z207" s="85">
        <v>-0.2</v>
      </c>
    </row>
    <row r="208" spans="2:26" ht="15.75" hidden="1" outlineLevel="1">
      <c r="B208" s="84">
        <v>54832.791666666664</v>
      </c>
      <c r="C208" s="85">
        <v>1.3</v>
      </c>
      <c r="D208" s="85">
        <v>0</v>
      </c>
      <c r="E208" s="85">
        <v>0.6</v>
      </c>
      <c r="F208" s="85">
        <v>0.2</v>
      </c>
      <c r="G208" s="85">
        <v>0</v>
      </c>
      <c r="H208" s="85">
        <v>3.5</v>
      </c>
      <c r="I208" s="85">
        <v>3.4</v>
      </c>
      <c r="J208" s="85">
        <v>1.8</v>
      </c>
      <c r="K208" s="85">
        <v>0.4</v>
      </c>
      <c r="L208" s="85">
        <v>11</v>
      </c>
      <c r="M208" s="85">
        <v>11</v>
      </c>
      <c r="N208" s="85">
        <v>0</v>
      </c>
      <c r="O208" s="85">
        <v>0</v>
      </c>
      <c r="P208" s="85">
        <v>0</v>
      </c>
      <c r="Q208" s="85">
        <v>0</v>
      </c>
      <c r="R208" s="85">
        <v>0</v>
      </c>
      <c r="S208" s="85">
        <v>0</v>
      </c>
      <c r="T208" s="85">
        <v>11</v>
      </c>
      <c r="U208" s="85">
        <v>0.2</v>
      </c>
      <c r="V208" s="85">
        <v>0</v>
      </c>
      <c r="W208" s="85">
        <v>-1.8</v>
      </c>
      <c r="X208" s="85">
        <v>4.5999999999999996</v>
      </c>
      <c r="Y208" s="85">
        <v>-0.7</v>
      </c>
      <c r="Z208" s="85">
        <v>-1.9</v>
      </c>
    </row>
    <row r="209" spans="2:26" ht="15.75" hidden="1" outlineLevel="1">
      <c r="B209" s="84">
        <v>54832.833333333336</v>
      </c>
      <c r="C209" s="85">
        <v>1.3</v>
      </c>
      <c r="D209" s="85">
        <v>0</v>
      </c>
      <c r="E209" s="85">
        <v>0.6</v>
      </c>
      <c r="F209" s="85">
        <v>0.2</v>
      </c>
      <c r="G209" s="85">
        <v>0</v>
      </c>
      <c r="H209" s="85">
        <v>0</v>
      </c>
      <c r="I209" s="85">
        <v>3.8</v>
      </c>
      <c r="J209" s="85">
        <v>2.2000000000000002</v>
      </c>
      <c r="K209" s="85">
        <v>3</v>
      </c>
      <c r="L209" s="85">
        <v>10.8</v>
      </c>
      <c r="M209" s="85">
        <v>10.8</v>
      </c>
      <c r="N209" s="85">
        <v>0</v>
      </c>
      <c r="O209" s="85">
        <v>0</v>
      </c>
      <c r="P209" s="85">
        <v>0</v>
      </c>
      <c r="Q209" s="85">
        <v>0</v>
      </c>
      <c r="R209" s="85">
        <v>0</v>
      </c>
      <c r="S209" s="85">
        <v>0</v>
      </c>
      <c r="T209" s="85">
        <v>10.8</v>
      </c>
      <c r="U209" s="85">
        <v>2.8</v>
      </c>
      <c r="V209" s="85">
        <v>0</v>
      </c>
      <c r="W209" s="85">
        <v>-1.4</v>
      </c>
      <c r="X209" s="85">
        <v>5.0999999999999996</v>
      </c>
      <c r="Y209" s="85">
        <v>0</v>
      </c>
      <c r="Z209" s="85">
        <v>-1</v>
      </c>
    </row>
    <row r="210" spans="2:26" ht="15.75" hidden="1" outlineLevel="1">
      <c r="B210" s="84">
        <v>54832.875</v>
      </c>
      <c r="C210" s="85">
        <v>1.2</v>
      </c>
      <c r="D210" s="85">
        <v>0</v>
      </c>
      <c r="E210" s="85">
        <v>0.6</v>
      </c>
      <c r="F210" s="85">
        <v>0.2</v>
      </c>
      <c r="G210" s="85">
        <v>0</v>
      </c>
      <c r="H210" s="85">
        <v>0</v>
      </c>
      <c r="I210" s="85">
        <v>3.9</v>
      </c>
      <c r="J210" s="85">
        <v>2</v>
      </c>
      <c r="K210" s="85">
        <v>2.5</v>
      </c>
      <c r="L210" s="85">
        <v>10.199999999999999</v>
      </c>
      <c r="M210" s="85">
        <v>10.199999999999999</v>
      </c>
      <c r="N210" s="85">
        <v>0</v>
      </c>
      <c r="O210" s="85">
        <v>0</v>
      </c>
      <c r="P210" s="85">
        <v>0</v>
      </c>
      <c r="Q210" s="85">
        <v>0</v>
      </c>
      <c r="R210" s="85">
        <v>0</v>
      </c>
      <c r="S210" s="85">
        <v>0</v>
      </c>
      <c r="T210" s="85">
        <v>10.199999999999999</v>
      </c>
      <c r="U210" s="85">
        <v>2.2999999999999998</v>
      </c>
      <c r="V210" s="85">
        <v>0</v>
      </c>
      <c r="W210" s="85">
        <v>-2</v>
      </c>
      <c r="X210" s="85">
        <v>4.8</v>
      </c>
      <c r="Y210" s="85">
        <v>0.4</v>
      </c>
      <c r="Z210" s="85">
        <v>-0.9</v>
      </c>
    </row>
    <row r="211" spans="2:26" ht="15.75" hidden="1" outlineLevel="1">
      <c r="B211" s="84">
        <v>54832.916666666664</v>
      </c>
      <c r="C211" s="85">
        <v>1.2</v>
      </c>
      <c r="D211" s="85">
        <v>0</v>
      </c>
      <c r="E211" s="85">
        <v>0.6</v>
      </c>
      <c r="F211" s="85">
        <v>0.2</v>
      </c>
      <c r="G211" s="85">
        <v>0</v>
      </c>
      <c r="H211" s="85">
        <v>0</v>
      </c>
      <c r="I211" s="85">
        <v>3.5</v>
      </c>
      <c r="J211" s="85">
        <v>2</v>
      </c>
      <c r="K211" s="85">
        <v>2.7</v>
      </c>
      <c r="L211" s="85">
        <v>9.9</v>
      </c>
      <c r="M211" s="85">
        <v>9.9</v>
      </c>
      <c r="N211" s="85">
        <v>0</v>
      </c>
      <c r="O211" s="85">
        <v>0</v>
      </c>
      <c r="P211" s="85">
        <v>0</v>
      </c>
      <c r="Q211" s="85">
        <v>0</v>
      </c>
      <c r="R211" s="85">
        <v>0</v>
      </c>
      <c r="S211" s="85">
        <v>0</v>
      </c>
      <c r="T211" s="85">
        <v>9.9</v>
      </c>
      <c r="U211" s="85">
        <v>2.5</v>
      </c>
      <c r="V211" s="85">
        <v>0</v>
      </c>
      <c r="W211" s="85">
        <v>-2.1</v>
      </c>
      <c r="X211" s="85">
        <v>3.9</v>
      </c>
      <c r="Y211" s="85">
        <v>1.6</v>
      </c>
      <c r="Z211" s="85">
        <v>-1</v>
      </c>
    </row>
    <row r="212" spans="2:26" ht="16.5" collapsed="1" thickBot="1">
      <c r="B212" s="86">
        <v>54832.958333333336</v>
      </c>
      <c r="C212" s="87">
        <v>1.2</v>
      </c>
      <c r="D212" s="87">
        <v>0</v>
      </c>
      <c r="E212" s="87">
        <v>0.6</v>
      </c>
      <c r="F212" s="87">
        <v>0.1</v>
      </c>
      <c r="G212" s="87">
        <v>0</v>
      </c>
      <c r="H212" s="87">
        <v>0</v>
      </c>
      <c r="I212" s="87">
        <v>3.5</v>
      </c>
      <c r="J212" s="87">
        <v>1.3</v>
      </c>
      <c r="K212" s="87">
        <v>2.9</v>
      </c>
      <c r="L212" s="87">
        <v>9.5</v>
      </c>
      <c r="M212" s="87">
        <v>9.5</v>
      </c>
      <c r="N212" s="87">
        <v>0</v>
      </c>
      <c r="O212" s="87">
        <v>0</v>
      </c>
      <c r="P212" s="87">
        <v>0</v>
      </c>
      <c r="Q212" s="87">
        <v>0</v>
      </c>
      <c r="R212" s="87">
        <v>0</v>
      </c>
      <c r="S212" s="87">
        <v>0</v>
      </c>
      <c r="T212" s="87">
        <v>9.5</v>
      </c>
      <c r="U212" s="87">
        <v>2.7</v>
      </c>
      <c r="V212" s="87">
        <v>0</v>
      </c>
      <c r="W212" s="87">
        <v>-2.2999999999999998</v>
      </c>
      <c r="X212" s="87">
        <v>4.8</v>
      </c>
      <c r="Y212" s="87">
        <v>1.4</v>
      </c>
      <c r="Z212" s="87">
        <v>-1.2</v>
      </c>
    </row>
    <row r="213" spans="2:26" ht="15.75"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</row>
    <row r="214" spans="2:26" ht="15.75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</sheetData>
  <mergeCells count="3">
    <mergeCell ref="C42:L42"/>
    <mergeCell ref="M42:T42"/>
    <mergeCell ref="U42:Z42"/>
  </mergeCells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3"/>
  <sheetViews>
    <sheetView showGridLines="0" zoomScale="80" zoomScaleNormal="80" workbookViewId="0">
      <selection activeCell="A5" sqref="A5"/>
    </sheetView>
  </sheetViews>
  <sheetFormatPr baseColWidth="10" defaultRowHeight="15" outlineLevelRow="1"/>
  <cols>
    <col min="2" max="2" width="19.7109375" customWidth="1"/>
    <col min="3" max="26" width="4" customWidth="1"/>
  </cols>
  <sheetData>
    <row r="1" spans="1:33" ht="15.75">
      <c r="A1" s="26" t="s">
        <v>459</v>
      </c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271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272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38" spans="2:26" ht="15.75" thickBot="1"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</row>
    <row r="39" spans="2:26" ht="15.75">
      <c r="B39" s="3" t="s">
        <v>507</v>
      </c>
    </row>
    <row r="41" spans="2:26" ht="15.75">
      <c r="B41" s="12" t="s">
        <v>77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2:26" ht="15.75">
      <c r="B42" s="80"/>
      <c r="C42" s="186" t="s">
        <v>246</v>
      </c>
      <c r="D42" s="186"/>
      <c r="E42" s="186"/>
      <c r="F42" s="186"/>
      <c r="G42" s="186"/>
      <c r="H42" s="186"/>
      <c r="I42" s="186"/>
      <c r="J42" s="186"/>
      <c r="K42" s="186"/>
      <c r="L42" s="186"/>
      <c r="M42" s="186" t="s">
        <v>247</v>
      </c>
      <c r="N42" s="186"/>
      <c r="O42" s="186"/>
      <c r="P42" s="186"/>
      <c r="Q42" s="186"/>
      <c r="R42" s="186"/>
      <c r="S42" s="186"/>
      <c r="T42" s="186"/>
      <c r="U42" s="186" t="s">
        <v>248</v>
      </c>
      <c r="V42" s="186"/>
      <c r="W42" s="186"/>
      <c r="X42" s="186"/>
      <c r="Y42" s="186"/>
      <c r="Z42" s="186"/>
    </row>
    <row r="43" spans="2:26" ht="147">
      <c r="B43" s="81" t="s">
        <v>249</v>
      </c>
      <c r="C43" s="82" t="s">
        <v>250</v>
      </c>
      <c r="D43" s="82" t="s">
        <v>251</v>
      </c>
      <c r="E43" s="82" t="s">
        <v>252</v>
      </c>
      <c r="F43" s="82" t="s">
        <v>253</v>
      </c>
      <c r="G43" s="82" t="s">
        <v>254</v>
      </c>
      <c r="H43" s="82" t="s">
        <v>255</v>
      </c>
      <c r="I43" s="82" t="s">
        <v>256</v>
      </c>
      <c r="J43" s="82" t="s">
        <v>257</v>
      </c>
      <c r="K43" s="82" t="s">
        <v>258</v>
      </c>
      <c r="L43" s="82" t="s">
        <v>259</v>
      </c>
      <c r="M43" s="82" t="s">
        <v>260</v>
      </c>
      <c r="N43" s="82" t="s">
        <v>261</v>
      </c>
      <c r="O43" s="82" t="s">
        <v>262</v>
      </c>
      <c r="P43" s="82" t="s">
        <v>263</v>
      </c>
      <c r="Q43" s="82" t="s">
        <v>264</v>
      </c>
      <c r="R43" s="82" t="s">
        <v>265</v>
      </c>
      <c r="S43" s="82" t="s">
        <v>266</v>
      </c>
      <c r="T43" s="82" t="s">
        <v>259</v>
      </c>
      <c r="U43" s="82" t="s">
        <v>258</v>
      </c>
      <c r="V43" s="82" t="s">
        <v>265</v>
      </c>
      <c r="W43" s="82" t="s">
        <v>267</v>
      </c>
      <c r="X43" s="82" t="s">
        <v>268</v>
      </c>
      <c r="Y43" s="82" t="s">
        <v>269</v>
      </c>
      <c r="Z43" s="82" t="s">
        <v>270</v>
      </c>
    </row>
    <row r="44" spans="2:26" ht="15.75">
      <c r="B44" s="78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</row>
    <row r="45" spans="2:26" ht="15.75">
      <c r="B45" s="84">
        <v>54825</v>
      </c>
      <c r="C45" s="85">
        <v>2.1</v>
      </c>
      <c r="D45" s="85">
        <v>0</v>
      </c>
      <c r="E45" s="85">
        <v>0.4</v>
      </c>
      <c r="F45" s="85">
        <v>0</v>
      </c>
      <c r="G45" s="85">
        <v>0</v>
      </c>
      <c r="H45" s="85">
        <v>1.7</v>
      </c>
      <c r="I45" s="85">
        <v>2.8</v>
      </c>
      <c r="J45" s="85">
        <v>2.9</v>
      </c>
      <c r="K45" s="85">
        <v>0</v>
      </c>
      <c r="L45" s="85">
        <v>6.7</v>
      </c>
      <c r="M45" s="85">
        <v>5.7</v>
      </c>
      <c r="N45" s="85">
        <v>1</v>
      </c>
      <c r="O45" s="85">
        <v>0</v>
      </c>
      <c r="P45" s="85">
        <v>0</v>
      </c>
      <c r="Q45" s="85">
        <v>0</v>
      </c>
      <c r="R45" s="85">
        <v>3.1</v>
      </c>
      <c r="S45" s="85">
        <v>0</v>
      </c>
      <c r="T45" s="85">
        <v>6.7</v>
      </c>
      <c r="U45" s="85">
        <v>0</v>
      </c>
      <c r="V45" s="85">
        <v>-3.1</v>
      </c>
      <c r="W45" s="85">
        <v>2.9</v>
      </c>
      <c r="X45" s="85">
        <v>-0.7</v>
      </c>
      <c r="Y45" s="85">
        <v>-6</v>
      </c>
      <c r="Z45" s="85">
        <v>0.7</v>
      </c>
    </row>
    <row r="46" spans="2:26" ht="15.75" hidden="1" outlineLevel="1">
      <c r="B46" s="84">
        <v>54826.041666666664</v>
      </c>
      <c r="C46" s="85">
        <v>2.1</v>
      </c>
      <c r="D46" s="85">
        <v>0</v>
      </c>
      <c r="E46" s="85">
        <v>0.4</v>
      </c>
      <c r="F46" s="85">
        <v>0</v>
      </c>
      <c r="G46" s="85">
        <v>0</v>
      </c>
      <c r="H46" s="85">
        <v>1.5</v>
      </c>
      <c r="I46" s="85">
        <v>2.6</v>
      </c>
      <c r="J46" s="85">
        <v>1.4</v>
      </c>
      <c r="K46" s="85">
        <v>0</v>
      </c>
      <c r="L46" s="85">
        <v>6.5</v>
      </c>
      <c r="M46" s="85">
        <v>5.5</v>
      </c>
      <c r="N46" s="85">
        <v>1</v>
      </c>
      <c r="O46" s="85">
        <v>0</v>
      </c>
      <c r="P46" s="85">
        <v>0</v>
      </c>
      <c r="Q46" s="85">
        <v>0</v>
      </c>
      <c r="R46" s="85">
        <v>1.5</v>
      </c>
      <c r="S46" s="85">
        <v>0</v>
      </c>
      <c r="T46" s="85">
        <v>6.5</v>
      </c>
      <c r="U46" s="85">
        <v>0</v>
      </c>
      <c r="V46" s="85">
        <v>-1.5</v>
      </c>
      <c r="W46" s="85">
        <v>3.4</v>
      </c>
      <c r="X46" s="85">
        <v>0.3</v>
      </c>
      <c r="Y46" s="85">
        <v>-6</v>
      </c>
      <c r="Z46" s="85">
        <v>0.9</v>
      </c>
    </row>
    <row r="47" spans="2:26" ht="15.75" hidden="1" outlineLevel="1">
      <c r="B47" s="84">
        <v>54826.083333333336</v>
      </c>
      <c r="C47" s="85">
        <v>2.1</v>
      </c>
      <c r="D47" s="85">
        <v>0</v>
      </c>
      <c r="E47" s="85">
        <v>0.4</v>
      </c>
      <c r="F47" s="85">
        <v>0</v>
      </c>
      <c r="G47" s="85">
        <v>0</v>
      </c>
      <c r="H47" s="85">
        <v>1.4</v>
      </c>
      <c r="I47" s="85">
        <v>3</v>
      </c>
      <c r="J47" s="85">
        <v>2.1</v>
      </c>
      <c r="K47" s="85">
        <v>0</v>
      </c>
      <c r="L47" s="85">
        <v>6.4</v>
      </c>
      <c r="M47" s="85">
        <v>5.4</v>
      </c>
      <c r="N47" s="85">
        <v>1</v>
      </c>
      <c r="O47" s="85">
        <v>0</v>
      </c>
      <c r="P47" s="85">
        <v>0</v>
      </c>
      <c r="Q47" s="85">
        <v>0</v>
      </c>
      <c r="R47" s="85">
        <v>2.6</v>
      </c>
      <c r="S47" s="85">
        <v>0</v>
      </c>
      <c r="T47" s="85">
        <v>6.4</v>
      </c>
      <c r="U47" s="85">
        <v>0</v>
      </c>
      <c r="V47" s="85">
        <v>-2.6</v>
      </c>
      <c r="W47" s="85">
        <v>2.9</v>
      </c>
      <c r="X47" s="85">
        <v>0.6</v>
      </c>
      <c r="Y47" s="85">
        <v>-6</v>
      </c>
      <c r="Z47" s="85">
        <v>-0.1</v>
      </c>
    </row>
    <row r="48" spans="2:26" ht="15.75" hidden="1" outlineLevel="1">
      <c r="B48" s="84">
        <v>54826.125</v>
      </c>
      <c r="C48" s="85">
        <v>2.1</v>
      </c>
      <c r="D48" s="85">
        <v>0</v>
      </c>
      <c r="E48" s="85">
        <v>0.4</v>
      </c>
      <c r="F48" s="85">
        <v>0</v>
      </c>
      <c r="G48" s="85">
        <v>0</v>
      </c>
      <c r="H48" s="85">
        <v>1.5</v>
      </c>
      <c r="I48" s="85">
        <v>2.7</v>
      </c>
      <c r="J48" s="85">
        <v>0.7</v>
      </c>
      <c r="K48" s="85">
        <v>0</v>
      </c>
      <c r="L48" s="85">
        <v>6.3</v>
      </c>
      <c r="M48" s="85">
        <v>5.3</v>
      </c>
      <c r="N48" s="85">
        <v>1</v>
      </c>
      <c r="O48" s="85">
        <v>0</v>
      </c>
      <c r="P48" s="85">
        <v>0</v>
      </c>
      <c r="Q48" s="85">
        <v>0</v>
      </c>
      <c r="R48" s="85">
        <v>1.1000000000000001</v>
      </c>
      <c r="S48" s="85">
        <v>0</v>
      </c>
      <c r="T48" s="85">
        <v>6.3</v>
      </c>
      <c r="U48" s="85">
        <v>0</v>
      </c>
      <c r="V48" s="85">
        <v>-1.1000000000000001</v>
      </c>
      <c r="W48" s="85">
        <v>2</v>
      </c>
      <c r="X48" s="85">
        <v>2.2000000000000002</v>
      </c>
      <c r="Y48" s="85">
        <v>-6</v>
      </c>
      <c r="Z48" s="85">
        <v>0.7</v>
      </c>
    </row>
    <row r="49" spans="2:26" ht="15.75" hidden="1" outlineLevel="1">
      <c r="B49" s="84">
        <v>54826.166666666664</v>
      </c>
      <c r="C49" s="85">
        <v>2.1</v>
      </c>
      <c r="D49" s="85">
        <v>0</v>
      </c>
      <c r="E49" s="85">
        <v>0.4</v>
      </c>
      <c r="F49" s="85">
        <v>0</v>
      </c>
      <c r="G49" s="85">
        <v>0</v>
      </c>
      <c r="H49" s="85">
        <v>1.6</v>
      </c>
      <c r="I49" s="85">
        <v>2.9</v>
      </c>
      <c r="J49" s="85">
        <v>2.7</v>
      </c>
      <c r="K49" s="85">
        <v>0</v>
      </c>
      <c r="L49" s="85">
        <v>6.7</v>
      </c>
      <c r="M49" s="85">
        <v>5.6</v>
      </c>
      <c r="N49" s="85">
        <v>1.1000000000000001</v>
      </c>
      <c r="O49" s="85">
        <v>0</v>
      </c>
      <c r="P49" s="85">
        <v>0</v>
      </c>
      <c r="Q49" s="85">
        <v>0</v>
      </c>
      <c r="R49" s="85">
        <v>3.1</v>
      </c>
      <c r="S49" s="85">
        <v>0</v>
      </c>
      <c r="T49" s="85">
        <v>6.7</v>
      </c>
      <c r="U49" s="85">
        <v>0</v>
      </c>
      <c r="V49" s="85">
        <v>-3.1</v>
      </c>
      <c r="W49" s="85">
        <v>1.8</v>
      </c>
      <c r="X49" s="85">
        <v>3</v>
      </c>
      <c r="Y49" s="85">
        <v>-6</v>
      </c>
      <c r="Z49" s="85">
        <v>-1.9</v>
      </c>
    </row>
    <row r="50" spans="2:26" ht="15.75" hidden="1" outlineLevel="1">
      <c r="B50" s="84">
        <v>54826.208333333336</v>
      </c>
      <c r="C50" s="85">
        <v>2.1</v>
      </c>
      <c r="D50" s="85">
        <v>0</v>
      </c>
      <c r="E50" s="85">
        <v>0.4</v>
      </c>
      <c r="F50" s="85">
        <v>0</v>
      </c>
      <c r="G50" s="85">
        <v>0</v>
      </c>
      <c r="H50" s="85">
        <v>2.2999999999999998</v>
      </c>
      <c r="I50" s="85">
        <v>3.1</v>
      </c>
      <c r="J50" s="85">
        <v>2.6</v>
      </c>
      <c r="K50" s="85">
        <v>0</v>
      </c>
      <c r="L50" s="85">
        <v>6.9</v>
      </c>
      <c r="M50" s="85">
        <v>5.9</v>
      </c>
      <c r="N50" s="85">
        <v>1.1000000000000001</v>
      </c>
      <c r="O50" s="85">
        <v>0</v>
      </c>
      <c r="P50" s="85">
        <v>0</v>
      </c>
      <c r="Q50" s="85">
        <v>0</v>
      </c>
      <c r="R50" s="85">
        <v>3.6</v>
      </c>
      <c r="S50" s="85">
        <v>0</v>
      </c>
      <c r="T50" s="85">
        <v>6.9</v>
      </c>
      <c r="U50" s="85">
        <v>0</v>
      </c>
      <c r="V50" s="85">
        <v>-3.6</v>
      </c>
      <c r="W50" s="85">
        <v>2.4</v>
      </c>
      <c r="X50" s="85">
        <v>1.7</v>
      </c>
      <c r="Y50" s="85">
        <v>-6</v>
      </c>
      <c r="Z50" s="85">
        <v>-1.7</v>
      </c>
    </row>
    <row r="51" spans="2:26" ht="15.75" hidden="1" outlineLevel="1">
      <c r="B51" s="84">
        <v>54826.25</v>
      </c>
      <c r="C51" s="85">
        <v>2.1</v>
      </c>
      <c r="D51" s="85">
        <v>0</v>
      </c>
      <c r="E51" s="85">
        <v>0.4</v>
      </c>
      <c r="F51" s="85">
        <v>0</v>
      </c>
      <c r="G51" s="85">
        <v>0</v>
      </c>
      <c r="H51" s="85">
        <v>2.2999999999999998</v>
      </c>
      <c r="I51" s="85">
        <v>3.6</v>
      </c>
      <c r="J51" s="85">
        <v>2.5</v>
      </c>
      <c r="K51" s="85">
        <v>0</v>
      </c>
      <c r="L51" s="85">
        <v>6.3</v>
      </c>
      <c r="M51" s="85">
        <v>6.3</v>
      </c>
      <c r="N51" s="85">
        <v>0</v>
      </c>
      <c r="O51" s="85">
        <v>0</v>
      </c>
      <c r="P51" s="85">
        <v>0</v>
      </c>
      <c r="Q51" s="85">
        <v>0</v>
      </c>
      <c r="R51" s="85">
        <v>4.7</v>
      </c>
      <c r="S51" s="85">
        <v>0</v>
      </c>
      <c r="T51" s="85">
        <v>6.3</v>
      </c>
      <c r="U51" s="85">
        <v>0</v>
      </c>
      <c r="V51" s="85">
        <v>-4.7</v>
      </c>
      <c r="W51" s="85">
        <v>1.9</v>
      </c>
      <c r="X51" s="85">
        <v>1.1000000000000001</v>
      </c>
      <c r="Y51" s="85">
        <v>-6</v>
      </c>
      <c r="Z51" s="85">
        <v>-1.6</v>
      </c>
    </row>
    <row r="52" spans="2:26" ht="15.75" hidden="1" outlineLevel="1">
      <c r="B52" s="84">
        <v>54826.291666666664</v>
      </c>
      <c r="C52" s="85">
        <v>2.1</v>
      </c>
      <c r="D52" s="85">
        <v>0</v>
      </c>
      <c r="E52" s="85">
        <v>0.4</v>
      </c>
      <c r="F52" s="85">
        <v>0</v>
      </c>
      <c r="G52" s="85">
        <v>0.5</v>
      </c>
      <c r="H52" s="85">
        <v>2</v>
      </c>
      <c r="I52" s="85">
        <v>3.5</v>
      </c>
      <c r="J52" s="85">
        <v>2.5</v>
      </c>
      <c r="K52" s="85">
        <v>0</v>
      </c>
      <c r="L52" s="85">
        <v>7.9</v>
      </c>
      <c r="M52" s="85">
        <v>6.8</v>
      </c>
      <c r="N52" s="85">
        <v>1.1000000000000001</v>
      </c>
      <c r="O52" s="85">
        <v>0</v>
      </c>
      <c r="P52" s="85">
        <v>0</v>
      </c>
      <c r="Q52" s="85">
        <v>0</v>
      </c>
      <c r="R52" s="85">
        <v>3.3</v>
      </c>
      <c r="S52" s="85">
        <v>0</v>
      </c>
      <c r="T52" s="85">
        <v>7.9</v>
      </c>
      <c r="U52" s="85">
        <v>0</v>
      </c>
      <c r="V52" s="85">
        <v>-3.3</v>
      </c>
      <c r="W52" s="85">
        <v>2.6</v>
      </c>
      <c r="X52" s="85">
        <v>0</v>
      </c>
      <c r="Y52" s="85">
        <v>-6</v>
      </c>
      <c r="Z52" s="85">
        <v>0.1</v>
      </c>
    </row>
    <row r="53" spans="2:26" ht="15.75" hidden="1" outlineLevel="1">
      <c r="B53" s="84">
        <v>54826.333333333336</v>
      </c>
      <c r="C53" s="85">
        <v>2.2000000000000002</v>
      </c>
      <c r="D53" s="85">
        <v>0</v>
      </c>
      <c r="E53" s="85">
        <v>0.4</v>
      </c>
      <c r="F53" s="85">
        <v>0</v>
      </c>
      <c r="G53" s="85">
        <v>1.2</v>
      </c>
      <c r="H53" s="85">
        <v>2</v>
      </c>
      <c r="I53" s="85">
        <v>3.4</v>
      </c>
      <c r="J53" s="85">
        <v>0</v>
      </c>
      <c r="K53" s="85">
        <v>1.1000000000000001</v>
      </c>
      <c r="L53" s="85">
        <v>10.1</v>
      </c>
      <c r="M53" s="85">
        <v>6.8</v>
      </c>
      <c r="N53" s="85">
        <v>1.1000000000000001</v>
      </c>
      <c r="O53" s="85">
        <v>2.2000000000000002</v>
      </c>
      <c r="P53" s="85">
        <v>0</v>
      </c>
      <c r="Q53" s="85">
        <v>0</v>
      </c>
      <c r="R53" s="85">
        <v>0</v>
      </c>
      <c r="S53" s="85">
        <v>0</v>
      </c>
      <c r="T53" s="85">
        <v>10.1</v>
      </c>
      <c r="U53" s="85">
        <v>0.9</v>
      </c>
      <c r="V53" s="85">
        <v>0</v>
      </c>
      <c r="W53" s="85">
        <v>4.0999999999999996</v>
      </c>
      <c r="X53" s="85">
        <v>1</v>
      </c>
      <c r="Y53" s="85">
        <v>-6</v>
      </c>
      <c r="Z53" s="85">
        <v>1.8</v>
      </c>
    </row>
    <row r="54" spans="2:26" ht="15.75" hidden="1" outlineLevel="1">
      <c r="B54" s="84">
        <v>54826.375</v>
      </c>
      <c r="C54" s="85">
        <v>2.2000000000000002</v>
      </c>
      <c r="D54" s="85">
        <v>0</v>
      </c>
      <c r="E54" s="85">
        <v>0.4</v>
      </c>
      <c r="F54" s="85">
        <v>0</v>
      </c>
      <c r="G54" s="85">
        <v>2.1</v>
      </c>
      <c r="H54" s="85">
        <v>2.1</v>
      </c>
      <c r="I54" s="85">
        <v>3</v>
      </c>
      <c r="J54" s="85">
        <v>0</v>
      </c>
      <c r="K54" s="85">
        <v>1.6</v>
      </c>
      <c r="L54" s="85">
        <v>11.2</v>
      </c>
      <c r="M54" s="85">
        <v>7.2</v>
      </c>
      <c r="N54" s="85">
        <v>1.1000000000000001</v>
      </c>
      <c r="O54" s="85">
        <v>2.9</v>
      </c>
      <c r="P54" s="85">
        <v>0</v>
      </c>
      <c r="Q54" s="85">
        <v>0</v>
      </c>
      <c r="R54" s="85">
        <v>0</v>
      </c>
      <c r="S54" s="85">
        <v>0</v>
      </c>
      <c r="T54" s="85">
        <v>11.2</v>
      </c>
      <c r="U54" s="85">
        <v>1.3</v>
      </c>
      <c r="V54" s="85">
        <v>0</v>
      </c>
      <c r="W54" s="85">
        <v>0.6</v>
      </c>
      <c r="X54" s="85">
        <v>0.6</v>
      </c>
      <c r="Y54" s="85">
        <v>0</v>
      </c>
      <c r="Z54" s="85">
        <v>0.2</v>
      </c>
    </row>
    <row r="55" spans="2:26" ht="15.75" hidden="1" outlineLevel="1">
      <c r="B55" s="84">
        <v>54826.416666666664</v>
      </c>
      <c r="C55" s="85">
        <v>2.2000000000000002</v>
      </c>
      <c r="D55" s="85">
        <v>0</v>
      </c>
      <c r="E55" s="85">
        <v>0.4</v>
      </c>
      <c r="F55" s="85">
        <v>0</v>
      </c>
      <c r="G55" s="85">
        <v>3.1</v>
      </c>
      <c r="H55" s="85">
        <v>2.5</v>
      </c>
      <c r="I55" s="85">
        <v>3</v>
      </c>
      <c r="J55" s="85">
        <v>0</v>
      </c>
      <c r="K55" s="85">
        <v>0.6</v>
      </c>
      <c r="L55" s="85">
        <v>11.5</v>
      </c>
      <c r="M55" s="85">
        <v>7.5</v>
      </c>
      <c r="N55" s="85">
        <v>1.1000000000000001</v>
      </c>
      <c r="O55" s="85">
        <v>2.9</v>
      </c>
      <c r="P55" s="85">
        <v>0</v>
      </c>
      <c r="Q55" s="85">
        <v>0</v>
      </c>
      <c r="R55" s="85">
        <v>0</v>
      </c>
      <c r="S55" s="85">
        <v>0</v>
      </c>
      <c r="T55" s="85">
        <v>11.5</v>
      </c>
      <c r="U55" s="85">
        <v>0.4</v>
      </c>
      <c r="V55" s="85">
        <v>0</v>
      </c>
      <c r="W55" s="85">
        <v>0.1</v>
      </c>
      <c r="X55" s="85">
        <v>0.1</v>
      </c>
      <c r="Y55" s="85">
        <v>0.1</v>
      </c>
      <c r="Z55" s="85">
        <v>0.1</v>
      </c>
    </row>
    <row r="56" spans="2:26" ht="15.75" hidden="1" outlineLevel="1">
      <c r="B56" s="84">
        <v>54826.458333333336</v>
      </c>
      <c r="C56" s="85">
        <v>2.2000000000000002</v>
      </c>
      <c r="D56" s="85">
        <v>0</v>
      </c>
      <c r="E56" s="85">
        <v>0.4</v>
      </c>
      <c r="F56" s="85">
        <v>0</v>
      </c>
      <c r="G56" s="85">
        <v>3.6</v>
      </c>
      <c r="H56" s="85">
        <v>2.6</v>
      </c>
      <c r="I56" s="85">
        <v>1.5</v>
      </c>
      <c r="J56" s="85">
        <v>0</v>
      </c>
      <c r="K56" s="85">
        <v>0.2</v>
      </c>
      <c r="L56" s="85">
        <v>10.4</v>
      </c>
      <c r="M56" s="85">
        <v>7.2</v>
      </c>
      <c r="N56" s="85">
        <v>1.1000000000000001</v>
      </c>
      <c r="O56" s="85">
        <v>2</v>
      </c>
      <c r="P56" s="85">
        <v>0</v>
      </c>
      <c r="Q56" s="85">
        <v>0</v>
      </c>
      <c r="R56" s="85">
        <v>0</v>
      </c>
      <c r="S56" s="85">
        <v>0</v>
      </c>
      <c r="T56" s="85">
        <v>10.4</v>
      </c>
      <c r="U56" s="85">
        <v>0</v>
      </c>
      <c r="V56" s="85">
        <v>0</v>
      </c>
      <c r="W56" s="85">
        <v>0</v>
      </c>
      <c r="X56" s="85">
        <v>0</v>
      </c>
      <c r="Y56" s="85">
        <v>0</v>
      </c>
      <c r="Z56" s="85">
        <v>0</v>
      </c>
    </row>
    <row r="57" spans="2:26" ht="15.75" hidden="1" outlineLevel="1">
      <c r="B57" s="84">
        <v>54826.5</v>
      </c>
      <c r="C57" s="85">
        <v>2.2000000000000002</v>
      </c>
      <c r="D57" s="85">
        <v>0</v>
      </c>
      <c r="E57" s="85">
        <v>0.4</v>
      </c>
      <c r="F57" s="85">
        <v>0</v>
      </c>
      <c r="G57" s="85">
        <v>4</v>
      </c>
      <c r="H57" s="85">
        <v>2.5</v>
      </c>
      <c r="I57" s="85">
        <v>2.1</v>
      </c>
      <c r="J57" s="85">
        <v>0</v>
      </c>
      <c r="K57" s="85">
        <v>0.2</v>
      </c>
      <c r="L57" s="85">
        <v>11.3</v>
      </c>
      <c r="M57" s="85">
        <v>7.3</v>
      </c>
      <c r="N57" s="85">
        <v>1.1000000000000001</v>
      </c>
      <c r="O57" s="85">
        <v>2.9</v>
      </c>
      <c r="P57" s="85">
        <v>0</v>
      </c>
      <c r="Q57" s="85">
        <v>0</v>
      </c>
      <c r="R57" s="85">
        <v>0</v>
      </c>
      <c r="S57" s="85">
        <v>0</v>
      </c>
      <c r="T57" s="85">
        <v>11.3</v>
      </c>
      <c r="U57" s="85">
        <v>0</v>
      </c>
      <c r="V57" s="85">
        <v>0</v>
      </c>
      <c r="W57" s="85">
        <v>0</v>
      </c>
      <c r="X57" s="85">
        <v>0</v>
      </c>
      <c r="Y57" s="85">
        <v>0</v>
      </c>
      <c r="Z57" s="85">
        <v>0</v>
      </c>
    </row>
    <row r="58" spans="2:26" ht="15.75" hidden="1" outlineLevel="1">
      <c r="B58" s="84">
        <v>54826.541666666664</v>
      </c>
      <c r="C58" s="85">
        <v>2.2000000000000002</v>
      </c>
      <c r="D58" s="85">
        <v>0</v>
      </c>
      <c r="E58" s="85">
        <v>0.4</v>
      </c>
      <c r="F58" s="85">
        <v>0</v>
      </c>
      <c r="G58" s="85">
        <v>4.2</v>
      </c>
      <c r="H58" s="85">
        <v>5.4</v>
      </c>
      <c r="I58" s="85">
        <v>0</v>
      </c>
      <c r="J58" s="85">
        <v>0</v>
      </c>
      <c r="K58" s="85">
        <v>0</v>
      </c>
      <c r="L58" s="85">
        <v>11.2</v>
      </c>
      <c r="M58" s="85">
        <v>7.1</v>
      </c>
      <c r="N58" s="85">
        <v>1.1000000000000001</v>
      </c>
      <c r="O58" s="85">
        <v>2.9</v>
      </c>
      <c r="P58" s="85">
        <v>0</v>
      </c>
      <c r="Q58" s="85">
        <v>0</v>
      </c>
      <c r="R58" s="85">
        <v>0</v>
      </c>
      <c r="S58" s="85">
        <v>1</v>
      </c>
      <c r="T58" s="85">
        <v>11.2</v>
      </c>
      <c r="U58" s="85">
        <v>0</v>
      </c>
      <c r="V58" s="85">
        <v>0</v>
      </c>
      <c r="W58" s="85">
        <v>0</v>
      </c>
      <c r="X58" s="85">
        <v>0</v>
      </c>
      <c r="Y58" s="85">
        <v>0</v>
      </c>
      <c r="Z58" s="85">
        <v>0</v>
      </c>
    </row>
    <row r="59" spans="2:26" ht="15.75" hidden="1" outlineLevel="1">
      <c r="B59" s="84">
        <v>54826.583333333336</v>
      </c>
      <c r="C59" s="85">
        <v>2.2000000000000002</v>
      </c>
      <c r="D59" s="85">
        <v>0</v>
      </c>
      <c r="E59" s="85">
        <v>0.4</v>
      </c>
      <c r="F59" s="85">
        <v>0</v>
      </c>
      <c r="G59" s="85">
        <v>4.3</v>
      </c>
      <c r="H59" s="85">
        <v>9.9</v>
      </c>
      <c r="I59" s="85">
        <v>0</v>
      </c>
      <c r="J59" s="85">
        <v>0</v>
      </c>
      <c r="K59" s="85">
        <v>0</v>
      </c>
      <c r="L59" s="85">
        <v>14.4</v>
      </c>
      <c r="M59" s="85">
        <v>7</v>
      </c>
      <c r="N59" s="85">
        <v>1.1000000000000001</v>
      </c>
      <c r="O59" s="85">
        <v>2.9</v>
      </c>
      <c r="P59" s="85">
        <v>3.2</v>
      </c>
      <c r="Q59" s="85">
        <v>0.3</v>
      </c>
      <c r="R59" s="85">
        <v>0</v>
      </c>
      <c r="S59" s="85">
        <v>2.5</v>
      </c>
      <c r="T59" s="85">
        <v>14.4</v>
      </c>
      <c r="U59" s="85">
        <v>0</v>
      </c>
      <c r="V59" s="85">
        <v>0</v>
      </c>
      <c r="W59" s="85">
        <v>0</v>
      </c>
      <c r="X59" s="85">
        <v>0</v>
      </c>
      <c r="Y59" s="85">
        <v>0</v>
      </c>
      <c r="Z59" s="85">
        <v>0</v>
      </c>
    </row>
    <row r="60" spans="2:26" ht="15.75" hidden="1" outlineLevel="1">
      <c r="B60" s="84">
        <v>54826.625</v>
      </c>
      <c r="C60" s="85">
        <v>2.2000000000000002</v>
      </c>
      <c r="D60" s="85">
        <v>0</v>
      </c>
      <c r="E60" s="85">
        <v>0.4</v>
      </c>
      <c r="F60" s="85">
        <v>0</v>
      </c>
      <c r="G60" s="85">
        <v>4.3</v>
      </c>
      <c r="H60" s="85">
        <v>9.8000000000000007</v>
      </c>
      <c r="I60" s="85">
        <v>0</v>
      </c>
      <c r="J60" s="85">
        <v>0</v>
      </c>
      <c r="K60" s="85">
        <v>0</v>
      </c>
      <c r="L60" s="85">
        <v>14.3</v>
      </c>
      <c r="M60" s="85">
        <v>6.9</v>
      </c>
      <c r="N60" s="85">
        <v>1.1000000000000001</v>
      </c>
      <c r="O60" s="85">
        <v>2.9</v>
      </c>
      <c r="P60" s="85">
        <v>3.2</v>
      </c>
      <c r="Q60" s="85">
        <v>0.2</v>
      </c>
      <c r="R60" s="85">
        <v>0</v>
      </c>
      <c r="S60" s="85">
        <v>2.5</v>
      </c>
      <c r="T60" s="85">
        <v>14.3</v>
      </c>
      <c r="U60" s="85">
        <v>0</v>
      </c>
      <c r="V60" s="85">
        <v>0</v>
      </c>
      <c r="W60" s="85">
        <v>0</v>
      </c>
      <c r="X60" s="85">
        <v>0</v>
      </c>
      <c r="Y60" s="85">
        <v>0</v>
      </c>
      <c r="Z60" s="85">
        <v>0</v>
      </c>
    </row>
    <row r="61" spans="2:26" ht="15.75" hidden="1" outlineLevel="1">
      <c r="B61" s="84">
        <v>54826.666666666664</v>
      </c>
      <c r="C61" s="85">
        <v>2.2000000000000002</v>
      </c>
      <c r="D61" s="85">
        <v>0</v>
      </c>
      <c r="E61" s="85">
        <v>0.4</v>
      </c>
      <c r="F61" s="85">
        <v>0</v>
      </c>
      <c r="G61" s="85">
        <v>3.8</v>
      </c>
      <c r="H61" s="85">
        <v>8.8000000000000007</v>
      </c>
      <c r="I61" s="85">
        <v>0</v>
      </c>
      <c r="J61" s="85">
        <v>0</v>
      </c>
      <c r="K61" s="85">
        <v>0</v>
      </c>
      <c r="L61" s="85">
        <v>13.6</v>
      </c>
      <c r="M61" s="85">
        <v>7.1</v>
      </c>
      <c r="N61" s="85">
        <v>1.1000000000000001</v>
      </c>
      <c r="O61" s="85">
        <v>2.9</v>
      </c>
      <c r="P61" s="85">
        <v>2.6</v>
      </c>
      <c r="Q61" s="85">
        <v>0</v>
      </c>
      <c r="R61" s="85">
        <v>0</v>
      </c>
      <c r="S61" s="85">
        <v>1.7</v>
      </c>
      <c r="T61" s="85">
        <v>13.6</v>
      </c>
      <c r="U61" s="85">
        <v>0</v>
      </c>
      <c r="V61" s="85">
        <v>0</v>
      </c>
      <c r="W61" s="85">
        <v>0</v>
      </c>
      <c r="X61" s="85">
        <v>0</v>
      </c>
      <c r="Y61" s="85">
        <v>0</v>
      </c>
      <c r="Z61" s="85">
        <v>0</v>
      </c>
    </row>
    <row r="62" spans="2:26" ht="15.75" hidden="1" outlineLevel="1">
      <c r="B62" s="84">
        <v>54826.708333333336</v>
      </c>
      <c r="C62" s="85">
        <v>2.2000000000000002</v>
      </c>
      <c r="D62" s="85">
        <v>0</v>
      </c>
      <c r="E62" s="85">
        <v>0.4</v>
      </c>
      <c r="F62" s="85">
        <v>0</v>
      </c>
      <c r="G62" s="85">
        <v>3</v>
      </c>
      <c r="H62" s="85">
        <v>6.7</v>
      </c>
      <c r="I62" s="85">
        <v>0</v>
      </c>
      <c r="J62" s="85">
        <v>0</v>
      </c>
      <c r="K62" s="85">
        <v>0</v>
      </c>
      <c r="L62" s="85">
        <v>11.4</v>
      </c>
      <c r="M62" s="85">
        <v>7.4</v>
      </c>
      <c r="N62" s="85">
        <v>1.1000000000000001</v>
      </c>
      <c r="O62" s="85">
        <v>2.9</v>
      </c>
      <c r="P62" s="85">
        <v>0</v>
      </c>
      <c r="Q62" s="85">
        <v>0</v>
      </c>
      <c r="R62" s="85">
        <v>0</v>
      </c>
      <c r="S62" s="85">
        <v>1</v>
      </c>
      <c r="T62" s="85">
        <v>11.4</v>
      </c>
      <c r="U62" s="85">
        <v>0</v>
      </c>
      <c r="V62" s="85">
        <v>0</v>
      </c>
      <c r="W62" s="85">
        <v>0</v>
      </c>
      <c r="X62" s="85">
        <v>0</v>
      </c>
      <c r="Y62" s="85">
        <v>0</v>
      </c>
      <c r="Z62" s="85">
        <v>0</v>
      </c>
    </row>
    <row r="63" spans="2:26" ht="15.75" hidden="1" outlineLevel="1">
      <c r="B63" s="84">
        <v>54826.75</v>
      </c>
      <c r="C63" s="85">
        <v>2.2000000000000002</v>
      </c>
      <c r="D63" s="85">
        <v>0</v>
      </c>
      <c r="E63" s="85">
        <v>0.4</v>
      </c>
      <c r="F63" s="85">
        <v>0</v>
      </c>
      <c r="G63" s="85">
        <v>1.7</v>
      </c>
      <c r="H63" s="85">
        <v>3.9</v>
      </c>
      <c r="I63" s="85">
        <v>3</v>
      </c>
      <c r="J63" s="85">
        <v>0</v>
      </c>
      <c r="K63" s="85">
        <v>0.5</v>
      </c>
      <c r="L63" s="85">
        <v>11.5</v>
      </c>
      <c r="M63" s="85">
        <v>7.5</v>
      </c>
      <c r="N63" s="85">
        <v>1.1000000000000001</v>
      </c>
      <c r="O63" s="85">
        <v>2.9</v>
      </c>
      <c r="P63" s="85">
        <v>0</v>
      </c>
      <c r="Q63" s="85">
        <v>0</v>
      </c>
      <c r="R63" s="85">
        <v>0</v>
      </c>
      <c r="S63" s="85">
        <v>0</v>
      </c>
      <c r="T63" s="85">
        <v>11.5</v>
      </c>
      <c r="U63" s="85">
        <v>0.3</v>
      </c>
      <c r="V63" s="85">
        <v>0</v>
      </c>
      <c r="W63" s="85">
        <v>0.7</v>
      </c>
      <c r="X63" s="85">
        <v>0.7</v>
      </c>
      <c r="Y63" s="85">
        <v>0.7</v>
      </c>
      <c r="Z63" s="85">
        <v>-1.8</v>
      </c>
    </row>
    <row r="64" spans="2:26" ht="15.75" hidden="1" outlineLevel="1">
      <c r="B64" s="84">
        <v>54826.791666666664</v>
      </c>
      <c r="C64" s="85">
        <v>2.2000000000000002</v>
      </c>
      <c r="D64" s="85">
        <v>0</v>
      </c>
      <c r="E64" s="85">
        <v>0.4</v>
      </c>
      <c r="F64" s="85">
        <v>0</v>
      </c>
      <c r="G64" s="85">
        <v>0.6</v>
      </c>
      <c r="H64" s="85">
        <v>3.8</v>
      </c>
      <c r="I64" s="85">
        <v>3.3</v>
      </c>
      <c r="J64" s="85">
        <v>0</v>
      </c>
      <c r="K64" s="85">
        <v>0.6</v>
      </c>
      <c r="L64" s="85">
        <v>10.7</v>
      </c>
      <c r="M64" s="85">
        <v>7.4</v>
      </c>
      <c r="N64" s="85">
        <v>1.1000000000000001</v>
      </c>
      <c r="O64" s="85">
        <v>2.2000000000000002</v>
      </c>
      <c r="P64" s="85">
        <v>0</v>
      </c>
      <c r="Q64" s="85">
        <v>0</v>
      </c>
      <c r="R64" s="85">
        <v>0</v>
      </c>
      <c r="S64" s="85">
        <v>0</v>
      </c>
      <c r="T64" s="85">
        <v>10.7</v>
      </c>
      <c r="U64" s="85">
        <v>0.4</v>
      </c>
      <c r="V64" s="85">
        <v>0</v>
      </c>
      <c r="W64" s="85">
        <v>2.8</v>
      </c>
      <c r="X64" s="85">
        <v>-1.7</v>
      </c>
      <c r="Y64" s="85">
        <v>-1.4</v>
      </c>
      <c r="Z64" s="85">
        <v>0.7</v>
      </c>
    </row>
    <row r="65" spans="2:26" ht="15.75" hidden="1" outlineLevel="1">
      <c r="B65" s="84">
        <v>54826.833333333336</v>
      </c>
      <c r="C65" s="85">
        <v>2.2000000000000002</v>
      </c>
      <c r="D65" s="85">
        <v>0</v>
      </c>
      <c r="E65" s="85">
        <v>0.4</v>
      </c>
      <c r="F65" s="85">
        <v>0</v>
      </c>
      <c r="G65" s="85">
        <v>0</v>
      </c>
      <c r="H65" s="85">
        <v>4</v>
      </c>
      <c r="I65" s="85">
        <v>3.2</v>
      </c>
      <c r="J65" s="85">
        <v>2.9</v>
      </c>
      <c r="K65" s="85">
        <v>0</v>
      </c>
      <c r="L65" s="85">
        <v>8.6</v>
      </c>
      <c r="M65" s="85">
        <v>7.5</v>
      </c>
      <c r="N65" s="85">
        <v>1.1000000000000001</v>
      </c>
      <c r="O65" s="85">
        <v>0</v>
      </c>
      <c r="P65" s="85">
        <v>0</v>
      </c>
      <c r="Q65" s="85">
        <v>0</v>
      </c>
      <c r="R65" s="85">
        <v>4.2</v>
      </c>
      <c r="S65" s="85">
        <v>0</v>
      </c>
      <c r="T65" s="85">
        <v>8.6</v>
      </c>
      <c r="U65" s="85">
        <v>0</v>
      </c>
      <c r="V65" s="85">
        <v>-4.2</v>
      </c>
      <c r="W65" s="85">
        <v>3.2</v>
      </c>
      <c r="X65" s="85">
        <v>-2.7</v>
      </c>
      <c r="Y65" s="85">
        <v>-6</v>
      </c>
      <c r="Z65" s="85">
        <v>1.4</v>
      </c>
    </row>
    <row r="66" spans="2:26" ht="15.75" hidden="1" outlineLevel="1">
      <c r="B66" s="84">
        <v>54826.875</v>
      </c>
      <c r="C66" s="85">
        <v>2.2999999999999998</v>
      </c>
      <c r="D66" s="85">
        <v>0</v>
      </c>
      <c r="E66" s="85">
        <v>0.4</v>
      </c>
      <c r="F66" s="85">
        <v>0</v>
      </c>
      <c r="G66" s="85">
        <v>0</v>
      </c>
      <c r="H66" s="85">
        <v>3.7</v>
      </c>
      <c r="I66" s="85">
        <v>3.5</v>
      </c>
      <c r="J66" s="85">
        <v>2.1</v>
      </c>
      <c r="K66" s="85">
        <v>0</v>
      </c>
      <c r="L66" s="85">
        <v>7.2</v>
      </c>
      <c r="M66" s="85">
        <v>7.2</v>
      </c>
      <c r="N66" s="85">
        <v>0</v>
      </c>
      <c r="O66" s="85">
        <v>0</v>
      </c>
      <c r="P66" s="85">
        <v>0</v>
      </c>
      <c r="Q66" s="85">
        <v>0</v>
      </c>
      <c r="R66" s="85">
        <v>4.8</v>
      </c>
      <c r="S66" s="85">
        <v>0</v>
      </c>
      <c r="T66" s="85">
        <v>7.2</v>
      </c>
      <c r="U66" s="85">
        <v>0</v>
      </c>
      <c r="V66" s="85">
        <v>-4.8</v>
      </c>
      <c r="W66" s="85">
        <v>2.6</v>
      </c>
      <c r="X66" s="85">
        <v>-2.7</v>
      </c>
      <c r="Y66" s="85">
        <v>-6</v>
      </c>
      <c r="Z66" s="85">
        <v>1.3</v>
      </c>
    </row>
    <row r="67" spans="2:26" ht="15.75" hidden="1" outlineLevel="1">
      <c r="B67" s="84">
        <v>54826.916666666664</v>
      </c>
      <c r="C67" s="85">
        <v>2.2999999999999998</v>
      </c>
      <c r="D67" s="85">
        <v>0</v>
      </c>
      <c r="E67" s="85">
        <v>0.4</v>
      </c>
      <c r="F67" s="85">
        <v>0</v>
      </c>
      <c r="G67" s="85">
        <v>0</v>
      </c>
      <c r="H67" s="85">
        <v>3</v>
      </c>
      <c r="I67" s="85">
        <v>3.6</v>
      </c>
      <c r="J67" s="85">
        <v>1.4</v>
      </c>
      <c r="K67" s="85">
        <v>0</v>
      </c>
      <c r="L67" s="85">
        <v>6.4</v>
      </c>
      <c r="M67" s="85">
        <v>6.4</v>
      </c>
      <c r="N67" s="85">
        <v>0</v>
      </c>
      <c r="O67" s="85">
        <v>0</v>
      </c>
      <c r="P67" s="85">
        <v>0</v>
      </c>
      <c r="Q67" s="85">
        <v>0</v>
      </c>
      <c r="R67" s="85">
        <v>4.0999999999999996</v>
      </c>
      <c r="S67" s="85">
        <v>0</v>
      </c>
      <c r="T67" s="85">
        <v>6.4</v>
      </c>
      <c r="U67" s="85">
        <v>0</v>
      </c>
      <c r="V67" s="85">
        <v>-4.0999999999999996</v>
      </c>
      <c r="W67" s="85">
        <v>4.0999999999999996</v>
      </c>
      <c r="X67" s="85">
        <v>-2.7</v>
      </c>
      <c r="Y67" s="85">
        <v>-6</v>
      </c>
      <c r="Z67" s="85">
        <v>0.5</v>
      </c>
    </row>
    <row r="68" spans="2:26" ht="15.75" hidden="1" outlineLevel="1">
      <c r="B68" s="84">
        <v>54826.958333333336</v>
      </c>
      <c r="C68" s="85">
        <v>2.2999999999999998</v>
      </c>
      <c r="D68" s="85">
        <v>0</v>
      </c>
      <c r="E68" s="85">
        <v>0.4</v>
      </c>
      <c r="F68" s="85">
        <v>0</v>
      </c>
      <c r="G68" s="85">
        <v>0</v>
      </c>
      <c r="H68" s="85">
        <v>2.2999999999999998</v>
      </c>
      <c r="I68" s="85">
        <v>3.6</v>
      </c>
      <c r="J68" s="85">
        <v>2.7</v>
      </c>
      <c r="K68" s="85">
        <v>0</v>
      </c>
      <c r="L68" s="85">
        <v>7.5</v>
      </c>
      <c r="M68" s="85">
        <v>6.4</v>
      </c>
      <c r="N68" s="85">
        <v>1.1000000000000001</v>
      </c>
      <c r="O68" s="85">
        <v>0</v>
      </c>
      <c r="P68" s="85">
        <v>0</v>
      </c>
      <c r="Q68" s="85">
        <v>0</v>
      </c>
      <c r="R68" s="85">
        <v>3.9</v>
      </c>
      <c r="S68" s="85">
        <v>0</v>
      </c>
      <c r="T68" s="85">
        <v>7.5</v>
      </c>
      <c r="U68" s="85">
        <v>0</v>
      </c>
      <c r="V68" s="85">
        <v>-3.9</v>
      </c>
      <c r="W68" s="85">
        <v>3.9</v>
      </c>
      <c r="X68" s="85">
        <v>-2.7</v>
      </c>
      <c r="Y68" s="85">
        <v>-5.4</v>
      </c>
      <c r="Z68" s="85">
        <v>0.4</v>
      </c>
    </row>
    <row r="69" spans="2:26" ht="15.75" hidden="1" outlineLevel="1">
      <c r="B69" s="84">
        <v>54826</v>
      </c>
      <c r="C69" s="85">
        <v>2.2999999999999998</v>
      </c>
      <c r="D69" s="85">
        <v>0</v>
      </c>
      <c r="E69" s="85">
        <v>0.4</v>
      </c>
      <c r="F69" s="85">
        <v>0</v>
      </c>
      <c r="G69" s="85">
        <v>0</v>
      </c>
      <c r="H69" s="85">
        <v>1.7</v>
      </c>
      <c r="I69" s="85">
        <v>3.4</v>
      </c>
      <c r="J69" s="85">
        <v>2.7</v>
      </c>
      <c r="K69" s="85">
        <v>0</v>
      </c>
      <c r="L69" s="85">
        <v>7.4</v>
      </c>
      <c r="M69" s="85">
        <v>6.2</v>
      </c>
      <c r="N69" s="85">
        <v>1.1000000000000001</v>
      </c>
      <c r="O69" s="85">
        <v>0</v>
      </c>
      <c r="P69" s="85">
        <v>0</v>
      </c>
      <c r="Q69" s="85">
        <v>0</v>
      </c>
      <c r="R69" s="85">
        <v>3.2</v>
      </c>
      <c r="S69" s="85">
        <v>0</v>
      </c>
      <c r="T69" s="85">
        <v>7.4</v>
      </c>
      <c r="U69" s="85">
        <v>0</v>
      </c>
      <c r="V69" s="85">
        <v>-3.2</v>
      </c>
      <c r="W69" s="85">
        <v>3.2</v>
      </c>
      <c r="X69" s="85">
        <v>-2.7</v>
      </c>
      <c r="Y69" s="85">
        <v>-4.0999999999999996</v>
      </c>
      <c r="Z69" s="85">
        <v>0.5</v>
      </c>
    </row>
    <row r="70" spans="2:26" ht="15.75" hidden="1" outlineLevel="1">
      <c r="B70" s="84">
        <v>54827.041666666664</v>
      </c>
      <c r="C70" s="85">
        <v>2.2999999999999998</v>
      </c>
      <c r="D70" s="85">
        <v>0</v>
      </c>
      <c r="E70" s="85">
        <v>0.4</v>
      </c>
      <c r="F70" s="85">
        <v>0</v>
      </c>
      <c r="G70" s="85">
        <v>0</v>
      </c>
      <c r="H70" s="85">
        <v>1.6</v>
      </c>
      <c r="I70" s="85">
        <v>3.1</v>
      </c>
      <c r="J70" s="85">
        <v>3.3</v>
      </c>
      <c r="K70" s="85">
        <v>0</v>
      </c>
      <c r="L70" s="85">
        <v>7.1</v>
      </c>
      <c r="M70" s="85">
        <v>6</v>
      </c>
      <c r="N70" s="85">
        <v>1.1000000000000001</v>
      </c>
      <c r="O70" s="85">
        <v>0</v>
      </c>
      <c r="P70" s="85">
        <v>0</v>
      </c>
      <c r="Q70" s="85">
        <v>0</v>
      </c>
      <c r="R70" s="85">
        <v>3.6</v>
      </c>
      <c r="S70" s="85">
        <v>0</v>
      </c>
      <c r="T70" s="85">
        <v>7.1</v>
      </c>
      <c r="U70" s="85">
        <v>0</v>
      </c>
      <c r="V70" s="85">
        <v>-3.6</v>
      </c>
      <c r="W70" s="85">
        <v>2.5</v>
      </c>
      <c r="X70" s="85">
        <v>-2.6</v>
      </c>
      <c r="Y70" s="85">
        <v>-3.9</v>
      </c>
      <c r="Z70" s="85">
        <v>0.4</v>
      </c>
    </row>
    <row r="71" spans="2:26" ht="15.75" hidden="1" outlineLevel="1">
      <c r="B71" s="84">
        <v>54827.083333333336</v>
      </c>
      <c r="C71" s="85">
        <v>2.2999999999999998</v>
      </c>
      <c r="D71" s="85">
        <v>0</v>
      </c>
      <c r="E71" s="85">
        <v>0.4</v>
      </c>
      <c r="F71" s="85">
        <v>0</v>
      </c>
      <c r="G71" s="85">
        <v>0</v>
      </c>
      <c r="H71" s="85">
        <v>1.5</v>
      </c>
      <c r="I71" s="85">
        <v>3.5</v>
      </c>
      <c r="J71" s="85">
        <v>2.4</v>
      </c>
      <c r="K71" s="85">
        <v>0</v>
      </c>
      <c r="L71" s="85">
        <v>5.7</v>
      </c>
      <c r="M71" s="85">
        <v>5.7</v>
      </c>
      <c r="N71" s="85">
        <v>0</v>
      </c>
      <c r="O71" s="85">
        <v>0</v>
      </c>
      <c r="P71" s="85">
        <v>0</v>
      </c>
      <c r="Q71" s="85">
        <v>0</v>
      </c>
      <c r="R71" s="85">
        <v>4.4000000000000004</v>
      </c>
      <c r="S71" s="85">
        <v>0</v>
      </c>
      <c r="T71" s="85">
        <v>5.7</v>
      </c>
      <c r="U71" s="85">
        <v>0</v>
      </c>
      <c r="V71" s="85">
        <v>-4.4000000000000004</v>
      </c>
      <c r="W71" s="85">
        <v>3</v>
      </c>
      <c r="X71" s="85">
        <v>-2.1</v>
      </c>
      <c r="Y71" s="85">
        <v>-5.4</v>
      </c>
      <c r="Z71" s="85">
        <v>0.2</v>
      </c>
    </row>
    <row r="72" spans="2:26" ht="15.75" hidden="1" outlineLevel="1">
      <c r="B72" s="84">
        <v>54827.125</v>
      </c>
      <c r="C72" s="85">
        <v>2.2999999999999998</v>
      </c>
      <c r="D72" s="85">
        <v>0</v>
      </c>
      <c r="E72" s="85">
        <v>0.4</v>
      </c>
      <c r="F72" s="85">
        <v>0</v>
      </c>
      <c r="G72" s="85">
        <v>0</v>
      </c>
      <c r="H72" s="85">
        <v>1.6</v>
      </c>
      <c r="I72" s="85">
        <v>3.1</v>
      </c>
      <c r="J72" s="85">
        <v>2.6</v>
      </c>
      <c r="K72" s="85">
        <v>0</v>
      </c>
      <c r="L72" s="85">
        <v>5.5</v>
      </c>
      <c r="M72" s="85">
        <v>5.5</v>
      </c>
      <c r="N72" s="85">
        <v>0</v>
      </c>
      <c r="O72" s="85">
        <v>0</v>
      </c>
      <c r="P72" s="85">
        <v>0</v>
      </c>
      <c r="Q72" s="85">
        <v>0</v>
      </c>
      <c r="R72" s="85">
        <v>4.5</v>
      </c>
      <c r="S72" s="85">
        <v>0</v>
      </c>
      <c r="T72" s="85">
        <v>5.5</v>
      </c>
      <c r="U72" s="85">
        <v>0</v>
      </c>
      <c r="V72" s="85">
        <v>-4.5</v>
      </c>
      <c r="W72" s="85">
        <v>2.2000000000000002</v>
      </c>
      <c r="X72" s="85">
        <v>-1.9</v>
      </c>
      <c r="Y72" s="85">
        <v>-5</v>
      </c>
      <c r="Z72" s="85">
        <v>0.3</v>
      </c>
    </row>
    <row r="73" spans="2:26" ht="15.75" hidden="1" outlineLevel="1">
      <c r="B73" s="84">
        <v>54827.166666666664</v>
      </c>
      <c r="C73" s="85">
        <v>2.2999999999999998</v>
      </c>
      <c r="D73" s="85">
        <v>0</v>
      </c>
      <c r="E73" s="85">
        <v>0.4</v>
      </c>
      <c r="F73" s="85">
        <v>0</v>
      </c>
      <c r="G73" s="85">
        <v>0</v>
      </c>
      <c r="H73" s="85">
        <v>1.7</v>
      </c>
      <c r="I73" s="85">
        <v>3.6</v>
      </c>
      <c r="J73" s="85">
        <v>1.9</v>
      </c>
      <c r="K73" s="85">
        <v>0</v>
      </c>
      <c r="L73" s="85">
        <v>5.7</v>
      </c>
      <c r="M73" s="85">
        <v>5.7</v>
      </c>
      <c r="N73" s="85">
        <v>0</v>
      </c>
      <c r="O73" s="85">
        <v>0</v>
      </c>
      <c r="P73" s="85">
        <v>0</v>
      </c>
      <c r="Q73" s="85">
        <v>0</v>
      </c>
      <c r="R73" s="85">
        <v>4.2</v>
      </c>
      <c r="S73" s="85">
        <v>0</v>
      </c>
      <c r="T73" s="85">
        <v>5.7</v>
      </c>
      <c r="U73" s="85">
        <v>0</v>
      </c>
      <c r="V73" s="85">
        <v>-4.2</v>
      </c>
      <c r="W73" s="85">
        <v>1.1000000000000001</v>
      </c>
      <c r="X73" s="85">
        <v>-0.2</v>
      </c>
      <c r="Y73" s="85">
        <v>-4.3</v>
      </c>
      <c r="Z73" s="85">
        <v>-0.7</v>
      </c>
    </row>
    <row r="74" spans="2:26" ht="15.75" hidden="1" outlineLevel="1">
      <c r="B74" s="84">
        <v>54827.208333333336</v>
      </c>
      <c r="C74" s="85">
        <v>2.2999999999999998</v>
      </c>
      <c r="D74" s="85">
        <v>0</v>
      </c>
      <c r="E74" s="85">
        <v>0.4</v>
      </c>
      <c r="F74" s="85">
        <v>0</v>
      </c>
      <c r="G74" s="85">
        <v>0</v>
      </c>
      <c r="H74" s="85">
        <v>2.2999999999999998</v>
      </c>
      <c r="I74" s="85">
        <v>3.5</v>
      </c>
      <c r="J74" s="85">
        <v>2.6</v>
      </c>
      <c r="K74" s="85">
        <v>0</v>
      </c>
      <c r="L74" s="85">
        <v>7.2</v>
      </c>
      <c r="M74" s="85">
        <v>6</v>
      </c>
      <c r="N74" s="85">
        <v>1.1000000000000001</v>
      </c>
      <c r="O74" s="85">
        <v>0</v>
      </c>
      <c r="P74" s="85">
        <v>0</v>
      </c>
      <c r="Q74" s="85">
        <v>0</v>
      </c>
      <c r="R74" s="85">
        <v>4</v>
      </c>
      <c r="S74" s="85">
        <v>0</v>
      </c>
      <c r="T74" s="85">
        <v>7.2</v>
      </c>
      <c r="U74" s="85">
        <v>0</v>
      </c>
      <c r="V74" s="85">
        <v>-4</v>
      </c>
      <c r="W74" s="85">
        <v>1.5</v>
      </c>
      <c r="X74" s="85">
        <v>-0.1</v>
      </c>
      <c r="Y74" s="85">
        <v>-4.4000000000000004</v>
      </c>
      <c r="Z74" s="85">
        <v>-1.1000000000000001</v>
      </c>
    </row>
    <row r="75" spans="2:26" ht="15.75" hidden="1" outlineLevel="1">
      <c r="B75" s="84">
        <v>54827.25</v>
      </c>
      <c r="C75" s="85">
        <v>2.2999999999999998</v>
      </c>
      <c r="D75" s="85">
        <v>0</v>
      </c>
      <c r="E75" s="85">
        <v>0.5</v>
      </c>
      <c r="F75" s="85">
        <v>0</v>
      </c>
      <c r="G75" s="85">
        <v>0</v>
      </c>
      <c r="H75" s="85">
        <v>2.2999999999999998</v>
      </c>
      <c r="I75" s="85">
        <v>3.9</v>
      </c>
      <c r="J75" s="85">
        <v>2.6</v>
      </c>
      <c r="K75" s="85">
        <v>0</v>
      </c>
      <c r="L75" s="85">
        <v>6.4</v>
      </c>
      <c r="M75" s="85">
        <v>6.4</v>
      </c>
      <c r="N75" s="85">
        <v>0</v>
      </c>
      <c r="O75" s="85">
        <v>0</v>
      </c>
      <c r="P75" s="85">
        <v>0</v>
      </c>
      <c r="Q75" s="85">
        <v>0</v>
      </c>
      <c r="R75" s="85">
        <v>5.0999999999999996</v>
      </c>
      <c r="S75" s="85">
        <v>0</v>
      </c>
      <c r="T75" s="85">
        <v>6.4</v>
      </c>
      <c r="U75" s="85">
        <v>0</v>
      </c>
      <c r="V75" s="85">
        <v>-5.0999999999999996</v>
      </c>
      <c r="W75" s="85">
        <v>1.4</v>
      </c>
      <c r="X75" s="85">
        <v>-1.9</v>
      </c>
      <c r="Y75" s="85">
        <v>-4.7</v>
      </c>
      <c r="Z75" s="85">
        <v>0</v>
      </c>
    </row>
    <row r="76" spans="2:26" ht="15.75" hidden="1" outlineLevel="1">
      <c r="B76" s="84">
        <v>54827.291666666664</v>
      </c>
      <c r="C76" s="85">
        <v>2.2999999999999998</v>
      </c>
      <c r="D76" s="85">
        <v>0</v>
      </c>
      <c r="E76" s="85">
        <v>0.4</v>
      </c>
      <c r="F76" s="85">
        <v>0</v>
      </c>
      <c r="G76" s="85">
        <v>0.8</v>
      </c>
      <c r="H76" s="85">
        <v>2.1</v>
      </c>
      <c r="I76" s="85">
        <v>3.4</v>
      </c>
      <c r="J76" s="85">
        <v>2.5</v>
      </c>
      <c r="K76" s="85">
        <v>0</v>
      </c>
      <c r="L76" s="85">
        <v>6.8</v>
      </c>
      <c r="M76" s="85">
        <v>6.8</v>
      </c>
      <c r="N76" s="85">
        <v>0</v>
      </c>
      <c r="O76" s="85">
        <v>0</v>
      </c>
      <c r="P76" s="85">
        <v>0</v>
      </c>
      <c r="Q76" s="85">
        <v>0</v>
      </c>
      <c r="R76" s="85">
        <v>4.5999999999999996</v>
      </c>
      <c r="S76" s="85">
        <v>0</v>
      </c>
      <c r="T76" s="85">
        <v>6.8</v>
      </c>
      <c r="U76" s="85">
        <v>0</v>
      </c>
      <c r="V76" s="85">
        <v>-4.5999999999999996</v>
      </c>
      <c r="W76" s="85">
        <v>2.6</v>
      </c>
      <c r="X76" s="85">
        <v>-2.8</v>
      </c>
      <c r="Y76" s="85">
        <v>-5.7</v>
      </c>
      <c r="Z76" s="85">
        <v>1.3</v>
      </c>
    </row>
    <row r="77" spans="2:26" ht="15.75" hidden="1" outlineLevel="1">
      <c r="B77" s="84">
        <v>54827.333333333336</v>
      </c>
      <c r="C77" s="85">
        <v>2.2999999999999998</v>
      </c>
      <c r="D77" s="85">
        <v>0</v>
      </c>
      <c r="E77" s="85">
        <v>0.4</v>
      </c>
      <c r="F77" s="85">
        <v>0</v>
      </c>
      <c r="G77" s="85">
        <v>1.9</v>
      </c>
      <c r="H77" s="85">
        <v>2.1</v>
      </c>
      <c r="I77" s="85">
        <v>3.8</v>
      </c>
      <c r="J77" s="85">
        <v>0</v>
      </c>
      <c r="K77" s="85">
        <v>0</v>
      </c>
      <c r="L77" s="85">
        <v>7.5</v>
      </c>
      <c r="M77" s="85">
        <v>6.8</v>
      </c>
      <c r="N77" s="85">
        <v>0</v>
      </c>
      <c r="O77" s="85">
        <v>0.7</v>
      </c>
      <c r="P77" s="85">
        <v>0</v>
      </c>
      <c r="Q77" s="85">
        <v>0</v>
      </c>
      <c r="R77" s="85">
        <v>2.9</v>
      </c>
      <c r="S77" s="85">
        <v>0</v>
      </c>
      <c r="T77" s="85">
        <v>7.5</v>
      </c>
      <c r="U77" s="85">
        <v>0</v>
      </c>
      <c r="V77" s="85">
        <v>-2.9</v>
      </c>
      <c r="W77" s="85">
        <v>4.0999999999999996</v>
      </c>
      <c r="X77" s="85">
        <v>-2.8</v>
      </c>
      <c r="Y77" s="85">
        <v>-6</v>
      </c>
      <c r="Z77" s="85">
        <v>1.8</v>
      </c>
    </row>
    <row r="78" spans="2:26" ht="15.75" hidden="1" outlineLevel="1">
      <c r="B78" s="84">
        <v>54827.375</v>
      </c>
      <c r="C78" s="85">
        <v>2.2999999999999998</v>
      </c>
      <c r="D78" s="85">
        <v>0</v>
      </c>
      <c r="E78" s="85">
        <v>0.4</v>
      </c>
      <c r="F78" s="85">
        <v>0</v>
      </c>
      <c r="G78" s="85">
        <v>3</v>
      </c>
      <c r="H78" s="85">
        <v>2.2000000000000002</v>
      </c>
      <c r="I78" s="85">
        <v>3.4</v>
      </c>
      <c r="J78" s="85">
        <v>0</v>
      </c>
      <c r="K78" s="85">
        <v>0</v>
      </c>
      <c r="L78" s="85">
        <v>10.1</v>
      </c>
      <c r="M78" s="85">
        <v>7.1</v>
      </c>
      <c r="N78" s="85">
        <v>0</v>
      </c>
      <c r="O78" s="85">
        <v>2.9</v>
      </c>
      <c r="P78" s="85">
        <v>0</v>
      </c>
      <c r="Q78" s="85">
        <v>0</v>
      </c>
      <c r="R78" s="85">
        <v>1.3</v>
      </c>
      <c r="S78" s="85">
        <v>0</v>
      </c>
      <c r="T78" s="85">
        <v>10.1</v>
      </c>
      <c r="U78" s="85">
        <v>0</v>
      </c>
      <c r="V78" s="85">
        <v>-1.3</v>
      </c>
      <c r="W78" s="85">
        <v>2.8</v>
      </c>
      <c r="X78" s="85">
        <v>-2.7</v>
      </c>
      <c r="Y78" s="85">
        <v>-2.8</v>
      </c>
      <c r="Z78" s="85">
        <v>1.4</v>
      </c>
    </row>
    <row r="79" spans="2:26" ht="15.75" hidden="1" outlineLevel="1">
      <c r="B79" s="84">
        <v>54827.416666666664</v>
      </c>
      <c r="C79" s="85">
        <v>2.2999999999999998</v>
      </c>
      <c r="D79" s="85">
        <v>0</v>
      </c>
      <c r="E79" s="85">
        <v>0.4</v>
      </c>
      <c r="F79" s="85">
        <v>0</v>
      </c>
      <c r="G79" s="85">
        <v>3.9</v>
      </c>
      <c r="H79" s="85">
        <v>2.5</v>
      </c>
      <c r="I79" s="85">
        <v>3</v>
      </c>
      <c r="J79" s="85">
        <v>0</v>
      </c>
      <c r="K79" s="85">
        <v>0</v>
      </c>
      <c r="L79" s="85">
        <v>11.6</v>
      </c>
      <c r="M79" s="85">
        <v>7.6</v>
      </c>
      <c r="N79" s="85">
        <v>1.1000000000000001</v>
      </c>
      <c r="O79" s="85">
        <v>2.9</v>
      </c>
      <c r="P79" s="85">
        <v>0</v>
      </c>
      <c r="Q79" s="85">
        <v>0</v>
      </c>
      <c r="R79" s="85">
        <v>0.5</v>
      </c>
      <c r="S79" s="85">
        <v>0</v>
      </c>
      <c r="T79" s="85">
        <v>11.6</v>
      </c>
      <c r="U79" s="85">
        <v>0</v>
      </c>
      <c r="V79" s="85">
        <v>-0.5</v>
      </c>
      <c r="W79" s="85">
        <v>0.7</v>
      </c>
      <c r="X79" s="85">
        <v>-2.2999999999999998</v>
      </c>
      <c r="Y79" s="85">
        <v>0.5</v>
      </c>
      <c r="Z79" s="85">
        <v>0.7</v>
      </c>
    </row>
    <row r="80" spans="2:26" ht="15.75" hidden="1" outlineLevel="1">
      <c r="B80" s="84">
        <v>54827.458333333336</v>
      </c>
      <c r="C80" s="85">
        <v>2.2999999999999998</v>
      </c>
      <c r="D80" s="85">
        <v>0</v>
      </c>
      <c r="E80" s="85">
        <v>0.4</v>
      </c>
      <c r="F80" s="85">
        <v>0</v>
      </c>
      <c r="G80" s="85">
        <v>4.3</v>
      </c>
      <c r="H80" s="85">
        <v>2.6</v>
      </c>
      <c r="I80" s="85">
        <v>2.5</v>
      </c>
      <c r="J80" s="85">
        <v>0</v>
      </c>
      <c r="K80" s="85">
        <v>0.2</v>
      </c>
      <c r="L80" s="85">
        <v>12.1</v>
      </c>
      <c r="M80" s="85">
        <v>7.3</v>
      </c>
      <c r="N80" s="85">
        <v>1.1000000000000001</v>
      </c>
      <c r="O80" s="85">
        <v>3.7</v>
      </c>
      <c r="P80" s="85">
        <v>0</v>
      </c>
      <c r="Q80" s="85">
        <v>0</v>
      </c>
      <c r="R80" s="85">
        <v>0</v>
      </c>
      <c r="S80" s="85">
        <v>0</v>
      </c>
      <c r="T80" s="85">
        <v>12.1</v>
      </c>
      <c r="U80" s="85">
        <v>0</v>
      </c>
      <c r="V80" s="85">
        <v>0</v>
      </c>
      <c r="W80" s="85">
        <v>0</v>
      </c>
      <c r="X80" s="85">
        <v>0</v>
      </c>
      <c r="Y80" s="85">
        <v>0</v>
      </c>
      <c r="Z80" s="85">
        <v>0</v>
      </c>
    </row>
    <row r="81" spans="2:26" ht="15.75" hidden="1" outlineLevel="1">
      <c r="B81" s="84">
        <v>54827.5</v>
      </c>
      <c r="C81" s="85">
        <v>2.2999999999999998</v>
      </c>
      <c r="D81" s="85">
        <v>0</v>
      </c>
      <c r="E81" s="85">
        <v>0.4</v>
      </c>
      <c r="F81" s="85">
        <v>0</v>
      </c>
      <c r="G81" s="85">
        <v>4.4000000000000004</v>
      </c>
      <c r="H81" s="85">
        <v>7.8</v>
      </c>
      <c r="I81" s="85">
        <v>0</v>
      </c>
      <c r="J81" s="85">
        <v>0</v>
      </c>
      <c r="K81" s="85">
        <v>0</v>
      </c>
      <c r="L81" s="85">
        <v>14.1</v>
      </c>
      <c r="M81" s="85">
        <v>7.3</v>
      </c>
      <c r="N81" s="85">
        <v>1.1000000000000001</v>
      </c>
      <c r="O81" s="85">
        <v>3.7</v>
      </c>
      <c r="P81" s="85">
        <v>1.9</v>
      </c>
      <c r="Q81" s="85">
        <v>0</v>
      </c>
      <c r="R81" s="85">
        <v>0</v>
      </c>
      <c r="S81" s="85">
        <v>0.9</v>
      </c>
      <c r="T81" s="85">
        <v>14.1</v>
      </c>
      <c r="U81" s="85">
        <v>0</v>
      </c>
      <c r="V81" s="85">
        <v>0</v>
      </c>
      <c r="W81" s="85">
        <v>0</v>
      </c>
      <c r="X81" s="85">
        <v>0</v>
      </c>
      <c r="Y81" s="85">
        <v>0</v>
      </c>
      <c r="Z81" s="85">
        <v>0</v>
      </c>
    </row>
    <row r="82" spans="2:26" ht="15.75" hidden="1" outlineLevel="1">
      <c r="B82" s="84">
        <v>54827.541666666664</v>
      </c>
      <c r="C82" s="85">
        <v>2.2999999999999998</v>
      </c>
      <c r="D82" s="85">
        <v>0</v>
      </c>
      <c r="E82" s="85">
        <v>0.4</v>
      </c>
      <c r="F82" s="85">
        <v>0</v>
      </c>
      <c r="G82" s="85">
        <v>4.3</v>
      </c>
      <c r="H82" s="85">
        <v>9.8000000000000007</v>
      </c>
      <c r="I82" s="85">
        <v>0</v>
      </c>
      <c r="J82" s="85">
        <v>0</v>
      </c>
      <c r="K82" s="85">
        <v>0</v>
      </c>
      <c r="L82" s="85">
        <v>15.3</v>
      </c>
      <c r="M82" s="85">
        <v>7.1</v>
      </c>
      <c r="N82" s="85">
        <v>1.1000000000000001</v>
      </c>
      <c r="O82" s="85">
        <v>3.7</v>
      </c>
      <c r="P82" s="85">
        <v>3.2</v>
      </c>
      <c r="Q82" s="85">
        <v>0.2</v>
      </c>
      <c r="R82" s="85">
        <v>0</v>
      </c>
      <c r="S82" s="85">
        <v>1.4</v>
      </c>
      <c r="T82" s="85">
        <v>15.3</v>
      </c>
      <c r="U82" s="85">
        <v>0</v>
      </c>
      <c r="V82" s="85">
        <v>0</v>
      </c>
      <c r="W82" s="85">
        <v>0</v>
      </c>
      <c r="X82" s="85">
        <v>0</v>
      </c>
      <c r="Y82" s="85">
        <v>0</v>
      </c>
      <c r="Z82" s="85">
        <v>0</v>
      </c>
    </row>
    <row r="83" spans="2:26" ht="15.75" hidden="1" outlineLevel="1">
      <c r="B83" s="84">
        <v>54827.583333333336</v>
      </c>
      <c r="C83" s="85">
        <v>2.2999999999999998</v>
      </c>
      <c r="D83" s="85">
        <v>0</v>
      </c>
      <c r="E83" s="85">
        <v>0.4</v>
      </c>
      <c r="F83" s="85">
        <v>0</v>
      </c>
      <c r="G83" s="85">
        <v>4.2</v>
      </c>
      <c r="H83" s="85">
        <v>9.6</v>
      </c>
      <c r="I83" s="85">
        <v>0</v>
      </c>
      <c r="J83" s="85">
        <v>0</v>
      </c>
      <c r="K83" s="85">
        <v>0</v>
      </c>
      <c r="L83" s="85">
        <v>15</v>
      </c>
      <c r="M83" s="85">
        <v>7</v>
      </c>
      <c r="N83" s="85">
        <v>1.1000000000000001</v>
      </c>
      <c r="O83" s="85">
        <v>3.7</v>
      </c>
      <c r="P83" s="85">
        <v>3.2</v>
      </c>
      <c r="Q83" s="85">
        <v>0.1</v>
      </c>
      <c r="R83" s="85">
        <v>0</v>
      </c>
      <c r="S83" s="85">
        <v>1.4</v>
      </c>
      <c r="T83" s="85">
        <v>15</v>
      </c>
      <c r="U83" s="85">
        <v>0</v>
      </c>
      <c r="V83" s="85">
        <v>0</v>
      </c>
      <c r="W83" s="85">
        <v>0</v>
      </c>
      <c r="X83" s="85">
        <v>0</v>
      </c>
      <c r="Y83" s="85">
        <v>0</v>
      </c>
      <c r="Z83" s="85">
        <v>0</v>
      </c>
    </row>
    <row r="84" spans="2:26" ht="15.75" hidden="1" outlineLevel="1">
      <c r="B84" s="84">
        <v>54827.625</v>
      </c>
      <c r="C84" s="85">
        <v>2.2999999999999998</v>
      </c>
      <c r="D84" s="85">
        <v>0</v>
      </c>
      <c r="E84" s="85">
        <v>0.4</v>
      </c>
      <c r="F84" s="85">
        <v>0</v>
      </c>
      <c r="G84" s="85">
        <v>4</v>
      </c>
      <c r="H84" s="85">
        <v>9.1</v>
      </c>
      <c r="I84" s="85">
        <v>0</v>
      </c>
      <c r="J84" s="85">
        <v>0</v>
      </c>
      <c r="K84" s="85">
        <v>0</v>
      </c>
      <c r="L84" s="85">
        <v>14.9</v>
      </c>
      <c r="M84" s="85">
        <v>6.9</v>
      </c>
      <c r="N84" s="85">
        <v>1.1000000000000001</v>
      </c>
      <c r="O84" s="85">
        <v>3.7</v>
      </c>
      <c r="P84" s="85">
        <v>3.2</v>
      </c>
      <c r="Q84" s="85">
        <v>0</v>
      </c>
      <c r="R84" s="85">
        <v>0</v>
      </c>
      <c r="S84" s="85">
        <v>0.9</v>
      </c>
      <c r="T84" s="85">
        <v>14.9</v>
      </c>
      <c r="U84" s="85">
        <v>0</v>
      </c>
      <c r="V84" s="85">
        <v>0</v>
      </c>
      <c r="W84" s="85">
        <v>0</v>
      </c>
      <c r="X84" s="85">
        <v>0</v>
      </c>
      <c r="Y84" s="85">
        <v>0</v>
      </c>
      <c r="Z84" s="85">
        <v>0</v>
      </c>
    </row>
    <row r="85" spans="2:26" ht="15.75" hidden="1" outlineLevel="1">
      <c r="B85" s="84">
        <v>54827.666666666664</v>
      </c>
      <c r="C85" s="85">
        <v>2.2000000000000002</v>
      </c>
      <c r="D85" s="85">
        <v>0</v>
      </c>
      <c r="E85" s="85">
        <v>0.4</v>
      </c>
      <c r="F85" s="85">
        <v>0</v>
      </c>
      <c r="G85" s="85">
        <v>3.7</v>
      </c>
      <c r="H85" s="85">
        <v>8.3000000000000007</v>
      </c>
      <c r="I85" s="85">
        <v>0</v>
      </c>
      <c r="J85" s="85">
        <v>0</v>
      </c>
      <c r="K85" s="85">
        <v>0</v>
      </c>
      <c r="L85" s="85">
        <v>13.8</v>
      </c>
      <c r="M85" s="85">
        <v>7.1</v>
      </c>
      <c r="N85" s="85">
        <v>1.1000000000000001</v>
      </c>
      <c r="O85" s="85">
        <v>3.7</v>
      </c>
      <c r="P85" s="85">
        <v>1.9</v>
      </c>
      <c r="Q85" s="85">
        <v>0</v>
      </c>
      <c r="R85" s="85">
        <v>0</v>
      </c>
      <c r="S85" s="85">
        <v>0.9</v>
      </c>
      <c r="T85" s="85">
        <v>13.8</v>
      </c>
      <c r="U85" s="85">
        <v>0</v>
      </c>
      <c r="V85" s="85">
        <v>0</v>
      </c>
      <c r="W85" s="85">
        <v>0</v>
      </c>
      <c r="X85" s="85">
        <v>0</v>
      </c>
      <c r="Y85" s="85">
        <v>0</v>
      </c>
      <c r="Z85" s="85">
        <v>0</v>
      </c>
    </row>
    <row r="86" spans="2:26" ht="15.75" hidden="1" outlineLevel="1">
      <c r="B86" s="84">
        <v>54827.708333333336</v>
      </c>
      <c r="C86" s="85">
        <v>2.2000000000000002</v>
      </c>
      <c r="D86" s="85">
        <v>0</v>
      </c>
      <c r="E86" s="85">
        <v>0.4</v>
      </c>
      <c r="F86" s="85">
        <v>0</v>
      </c>
      <c r="G86" s="85">
        <v>2.8</v>
      </c>
      <c r="H86" s="85">
        <v>6.5</v>
      </c>
      <c r="I86" s="85">
        <v>0.2</v>
      </c>
      <c r="J86" s="85">
        <v>0</v>
      </c>
      <c r="K86" s="85">
        <v>0</v>
      </c>
      <c r="L86" s="85">
        <v>12.2</v>
      </c>
      <c r="M86" s="85">
        <v>7.4</v>
      </c>
      <c r="N86" s="85">
        <v>1.1000000000000001</v>
      </c>
      <c r="O86" s="85">
        <v>3.7</v>
      </c>
      <c r="P86" s="85">
        <v>0</v>
      </c>
      <c r="Q86" s="85">
        <v>0</v>
      </c>
      <c r="R86" s="85">
        <v>0</v>
      </c>
      <c r="S86" s="85">
        <v>0</v>
      </c>
      <c r="T86" s="85">
        <v>12.2</v>
      </c>
      <c r="U86" s="85">
        <v>0</v>
      </c>
      <c r="V86" s="85">
        <v>0</v>
      </c>
      <c r="W86" s="85">
        <v>0</v>
      </c>
      <c r="X86" s="85">
        <v>0</v>
      </c>
      <c r="Y86" s="85">
        <v>0</v>
      </c>
      <c r="Z86" s="85">
        <v>0</v>
      </c>
    </row>
    <row r="87" spans="2:26" ht="15.75" hidden="1" outlineLevel="1">
      <c r="B87" s="84">
        <v>54827.75</v>
      </c>
      <c r="C87" s="85">
        <v>2.2000000000000002</v>
      </c>
      <c r="D87" s="85">
        <v>0</v>
      </c>
      <c r="E87" s="85">
        <v>0.4</v>
      </c>
      <c r="F87" s="85">
        <v>0</v>
      </c>
      <c r="G87" s="85">
        <v>1.9</v>
      </c>
      <c r="H87" s="85">
        <v>4.2</v>
      </c>
      <c r="I87" s="85">
        <v>1.5</v>
      </c>
      <c r="J87" s="85">
        <v>0</v>
      </c>
      <c r="K87" s="85">
        <v>0</v>
      </c>
      <c r="L87" s="85">
        <v>9.3000000000000007</v>
      </c>
      <c r="M87" s="85">
        <v>7.5</v>
      </c>
      <c r="N87" s="85">
        <v>0</v>
      </c>
      <c r="O87" s="85">
        <v>1.8</v>
      </c>
      <c r="P87" s="85">
        <v>0</v>
      </c>
      <c r="Q87" s="85">
        <v>0</v>
      </c>
      <c r="R87" s="85">
        <v>1</v>
      </c>
      <c r="S87" s="85">
        <v>0</v>
      </c>
      <c r="T87" s="85">
        <v>9.3000000000000007</v>
      </c>
      <c r="U87" s="85">
        <v>0</v>
      </c>
      <c r="V87" s="85">
        <v>-1</v>
      </c>
      <c r="W87" s="85">
        <v>-0.1</v>
      </c>
      <c r="X87" s="85">
        <v>0</v>
      </c>
      <c r="Y87" s="85">
        <v>0</v>
      </c>
      <c r="Z87" s="85">
        <v>-0.8</v>
      </c>
    </row>
    <row r="88" spans="2:26" ht="15.75" hidden="1" outlineLevel="1">
      <c r="B88" s="84">
        <v>54827.791666666664</v>
      </c>
      <c r="C88" s="85">
        <v>2.2000000000000002</v>
      </c>
      <c r="D88" s="85">
        <v>0</v>
      </c>
      <c r="E88" s="85">
        <v>0.4</v>
      </c>
      <c r="F88" s="85">
        <v>0</v>
      </c>
      <c r="G88" s="85">
        <v>0.8</v>
      </c>
      <c r="H88" s="85">
        <v>3.8</v>
      </c>
      <c r="I88" s="85">
        <v>3.3</v>
      </c>
      <c r="J88" s="85">
        <v>2.9</v>
      </c>
      <c r="K88" s="85">
        <v>0</v>
      </c>
      <c r="L88" s="85">
        <v>7.3</v>
      </c>
      <c r="M88" s="85">
        <v>7.3</v>
      </c>
      <c r="N88" s="85">
        <v>0</v>
      </c>
      <c r="O88" s="85">
        <v>0</v>
      </c>
      <c r="P88" s="85">
        <v>0</v>
      </c>
      <c r="Q88" s="85">
        <v>0</v>
      </c>
      <c r="R88" s="85">
        <v>6</v>
      </c>
      <c r="S88" s="85">
        <v>0</v>
      </c>
      <c r="T88" s="85">
        <v>7.3</v>
      </c>
      <c r="U88" s="85">
        <v>0</v>
      </c>
      <c r="V88" s="85">
        <v>-6</v>
      </c>
      <c r="W88" s="85">
        <v>-1</v>
      </c>
      <c r="X88" s="85">
        <v>-0.2</v>
      </c>
      <c r="Y88" s="85">
        <v>-2.9</v>
      </c>
      <c r="Z88" s="85">
        <v>-1.9</v>
      </c>
    </row>
    <row r="89" spans="2:26" ht="15.75" hidden="1" outlineLevel="1">
      <c r="B89" s="84">
        <v>54827.833333333336</v>
      </c>
      <c r="C89" s="85">
        <v>2.2000000000000002</v>
      </c>
      <c r="D89" s="85">
        <v>0</v>
      </c>
      <c r="E89" s="85">
        <v>0.4</v>
      </c>
      <c r="F89" s="85">
        <v>0</v>
      </c>
      <c r="G89" s="85">
        <v>0</v>
      </c>
      <c r="H89" s="85">
        <v>4</v>
      </c>
      <c r="I89" s="85">
        <v>3.2</v>
      </c>
      <c r="J89" s="85">
        <v>3.6</v>
      </c>
      <c r="K89" s="85">
        <v>0</v>
      </c>
      <c r="L89" s="85">
        <v>7.4</v>
      </c>
      <c r="M89" s="85">
        <v>7.4</v>
      </c>
      <c r="N89" s="85">
        <v>0</v>
      </c>
      <c r="O89" s="85">
        <v>0</v>
      </c>
      <c r="P89" s="85">
        <v>0</v>
      </c>
      <c r="Q89" s="85">
        <v>0</v>
      </c>
      <c r="R89" s="85">
        <v>6</v>
      </c>
      <c r="S89" s="85">
        <v>0</v>
      </c>
      <c r="T89" s="85">
        <v>7.4</v>
      </c>
      <c r="U89" s="85">
        <v>0</v>
      </c>
      <c r="V89" s="85">
        <v>-6</v>
      </c>
      <c r="W89" s="85">
        <v>2.4</v>
      </c>
      <c r="X89" s="85">
        <v>-2.8</v>
      </c>
      <c r="Y89" s="85">
        <v>-4.0999999999999996</v>
      </c>
      <c r="Z89" s="85">
        <v>-1.5</v>
      </c>
    </row>
    <row r="90" spans="2:26" ht="15.75" hidden="1" outlineLevel="1">
      <c r="B90" s="84">
        <v>54827.875</v>
      </c>
      <c r="C90" s="85">
        <v>2.2000000000000002</v>
      </c>
      <c r="D90" s="85">
        <v>0</v>
      </c>
      <c r="E90" s="85">
        <v>0.4</v>
      </c>
      <c r="F90" s="85">
        <v>0</v>
      </c>
      <c r="G90" s="85">
        <v>0</v>
      </c>
      <c r="H90" s="85">
        <v>3.6</v>
      </c>
      <c r="I90" s="85">
        <v>3.1</v>
      </c>
      <c r="J90" s="85">
        <v>3.5</v>
      </c>
      <c r="K90" s="85">
        <v>0</v>
      </c>
      <c r="L90" s="85">
        <v>7.3</v>
      </c>
      <c r="M90" s="85">
        <v>7.3</v>
      </c>
      <c r="N90" s="85">
        <v>0</v>
      </c>
      <c r="O90" s="85">
        <v>0</v>
      </c>
      <c r="P90" s="85">
        <v>0</v>
      </c>
      <c r="Q90" s="85">
        <v>0</v>
      </c>
      <c r="R90" s="85">
        <v>5.6</v>
      </c>
      <c r="S90" s="85">
        <v>0</v>
      </c>
      <c r="T90" s="85">
        <v>7.3</v>
      </c>
      <c r="U90" s="85">
        <v>0</v>
      </c>
      <c r="V90" s="85">
        <v>-5.6</v>
      </c>
      <c r="W90" s="85">
        <v>1.6</v>
      </c>
      <c r="X90" s="85">
        <v>-0.8</v>
      </c>
      <c r="Y90" s="85">
        <v>-5.2</v>
      </c>
      <c r="Z90" s="85">
        <v>-1.2</v>
      </c>
    </row>
    <row r="91" spans="2:26" ht="15.75" hidden="1" outlineLevel="1">
      <c r="B91" s="84">
        <v>54827.916666666664</v>
      </c>
      <c r="C91" s="85">
        <v>2.2000000000000002</v>
      </c>
      <c r="D91" s="85">
        <v>0</v>
      </c>
      <c r="E91" s="85">
        <v>0.4</v>
      </c>
      <c r="F91" s="85">
        <v>0</v>
      </c>
      <c r="G91" s="85">
        <v>0</v>
      </c>
      <c r="H91" s="85">
        <v>2.9</v>
      </c>
      <c r="I91" s="85">
        <v>3.6</v>
      </c>
      <c r="J91" s="85">
        <v>2.1</v>
      </c>
      <c r="K91" s="85">
        <v>0</v>
      </c>
      <c r="L91" s="85">
        <v>6.5</v>
      </c>
      <c r="M91" s="85">
        <v>6.5</v>
      </c>
      <c r="N91" s="85">
        <v>0</v>
      </c>
      <c r="O91" s="85">
        <v>0</v>
      </c>
      <c r="P91" s="85">
        <v>0</v>
      </c>
      <c r="Q91" s="85">
        <v>0</v>
      </c>
      <c r="R91" s="85">
        <v>4.7</v>
      </c>
      <c r="S91" s="85">
        <v>0</v>
      </c>
      <c r="T91" s="85">
        <v>6.5</v>
      </c>
      <c r="U91" s="85">
        <v>0</v>
      </c>
      <c r="V91" s="85">
        <v>-4.7</v>
      </c>
      <c r="W91" s="85">
        <v>0.6</v>
      </c>
      <c r="X91" s="85">
        <v>1.7</v>
      </c>
      <c r="Y91" s="85">
        <v>-6</v>
      </c>
      <c r="Z91" s="85">
        <v>-0.9</v>
      </c>
    </row>
    <row r="92" spans="2:26" ht="15.75" hidden="1" outlineLevel="1">
      <c r="B92" s="84">
        <v>54827.958333333336</v>
      </c>
      <c r="C92" s="85">
        <v>2.2000000000000002</v>
      </c>
      <c r="D92" s="85">
        <v>0</v>
      </c>
      <c r="E92" s="85">
        <v>0.4</v>
      </c>
      <c r="F92" s="85">
        <v>0.1</v>
      </c>
      <c r="G92" s="85">
        <v>0</v>
      </c>
      <c r="H92" s="85">
        <v>2.2999999999999998</v>
      </c>
      <c r="I92" s="85">
        <v>3.5</v>
      </c>
      <c r="J92" s="85">
        <v>2.7</v>
      </c>
      <c r="K92" s="85">
        <v>0</v>
      </c>
      <c r="L92" s="85">
        <v>6.3</v>
      </c>
      <c r="M92" s="85">
        <v>6.3</v>
      </c>
      <c r="N92" s="85">
        <v>0</v>
      </c>
      <c r="O92" s="85">
        <v>0</v>
      </c>
      <c r="P92" s="85">
        <v>0</v>
      </c>
      <c r="Q92" s="85">
        <v>0</v>
      </c>
      <c r="R92" s="85">
        <v>4.8</v>
      </c>
      <c r="S92" s="85">
        <v>0</v>
      </c>
      <c r="T92" s="85">
        <v>6.3</v>
      </c>
      <c r="U92" s="85">
        <v>0</v>
      </c>
      <c r="V92" s="85">
        <v>-4.8</v>
      </c>
      <c r="W92" s="85">
        <v>0.7</v>
      </c>
      <c r="X92" s="85">
        <v>1.3</v>
      </c>
      <c r="Y92" s="85">
        <v>-5.0999999999999996</v>
      </c>
      <c r="Z92" s="85">
        <v>-1.6</v>
      </c>
    </row>
    <row r="93" spans="2:26" ht="15.75" hidden="1" outlineLevel="1">
      <c r="B93" s="84">
        <v>54827</v>
      </c>
      <c r="C93" s="85">
        <v>2.2000000000000002</v>
      </c>
      <c r="D93" s="85">
        <v>0</v>
      </c>
      <c r="E93" s="85">
        <v>0.4</v>
      </c>
      <c r="F93" s="85">
        <v>0.2</v>
      </c>
      <c r="G93" s="85">
        <v>0</v>
      </c>
      <c r="H93" s="85">
        <v>1.7</v>
      </c>
      <c r="I93" s="85">
        <v>3.5</v>
      </c>
      <c r="J93" s="85">
        <v>2.5</v>
      </c>
      <c r="K93" s="85">
        <v>0</v>
      </c>
      <c r="L93" s="85">
        <v>6.2</v>
      </c>
      <c r="M93" s="85">
        <v>6.2</v>
      </c>
      <c r="N93" s="85">
        <v>0</v>
      </c>
      <c r="O93" s="85">
        <v>0</v>
      </c>
      <c r="P93" s="85">
        <v>0</v>
      </c>
      <c r="Q93" s="85">
        <v>0</v>
      </c>
      <c r="R93" s="85">
        <v>4.4000000000000004</v>
      </c>
      <c r="S93" s="85">
        <v>0</v>
      </c>
      <c r="T93" s="85">
        <v>6.2</v>
      </c>
      <c r="U93" s="85">
        <v>0</v>
      </c>
      <c r="V93" s="85">
        <v>-4.4000000000000004</v>
      </c>
      <c r="W93" s="85">
        <v>0.6</v>
      </c>
      <c r="X93" s="85">
        <v>1.5</v>
      </c>
      <c r="Y93" s="85">
        <v>-5.2</v>
      </c>
      <c r="Z93" s="85">
        <v>-1.4</v>
      </c>
    </row>
    <row r="94" spans="2:26" ht="15.75" hidden="1" outlineLevel="1">
      <c r="B94" s="84">
        <v>54828.041666666664</v>
      </c>
      <c r="C94" s="85">
        <v>2.2000000000000002</v>
      </c>
      <c r="D94" s="85">
        <v>0</v>
      </c>
      <c r="E94" s="85">
        <v>0.4</v>
      </c>
      <c r="F94" s="85">
        <v>0.4</v>
      </c>
      <c r="G94" s="85">
        <v>0</v>
      </c>
      <c r="H94" s="85">
        <v>1.5</v>
      </c>
      <c r="I94" s="85">
        <v>3.4</v>
      </c>
      <c r="J94" s="85">
        <v>1.9</v>
      </c>
      <c r="K94" s="85">
        <v>0</v>
      </c>
      <c r="L94" s="85">
        <v>7.1</v>
      </c>
      <c r="M94" s="85">
        <v>6</v>
      </c>
      <c r="N94" s="85">
        <v>1.1000000000000001</v>
      </c>
      <c r="O94" s="85">
        <v>0</v>
      </c>
      <c r="P94" s="85">
        <v>0</v>
      </c>
      <c r="Q94" s="85">
        <v>0</v>
      </c>
      <c r="R94" s="85">
        <v>2.7</v>
      </c>
      <c r="S94" s="85">
        <v>0</v>
      </c>
      <c r="T94" s="85">
        <v>7.1</v>
      </c>
      <c r="U94" s="85">
        <v>0</v>
      </c>
      <c r="V94" s="85">
        <v>-2.7</v>
      </c>
      <c r="W94" s="85">
        <v>0.8</v>
      </c>
      <c r="X94" s="85">
        <v>4.2</v>
      </c>
      <c r="Y94" s="85">
        <v>-6</v>
      </c>
      <c r="Z94" s="85">
        <v>-1.7</v>
      </c>
    </row>
    <row r="95" spans="2:26" ht="15.75" hidden="1" outlineLevel="1">
      <c r="B95" s="84">
        <v>54828.083333333336</v>
      </c>
      <c r="C95" s="85">
        <v>2.2000000000000002</v>
      </c>
      <c r="D95" s="85">
        <v>0</v>
      </c>
      <c r="E95" s="85">
        <v>0.4</v>
      </c>
      <c r="F95" s="85">
        <v>0.5</v>
      </c>
      <c r="G95" s="85">
        <v>0</v>
      </c>
      <c r="H95" s="85">
        <v>1.4</v>
      </c>
      <c r="I95" s="85">
        <v>3.3</v>
      </c>
      <c r="J95" s="85">
        <v>1</v>
      </c>
      <c r="K95" s="85">
        <v>0</v>
      </c>
      <c r="L95" s="85">
        <v>5.7</v>
      </c>
      <c r="M95" s="85">
        <v>5.7</v>
      </c>
      <c r="N95" s="85">
        <v>0</v>
      </c>
      <c r="O95" s="85">
        <v>0</v>
      </c>
      <c r="P95" s="85">
        <v>0</v>
      </c>
      <c r="Q95" s="85">
        <v>0</v>
      </c>
      <c r="R95" s="85">
        <v>3.1</v>
      </c>
      <c r="S95" s="85">
        <v>0</v>
      </c>
      <c r="T95" s="85">
        <v>5.7</v>
      </c>
      <c r="U95" s="85">
        <v>0</v>
      </c>
      <c r="V95" s="85">
        <v>-3.1</v>
      </c>
      <c r="W95" s="85">
        <v>-0.4</v>
      </c>
      <c r="X95" s="85">
        <v>5.2</v>
      </c>
      <c r="Y95" s="85">
        <v>-6</v>
      </c>
      <c r="Z95" s="85">
        <v>-1.9</v>
      </c>
    </row>
    <row r="96" spans="2:26" ht="15.75" hidden="1" outlineLevel="1">
      <c r="B96" s="84">
        <v>54828.125</v>
      </c>
      <c r="C96" s="85">
        <v>2.2000000000000002</v>
      </c>
      <c r="D96" s="85">
        <v>0</v>
      </c>
      <c r="E96" s="85">
        <v>0.5</v>
      </c>
      <c r="F96" s="85">
        <v>0.6</v>
      </c>
      <c r="G96" s="85">
        <v>0</v>
      </c>
      <c r="H96" s="85">
        <v>1.5</v>
      </c>
      <c r="I96" s="85">
        <v>4.2</v>
      </c>
      <c r="J96" s="85">
        <v>0</v>
      </c>
      <c r="K96" s="85">
        <v>0</v>
      </c>
      <c r="L96" s="85">
        <v>7</v>
      </c>
      <c r="M96" s="85">
        <v>5.5</v>
      </c>
      <c r="N96" s="85">
        <v>0</v>
      </c>
      <c r="O96" s="85">
        <v>1.5</v>
      </c>
      <c r="P96" s="85">
        <v>0</v>
      </c>
      <c r="Q96" s="85">
        <v>0</v>
      </c>
      <c r="R96" s="85">
        <v>2</v>
      </c>
      <c r="S96" s="85">
        <v>0</v>
      </c>
      <c r="T96" s="85">
        <v>7</v>
      </c>
      <c r="U96" s="85">
        <v>0</v>
      </c>
      <c r="V96" s="85">
        <v>-2</v>
      </c>
      <c r="W96" s="85">
        <v>0.4</v>
      </c>
      <c r="X96" s="85">
        <v>5.2</v>
      </c>
      <c r="Y96" s="85">
        <v>-6</v>
      </c>
      <c r="Z96" s="85">
        <v>-1.6</v>
      </c>
    </row>
    <row r="97" spans="2:26" ht="15.75" hidden="1" outlineLevel="1">
      <c r="B97" s="84">
        <v>54828.166666666664</v>
      </c>
      <c r="C97" s="85">
        <v>2.2000000000000002</v>
      </c>
      <c r="D97" s="85">
        <v>0</v>
      </c>
      <c r="E97" s="85">
        <v>0.4</v>
      </c>
      <c r="F97" s="85">
        <v>0.6</v>
      </c>
      <c r="G97" s="85">
        <v>0</v>
      </c>
      <c r="H97" s="85">
        <v>1.6</v>
      </c>
      <c r="I97" s="85">
        <v>2.6</v>
      </c>
      <c r="J97" s="85">
        <v>0.7</v>
      </c>
      <c r="K97" s="85">
        <v>0</v>
      </c>
      <c r="L97" s="85">
        <v>5.7</v>
      </c>
      <c r="M97" s="85">
        <v>5.7</v>
      </c>
      <c r="N97" s="85">
        <v>0</v>
      </c>
      <c r="O97" s="85">
        <v>0</v>
      </c>
      <c r="P97" s="85">
        <v>0</v>
      </c>
      <c r="Q97" s="85">
        <v>0</v>
      </c>
      <c r="R97" s="85">
        <v>2.4</v>
      </c>
      <c r="S97" s="85">
        <v>0</v>
      </c>
      <c r="T97" s="85">
        <v>5.7</v>
      </c>
      <c r="U97" s="85">
        <v>0</v>
      </c>
      <c r="V97" s="85">
        <v>-2.4</v>
      </c>
      <c r="W97" s="85">
        <v>0.3</v>
      </c>
      <c r="X97" s="85">
        <v>5.2</v>
      </c>
      <c r="Y97" s="85">
        <v>-6</v>
      </c>
      <c r="Z97" s="85">
        <v>-1.9</v>
      </c>
    </row>
    <row r="98" spans="2:26" ht="15.75" hidden="1" outlineLevel="1">
      <c r="B98" s="84">
        <v>54828.208333333336</v>
      </c>
      <c r="C98" s="85">
        <v>2.1</v>
      </c>
      <c r="D98" s="85">
        <v>0</v>
      </c>
      <c r="E98" s="85">
        <v>0.4</v>
      </c>
      <c r="F98" s="85">
        <v>0.6</v>
      </c>
      <c r="G98" s="85">
        <v>0</v>
      </c>
      <c r="H98" s="85">
        <v>2.2000000000000002</v>
      </c>
      <c r="I98" s="85">
        <v>3.7</v>
      </c>
      <c r="J98" s="85">
        <v>0</v>
      </c>
      <c r="K98" s="85">
        <v>0</v>
      </c>
      <c r="L98" s="85">
        <v>7.6</v>
      </c>
      <c r="M98" s="85">
        <v>5.8</v>
      </c>
      <c r="N98" s="85">
        <v>1.1000000000000001</v>
      </c>
      <c r="O98" s="85">
        <v>0.7</v>
      </c>
      <c r="P98" s="85">
        <v>0</v>
      </c>
      <c r="Q98" s="85">
        <v>0</v>
      </c>
      <c r="R98" s="85">
        <v>1.5</v>
      </c>
      <c r="S98" s="85">
        <v>0</v>
      </c>
      <c r="T98" s="85">
        <v>7.6</v>
      </c>
      <c r="U98" s="85">
        <v>0</v>
      </c>
      <c r="V98" s="85">
        <v>-1.5</v>
      </c>
      <c r="W98" s="85">
        <v>1.1000000000000001</v>
      </c>
      <c r="X98" s="85">
        <v>5.2</v>
      </c>
      <c r="Y98" s="85">
        <v>-6</v>
      </c>
      <c r="Z98" s="85">
        <v>-1.8</v>
      </c>
    </row>
    <row r="99" spans="2:26" ht="15.75" hidden="1" outlineLevel="1">
      <c r="B99" s="84">
        <v>54828.25</v>
      </c>
      <c r="C99" s="85">
        <v>2.1</v>
      </c>
      <c r="D99" s="85">
        <v>0</v>
      </c>
      <c r="E99" s="85">
        <v>0.5</v>
      </c>
      <c r="F99" s="85">
        <v>0.6</v>
      </c>
      <c r="G99" s="85">
        <v>0</v>
      </c>
      <c r="H99" s="85">
        <v>2.1</v>
      </c>
      <c r="I99" s="85">
        <v>4</v>
      </c>
      <c r="J99" s="85">
        <v>0</v>
      </c>
      <c r="K99" s="85">
        <v>0</v>
      </c>
      <c r="L99" s="85">
        <v>6.7</v>
      </c>
      <c r="M99" s="85">
        <v>6</v>
      </c>
      <c r="N99" s="85">
        <v>0</v>
      </c>
      <c r="O99" s="85">
        <v>0.7</v>
      </c>
      <c r="P99" s="85">
        <v>0</v>
      </c>
      <c r="Q99" s="85">
        <v>0</v>
      </c>
      <c r="R99" s="85">
        <v>2.6</v>
      </c>
      <c r="S99" s="85">
        <v>0</v>
      </c>
      <c r="T99" s="85">
        <v>6.7</v>
      </c>
      <c r="U99" s="85">
        <v>0</v>
      </c>
      <c r="V99" s="85">
        <v>-2.6</v>
      </c>
      <c r="W99" s="85">
        <v>0.1</v>
      </c>
      <c r="X99" s="85">
        <v>5.2</v>
      </c>
      <c r="Y99" s="85">
        <v>-6</v>
      </c>
      <c r="Z99" s="85">
        <v>-1.9</v>
      </c>
    </row>
    <row r="100" spans="2:26" ht="15.75" hidden="1" outlineLevel="1">
      <c r="B100" s="84">
        <v>54828.291666666664</v>
      </c>
      <c r="C100" s="85">
        <v>2.1</v>
      </c>
      <c r="D100" s="85">
        <v>0</v>
      </c>
      <c r="E100" s="85">
        <v>0.4</v>
      </c>
      <c r="F100" s="85">
        <v>0.4</v>
      </c>
      <c r="G100" s="85">
        <v>0.9</v>
      </c>
      <c r="H100" s="85">
        <v>1.9</v>
      </c>
      <c r="I100" s="85">
        <v>3.5</v>
      </c>
      <c r="J100" s="85">
        <v>0</v>
      </c>
      <c r="K100" s="85">
        <v>0.4</v>
      </c>
      <c r="L100" s="85">
        <v>9.3000000000000007</v>
      </c>
      <c r="M100" s="85">
        <v>6.3</v>
      </c>
      <c r="N100" s="85">
        <v>0</v>
      </c>
      <c r="O100" s="85">
        <v>2.9</v>
      </c>
      <c r="P100" s="85">
        <v>0</v>
      </c>
      <c r="Q100" s="85">
        <v>0</v>
      </c>
      <c r="R100" s="85">
        <v>0</v>
      </c>
      <c r="S100" s="85">
        <v>0</v>
      </c>
      <c r="T100" s="85">
        <v>9.3000000000000007</v>
      </c>
      <c r="U100" s="85">
        <v>0.1</v>
      </c>
      <c r="V100" s="85">
        <v>0</v>
      </c>
      <c r="W100" s="85">
        <v>1.1000000000000001</v>
      </c>
      <c r="X100" s="85">
        <v>4.8</v>
      </c>
      <c r="Y100" s="85">
        <v>-6</v>
      </c>
      <c r="Z100" s="85">
        <v>0.2</v>
      </c>
    </row>
    <row r="101" spans="2:26" ht="15.75" hidden="1" outlineLevel="1">
      <c r="B101" s="84">
        <v>54828.333333333336</v>
      </c>
      <c r="C101" s="85">
        <v>2.1</v>
      </c>
      <c r="D101" s="85">
        <v>0</v>
      </c>
      <c r="E101" s="85">
        <v>0.4</v>
      </c>
      <c r="F101" s="85">
        <v>0.2</v>
      </c>
      <c r="G101" s="85">
        <v>2.1</v>
      </c>
      <c r="H101" s="85">
        <v>2</v>
      </c>
      <c r="I101" s="85">
        <v>3.6</v>
      </c>
      <c r="J101" s="85">
        <v>0</v>
      </c>
      <c r="K101" s="85">
        <v>0.9</v>
      </c>
      <c r="L101" s="85">
        <v>11</v>
      </c>
      <c r="M101" s="85">
        <v>6.5</v>
      </c>
      <c r="N101" s="85">
        <v>1.1000000000000001</v>
      </c>
      <c r="O101" s="85">
        <v>3.5</v>
      </c>
      <c r="P101" s="85">
        <v>0</v>
      </c>
      <c r="Q101" s="85">
        <v>0</v>
      </c>
      <c r="R101" s="85">
        <v>0</v>
      </c>
      <c r="S101" s="85">
        <v>0</v>
      </c>
      <c r="T101" s="85">
        <v>11</v>
      </c>
      <c r="U101" s="85">
        <v>0.7</v>
      </c>
      <c r="V101" s="85">
        <v>0</v>
      </c>
      <c r="W101" s="85">
        <v>1.5</v>
      </c>
      <c r="X101" s="85">
        <v>3.5</v>
      </c>
      <c r="Y101" s="85">
        <v>-6</v>
      </c>
      <c r="Z101" s="85">
        <v>1.7</v>
      </c>
    </row>
    <row r="102" spans="2:26" ht="15.75" hidden="1" outlineLevel="1">
      <c r="B102" s="84">
        <v>54828.375</v>
      </c>
      <c r="C102" s="85">
        <v>2.1</v>
      </c>
      <c r="D102" s="85">
        <v>0</v>
      </c>
      <c r="E102" s="85">
        <v>0.4</v>
      </c>
      <c r="F102" s="85">
        <v>0.1</v>
      </c>
      <c r="G102" s="85">
        <v>3.3</v>
      </c>
      <c r="H102" s="85">
        <v>2.1</v>
      </c>
      <c r="I102" s="85">
        <v>0.8</v>
      </c>
      <c r="J102" s="85">
        <v>0</v>
      </c>
      <c r="K102" s="85">
        <v>0.2</v>
      </c>
      <c r="L102" s="85">
        <v>8.8000000000000007</v>
      </c>
      <c r="M102" s="85">
        <v>6.8</v>
      </c>
      <c r="N102" s="85">
        <v>1</v>
      </c>
      <c r="O102" s="85">
        <v>1</v>
      </c>
      <c r="P102" s="85">
        <v>0</v>
      </c>
      <c r="Q102" s="85">
        <v>0</v>
      </c>
      <c r="R102" s="85">
        <v>0</v>
      </c>
      <c r="S102" s="85">
        <v>0</v>
      </c>
      <c r="T102" s="85">
        <v>8.8000000000000007</v>
      </c>
      <c r="U102" s="85">
        <v>0</v>
      </c>
      <c r="V102" s="85">
        <v>0</v>
      </c>
      <c r="W102" s="85">
        <v>0</v>
      </c>
      <c r="X102" s="85">
        <v>0</v>
      </c>
      <c r="Y102" s="85">
        <v>0</v>
      </c>
      <c r="Z102" s="85">
        <v>0</v>
      </c>
    </row>
    <row r="103" spans="2:26" ht="15.75" hidden="1" outlineLevel="1">
      <c r="B103" s="84">
        <v>54828.416666666664</v>
      </c>
      <c r="C103" s="85">
        <v>2.1</v>
      </c>
      <c r="D103" s="85">
        <v>0</v>
      </c>
      <c r="E103" s="85">
        <v>0.4</v>
      </c>
      <c r="F103" s="85">
        <v>0.1</v>
      </c>
      <c r="G103" s="85">
        <v>4.0999999999999996</v>
      </c>
      <c r="H103" s="85">
        <v>2.2999999999999998</v>
      </c>
      <c r="I103" s="85">
        <v>2.7</v>
      </c>
      <c r="J103" s="85">
        <v>0</v>
      </c>
      <c r="K103" s="85">
        <v>0.2</v>
      </c>
      <c r="L103" s="85">
        <v>11.8</v>
      </c>
      <c r="M103" s="85">
        <v>7.1</v>
      </c>
      <c r="N103" s="85">
        <v>1</v>
      </c>
      <c r="O103" s="85">
        <v>3.7</v>
      </c>
      <c r="P103" s="85">
        <v>0</v>
      </c>
      <c r="Q103" s="85">
        <v>0</v>
      </c>
      <c r="R103" s="85">
        <v>0</v>
      </c>
      <c r="S103" s="85">
        <v>0</v>
      </c>
      <c r="T103" s="85">
        <v>11.8</v>
      </c>
      <c r="U103" s="85">
        <v>0</v>
      </c>
      <c r="V103" s="85">
        <v>0</v>
      </c>
      <c r="W103" s="85">
        <v>0</v>
      </c>
      <c r="X103" s="85">
        <v>0</v>
      </c>
      <c r="Y103" s="85">
        <v>0</v>
      </c>
      <c r="Z103" s="85">
        <v>0</v>
      </c>
    </row>
    <row r="104" spans="2:26" ht="15.75" hidden="1" outlineLevel="1">
      <c r="B104" s="84">
        <v>54828.458333333336</v>
      </c>
      <c r="C104" s="85">
        <v>2.1</v>
      </c>
      <c r="D104" s="85">
        <v>0</v>
      </c>
      <c r="E104" s="85">
        <v>0.4</v>
      </c>
      <c r="F104" s="85">
        <v>0.2</v>
      </c>
      <c r="G104" s="85">
        <v>4.5</v>
      </c>
      <c r="H104" s="85">
        <v>3.8</v>
      </c>
      <c r="I104" s="85">
        <v>0.6</v>
      </c>
      <c r="J104" s="85">
        <v>0</v>
      </c>
      <c r="K104" s="85">
        <v>0.2</v>
      </c>
      <c r="L104" s="85">
        <v>11.7</v>
      </c>
      <c r="M104" s="85">
        <v>7</v>
      </c>
      <c r="N104" s="85">
        <v>1</v>
      </c>
      <c r="O104" s="85">
        <v>3.7</v>
      </c>
      <c r="P104" s="85">
        <v>0</v>
      </c>
      <c r="Q104" s="85">
        <v>0</v>
      </c>
      <c r="R104" s="85">
        <v>0</v>
      </c>
      <c r="S104" s="85">
        <v>0</v>
      </c>
      <c r="T104" s="85">
        <v>11.7</v>
      </c>
      <c r="U104" s="85">
        <v>0</v>
      </c>
      <c r="V104" s="85">
        <v>0</v>
      </c>
      <c r="W104" s="85">
        <v>0</v>
      </c>
      <c r="X104" s="85">
        <v>0</v>
      </c>
      <c r="Y104" s="85">
        <v>0</v>
      </c>
      <c r="Z104" s="85">
        <v>0</v>
      </c>
    </row>
    <row r="105" spans="2:26" ht="15.75" hidden="1" outlineLevel="1">
      <c r="B105" s="84">
        <v>54828.5</v>
      </c>
      <c r="C105" s="85">
        <v>2.1</v>
      </c>
      <c r="D105" s="85">
        <v>0</v>
      </c>
      <c r="E105" s="85">
        <v>0.4</v>
      </c>
      <c r="F105" s="85">
        <v>0.2</v>
      </c>
      <c r="G105" s="85">
        <v>4.7</v>
      </c>
      <c r="H105" s="85">
        <v>10.7</v>
      </c>
      <c r="I105" s="85">
        <v>0</v>
      </c>
      <c r="J105" s="85">
        <v>0</v>
      </c>
      <c r="K105" s="85">
        <v>0</v>
      </c>
      <c r="L105" s="85">
        <v>15.1</v>
      </c>
      <c r="M105" s="85">
        <v>6.9</v>
      </c>
      <c r="N105" s="85">
        <v>1</v>
      </c>
      <c r="O105" s="85">
        <v>3.7</v>
      </c>
      <c r="P105" s="85">
        <v>3.2</v>
      </c>
      <c r="Q105" s="85">
        <v>0.3</v>
      </c>
      <c r="R105" s="85">
        <v>0</v>
      </c>
      <c r="S105" s="85">
        <v>3</v>
      </c>
      <c r="T105" s="85">
        <v>15.1</v>
      </c>
      <c r="U105" s="85">
        <v>0</v>
      </c>
      <c r="V105" s="85">
        <v>0</v>
      </c>
      <c r="W105" s="85">
        <v>0</v>
      </c>
      <c r="X105" s="85">
        <v>0</v>
      </c>
      <c r="Y105" s="85">
        <v>0</v>
      </c>
      <c r="Z105" s="85">
        <v>0</v>
      </c>
    </row>
    <row r="106" spans="2:26" ht="15.75" hidden="1" outlineLevel="1">
      <c r="B106" s="84">
        <v>54828.541666666664</v>
      </c>
      <c r="C106" s="85">
        <v>2.1</v>
      </c>
      <c r="D106" s="85">
        <v>0</v>
      </c>
      <c r="E106" s="85">
        <v>0.4</v>
      </c>
      <c r="F106" s="85">
        <v>0.2</v>
      </c>
      <c r="G106" s="85">
        <v>4.8</v>
      </c>
      <c r="H106" s="85">
        <v>11</v>
      </c>
      <c r="I106" s="85">
        <v>0</v>
      </c>
      <c r="J106" s="85">
        <v>0</v>
      </c>
      <c r="K106" s="85">
        <v>0</v>
      </c>
      <c r="L106" s="85">
        <v>15.4</v>
      </c>
      <c r="M106" s="85">
        <v>6.7</v>
      </c>
      <c r="N106" s="85">
        <v>1</v>
      </c>
      <c r="O106" s="85">
        <v>3.7</v>
      </c>
      <c r="P106" s="85">
        <v>3.2</v>
      </c>
      <c r="Q106" s="85">
        <v>0.9</v>
      </c>
      <c r="R106" s="85">
        <v>0</v>
      </c>
      <c r="S106" s="85">
        <v>3</v>
      </c>
      <c r="T106" s="85">
        <v>15.4</v>
      </c>
      <c r="U106" s="85">
        <v>0</v>
      </c>
      <c r="V106" s="85">
        <v>0</v>
      </c>
      <c r="W106" s="85">
        <v>0</v>
      </c>
      <c r="X106" s="85">
        <v>0</v>
      </c>
      <c r="Y106" s="85">
        <v>0</v>
      </c>
      <c r="Z106" s="85">
        <v>0</v>
      </c>
    </row>
    <row r="107" spans="2:26" ht="15.75" hidden="1" outlineLevel="1">
      <c r="B107" s="84">
        <v>54828.583333333336</v>
      </c>
      <c r="C107" s="85">
        <v>2.1</v>
      </c>
      <c r="D107" s="85">
        <v>0</v>
      </c>
      <c r="E107" s="85">
        <v>0.4</v>
      </c>
      <c r="F107" s="85">
        <v>0.3</v>
      </c>
      <c r="G107" s="85">
        <v>4.9000000000000004</v>
      </c>
      <c r="H107" s="85">
        <v>11.2</v>
      </c>
      <c r="I107" s="85">
        <v>0</v>
      </c>
      <c r="J107" s="85">
        <v>0</v>
      </c>
      <c r="K107" s="85">
        <v>0</v>
      </c>
      <c r="L107" s="85">
        <v>15.8</v>
      </c>
      <c r="M107" s="85">
        <v>6.6</v>
      </c>
      <c r="N107" s="85">
        <v>1</v>
      </c>
      <c r="O107" s="85">
        <v>3.6</v>
      </c>
      <c r="P107" s="85">
        <v>3.2</v>
      </c>
      <c r="Q107" s="85">
        <v>1.4</v>
      </c>
      <c r="R107" s="85">
        <v>0</v>
      </c>
      <c r="S107" s="85">
        <v>3</v>
      </c>
      <c r="T107" s="85">
        <v>15.8</v>
      </c>
      <c r="U107" s="85">
        <v>0</v>
      </c>
      <c r="V107" s="85">
        <v>0</v>
      </c>
      <c r="W107" s="85">
        <v>0</v>
      </c>
      <c r="X107" s="85">
        <v>0</v>
      </c>
      <c r="Y107" s="85">
        <v>0</v>
      </c>
      <c r="Z107" s="85">
        <v>0</v>
      </c>
    </row>
    <row r="108" spans="2:26" ht="15.75" hidden="1" outlineLevel="1">
      <c r="B108" s="84">
        <v>54828.625</v>
      </c>
      <c r="C108" s="85">
        <v>2</v>
      </c>
      <c r="D108" s="85">
        <v>0</v>
      </c>
      <c r="E108" s="85">
        <v>0.4</v>
      </c>
      <c r="F108" s="85">
        <v>0.4</v>
      </c>
      <c r="G108" s="85">
        <v>4.8</v>
      </c>
      <c r="H108" s="85">
        <v>11</v>
      </c>
      <c r="I108" s="85">
        <v>0</v>
      </c>
      <c r="J108" s="85">
        <v>0</v>
      </c>
      <c r="K108" s="85">
        <v>0</v>
      </c>
      <c r="L108" s="85">
        <v>15.4</v>
      </c>
      <c r="M108" s="85">
        <v>6.6</v>
      </c>
      <c r="N108" s="85">
        <v>1</v>
      </c>
      <c r="O108" s="85">
        <v>3.5</v>
      </c>
      <c r="P108" s="85">
        <v>3.2</v>
      </c>
      <c r="Q108" s="85">
        <v>1.2</v>
      </c>
      <c r="R108" s="85">
        <v>0</v>
      </c>
      <c r="S108" s="85">
        <v>3.2</v>
      </c>
      <c r="T108" s="85">
        <v>15.4</v>
      </c>
      <c r="U108" s="85">
        <v>0</v>
      </c>
      <c r="V108" s="85">
        <v>0</v>
      </c>
      <c r="W108" s="85">
        <v>0</v>
      </c>
      <c r="X108" s="85">
        <v>0</v>
      </c>
      <c r="Y108" s="85">
        <v>0</v>
      </c>
      <c r="Z108" s="85">
        <v>0</v>
      </c>
    </row>
    <row r="109" spans="2:26" ht="15.75" hidden="1" outlineLevel="1">
      <c r="B109" s="84">
        <v>54828.666666666664</v>
      </c>
      <c r="C109" s="85">
        <v>2</v>
      </c>
      <c r="D109" s="85">
        <v>0</v>
      </c>
      <c r="E109" s="85">
        <v>0.4</v>
      </c>
      <c r="F109" s="85">
        <v>0.4</v>
      </c>
      <c r="G109" s="85">
        <v>4.3</v>
      </c>
      <c r="H109" s="85">
        <v>9.8000000000000007</v>
      </c>
      <c r="I109" s="85">
        <v>0</v>
      </c>
      <c r="J109" s="85">
        <v>0</v>
      </c>
      <c r="K109" s="85">
        <v>0</v>
      </c>
      <c r="L109" s="85">
        <v>14.5</v>
      </c>
      <c r="M109" s="85">
        <v>6.9</v>
      </c>
      <c r="N109" s="85">
        <v>1</v>
      </c>
      <c r="O109" s="85">
        <v>3.5</v>
      </c>
      <c r="P109" s="85">
        <v>3.2</v>
      </c>
      <c r="Q109" s="85">
        <v>0</v>
      </c>
      <c r="R109" s="85">
        <v>0</v>
      </c>
      <c r="S109" s="85">
        <v>2.5</v>
      </c>
      <c r="T109" s="85">
        <v>14.5</v>
      </c>
      <c r="U109" s="85">
        <v>0</v>
      </c>
      <c r="V109" s="85">
        <v>0</v>
      </c>
      <c r="W109" s="85">
        <v>0</v>
      </c>
      <c r="X109" s="85">
        <v>0</v>
      </c>
      <c r="Y109" s="85">
        <v>0</v>
      </c>
      <c r="Z109" s="85">
        <v>0</v>
      </c>
    </row>
    <row r="110" spans="2:26" ht="15.75" hidden="1" outlineLevel="1">
      <c r="B110" s="84">
        <v>54828.708333333336</v>
      </c>
      <c r="C110" s="85">
        <v>2</v>
      </c>
      <c r="D110" s="85">
        <v>0</v>
      </c>
      <c r="E110" s="85">
        <v>0.4</v>
      </c>
      <c r="F110" s="85">
        <v>0.5</v>
      </c>
      <c r="G110" s="85">
        <v>3.4</v>
      </c>
      <c r="H110" s="85">
        <v>7.6</v>
      </c>
      <c r="I110" s="85">
        <v>0</v>
      </c>
      <c r="J110" s="85">
        <v>0</v>
      </c>
      <c r="K110" s="85">
        <v>0</v>
      </c>
      <c r="L110" s="85">
        <v>13</v>
      </c>
      <c r="M110" s="85">
        <v>7.3</v>
      </c>
      <c r="N110" s="85">
        <v>1</v>
      </c>
      <c r="O110" s="85">
        <v>3.5</v>
      </c>
      <c r="P110" s="85">
        <v>1.2</v>
      </c>
      <c r="Q110" s="85">
        <v>0</v>
      </c>
      <c r="R110" s="85">
        <v>0</v>
      </c>
      <c r="S110" s="85">
        <v>1</v>
      </c>
      <c r="T110" s="85">
        <v>13</v>
      </c>
      <c r="U110" s="85">
        <v>0</v>
      </c>
      <c r="V110" s="85">
        <v>0</v>
      </c>
      <c r="W110" s="85">
        <v>0</v>
      </c>
      <c r="X110" s="85">
        <v>0</v>
      </c>
      <c r="Y110" s="85">
        <v>0</v>
      </c>
      <c r="Z110" s="85">
        <v>0</v>
      </c>
    </row>
    <row r="111" spans="2:26" ht="15.75" hidden="1" outlineLevel="1">
      <c r="B111" s="84">
        <v>54828.75</v>
      </c>
      <c r="C111" s="85">
        <v>2</v>
      </c>
      <c r="D111" s="85">
        <v>0</v>
      </c>
      <c r="E111" s="85">
        <v>0.4</v>
      </c>
      <c r="F111" s="85">
        <v>0.4</v>
      </c>
      <c r="G111" s="85">
        <v>2</v>
      </c>
      <c r="H111" s="85">
        <v>4.5999999999999996</v>
      </c>
      <c r="I111" s="85">
        <v>3.4</v>
      </c>
      <c r="J111" s="85">
        <v>0</v>
      </c>
      <c r="K111" s="85">
        <v>0</v>
      </c>
      <c r="L111" s="85">
        <v>11.8</v>
      </c>
      <c r="M111" s="85">
        <v>7.5</v>
      </c>
      <c r="N111" s="85">
        <v>1</v>
      </c>
      <c r="O111" s="85">
        <v>3.3</v>
      </c>
      <c r="P111" s="85">
        <v>0</v>
      </c>
      <c r="Q111" s="85">
        <v>0</v>
      </c>
      <c r="R111" s="85">
        <v>1</v>
      </c>
      <c r="S111" s="85">
        <v>0</v>
      </c>
      <c r="T111" s="85">
        <v>11.8</v>
      </c>
      <c r="U111" s="85">
        <v>0</v>
      </c>
      <c r="V111" s="85">
        <v>-1</v>
      </c>
      <c r="W111" s="85">
        <v>0.2</v>
      </c>
      <c r="X111" s="85">
        <v>0.2</v>
      </c>
      <c r="Y111" s="85">
        <v>0.2</v>
      </c>
      <c r="Z111" s="85">
        <v>-1.5</v>
      </c>
    </row>
    <row r="112" spans="2:26" ht="15.75" hidden="1" outlineLevel="1">
      <c r="B112" s="84">
        <v>54828.791666666664</v>
      </c>
      <c r="C112" s="85">
        <v>2</v>
      </c>
      <c r="D112" s="85">
        <v>0</v>
      </c>
      <c r="E112" s="85">
        <v>0.4</v>
      </c>
      <c r="F112" s="85">
        <v>0.3</v>
      </c>
      <c r="G112" s="85">
        <v>0.7</v>
      </c>
      <c r="H112" s="85">
        <v>3.6</v>
      </c>
      <c r="I112" s="85">
        <v>3.4</v>
      </c>
      <c r="J112" s="85">
        <v>0</v>
      </c>
      <c r="K112" s="85">
        <v>1.4</v>
      </c>
      <c r="L112" s="85">
        <v>11.8</v>
      </c>
      <c r="M112" s="85">
        <v>7.4</v>
      </c>
      <c r="N112" s="85">
        <v>1</v>
      </c>
      <c r="O112" s="85">
        <v>3.3</v>
      </c>
      <c r="P112" s="85">
        <v>0</v>
      </c>
      <c r="Q112" s="85">
        <v>0</v>
      </c>
      <c r="R112" s="85">
        <v>0</v>
      </c>
      <c r="S112" s="85">
        <v>0</v>
      </c>
      <c r="T112" s="85">
        <v>11.8</v>
      </c>
      <c r="U112" s="85">
        <v>1.2</v>
      </c>
      <c r="V112" s="85">
        <v>0</v>
      </c>
      <c r="W112" s="85">
        <v>2.4</v>
      </c>
      <c r="X112" s="85">
        <v>2.4</v>
      </c>
      <c r="Y112" s="85">
        <v>-3.1</v>
      </c>
      <c r="Z112" s="85">
        <v>-0.5</v>
      </c>
    </row>
    <row r="113" spans="2:26" ht="15.75" hidden="1" outlineLevel="1">
      <c r="B113" s="84">
        <v>54828.833333333336</v>
      </c>
      <c r="C113" s="85">
        <v>2</v>
      </c>
      <c r="D113" s="85">
        <v>0</v>
      </c>
      <c r="E113" s="85">
        <v>0.4</v>
      </c>
      <c r="F113" s="85">
        <v>0.3</v>
      </c>
      <c r="G113" s="85">
        <v>0</v>
      </c>
      <c r="H113" s="85">
        <v>3.8</v>
      </c>
      <c r="I113" s="85">
        <v>3.4</v>
      </c>
      <c r="J113" s="85">
        <v>0</v>
      </c>
      <c r="K113" s="85">
        <v>2.1</v>
      </c>
      <c r="L113" s="85">
        <v>11.8</v>
      </c>
      <c r="M113" s="85">
        <v>7.6</v>
      </c>
      <c r="N113" s="85">
        <v>1</v>
      </c>
      <c r="O113" s="85">
        <v>3.3</v>
      </c>
      <c r="P113" s="85">
        <v>0</v>
      </c>
      <c r="Q113" s="85">
        <v>0</v>
      </c>
      <c r="R113" s="85">
        <v>0</v>
      </c>
      <c r="S113" s="85">
        <v>0</v>
      </c>
      <c r="T113" s="85">
        <v>11.8</v>
      </c>
      <c r="U113" s="85">
        <v>1.9</v>
      </c>
      <c r="V113" s="85">
        <v>0</v>
      </c>
      <c r="W113" s="85">
        <v>3.6</v>
      </c>
      <c r="X113" s="85">
        <v>4.2</v>
      </c>
      <c r="Y113" s="85">
        <v>-6</v>
      </c>
      <c r="Z113" s="85">
        <v>0.1</v>
      </c>
    </row>
    <row r="114" spans="2:26" ht="15.75" hidden="1" outlineLevel="1">
      <c r="B114" s="84">
        <v>54828.875</v>
      </c>
      <c r="C114" s="85">
        <v>2</v>
      </c>
      <c r="D114" s="85">
        <v>0</v>
      </c>
      <c r="E114" s="85">
        <v>0.4</v>
      </c>
      <c r="F114" s="85">
        <v>0.4</v>
      </c>
      <c r="G114" s="85">
        <v>0</v>
      </c>
      <c r="H114" s="85">
        <v>3.5</v>
      </c>
      <c r="I114" s="85">
        <v>3.4</v>
      </c>
      <c r="J114" s="85">
        <v>0</v>
      </c>
      <c r="K114" s="85">
        <v>2.2000000000000002</v>
      </c>
      <c r="L114" s="85">
        <v>11.7</v>
      </c>
      <c r="M114" s="85">
        <v>7.4</v>
      </c>
      <c r="N114" s="85">
        <v>1</v>
      </c>
      <c r="O114" s="85">
        <v>3.3</v>
      </c>
      <c r="P114" s="85">
        <v>0</v>
      </c>
      <c r="Q114" s="85">
        <v>0</v>
      </c>
      <c r="R114" s="85">
        <v>0</v>
      </c>
      <c r="S114" s="85">
        <v>0</v>
      </c>
      <c r="T114" s="85">
        <v>11.7</v>
      </c>
      <c r="U114" s="85">
        <v>2</v>
      </c>
      <c r="V114" s="85">
        <v>0</v>
      </c>
      <c r="W114" s="85">
        <v>3.7</v>
      </c>
      <c r="X114" s="85">
        <v>4</v>
      </c>
      <c r="Y114" s="85">
        <v>-6</v>
      </c>
      <c r="Z114" s="85">
        <v>0.3</v>
      </c>
    </row>
    <row r="115" spans="2:26" ht="15.75" hidden="1" outlineLevel="1">
      <c r="B115" s="84">
        <v>54828.916666666664</v>
      </c>
      <c r="C115" s="85">
        <v>2</v>
      </c>
      <c r="D115" s="85">
        <v>0</v>
      </c>
      <c r="E115" s="85">
        <v>0.4</v>
      </c>
      <c r="F115" s="85">
        <v>0.3</v>
      </c>
      <c r="G115" s="85">
        <v>0</v>
      </c>
      <c r="H115" s="85">
        <v>2.8</v>
      </c>
      <c r="I115" s="85">
        <v>3</v>
      </c>
      <c r="J115" s="85">
        <v>0</v>
      </c>
      <c r="K115" s="85">
        <v>2.1</v>
      </c>
      <c r="L115" s="85">
        <v>10.5</v>
      </c>
      <c r="M115" s="85">
        <v>6.6</v>
      </c>
      <c r="N115" s="85">
        <v>1</v>
      </c>
      <c r="O115" s="85">
        <v>2.9</v>
      </c>
      <c r="P115" s="85">
        <v>0</v>
      </c>
      <c r="Q115" s="85">
        <v>0</v>
      </c>
      <c r="R115" s="85">
        <v>0</v>
      </c>
      <c r="S115" s="85">
        <v>0</v>
      </c>
      <c r="T115" s="85">
        <v>10.5</v>
      </c>
      <c r="U115" s="85">
        <v>1.9</v>
      </c>
      <c r="V115" s="85">
        <v>0</v>
      </c>
      <c r="W115" s="85">
        <v>3.3</v>
      </c>
      <c r="X115" s="85">
        <v>4.5</v>
      </c>
      <c r="Y115" s="85">
        <v>-6</v>
      </c>
      <c r="Z115" s="85">
        <v>0.2</v>
      </c>
    </row>
    <row r="116" spans="2:26" ht="15.75" hidden="1" outlineLevel="1">
      <c r="B116" s="84">
        <v>54828.958333333336</v>
      </c>
      <c r="C116" s="85">
        <v>2</v>
      </c>
      <c r="D116" s="85">
        <v>0</v>
      </c>
      <c r="E116" s="85">
        <v>0.4</v>
      </c>
      <c r="F116" s="85">
        <v>0.2</v>
      </c>
      <c r="G116" s="85">
        <v>0</v>
      </c>
      <c r="H116" s="85">
        <v>2.2000000000000002</v>
      </c>
      <c r="I116" s="85">
        <v>3.5</v>
      </c>
      <c r="J116" s="85">
        <v>0</v>
      </c>
      <c r="K116" s="85">
        <v>2.7</v>
      </c>
      <c r="L116" s="85">
        <v>10.9</v>
      </c>
      <c r="M116" s="85">
        <v>6.4</v>
      </c>
      <c r="N116" s="85">
        <v>1</v>
      </c>
      <c r="O116" s="85">
        <v>3.4</v>
      </c>
      <c r="P116" s="85">
        <v>0</v>
      </c>
      <c r="Q116" s="85">
        <v>0</v>
      </c>
      <c r="R116" s="85">
        <v>0</v>
      </c>
      <c r="S116" s="85">
        <v>0</v>
      </c>
      <c r="T116" s="85">
        <v>10.9</v>
      </c>
      <c r="U116" s="85">
        <v>2.5</v>
      </c>
      <c r="V116" s="85">
        <v>0</v>
      </c>
      <c r="W116" s="85">
        <v>3.8</v>
      </c>
      <c r="X116" s="85">
        <v>4.5</v>
      </c>
      <c r="Y116" s="85">
        <v>-6</v>
      </c>
      <c r="Z116" s="85">
        <v>0.3</v>
      </c>
    </row>
    <row r="117" spans="2:26" ht="15.75" hidden="1" outlineLevel="1">
      <c r="B117" s="84">
        <v>54828</v>
      </c>
      <c r="C117" s="85">
        <v>2</v>
      </c>
      <c r="D117" s="85">
        <v>0</v>
      </c>
      <c r="E117" s="85">
        <v>0.4</v>
      </c>
      <c r="F117" s="85">
        <v>0.1</v>
      </c>
      <c r="G117" s="85">
        <v>0</v>
      </c>
      <c r="H117" s="85">
        <v>1.7</v>
      </c>
      <c r="I117" s="85">
        <v>3.6</v>
      </c>
      <c r="J117" s="85">
        <v>0</v>
      </c>
      <c r="K117" s="85">
        <v>2.5</v>
      </c>
      <c r="L117" s="85">
        <v>10.1</v>
      </c>
      <c r="M117" s="85">
        <v>6.2</v>
      </c>
      <c r="N117" s="85">
        <v>1</v>
      </c>
      <c r="O117" s="85">
        <v>2.9</v>
      </c>
      <c r="P117" s="85">
        <v>0</v>
      </c>
      <c r="Q117" s="85">
        <v>0</v>
      </c>
      <c r="R117" s="85">
        <v>0</v>
      </c>
      <c r="S117" s="85">
        <v>0</v>
      </c>
      <c r="T117" s="85">
        <v>10.1</v>
      </c>
      <c r="U117" s="85">
        <v>2.2999999999999998</v>
      </c>
      <c r="V117" s="85">
        <v>0</v>
      </c>
      <c r="W117" s="85">
        <v>2.4</v>
      </c>
      <c r="X117" s="85">
        <v>5.2</v>
      </c>
      <c r="Y117" s="85">
        <v>-6</v>
      </c>
      <c r="Z117" s="85">
        <v>0.7</v>
      </c>
    </row>
    <row r="118" spans="2:26" ht="15.75" hidden="1" outlineLevel="1">
      <c r="B118" s="84">
        <v>54829.041666666664</v>
      </c>
      <c r="C118" s="85">
        <v>2</v>
      </c>
      <c r="D118" s="85">
        <v>0</v>
      </c>
      <c r="E118" s="85">
        <v>0.4</v>
      </c>
      <c r="F118" s="85">
        <v>0.1</v>
      </c>
      <c r="G118" s="85">
        <v>0</v>
      </c>
      <c r="H118" s="85">
        <v>1.5</v>
      </c>
      <c r="I118" s="85">
        <v>3.5</v>
      </c>
      <c r="J118" s="85">
        <v>0.7</v>
      </c>
      <c r="K118" s="85">
        <v>0</v>
      </c>
      <c r="L118" s="85">
        <v>5.9</v>
      </c>
      <c r="M118" s="85">
        <v>5.9</v>
      </c>
      <c r="N118" s="85">
        <v>0</v>
      </c>
      <c r="O118" s="85">
        <v>0</v>
      </c>
      <c r="P118" s="85">
        <v>0</v>
      </c>
      <c r="Q118" s="85">
        <v>0</v>
      </c>
      <c r="R118" s="85">
        <v>2.2999999999999998</v>
      </c>
      <c r="S118" s="85">
        <v>0</v>
      </c>
      <c r="T118" s="85">
        <v>5.9</v>
      </c>
      <c r="U118" s="85">
        <v>0</v>
      </c>
      <c r="V118" s="85">
        <v>-2.2999999999999998</v>
      </c>
      <c r="W118" s="85">
        <v>0</v>
      </c>
      <c r="X118" s="85">
        <v>5.2</v>
      </c>
      <c r="Y118" s="85">
        <v>-6</v>
      </c>
      <c r="Z118" s="85">
        <v>-1.5</v>
      </c>
    </row>
    <row r="119" spans="2:26" ht="15.75" hidden="1" outlineLevel="1">
      <c r="B119" s="84">
        <v>54829.083333333336</v>
      </c>
      <c r="C119" s="85">
        <v>2</v>
      </c>
      <c r="D119" s="85">
        <v>0</v>
      </c>
      <c r="E119" s="85">
        <v>0.4</v>
      </c>
      <c r="F119" s="85">
        <v>0</v>
      </c>
      <c r="G119" s="85">
        <v>0</v>
      </c>
      <c r="H119" s="85">
        <v>1.4</v>
      </c>
      <c r="I119" s="85">
        <v>3.2</v>
      </c>
      <c r="J119" s="85">
        <v>1.2</v>
      </c>
      <c r="K119" s="85">
        <v>0</v>
      </c>
      <c r="L119" s="85">
        <v>5.8</v>
      </c>
      <c r="M119" s="85">
        <v>5.7</v>
      </c>
      <c r="N119" s="85">
        <v>0</v>
      </c>
      <c r="O119" s="85">
        <v>0</v>
      </c>
      <c r="P119" s="85">
        <v>0</v>
      </c>
      <c r="Q119" s="85">
        <v>0</v>
      </c>
      <c r="R119" s="85">
        <v>2.6</v>
      </c>
      <c r="S119" s="85">
        <v>0</v>
      </c>
      <c r="T119" s="85">
        <v>5.8</v>
      </c>
      <c r="U119" s="85">
        <v>0</v>
      </c>
      <c r="V119" s="85">
        <v>-2.6</v>
      </c>
      <c r="W119" s="85">
        <v>-0.6</v>
      </c>
      <c r="X119" s="85">
        <v>5.2</v>
      </c>
      <c r="Y119" s="85">
        <v>-6</v>
      </c>
      <c r="Z119" s="85">
        <v>-1.2</v>
      </c>
    </row>
    <row r="120" spans="2:26" ht="15.75" hidden="1" outlineLevel="1">
      <c r="B120" s="84">
        <v>54829.125</v>
      </c>
      <c r="C120" s="85">
        <v>2</v>
      </c>
      <c r="D120" s="85">
        <v>0</v>
      </c>
      <c r="E120" s="85">
        <v>0.4</v>
      </c>
      <c r="F120" s="85">
        <v>0</v>
      </c>
      <c r="G120" s="85">
        <v>0</v>
      </c>
      <c r="H120" s="85">
        <v>1.5</v>
      </c>
      <c r="I120" s="85">
        <v>3.6</v>
      </c>
      <c r="J120" s="85">
        <v>1.4</v>
      </c>
      <c r="K120" s="85">
        <v>0</v>
      </c>
      <c r="L120" s="85">
        <v>5.5</v>
      </c>
      <c r="M120" s="85">
        <v>5.5</v>
      </c>
      <c r="N120" s="85">
        <v>0</v>
      </c>
      <c r="O120" s="85">
        <v>0</v>
      </c>
      <c r="P120" s="85">
        <v>0</v>
      </c>
      <c r="Q120" s="85">
        <v>0</v>
      </c>
      <c r="R120" s="85">
        <v>3.5</v>
      </c>
      <c r="S120" s="85">
        <v>0</v>
      </c>
      <c r="T120" s="85">
        <v>5.5</v>
      </c>
      <c r="U120" s="85">
        <v>0</v>
      </c>
      <c r="V120" s="85">
        <v>-3.5</v>
      </c>
      <c r="W120" s="85">
        <v>-1.4</v>
      </c>
      <c r="X120" s="85">
        <v>5.2</v>
      </c>
      <c r="Y120" s="85">
        <v>-5.9</v>
      </c>
      <c r="Z120" s="85">
        <v>-1.5</v>
      </c>
    </row>
    <row r="121" spans="2:26" ht="15.75" hidden="1" outlineLevel="1">
      <c r="B121" s="84">
        <v>54829.166666666664</v>
      </c>
      <c r="C121" s="85">
        <v>2.1</v>
      </c>
      <c r="D121" s="85">
        <v>0</v>
      </c>
      <c r="E121" s="85">
        <v>0.4</v>
      </c>
      <c r="F121" s="85">
        <v>0</v>
      </c>
      <c r="G121" s="85">
        <v>0</v>
      </c>
      <c r="H121" s="85">
        <v>1.6</v>
      </c>
      <c r="I121" s="85">
        <v>3.7</v>
      </c>
      <c r="J121" s="85">
        <v>1.2</v>
      </c>
      <c r="K121" s="85">
        <v>0</v>
      </c>
      <c r="L121" s="85">
        <v>6.8</v>
      </c>
      <c r="M121" s="85">
        <v>5.8</v>
      </c>
      <c r="N121" s="85">
        <v>1</v>
      </c>
      <c r="O121" s="85">
        <v>0</v>
      </c>
      <c r="P121" s="85">
        <v>0</v>
      </c>
      <c r="Q121" s="85">
        <v>0</v>
      </c>
      <c r="R121" s="85">
        <v>2.2000000000000002</v>
      </c>
      <c r="S121" s="85">
        <v>0</v>
      </c>
      <c r="T121" s="85">
        <v>6.8</v>
      </c>
      <c r="U121" s="85">
        <v>0</v>
      </c>
      <c r="V121" s="85">
        <v>-2.2000000000000002</v>
      </c>
      <c r="W121" s="85">
        <v>-0.6</v>
      </c>
      <c r="X121" s="85">
        <v>5.2</v>
      </c>
      <c r="Y121" s="85">
        <v>-5.0999999999999996</v>
      </c>
      <c r="Z121" s="85">
        <v>-1.7</v>
      </c>
    </row>
    <row r="122" spans="2:26" ht="15.75" hidden="1" outlineLevel="1">
      <c r="B122" s="84">
        <v>54829.208333333336</v>
      </c>
      <c r="C122" s="85">
        <v>2.1</v>
      </c>
      <c r="D122" s="85">
        <v>0</v>
      </c>
      <c r="E122" s="85">
        <v>0.4</v>
      </c>
      <c r="F122" s="85">
        <v>0</v>
      </c>
      <c r="G122" s="85">
        <v>0</v>
      </c>
      <c r="H122" s="85">
        <v>2.2999999999999998</v>
      </c>
      <c r="I122" s="85">
        <v>3.5</v>
      </c>
      <c r="J122" s="85">
        <v>1.4</v>
      </c>
      <c r="K122" s="85">
        <v>0</v>
      </c>
      <c r="L122" s="85">
        <v>7.2</v>
      </c>
      <c r="M122" s="85">
        <v>6.2</v>
      </c>
      <c r="N122" s="85">
        <v>1</v>
      </c>
      <c r="O122" s="85">
        <v>0</v>
      </c>
      <c r="P122" s="85">
        <v>0</v>
      </c>
      <c r="Q122" s="85">
        <v>0</v>
      </c>
      <c r="R122" s="85">
        <v>2.5</v>
      </c>
      <c r="S122" s="85">
        <v>0</v>
      </c>
      <c r="T122" s="85">
        <v>7.2</v>
      </c>
      <c r="U122" s="85">
        <v>0</v>
      </c>
      <c r="V122" s="85">
        <v>-2.5</v>
      </c>
      <c r="W122" s="85">
        <v>0.4</v>
      </c>
      <c r="X122" s="85">
        <v>5</v>
      </c>
      <c r="Y122" s="85">
        <v>-6</v>
      </c>
      <c r="Z122" s="85">
        <v>-1.8</v>
      </c>
    </row>
    <row r="123" spans="2:26" ht="15.75" hidden="1" outlineLevel="1">
      <c r="B123" s="84">
        <v>54829.25</v>
      </c>
      <c r="C123" s="85">
        <v>2.1</v>
      </c>
      <c r="D123" s="85">
        <v>0</v>
      </c>
      <c r="E123" s="85">
        <v>0.4</v>
      </c>
      <c r="F123" s="85">
        <v>0</v>
      </c>
      <c r="G123" s="85">
        <v>0</v>
      </c>
      <c r="H123" s="85">
        <v>2.2999999999999998</v>
      </c>
      <c r="I123" s="85">
        <v>3.1</v>
      </c>
      <c r="J123" s="85">
        <v>2.9</v>
      </c>
      <c r="K123" s="85">
        <v>0</v>
      </c>
      <c r="L123" s="85">
        <v>7.7</v>
      </c>
      <c r="M123" s="85">
        <v>6.7</v>
      </c>
      <c r="N123" s="85">
        <v>1</v>
      </c>
      <c r="O123" s="85">
        <v>0</v>
      </c>
      <c r="P123" s="85">
        <v>0</v>
      </c>
      <c r="Q123" s="85">
        <v>0</v>
      </c>
      <c r="R123" s="85">
        <v>3.1</v>
      </c>
      <c r="S123" s="85">
        <v>0</v>
      </c>
      <c r="T123" s="85">
        <v>7.7</v>
      </c>
      <c r="U123" s="85">
        <v>0</v>
      </c>
      <c r="V123" s="85">
        <v>-3.1</v>
      </c>
      <c r="W123" s="85">
        <v>1.2</v>
      </c>
      <c r="X123" s="85">
        <v>2.7</v>
      </c>
      <c r="Y123" s="85">
        <v>-6</v>
      </c>
      <c r="Z123" s="85">
        <v>-1</v>
      </c>
    </row>
    <row r="124" spans="2:26" ht="15.75" hidden="1" outlineLevel="1">
      <c r="B124" s="84">
        <v>54829.291666666664</v>
      </c>
      <c r="C124" s="85">
        <v>2.1</v>
      </c>
      <c r="D124" s="85">
        <v>0</v>
      </c>
      <c r="E124" s="85">
        <v>0.4</v>
      </c>
      <c r="F124" s="85">
        <v>0</v>
      </c>
      <c r="G124" s="85">
        <v>0.2</v>
      </c>
      <c r="H124" s="85">
        <v>2.1</v>
      </c>
      <c r="I124" s="85">
        <v>3.6</v>
      </c>
      <c r="J124" s="85">
        <v>2.1</v>
      </c>
      <c r="K124" s="85">
        <v>0</v>
      </c>
      <c r="L124" s="85">
        <v>7</v>
      </c>
      <c r="M124" s="85">
        <v>7</v>
      </c>
      <c r="N124" s="85">
        <v>0</v>
      </c>
      <c r="O124" s="85">
        <v>0</v>
      </c>
      <c r="P124" s="85">
        <v>0</v>
      </c>
      <c r="Q124" s="85">
        <v>0</v>
      </c>
      <c r="R124" s="85">
        <v>3.5</v>
      </c>
      <c r="S124" s="85">
        <v>0</v>
      </c>
      <c r="T124" s="85">
        <v>7</v>
      </c>
      <c r="U124" s="85">
        <v>0</v>
      </c>
      <c r="V124" s="85">
        <v>-3.5</v>
      </c>
      <c r="W124" s="85">
        <v>0</v>
      </c>
      <c r="X124" s="85">
        <v>3.3</v>
      </c>
      <c r="Y124" s="85">
        <v>-6</v>
      </c>
      <c r="Z124" s="85">
        <v>-0.8</v>
      </c>
    </row>
    <row r="125" spans="2:26" ht="15.75" hidden="1" outlineLevel="1">
      <c r="B125" s="84">
        <v>54829.333333333336</v>
      </c>
      <c r="C125" s="85">
        <v>2.1</v>
      </c>
      <c r="D125" s="85">
        <v>0</v>
      </c>
      <c r="E125" s="85">
        <v>0.4</v>
      </c>
      <c r="F125" s="85">
        <v>0</v>
      </c>
      <c r="G125" s="85">
        <v>0.7</v>
      </c>
      <c r="H125" s="85">
        <v>1.9</v>
      </c>
      <c r="I125" s="85">
        <v>3.1</v>
      </c>
      <c r="J125" s="85">
        <v>2.8</v>
      </c>
      <c r="K125" s="85">
        <v>0</v>
      </c>
      <c r="L125" s="85">
        <v>8.1999999999999993</v>
      </c>
      <c r="M125" s="85">
        <v>7.1</v>
      </c>
      <c r="N125" s="85">
        <v>1</v>
      </c>
      <c r="O125" s="85">
        <v>0</v>
      </c>
      <c r="P125" s="85">
        <v>0</v>
      </c>
      <c r="Q125" s="85">
        <v>0</v>
      </c>
      <c r="R125" s="85">
        <v>2.9</v>
      </c>
      <c r="S125" s="85">
        <v>0</v>
      </c>
      <c r="T125" s="85">
        <v>8.1999999999999993</v>
      </c>
      <c r="U125" s="85">
        <v>0</v>
      </c>
      <c r="V125" s="85">
        <v>-2.9</v>
      </c>
      <c r="W125" s="85">
        <v>1.4</v>
      </c>
      <c r="X125" s="85">
        <v>0</v>
      </c>
      <c r="Y125" s="85">
        <v>-4.2</v>
      </c>
      <c r="Z125" s="85">
        <v>-0.1</v>
      </c>
    </row>
    <row r="126" spans="2:26" ht="15.75" hidden="1" outlineLevel="1">
      <c r="B126" s="84">
        <v>54829.375</v>
      </c>
      <c r="C126" s="85">
        <v>2.1</v>
      </c>
      <c r="D126" s="85">
        <v>0</v>
      </c>
      <c r="E126" s="85">
        <v>0.4</v>
      </c>
      <c r="F126" s="85">
        <v>0</v>
      </c>
      <c r="G126" s="85">
        <v>1.3</v>
      </c>
      <c r="H126" s="85">
        <v>1.9</v>
      </c>
      <c r="I126" s="85">
        <v>3</v>
      </c>
      <c r="J126" s="85">
        <v>0</v>
      </c>
      <c r="K126" s="85">
        <v>1.6</v>
      </c>
      <c r="L126" s="85">
        <v>10.199999999999999</v>
      </c>
      <c r="M126" s="85">
        <v>7.3</v>
      </c>
      <c r="N126" s="85">
        <v>0</v>
      </c>
      <c r="O126" s="85">
        <v>2.9</v>
      </c>
      <c r="P126" s="85">
        <v>0</v>
      </c>
      <c r="Q126" s="85">
        <v>0</v>
      </c>
      <c r="R126" s="85">
        <v>0</v>
      </c>
      <c r="S126" s="85">
        <v>0</v>
      </c>
      <c r="T126" s="85">
        <v>10.199999999999999</v>
      </c>
      <c r="U126" s="85">
        <v>1.4</v>
      </c>
      <c r="V126" s="85">
        <v>0</v>
      </c>
      <c r="W126" s="85">
        <v>0.6</v>
      </c>
      <c r="X126" s="85">
        <v>1.2</v>
      </c>
      <c r="Y126" s="85">
        <v>0</v>
      </c>
      <c r="Z126" s="85">
        <v>-0.4</v>
      </c>
    </row>
    <row r="127" spans="2:26" ht="15.75" hidden="1" outlineLevel="1">
      <c r="B127" s="84">
        <v>54829.416666666664</v>
      </c>
      <c r="C127" s="85">
        <v>2.1</v>
      </c>
      <c r="D127" s="85">
        <v>0</v>
      </c>
      <c r="E127" s="85">
        <v>0.4</v>
      </c>
      <c r="F127" s="85">
        <v>0</v>
      </c>
      <c r="G127" s="85">
        <v>2</v>
      </c>
      <c r="H127" s="85">
        <v>2.1</v>
      </c>
      <c r="I127" s="85">
        <v>3</v>
      </c>
      <c r="J127" s="85">
        <v>0</v>
      </c>
      <c r="K127" s="85">
        <v>1.1000000000000001</v>
      </c>
      <c r="L127" s="85">
        <v>10.5</v>
      </c>
      <c r="M127" s="85">
        <v>7.6</v>
      </c>
      <c r="N127" s="85">
        <v>0</v>
      </c>
      <c r="O127" s="85">
        <v>2.9</v>
      </c>
      <c r="P127" s="85">
        <v>0</v>
      </c>
      <c r="Q127" s="85">
        <v>0</v>
      </c>
      <c r="R127" s="85">
        <v>0</v>
      </c>
      <c r="S127" s="85">
        <v>0</v>
      </c>
      <c r="T127" s="85">
        <v>10.5</v>
      </c>
      <c r="U127" s="85">
        <v>0.8</v>
      </c>
      <c r="V127" s="85">
        <v>0</v>
      </c>
      <c r="W127" s="85">
        <v>0.5</v>
      </c>
      <c r="X127" s="85">
        <v>0.5</v>
      </c>
      <c r="Y127" s="85">
        <v>0.5</v>
      </c>
      <c r="Z127" s="85">
        <v>-0.6</v>
      </c>
    </row>
    <row r="128" spans="2:26" ht="15.75" hidden="1" outlineLevel="1">
      <c r="B128" s="84">
        <v>54829.458333333336</v>
      </c>
      <c r="C128" s="85">
        <v>2.1</v>
      </c>
      <c r="D128" s="85">
        <v>0</v>
      </c>
      <c r="E128" s="85">
        <v>0.4</v>
      </c>
      <c r="F128" s="85">
        <v>0</v>
      </c>
      <c r="G128" s="85">
        <v>2.5</v>
      </c>
      <c r="H128" s="85">
        <v>2.2000000000000002</v>
      </c>
      <c r="I128" s="85">
        <v>3</v>
      </c>
      <c r="J128" s="85">
        <v>0</v>
      </c>
      <c r="K128" s="85">
        <v>1.2</v>
      </c>
      <c r="L128" s="85">
        <v>11.3</v>
      </c>
      <c r="M128" s="85">
        <v>7.3</v>
      </c>
      <c r="N128" s="85">
        <v>1.1000000000000001</v>
      </c>
      <c r="O128" s="85">
        <v>2.9</v>
      </c>
      <c r="P128" s="85">
        <v>0</v>
      </c>
      <c r="Q128" s="85">
        <v>0</v>
      </c>
      <c r="R128" s="85">
        <v>0</v>
      </c>
      <c r="S128" s="85">
        <v>0</v>
      </c>
      <c r="T128" s="85">
        <v>11.3</v>
      </c>
      <c r="U128" s="85">
        <v>0.9</v>
      </c>
      <c r="V128" s="85">
        <v>0</v>
      </c>
      <c r="W128" s="85">
        <v>0.3</v>
      </c>
      <c r="X128" s="85">
        <v>0.3</v>
      </c>
      <c r="Y128" s="85">
        <v>0.3</v>
      </c>
      <c r="Z128" s="85">
        <v>0.1</v>
      </c>
    </row>
    <row r="129" spans="2:26" ht="15.75" hidden="1" outlineLevel="1">
      <c r="B129" s="84">
        <v>54829.5</v>
      </c>
      <c r="C129" s="85">
        <v>2.2000000000000002</v>
      </c>
      <c r="D129" s="85">
        <v>0</v>
      </c>
      <c r="E129" s="85">
        <v>0.4</v>
      </c>
      <c r="F129" s="85">
        <v>0</v>
      </c>
      <c r="G129" s="85">
        <v>3.3</v>
      </c>
      <c r="H129" s="85">
        <v>2.2000000000000002</v>
      </c>
      <c r="I129" s="85">
        <v>3</v>
      </c>
      <c r="J129" s="85">
        <v>0</v>
      </c>
      <c r="K129" s="85">
        <v>0.4</v>
      </c>
      <c r="L129" s="85">
        <v>11.3</v>
      </c>
      <c r="M129" s="85">
        <v>7.3</v>
      </c>
      <c r="N129" s="85">
        <v>1.1000000000000001</v>
      </c>
      <c r="O129" s="85">
        <v>2.9</v>
      </c>
      <c r="P129" s="85">
        <v>0</v>
      </c>
      <c r="Q129" s="85">
        <v>0</v>
      </c>
      <c r="R129" s="85">
        <v>0</v>
      </c>
      <c r="S129" s="85">
        <v>0</v>
      </c>
      <c r="T129" s="85">
        <v>11.3</v>
      </c>
      <c r="U129" s="85">
        <v>0.2</v>
      </c>
      <c r="V129" s="85">
        <v>0</v>
      </c>
      <c r="W129" s="85">
        <v>0.1</v>
      </c>
      <c r="X129" s="85">
        <v>0.1</v>
      </c>
      <c r="Y129" s="85">
        <v>0.1</v>
      </c>
      <c r="Z129" s="85">
        <v>-0.1</v>
      </c>
    </row>
    <row r="130" spans="2:26" ht="15.75" hidden="1" outlineLevel="1">
      <c r="B130" s="84">
        <v>54829.541666666664</v>
      </c>
      <c r="C130" s="85">
        <v>2.2000000000000002</v>
      </c>
      <c r="D130" s="85">
        <v>0</v>
      </c>
      <c r="E130" s="85">
        <v>0.4</v>
      </c>
      <c r="F130" s="85">
        <v>0</v>
      </c>
      <c r="G130" s="85">
        <v>4.0999999999999996</v>
      </c>
      <c r="H130" s="85">
        <v>2.2000000000000002</v>
      </c>
      <c r="I130" s="85">
        <v>2.9</v>
      </c>
      <c r="J130" s="85">
        <v>0</v>
      </c>
      <c r="K130" s="85">
        <v>0.2</v>
      </c>
      <c r="L130" s="85">
        <v>11.8</v>
      </c>
      <c r="M130" s="85">
        <v>7.1</v>
      </c>
      <c r="N130" s="85">
        <v>1.1000000000000001</v>
      </c>
      <c r="O130" s="85">
        <v>3.6</v>
      </c>
      <c r="P130" s="85">
        <v>0</v>
      </c>
      <c r="Q130" s="85">
        <v>0</v>
      </c>
      <c r="R130" s="85">
        <v>0</v>
      </c>
      <c r="S130" s="85">
        <v>0</v>
      </c>
      <c r="T130" s="85">
        <v>11.8</v>
      </c>
      <c r="U130" s="85">
        <v>0</v>
      </c>
      <c r="V130" s="85">
        <v>0</v>
      </c>
      <c r="W130" s="85">
        <v>0</v>
      </c>
      <c r="X130" s="85">
        <v>0</v>
      </c>
      <c r="Y130" s="85">
        <v>0</v>
      </c>
      <c r="Z130" s="85">
        <v>0</v>
      </c>
    </row>
    <row r="131" spans="2:26" ht="15.75" hidden="1" outlineLevel="1">
      <c r="B131" s="84">
        <v>54829.583333333336</v>
      </c>
      <c r="C131" s="85">
        <v>2.2000000000000002</v>
      </c>
      <c r="D131" s="85">
        <v>0</v>
      </c>
      <c r="E131" s="85">
        <v>0.4</v>
      </c>
      <c r="F131" s="85">
        <v>0</v>
      </c>
      <c r="G131" s="85">
        <v>4.4000000000000004</v>
      </c>
      <c r="H131" s="85">
        <v>9</v>
      </c>
      <c r="I131" s="85">
        <v>0</v>
      </c>
      <c r="J131" s="85">
        <v>0</v>
      </c>
      <c r="K131" s="85">
        <v>0</v>
      </c>
      <c r="L131" s="85">
        <v>14.9</v>
      </c>
      <c r="M131" s="85">
        <v>7</v>
      </c>
      <c r="N131" s="85">
        <v>1.1000000000000001</v>
      </c>
      <c r="O131" s="85">
        <v>3.6</v>
      </c>
      <c r="P131" s="85">
        <v>3.2</v>
      </c>
      <c r="Q131" s="85">
        <v>0</v>
      </c>
      <c r="R131" s="85">
        <v>0</v>
      </c>
      <c r="S131" s="85">
        <v>1.1000000000000001</v>
      </c>
      <c r="T131" s="85">
        <v>14.9</v>
      </c>
      <c r="U131" s="85">
        <v>0</v>
      </c>
      <c r="V131" s="85">
        <v>0</v>
      </c>
      <c r="W131" s="85">
        <v>0</v>
      </c>
      <c r="X131" s="85">
        <v>0</v>
      </c>
      <c r="Y131" s="85">
        <v>0</v>
      </c>
      <c r="Z131" s="85">
        <v>0</v>
      </c>
    </row>
    <row r="132" spans="2:26" ht="15.75" hidden="1" outlineLevel="1">
      <c r="B132" s="84">
        <v>54829.625</v>
      </c>
      <c r="C132" s="85">
        <v>2.2000000000000002</v>
      </c>
      <c r="D132" s="85">
        <v>0</v>
      </c>
      <c r="E132" s="85">
        <v>0.4</v>
      </c>
      <c r="F132" s="85">
        <v>0</v>
      </c>
      <c r="G132" s="85">
        <v>4.3</v>
      </c>
      <c r="H132" s="85">
        <v>9.9</v>
      </c>
      <c r="I132" s="85">
        <v>0</v>
      </c>
      <c r="J132" s="85">
        <v>0</v>
      </c>
      <c r="K132" s="85">
        <v>0</v>
      </c>
      <c r="L132" s="85">
        <v>15</v>
      </c>
      <c r="M132" s="85">
        <v>7</v>
      </c>
      <c r="N132" s="85">
        <v>1.1000000000000001</v>
      </c>
      <c r="O132" s="85">
        <v>3.6</v>
      </c>
      <c r="P132" s="85">
        <v>3.2</v>
      </c>
      <c r="Q132" s="85">
        <v>0.1</v>
      </c>
      <c r="R132" s="85">
        <v>0</v>
      </c>
      <c r="S132" s="85">
        <v>1.9</v>
      </c>
      <c r="T132" s="85">
        <v>15</v>
      </c>
      <c r="U132" s="85">
        <v>0</v>
      </c>
      <c r="V132" s="85">
        <v>0</v>
      </c>
      <c r="W132" s="85">
        <v>0</v>
      </c>
      <c r="X132" s="85">
        <v>0</v>
      </c>
      <c r="Y132" s="85">
        <v>0</v>
      </c>
      <c r="Z132" s="85">
        <v>0</v>
      </c>
    </row>
    <row r="133" spans="2:26" ht="15.75" hidden="1" outlineLevel="1">
      <c r="B133" s="84">
        <v>54829.666666666664</v>
      </c>
      <c r="C133" s="85">
        <v>2.2000000000000002</v>
      </c>
      <c r="D133" s="85">
        <v>0</v>
      </c>
      <c r="E133" s="85">
        <v>0.4</v>
      </c>
      <c r="F133" s="85">
        <v>0</v>
      </c>
      <c r="G133" s="85">
        <v>3.9</v>
      </c>
      <c r="H133" s="85">
        <v>8.8000000000000007</v>
      </c>
      <c r="I133" s="85">
        <v>0</v>
      </c>
      <c r="J133" s="85">
        <v>0</v>
      </c>
      <c r="K133" s="85">
        <v>0</v>
      </c>
      <c r="L133" s="85">
        <v>14.4</v>
      </c>
      <c r="M133" s="85">
        <v>7.1</v>
      </c>
      <c r="N133" s="85">
        <v>1.1000000000000001</v>
      </c>
      <c r="O133" s="85">
        <v>3.6</v>
      </c>
      <c r="P133" s="85">
        <v>2.5</v>
      </c>
      <c r="Q133" s="85">
        <v>0</v>
      </c>
      <c r="R133" s="85">
        <v>0</v>
      </c>
      <c r="S133" s="85">
        <v>0.9</v>
      </c>
      <c r="T133" s="85">
        <v>14.4</v>
      </c>
      <c r="U133" s="85">
        <v>0</v>
      </c>
      <c r="V133" s="85">
        <v>0</v>
      </c>
      <c r="W133" s="85">
        <v>0</v>
      </c>
      <c r="X133" s="85">
        <v>0</v>
      </c>
      <c r="Y133" s="85">
        <v>0</v>
      </c>
      <c r="Z133" s="85">
        <v>0</v>
      </c>
    </row>
    <row r="134" spans="2:26" ht="15.75" hidden="1" outlineLevel="1">
      <c r="B134" s="84">
        <v>54829.708333333336</v>
      </c>
      <c r="C134" s="85">
        <v>2.2000000000000002</v>
      </c>
      <c r="D134" s="85">
        <v>0</v>
      </c>
      <c r="E134" s="85">
        <v>0.4</v>
      </c>
      <c r="F134" s="85">
        <v>0</v>
      </c>
      <c r="G134" s="85">
        <v>3</v>
      </c>
      <c r="H134" s="85">
        <v>6.8</v>
      </c>
      <c r="I134" s="85">
        <v>0</v>
      </c>
      <c r="J134" s="85">
        <v>0</v>
      </c>
      <c r="K134" s="85">
        <v>0</v>
      </c>
      <c r="L134" s="85">
        <v>12</v>
      </c>
      <c r="M134" s="85">
        <v>7.4</v>
      </c>
      <c r="N134" s="85">
        <v>1.1000000000000001</v>
      </c>
      <c r="O134" s="85">
        <v>3.4</v>
      </c>
      <c r="P134" s="85">
        <v>0.1</v>
      </c>
      <c r="Q134" s="85">
        <v>0</v>
      </c>
      <c r="R134" s="85">
        <v>0</v>
      </c>
      <c r="S134" s="85">
        <v>0.5</v>
      </c>
      <c r="T134" s="85">
        <v>12</v>
      </c>
      <c r="U134" s="85">
        <v>0</v>
      </c>
      <c r="V134" s="85">
        <v>0</v>
      </c>
      <c r="W134" s="85">
        <v>0</v>
      </c>
      <c r="X134" s="85">
        <v>0</v>
      </c>
      <c r="Y134" s="85">
        <v>0</v>
      </c>
      <c r="Z134" s="85">
        <v>0</v>
      </c>
    </row>
    <row r="135" spans="2:26" ht="15.75" hidden="1" outlineLevel="1">
      <c r="B135" s="84">
        <v>54829.75</v>
      </c>
      <c r="C135" s="85">
        <v>2.2000000000000002</v>
      </c>
      <c r="D135" s="85">
        <v>0</v>
      </c>
      <c r="E135" s="85">
        <v>0.4</v>
      </c>
      <c r="F135" s="85">
        <v>0</v>
      </c>
      <c r="G135" s="85">
        <v>1.7</v>
      </c>
      <c r="H135" s="85">
        <v>3.9</v>
      </c>
      <c r="I135" s="85">
        <v>3.1</v>
      </c>
      <c r="J135" s="85">
        <v>0</v>
      </c>
      <c r="K135" s="85">
        <v>0.4</v>
      </c>
      <c r="L135" s="85">
        <v>11.6</v>
      </c>
      <c r="M135" s="85">
        <v>7.6</v>
      </c>
      <c r="N135" s="85">
        <v>1.1000000000000001</v>
      </c>
      <c r="O135" s="85">
        <v>2.8</v>
      </c>
      <c r="P135" s="85">
        <v>0</v>
      </c>
      <c r="Q135" s="85">
        <v>0</v>
      </c>
      <c r="R135" s="85">
        <v>0</v>
      </c>
      <c r="S135" s="85">
        <v>0</v>
      </c>
      <c r="T135" s="85">
        <v>11.6</v>
      </c>
      <c r="U135" s="85">
        <v>0.1</v>
      </c>
      <c r="V135" s="85">
        <v>0</v>
      </c>
      <c r="W135" s="85">
        <v>-6.5</v>
      </c>
      <c r="X135" s="85">
        <v>4.8</v>
      </c>
      <c r="Y135" s="85">
        <v>3.7</v>
      </c>
      <c r="Z135" s="85">
        <v>-1.9</v>
      </c>
    </row>
    <row r="136" spans="2:26" ht="15.75" hidden="1" outlineLevel="1">
      <c r="B136" s="84">
        <v>54829.791666666664</v>
      </c>
      <c r="C136" s="85">
        <v>2.2999999999999998</v>
      </c>
      <c r="D136" s="85">
        <v>0</v>
      </c>
      <c r="E136" s="85">
        <v>0.4</v>
      </c>
      <c r="F136" s="85">
        <v>0</v>
      </c>
      <c r="G136" s="85">
        <v>0.6</v>
      </c>
      <c r="H136" s="85">
        <v>3.7</v>
      </c>
      <c r="I136" s="85">
        <v>3</v>
      </c>
      <c r="J136" s="85">
        <v>3.6</v>
      </c>
      <c r="K136" s="85">
        <v>0</v>
      </c>
      <c r="L136" s="85">
        <v>8.6</v>
      </c>
      <c r="M136" s="85">
        <v>7.5</v>
      </c>
      <c r="N136" s="85">
        <v>1.1000000000000001</v>
      </c>
      <c r="O136" s="85">
        <v>0</v>
      </c>
      <c r="P136" s="85">
        <v>0</v>
      </c>
      <c r="Q136" s="85">
        <v>0</v>
      </c>
      <c r="R136" s="85">
        <v>4.9000000000000004</v>
      </c>
      <c r="S136" s="85">
        <v>0</v>
      </c>
      <c r="T136" s="85">
        <v>8.6</v>
      </c>
      <c r="U136" s="85">
        <v>0</v>
      </c>
      <c r="V136" s="85">
        <v>-4.9000000000000004</v>
      </c>
      <c r="W136" s="85">
        <v>-6.5</v>
      </c>
      <c r="X136" s="85">
        <v>1</v>
      </c>
      <c r="Y136" s="85">
        <v>1.3</v>
      </c>
      <c r="Z136" s="85">
        <v>-0.7</v>
      </c>
    </row>
    <row r="137" spans="2:26" ht="15.75" hidden="1" outlineLevel="1">
      <c r="B137" s="84">
        <v>54829.833333333336</v>
      </c>
      <c r="C137" s="85">
        <v>2.2999999999999998</v>
      </c>
      <c r="D137" s="85">
        <v>0</v>
      </c>
      <c r="E137" s="85">
        <v>0.5</v>
      </c>
      <c r="F137" s="85">
        <v>0</v>
      </c>
      <c r="G137" s="85">
        <v>0</v>
      </c>
      <c r="H137" s="85">
        <v>3.9</v>
      </c>
      <c r="I137" s="85">
        <v>4.3</v>
      </c>
      <c r="J137" s="85">
        <v>3.6</v>
      </c>
      <c r="K137" s="85">
        <v>0</v>
      </c>
      <c r="L137" s="85">
        <v>7.5</v>
      </c>
      <c r="M137" s="85">
        <v>7.5</v>
      </c>
      <c r="N137" s="85">
        <v>0</v>
      </c>
      <c r="O137" s="85">
        <v>0</v>
      </c>
      <c r="P137" s="85">
        <v>0</v>
      </c>
      <c r="Q137" s="85">
        <v>0</v>
      </c>
      <c r="R137" s="85">
        <v>7</v>
      </c>
      <c r="S137" s="85">
        <v>0</v>
      </c>
      <c r="T137" s="85">
        <v>7.5</v>
      </c>
      <c r="U137" s="85">
        <v>0</v>
      </c>
      <c r="V137" s="85">
        <v>-7</v>
      </c>
      <c r="W137" s="85">
        <v>-6.5</v>
      </c>
      <c r="X137" s="85">
        <v>-0.3</v>
      </c>
      <c r="Y137" s="85">
        <v>0.2</v>
      </c>
      <c r="Z137" s="85">
        <v>-0.4</v>
      </c>
    </row>
    <row r="138" spans="2:26" ht="15.75" hidden="1" outlineLevel="1">
      <c r="B138" s="84">
        <v>54829.875</v>
      </c>
      <c r="C138" s="85">
        <v>2.2999999999999998</v>
      </c>
      <c r="D138" s="85">
        <v>0</v>
      </c>
      <c r="E138" s="85">
        <v>0.5</v>
      </c>
      <c r="F138" s="85">
        <v>0</v>
      </c>
      <c r="G138" s="85">
        <v>0</v>
      </c>
      <c r="H138" s="85">
        <v>3.6</v>
      </c>
      <c r="I138" s="85">
        <v>4.3</v>
      </c>
      <c r="J138" s="85">
        <v>3.5</v>
      </c>
      <c r="K138" s="85">
        <v>0</v>
      </c>
      <c r="L138" s="85">
        <v>8.5</v>
      </c>
      <c r="M138" s="85">
        <v>7.4</v>
      </c>
      <c r="N138" s="85">
        <v>1.1000000000000001</v>
      </c>
      <c r="O138" s="85">
        <v>0</v>
      </c>
      <c r="P138" s="85">
        <v>0</v>
      </c>
      <c r="Q138" s="85">
        <v>0</v>
      </c>
      <c r="R138" s="85">
        <v>5.7</v>
      </c>
      <c r="S138" s="85">
        <v>0</v>
      </c>
      <c r="T138" s="85">
        <v>8.5</v>
      </c>
      <c r="U138" s="85">
        <v>0</v>
      </c>
      <c r="V138" s="85">
        <v>-5.7</v>
      </c>
      <c r="W138" s="85">
        <v>-6.5</v>
      </c>
      <c r="X138" s="85">
        <v>1.7</v>
      </c>
      <c r="Y138" s="85">
        <v>-0.3</v>
      </c>
      <c r="Z138" s="85">
        <v>-0.5</v>
      </c>
    </row>
    <row r="139" spans="2:26" ht="15.75" hidden="1" outlineLevel="1">
      <c r="B139" s="84">
        <v>54829.916666666664</v>
      </c>
      <c r="C139" s="85">
        <v>2.2999999999999998</v>
      </c>
      <c r="D139" s="85">
        <v>0</v>
      </c>
      <c r="E139" s="85">
        <v>0.5</v>
      </c>
      <c r="F139" s="85">
        <v>0</v>
      </c>
      <c r="G139" s="85">
        <v>0</v>
      </c>
      <c r="H139" s="85">
        <v>2.9</v>
      </c>
      <c r="I139" s="85">
        <v>3.9</v>
      </c>
      <c r="J139" s="85">
        <v>3.5</v>
      </c>
      <c r="K139" s="85">
        <v>0</v>
      </c>
      <c r="L139" s="85">
        <v>7.8</v>
      </c>
      <c r="M139" s="85">
        <v>6.6</v>
      </c>
      <c r="N139" s="85">
        <v>1.1000000000000001</v>
      </c>
      <c r="O139" s="85">
        <v>0</v>
      </c>
      <c r="P139" s="85">
        <v>0</v>
      </c>
      <c r="Q139" s="85">
        <v>0</v>
      </c>
      <c r="R139" s="85">
        <v>5.3</v>
      </c>
      <c r="S139" s="85">
        <v>0</v>
      </c>
      <c r="T139" s="85">
        <v>7.8</v>
      </c>
      <c r="U139" s="85">
        <v>0</v>
      </c>
      <c r="V139" s="85">
        <v>-5.3</v>
      </c>
      <c r="W139" s="85">
        <v>-6.5</v>
      </c>
      <c r="X139" s="85">
        <v>3.8</v>
      </c>
      <c r="Y139" s="85">
        <v>-1.8</v>
      </c>
      <c r="Z139" s="85">
        <v>-0.8</v>
      </c>
    </row>
    <row r="140" spans="2:26" ht="15.75" hidden="1" outlineLevel="1">
      <c r="B140" s="84">
        <v>54829.958333333336</v>
      </c>
      <c r="C140" s="85">
        <v>2.2999999999999998</v>
      </c>
      <c r="D140" s="85">
        <v>0</v>
      </c>
      <c r="E140" s="85">
        <v>0.5</v>
      </c>
      <c r="F140" s="85">
        <v>0</v>
      </c>
      <c r="G140" s="85">
        <v>0</v>
      </c>
      <c r="H140" s="85">
        <v>2.2999999999999998</v>
      </c>
      <c r="I140" s="85">
        <v>4</v>
      </c>
      <c r="J140" s="85">
        <v>3.5</v>
      </c>
      <c r="K140" s="85">
        <v>0</v>
      </c>
      <c r="L140" s="85">
        <v>7.6</v>
      </c>
      <c r="M140" s="85">
        <v>6.4</v>
      </c>
      <c r="N140" s="85">
        <v>1.1000000000000001</v>
      </c>
      <c r="O140" s="85">
        <v>0</v>
      </c>
      <c r="P140" s="85">
        <v>0</v>
      </c>
      <c r="Q140" s="85">
        <v>0</v>
      </c>
      <c r="R140" s="85">
        <v>5</v>
      </c>
      <c r="S140" s="85">
        <v>0</v>
      </c>
      <c r="T140" s="85">
        <v>7.6</v>
      </c>
      <c r="U140" s="85">
        <v>0</v>
      </c>
      <c r="V140" s="85">
        <v>-5</v>
      </c>
      <c r="W140" s="85">
        <v>-6.5</v>
      </c>
      <c r="X140" s="85">
        <v>2.8</v>
      </c>
      <c r="Y140" s="85">
        <v>-0.3</v>
      </c>
      <c r="Z140" s="85">
        <v>-1</v>
      </c>
    </row>
    <row r="141" spans="2:26" ht="15.75" hidden="1" outlineLevel="1">
      <c r="B141" s="84">
        <v>54829</v>
      </c>
      <c r="C141" s="85">
        <v>2.2999999999999998</v>
      </c>
      <c r="D141" s="85">
        <v>0</v>
      </c>
      <c r="E141" s="85">
        <v>0.4</v>
      </c>
      <c r="F141" s="85">
        <v>0</v>
      </c>
      <c r="G141" s="85">
        <v>0</v>
      </c>
      <c r="H141" s="85">
        <v>1.8</v>
      </c>
      <c r="I141" s="85">
        <v>3.8</v>
      </c>
      <c r="J141" s="85">
        <v>3.4</v>
      </c>
      <c r="K141" s="85">
        <v>0</v>
      </c>
      <c r="L141" s="85">
        <v>7.4</v>
      </c>
      <c r="M141" s="85">
        <v>6.2</v>
      </c>
      <c r="N141" s="85">
        <v>1.1000000000000001</v>
      </c>
      <c r="O141" s="85">
        <v>0</v>
      </c>
      <c r="P141" s="85">
        <v>0</v>
      </c>
      <c r="Q141" s="85">
        <v>0</v>
      </c>
      <c r="R141" s="85">
        <v>4.3</v>
      </c>
      <c r="S141" s="85">
        <v>0</v>
      </c>
      <c r="T141" s="85">
        <v>7.4</v>
      </c>
      <c r="U141" s="85">
        <v>0</v>
      </c>
      <c r="V141" s="85">
        <v>-4.3</v>
      </c>
      <c r="W141" s="85">
        <v>-6.5</v>
      </c>
      <c r="X141" s="85">
        <v>4</v>
      </c>
      <c r="Y141" s="85">
        <v>-2.6</v>
      </c>
      <c r="Z141" s="85">
        <v>0.7</v>
      </c>
    </row>
    <row r="142" spans="2:26" ht="15.75" hidden="1" outlineLevel="1">
      <c r="B142" s="84">
        <v>54830.041666666664</v>
      </c>
      <c r="C142" s="85">
        <v>2.2999999999999998</v>
      </c>
      <c r="D142" s="85">
        <v>0</v>
      </c>
      <c r="E142" s="85">
        <v>0.4</v>
      </c>
      <c r="F142" s="85">
        <v>0</v>
      </c>
      <c r="G142" s="85">
        <v>0</v>
      </c>
      <c r="H142" s="85">
        <v>1.6</v>
      </c>
      <c r="I142" s="85">
        <v>3.7</v>
      </c>
      <c r="J142" s="85">
        <v>3.4</v>
      </c>
      <c r="K142" s="85">
        <v>0</v>
      </c>
      <c r="L142" s="85">
        <v>7.1</v>
      </c>
      <c r="M142" s="85">
        <v>6</v>
      </c>
      <c r="N142" s="85">
        <v>1.1000000000000001</v>
      </c>
      <c r="O142" s="85">
        <v>0</v>
      </c>
      <c r="P142" s="85">
        <v>0</v>
      </c>
      <c r="Q142" s="85">
        <v>0</v>
      </c>
      <c r="R142" s="85">
        <v>4.3</v>
      </c>
      <c r="S142" s="85">
        <v>0</v>
      </c>
      <c r="T142" s="85">
        <v>7.1</v>
      </c>
      <c r="U142" s="85">
        <v>0</v>
      </c>
      <c r="V142" s="85">
        <v>-4.3</v>
      </c>
      <c r="W142" s="85">
        <v>-6.5</v>
      </c>
      <c r="X142" s="85">
        <v>4.3</v>
      </c>
      <c r="Y142" s="85">
        <v>-1.6</v>
      </c>
      <c r="Z142" s="85">
        <v>-0.4</v>
      </c>
    </row>
    <row r="143" spans="2:26" ht="15.75" hidden="1" outlineLevel="1">
      <c r="B143" s="84">
        <v>54830.083333333336</v>
      </c>
      <c r="C143" s="85">
        <v>2.2999999999999998</v>
      </c>
      <c r="D143" s="85">
        <v>0</v>
      </c>
      <c r="E143" s="85">
        <v>0.5</v>
      </c>
      <c r="F143" s="85">
        <v>0</v>
      </c>
      <c r="G143" s="85">
        <v>0</v>
      </c>
      <c r="H143" s="85">
        <v>1.5</v>
      </c>
      <c r="I143" s="85">
        <v>4.2</v>
      </c>
      <c r="J143" s="85">
        <v>3.3</v>
      </c>
      <c r="K143" s="85">
        <v>0</v>
      </c>
      <c r="L143" s="85">
        <v>7</v>
      </c>
      <c r="M143" s="85">
        <v>5.8</v>
      </c>
      <c r="N143" s="85">
        <v>1.1000000000000001</v>
      </c>
      <c r="O143" s="85">
        <v>0</v>
      </c>
      <c r="P143" s="85">
        <v>0</v>
      </c>
      <c r="Q143" s="85">
        <v>0</v>
      </c>
      <c r="R143" s="85">
        <v>4.8</v>
      </c>
      <c r="S143" s="85">
        <v>0</v>
      </c>
      <c r="T143" s="85">
        <v>7</v>
      </c>
      <c r="U143" s="85">
        <v>0</v>
      </c>
      <c r="V143" s="85">
        <v>-4.8</v>
      </c>
      <c r="W143" s="85">
        <v>-6.5</v>
      </c>
      <c r="X143" s="85">
        <v>4.5</v>
      </c>
      <c r="Y143" s="85">
        <v>-1.6</v>
      </c>
      <c r="Z143" s="85">
        <v>-1.3</v>
      </c>
    </row>
    <row r="144" spans="2:26" ht="15.75" hidden="1" outlineLevel="1">
      <c r="B144" s="84">
        <v>54830.125</v>
      </c>
      <c r="C144" s="85">
        <v>2.2999999999999998</v>
      </c>
      <c r="D144" s="85">
        <v>0</v>
      </c>
      <c r="E144" s="85">
        <v>0.4</v>
      </c>
      <c r="F144" s="85">
        <v>0</v>
      </c>
      <c r="G144" s="85">
        <v>0</v>
      </c>
      <c r="H144" s="85">
        <v>1.6</v>
      </c>
      <c r="I144" s="85">
        <v>3.6</v>
      </c>
      <c r="J144" s="85">
        <v>3.3</v>
      </c>
      <c r="K144" s="85">
        <v>0</v>
      </c>
      <c r="L144" s="85">
        <v>6.8</v>
      </c>
      <c r="M144" s="85">
        <v>5.6</v>
      </c>
      <c r="N144" s="85">
        <v>1.1000000000000001</v>
      </c>
      <c r="O144" s="85">
        <v>0</v>
      </c>
      <c r="P144" s="85">
        <v>0</v>
      </c>
      <c r="Q144" s="85">
        <v>0</v>
      </c>
      <c r="R144" s="85">
        <v>4.5</v>
      </c>
      <c r="S144" s="85">
        <v>0</v>
      </c>
      <c r="T144" s="85">
        <v>6.8</v>
      </c>
      <c r="U144" s="85">
        <v>0</v>
      </c>
      <c r="V144" s="85">
        <v>-4.5</v>
      </c>
      <c r="W144" s="85">
        <v>-6.5</v>
      </c>
      <c r="X144" s="85">
        <v>4.5</v>
      </c>
      <c r="Y144" s="85">
        <v>-1</v>
      </c>
      <c r="Z144" s="85">
        <v>-1.5</v>
      </c>
    </row>
    <row r="145" spans="2:26" ht="15.75" hidden="1" outlineLevel="1">
      <c r="B145" s="84">
        <v>54830.166666666664</v>
      </c>
      <c r="C145" s="85">
        <v>2.2999999999999998</v>
      </c>
      <c r="D145" s="85">
        <v>0</v>
      </c>
      <c r="E145" s="85">
        <v>0.4</v>
      </c>
      <c r="F145" s="85">
        <v>0</v>
      </c>
      <c r="G145" s="85">
        <v>0</v>
      </c>
      <c r="H145" s="85">
        <v>1.7</v>
      </c>
      <c r="I145" s="85">
        <v>3.6</v>
      </c>
      <c r="J145" s="85">
        <v>2.6</v>
      </c>
      <c r="K145" s="85">
        <v>0</v>
      </c>
      <c r="L145" s="85">
        <v>7</v>
      </c>
      <c r="M145" s="85">
        <v>5.9</v>
      </c>
      <c r="N145" s="85">
        <v>1.1000000000000001</v>
      </c>
      <c r="O145" s="85">
        <v>0</v>
      </c>
      <c r="P145" s="85">
        <v>0</v>
      </c>
      <c r="Q145" s="85">
        <v>0</v>
      </c>
      <c r="R145" s="85">
        <v>3.6</v>
      </c>
      <c r="S145" s="85">
        <v>0</v>
      </c>
      <c r="T145" s="85">
        <v>7</v>
      </c>
      <c r="U145" s="85">
        <v>0</v>
      </c>
      <c r="V145" s="85">
        <v>-3.6</v>
      </c>
      <c r="W145" s="85">
        <v>-6.5</v>
      </c>
      <c r="X145" s="85">
        <v>3.4</v>
      </c>
      <c r="Y145" s="85">
        <v>1.4</v>
      </c>
      <c r="Z145" s="85">
        <v>-1.9</v>
      </c>
    </row>
    <row r="146" spans="2:26" ht="15.75" hidden="1" outlineLevel="1">
      <c r="B146" s="84">
        <v>54830.208333333336</v>
      </c>
      <c r="C146" s="85">
        <v>2.2999999999999998</v>
      </c>
      <c r="D146" s="85">
        <v>0</v>
      </c>
      <c r="E146" s="85">
        <v>0.4</v>
      </c>
      <c r="F146" s="85">
        <v>0</v>
      </c>
      <c r="G146" s="85">
        <v>0</v>
      </c>
      <c r="H146" s="85">
        <v>2.2999999999999998</v>
      </c>
      <c r="I146" s="85">
        <v>3.8</v>
      </c>
      <c r="J146" s="85">
        <v>3.3</v>
      </c>
      <c r="K146" s="85">
        <v>0</v>
      </c>
      <c r="L146" s="85">
        <v>7.2</v>
      </c>
      <c r="M146" s="85">
        <v>6.1</v>
      </c>
      <c r="N146" s="85">
        <v>1.1000000000000001</v>
      </c>
      <c r="O146" s="85">
        <v>0</v>
      </c>
      <c r="P146" s="85">
        <v>0</v>
      </c>
      <c r="Q146" s="85">
        <v>0</v>
      </c>
      <c r="R146" s="85">
        <v>4.9000000000000004</v>
      </c>
      <c r="S146" s="85">
        <v>0</v>
      </c>
      <c r="T146" s="85">
        <v>7.2</v>
      </c>
      <c r="U146" s="85">
        <v>0</v>
      </c>
      <c r="V146" s="85">
        <v>-4.9000000000000004</v>
      </c>
      <c r="W146" s="85">
        <v>-6.5</v>
      </c>
      <c r="X146" s="85">
        <v>4.5999999999999996</v>
      </c>
      <c r="Y146" s="85">
        <v>-1.1000000000000001</v>
      </c>
      <c r="Z146" s="85">
        <v>-1.9</v>
      </c>
    </row>
    <row r="147" spans="2:26" ht="15.75" hidden="1" outlineLevel="1">
      <c r="B147" s="84">
        <v>54830.25</v>
      </c>
      <c r="C147" s="85">
        <v>2.2999999999999998</v>
      </c>
      <c r="D147" s="85">
        <v>0</v>
      </c>
      <c r="E147" s="85">
        <v>0.5</v>
      </c>
      <c r="F147" s="85">
        <v>0</v>
      </c>
      <c r="G147" s="85">
        <v>0</v>
      </c>
      <c r="H147" s="85">
        <v>2.2000000000000002</v>
      </c>
      <c r="I147" s="85">
        <v>5</v>
      </c>
      <c r="J147" s="85">
        <v>3.2</v>
      </c>
      <c r="K147" s="85">
        <v>0</v>
      </c>
      <c r="L147" s="85">
        <v>6.4</v>
      </c>
      <c r="M147" s="85">
        <v>6.4</v>
      </c>
      <c r="N147" s="85">
        <v>0</v>
      </c>
      <c r="O147" s="85">
        <v>0</v>
      </c>
      <c r="P147" s="85">
        <v>0</v>
      </c>
      <c r="Q147" s="85">
        <v>0</v>
      </c>
      <c r="R147" s="85">
        <v>6.9</v>
      </c>
      <c r="S147" s="85">
        <v>0</v>
      </c>
      <c r="T147" s="85">
        <v>6.4</v>
      </c>
      <c r="U147" s="85">
        <v>0</v>
      </c>
      <c r="V147" s="85">
        <v>-6.9</v>
      </c>
      <c r="W147" s="85">
        <v>-6.5</v>
      </c>
      <c r="X147" s="85">
        <v>3.6</v>
      </c>
      <c r="Y147" s="85">
        <v>-2.1</v>
      </c>
      <c r="Z147" s="85">
        <v>-1.9</v>
      </c>
    </row>
    <row r="148" spans="2:26" ht="15.75" hidden="1" outlineLevel="1">
      <c r="B148" s="84">
        <v>54830.291666666664</v>
      </c>
      <c r="C148" s="85">
        <v>2.2999999999999998</v>
      </c>
      <c r="D148" s="85">
        <v>0</v>
      </c>
      <c r="E148" s="85">
        <v>0.5</v>
      </c>
      <c r="F148" s="85">
        <v>0</v>
      </c>
      <c r="G148" s="85">
        <v>0.7</v>
      </c>
      <c r="H148" s="85">
        <v>2</v>
      </c>
      <c r="I148" s="85">
        <v>5.6</v>
      </c>
      <c r="J148" s="85">
        <v>3.2</v>
      </c>
      <c r="K148" s="85">
        <v>0</v>
      </c>
      <c r="L148" s="85">
        <v>6.8</v>
      </c>
      <c r="M148" s="85">
        <v>6.8</v>
      </c>
      <c r="N148" s="85">
        <v>0</v>
      </c>
      <c r="O148" s="85">
        <v>0</v>
      </c>
      <c r="P148" s="85">
        <v>0</v>
      </c>
      <c r="Q148" s="85">
        <v>0</v>
      </c>
      <c r="R148" s="85">
        <v>7.4</v>
      </c>
      <c r="S148" s="85">
        <v>0</v>
      </c>
      <c r="T148" s="85">
        <v>6.8</v>
      </c>
      <c r="U148" s="85">
        <v>0</v>
      </c>
      <c r="V148" s="85">
        <v>-7.4</v>
      </c>
      <c r="W148" s="85">
        <v>-6.5</v>
      </c>
      <c r="X148" s="85">
        <v>1.1000000000000001</v>
      </c>
      <c r="Y148" s="85">
        <v>-1.1000000000000001</v>
      </c>
      <c r="Z148" s="85">
        <v>-0.9</v>
      </c>
    </row>
    <row r="149" spans="2:26" ht="15.75" hidden="1" outlineLevel="1">
      <c r="B149" s="84">
        <v>54830.333333333336</v>
      </c>
      <c r="C149" s="85">
        <v>2.2999999999999998</v>
      </c>
      <c r="D149" s="85">
        <v>0</v>
      </c>
      <c r="E149" s="85">
        <v>0.4</v>
      </c>
      <c r="F149" s="85">
        <v>0</v>
      </c>
      <c r="G149" s="85">
        <v>1.7</v>
      </c>
      <c r="H149" s="85">
        <v>2.1</v>
      </c>
      <c r="I149" s="85">
        <v>3.3</v>
      </c>
      <c r="J149" s="85">
        <v>3.2</v>
      </c>
      <c r="K149" s="85">
        <v>0</v>
      </c>
      <c r="L149" s="85">
        <v>8.1</v>
      </c>
      <c r="M149" s="85">
        <v>6.9</v>
      </c>
      <c r="N149" s="85">
        <v>1.1000000000000001</v>
      </c>
      <c r="O149" s="85">
        <v>0</v>
      </c>
      <c r="P149" s="85">
        <v>0</v>
      </c>
      <c r="Q149" s="85">
        <v>0</v>
      </c>
      <c r="R149" s="85">
        <v>4.8</v>
      </c>
      <c r="S149" s="85">
        <v>0</v>
      </c>
      <c r="T149" s="85">
        <v>8.1</v>
      </c>
      <c r="U149" s="85">
        <v>0</v>
      </c>
      <c r="V149" s="85">
        <v>-4.8</v>
      </c>
      <c r="W149" s="85">
        <v>-0.6</v>
      </c>
      <c r="X149" s="85">
        <v>-1.1000000000000001</v>
      </c>
      <c r="Y149" s="85">
        <v>-2.4</v>
      </c>
      <c r="Z149" s="85">
        <v>-0.7</v>
      </c>
    </row>
    <row r="150" spans="2:26" ht="15.75" hidden="1" outlineLevel="1">
      <c r="B150" s="84">
        <v>54830.375</v>
      </c>
      <c r="C150" s="85">
        <v>2.2999999999999998</v>
      </c>
      <c r="D150" s="85">
        <v>0</v>
      </c>
      <c r="E150" s="85">
        <v>0.4</v>
      </c>
      <c r="F150" s="85">
        <v>0</v>
      </c>
      <c r="G150" s="85">
        <v>2.9</v>
      </c>
      <c r="H150" s="85">
        <v>2.2000000000000002</v>
      </c>
      <c r="I150" s="85">
        <v>3.1</v>
      </c>
      <c r="J150" s="85">
        <v>0</v>
      </c>
      <c r="K150" s="85">
        <v>0</v>
      </c>
      <c r="L150" s="85">
        <v>10.1</v>
      </c>
      <c r="M150" s="85">
        <v>7.1</v>
      </c>
      <c r="N150" s="85">
        <v>0</v>
      </c>
      <c r="O150" s="85">
        <v>2.9</v>
      </c>
      <c r="P150" s="85">
        <v>0</v>
      </c>
      <c r="Q150" s="85">
        <v>0</v>
      </c>
      <c r="R150" s="85">
        <v>0.8</v>
      </c>
      <c r="S150" s="85">
        <v>0</v>
      </c>
      <c r="T150" s="85">
        <v>10.1</v>
      </c>
      <c r="U150" s="85">
        <v>0</v>
      </c>
      <c r="V150" s="85">
        <v>-0.8</v>
      </c>
      <c r="W150" s="85">
        <v>0.2</v>
      </c>
      <c r="X150" s="85">
        <v>-2.5</v>
      </c>
      <c r="Y150" s="85">
        <v>0.2</v>
      </c>
      <c r="Z150" s="85">
        <v>1.4</v>
      </c>
    </row>
    <row r="151" spans="2:26" ht="15.75" hidden="1" outlineLevel="1">
      <c r="B151" s="84">
        <v>54830.416666666664</v>
      </c>
      <c r="C151" s="85">
        <v>2.2999999999999998</v>
      </c>
      <c r="D151" s="85">
        <v>0</v>
      </c>
      <c r="E151" s="85">
        <v>0.4</v>
      </c>
      <c r="F151" s="85">
        <v>0</v>
      </c>
      <c r="G151" s="85">
        <v>4.0999999999999996</v>
      </c>
      <c r="H151" s="85">
        <v>2.4</v>
      </c>
      <c r="I151" s="85">
        <v>2.4</v>
      </c>
      <c r="J151" s="85">
        <v>0</v>
      </c>
      <c r="K151" s="85">
        <v>0.2</v>
      </c>
      <c r="L151" s="85">
        <v>11.6</v>
      </c>
      <c r="M151" s="85">
        <v>7.5</v>
      </c>
      <c r="N151" s="85">
        <v>1.1000000000000001</v>
      </c>
      <c r="O151" s="85">
        <v>2.9</v>
      </c>
      <c r="P151" s="85">
        <v>0</v>
      </c>
      <c r="Q151" s="85">
        <v>0</v>
      </c>
      <c r="R151" s="85">
        <v>0</v>
      </c>
      <c r="S151" s="85">
        <v>0</v>
      </c>
      <c r="T151" s="85">
        <v>11.6</v>
      </c>
      <c r="U151" s="85">
        <v>0</v>
      </c>
      <c r="V151" s="85">
        <v>0</v>
      </c>
      <c r="W151" s="85">
        <v>0</v>
      </c>
      <c r="X151" s="85">
        <v>0</v>
      </c>
      <c r="Y151" s="85">
        <v>0</v>
      </c>
      <c r="Z151" s="85">
        <v>0</v>
      </c>
    </row>
    <row r="152" spans="2:26" ht="15.75" hidden="1" outlineLevel="1">
      <c r="B152" s="84">
        <v>54830.458333333336</v>
      </c>
      <c r="C152" s="85">
        <v>2.2999999999999998</v>
      </c>
      <c r="D152" s="85">
        <v>0</v>
      </c>
      <c r="E152" s="85">
        <v>0.4</v>
      </c>
      <c r="F152" s="85">
        <v>0</v>
      </c>
      <c r="G152" s="85">
        <v>4.5</v>
      </c>
      <c r="H152" s="85">
        <v>2.5</v>
      </c>
      <c r="I152" s="85">
        <v>2.2999999999999998</v>
      </c>
      <c r="J152" s="85">
        <v>0</v>
      </c>
      <c r="K152" s="85">
        <v>0.2</v>
      </c>
      <c r="L152" s="85">
        <v>12.1</v>
      </c>
      <c r="M152" s="85">
        <v>7.3</v>
      </c>
      <c r="N152" s="85">
        <v>1.1000000000000001</v>
      </c>
      <c r="O152" s="85">
        <v>3.7</v>
      </c>
      <c r="P152" s="85">
        <v>0</v>
      </c>
      <c r="Q152" s="85">
        <v>0</v>
      </c>
      <c r="R152" s="85">
        <v>0</v>
      </c>
      <c r="S152" s="85">
        <v>0</v>
      </c>
      <c r="T152" s="85">
        <v>12.1</v>
      </c>
      <c r="U152" s="85">
        <v>0</v>
      </c>
      <c r="V152" s="85">
        <v>0</v>
      </c>
      <c r="W152" s="85">
        <v>0</v>
      </c>
      <c r="X152" s="85">
        <v>0</v>
      </c>
      <c r="Y152" s="85">
        <v>0</v>
      </c>
      <c r="Z152" s="85">
        <v>0</v>
      </c>
    </row>
    <row r="153" spans="2:26" ht="15.75" hidden="1" outlineLevel="1">
      <c r="B153" s="84">
        <v>54830.5</v>
      </c>
      <c r="C153" s="85">
        <v>2.2999999999999998</v>
      </c>
      <c r="D153" s="85">
        <v>0</v>
      </c>
      <c r="E153" s="85">
        <v>0.4</v>
      </c>
      <c r="F153" s="85">
        <v>0</v>
      </c>
      <c r="G153" s="85">
        <v>4.7</v>
      </c>
      <c r="H153" s="85">
        <v>9.1999999999999993</v>
      </c>
      <c r="I153" s="85">
        <v>0</v>
      </c>
      <c r="J153" s="85">
        <v>0</v>
      </c>
      <c r="K153" s="85">
        <v>0</v>
      </c>
      <c r="L153" s="85">
        <v>15.2</v>
      </c>
      <c r="M153" s="85">
        <v>7.3</v>
      </c>
      <c r="N153" s="85">
        <v>1.1000000000000001</v>
      </c>
      <c r="O153" s="85">
        <v>3.7</v>
      </c>
      <c r="P153" s="85">
        <v>3.2</v>
      </c>
      <c r="Q153" s="85">
        <v>0</v>
      </c>
      <c r="R153" s="85">
        <v>0</v>
      </c>
      <c r="S153" s="85">
        <v>1.3</v>
      </c>
      <c r="T153" s="85">
        <v>15.2</v>
      </c>
      <c r="U153" s="85">
        <v>0</v>
      </c>
      <c r="V153" s="85">
        <v>0</v>
      </c>
      <c r="W153" s="85">
        <v>0</v>
      </c>
      <c r="X153" s="85">
        <v>0</v>
      </c>
      <c r="Y153" s="85">
        <v>0</v>
      </c>
      <c r="Z153" s="85">
        <v>0</v>
      </c>
    </row>
    <row r="154" spans="2:26" ht="15.75" hidden="1" outlineLevel="1">
      <c r="B154" s="84">
        <v>54830.541666666664</v>
      </c>
      <c r="C154" s="85">
        <v>2.2999999999999998</v>
      </c>
      <c r="D154" s="85">
        <v>0</v>
      </c>
      <c r="E154" s="85">
        <v>0.4</v>
      </c>
      <c r="F154" s="85">
        <v>0</v>
      </c>
      <c r="G154" s="85">
        <v>4.8</v>
      </c>
      <c r="H154" s="85">
        <v>11</v>
      </c>
      <c r="I154" s="85">
        <v>0</v>
      </c>
      <c r="J154" s="85">
        <v>0</v>
      </c>
      <c r="K154" s="85">
        <v>0</v>
      </c>
      <c r="L154" s="85">
        <v>15.6</v>
      </c>
      <c r="M154" s="85">
        <v>7.1</v>
      </c>
      <c r="N154" s="85">
        <v>1.1000000000000001</v>
      </c>
      <c r="O154" s="85">
        <v>3.7</v>
      </c>
      <c r="P154" s="85">
        <v>3.2</v>
      </c>
      <c r="Q154" s="85">
        <v>0.5</v>
      </c>
      <c r="R154" s="85">
        <v>0</v>
      </c>
      <c r="S154" s="85">
        <v>3</v>
      </c>
      <c r="T154" s="85">
        <v>15.6</v>
      </c>
      <c r="U154" s="85">
        <v>0</v>
      </c>
      <c r="V154" s="85">
        <v>0</v>
      </c>
      <c r="W154" s="85">
        <v>0</v>
      </c>
      <c r="X154" s="85">
        <v>0</v>
      </c>
      <c r="Y154" s="85">
        <v>0</v>
      </c>
      <c r="Z154" s="85">
        <v>0</v>
      </c>
    </row>
    <row r="155" spans="2:26" ht="15.75" hidden="1" outlineLevel="1">
      <c r="B155" s="84">
        <v>54830.583333333336</v>
      </c>
      <c r="C155" s="85">
        <v>2.2999999999999998</v>
      </c>
      <c r="D155" s="85">
        <v>0</v>
      </c>
      <c r="E155" s="85">
        <v>0.4</v>
      </c>
      <c r="F155" s="85">
        <v>0</v>
      </c>
      <c r="G155" s="85">
        <v>4.9000000000000004</v>
      </c>
      <c r="H155" s="85">
        <v>11.3</v>
      </c>
      <c r="I155" s="85">
        <v>0</v>
      </c>
      <c r="J155" s="85">
        <v>0</v>
      </c>
      <c r="K155" s="85">
        <v>0</v>
      </c>
      <c r="L155" s="85">
        <v>15.9</v>
      </c>
      <c r="M155" s="85">
        <v>6.9</v>
      </c>
      <c r="N155" s="85">
        <v>1.1000000000000001</v>
      </c>
      <c r="O155" s="85">
        <v>3.7</v>
      </c>
      <c r="P155" s="85">
        <v>3.2</v>
      </c>
      <c r="Q155" s="85">
        <v>1.1000000000000001</v>
      </c>
      <c r="R155" s="85">
        <v>0</v>
      </c>
      <c r="S155" s="85">
        <v>3</v>
      </c>
      <c r="T155" s="85">
        <v>15.9</v>
      </c>
      <c r="U155" s="85">
        <v>0</v>
      </c>
      <c r="V155" s="85">
        <v>0</v>
      </c>
      <c r="W155" s="85">
        <v>0</v>
      </c>
      <c r="X155" s="85">
        <v>0</v>
      </c>
      <c r="Y155" s="85">
        <v>0</v>
      </c>
      <c r="Z155" s="85">
        <v>0</v>
      </c>
    </row>
    <row r="156" spans="2:26" ht="15.75" hidden="1" outlineLevel="1">
      <c r="B156" s="84">
        <v>54830.625</v>
      </c>
      <c r="C156" s="85">
        <v>2.2999999999999998</v>
      </c>
      <c r="D156" s="85">
        <v>0</v>
      </c>
      <c r="E156" s="85">
        <v>0.4</v>
      </c>
      <c r="F156" s="85">
        <v>0</v>
      </c>
      <c r="G156" s="85">
        <v>4.9000000000000004</v>
      </c>
      <c r="H156" s="85">
        <v>11.1</v>
      </c>
      <c r="I156" s="85">
        <v>0</v>
      </c>
      <c r="J156" s="85">
        <v>0</v>
      </c>
      <c r="K156" s="85">
        <v>0</v>
      </c>
      <c r="L156" s="85">
        <v>15.6</v>
      </c>
      <c r="M156" s="85">
        <v>6.7</v>
      </c>
      <c r="N156" s="85">
        <v>1.1000000000000001</v>
      </c>
      <c r="O156" s="85">
        <v>3.7</v>
      </c>
      <c r="P156" s="85">
        <v>3.2</v>
      </c>
      <c r="Q156" s="85">
        <v>0.9</v>
      </c>
      <c r="R156" s="85">
        <v>0</v>
      </c>
      <c r="S156" s="85">
        <v>3</v>
      </c>
      <c r="T156" s="85">
        <v>15.6</v>
      </c>
      <c r="U156" s="85">
        <v>0</v>
      </c>
      <c r="V156" s="85">
        <v>0</v>
      </c>
      <c r="W156" s="85">
        <v>0</v>
      </c>
      <c r="X156" s="85">
        <v>0</v>
      </c>
      <c r="Y156" s="85">
        <v>0</v>
      </c>
      <c r="Z156" s="85">
        <v>0</v>
      </c>
    </row>
    <row r="157" spans="2:26" ht="15.75" hidden="1" outlineLevel="1">
      <c r="B157" s="84">
        <v>54830.666666666664</v>
      </c>
      <c r="C157" s="85">
        <v>2.2999999999999998</v>
      </c>
      <c r="D157" s="85">
        <v>0</v>
      </c>
      <c r="E157" s="85">
        <v>0.4</v>
      </c>
      <c r="F157" s="85">
        <v>0</v>
      </c>
      <c r="G157" s="85">
        <v>4.4000000000000004</v>
      </c>
      <c r="H157" s="85">
        <v>10</v>
      </c>
      <c r="I157" s="85">
        <v>0</v>
      </c>
      <c r="J157" s="85">
        <v>0</v>
      </c>
      <c r="K157" s="85">
        <v>0</v>
      </c>
      <c r="L157" s="85">
        <v>14.9</v>
      </c>
      <c r="M157" s="85">
        <v>6.9</v>
      </c>
      <c r="N157" s="85">
        <v>1.1000000000000001</v>
      </c>
      <c r="O157" s="85">
        <v>3.7</v>
      </c>
      <c r="P157" s="85">
        <v>3.2</v>
      </c>
      <c r="Q157" s="85">
        <v>0</v>
      </c>
      <c r="R157" s="85">
        <v>0</v>
      </c>
      <c r="S157" s="85">
        <v>2.1</v>
      </c>
      <c r="T157" s="85">
        <v>14.9</v>
      </c>
      <c r="U157" s="85">
        <v>0</v>
      </c>
      <c r="V157" s="85">
        <v>0</v>
      </c>
      <c r="W157" s="85">
        <v>0</v>
      </c>
      <c r="X157" s="85">
        <v>0</v>
      </c>
      <c r="Y157" s="85">
        <v>0</v>
      </c>
      <c r="Z157" s="85">
        <v>0</v>
      </c>
    </row>
    <row r="158" spans="2:26" ht="15.75" hidden="1" outlineLevel="1">
      <c r="B158" s="84">
        <v>54830.708333333336</v>
      </c>
      <c r="C158" s="85">
        <v>2.2999999999999998</v>
      </c>
      <c r="D158" s="85">
        <v>0</v>
      </c>
      <c r="E158" s="85">
        <v>0.4</v>
      </c>
      <c r="F158" s="85">
        <v>0</v>
      </c>
      <c r="G158" s="85">
        <v>3.4</v>
      </c>
      <c r="H158" s="85">
        <v>7.8</v>
      </c>
      <c r="I158" s="85">
        <v>0</v>
      </c>
      <c r="J158" s="85">
        <v>0</v>
      </c>
      <c r="K158" s="85">
        <v>0</v>
      </c>
      <c r="L158" s="85">
        <v>13</v>
      </c>
      <c r="M158" s="85">
        <v>7.2</v>
      </c>
      <c r="N158" s="85">
        <v>0</v>
      </c>
      <c r="O158" s="85">
        <v>3.7</v>
      </c>
      <c r="P158" s="85">
        <v>2.1</v>
      </c>
      <c r="Q158" s="85">
        <v>0</v>
      </c>
      <c r="R158" s="85">
        <v>0</v>
      </c>
      <c r="S158" s="85">
        <v>0.9</v>
      </c>
      <c r="T158" s="85">
        <v>13</v>
      </c>
      <c r="U158" s="85">
        <v>0</v>
      </c>
      <c r="V158" s="85">
        <v>0</v>
      </c>
      <c r="W158" s="85">
        <v>0</v>
      </c>
      <c r="X158" s="85">
        <v>0</v>
      </c>
      <c r="Y158" s="85">
        <v>0</v>
      </c>
      <c r="Z158" s="85">
        <v>0</v>
      </c>
    </row>
    <row r="159" spans="2:26" ht="15.75" hidden="1" outlineLevel="1">
      <c r="B159" s="84">
        <v>54830.75</v>
      </c>
      <c r="C159" s="85">
        <v>2.2000000000000002</v>
      </c>
      <c r="D159" s="85">
        <v>0</v>
      </c>
      <c r="E159" s="85">
        <v>0.5</v>
      </c>
      <c r="F159" s="85">
        <v>0</v>
      </c>
      <c r="G159" s="85">
        <v>2.1</v>
      </c>
      <c r="H159" s="85">
        <v>4.8</v>
      </c>
      <c r="I159" s="85">
        <v>3.9</v>
      </c>
      <c r="J159" s="85">
        <v>0</v>
      </c>
      <c r="K159" s="85">
        <v>0</v>
      </c>
      <c r="L159" s="85">
        <v>11.5</v>
      </c>
      <c r="M159" s="85">
        <v>7.5</v>
      </c>
      <c r="N159" s="85">
        <v>1.1000000000000001</v>
      </c>
      <c r="O159" s="85">
        <v>2.9</v>
      </c>
      <c r="P159" s="85">
        <v>0</v>
      </c>
      <c r="Q159" s="85">
        <v>0</v>
      </c>
      <c r="R159" s="85">
        <v>1.9</v>
      </c>
      <c r="S159" s="85">
        <v>0</v>
      </c>
      <c r="T159" s="85">
        <v>11.5</v>
      </c>
      <c r="U159" s="85">
        <v>0</v>
      </c>
      <c r="V159" s="85">
        <v>-1.9</v>
      </c>
      <c r="W159" s="85">
        <v>-6.5</v>
      </c>
      <c r="X159" s="85">
        <v>3.1</v>
      </c>
      <c r="Y159" s="85">
        <v>3.3</v>
      </c>
      <c r="Z159" s="85">
        <v>-1.9</v>
      </c>
    </row>
    <row r="160" spans="2:26" ht="15.75" hidden="1" outlineLevel="1">
      <c r="B160" s="84">
        <v>54830.791666666664</v>
      </c>
      <c r="C160" s="85">
        <v>2.2000000000000002</v>
      </c>
      <c r="D160" s="85">
        <v>0</v>
      </c>
      <c r="E160" s="85">
        <v>0.4</v>
      </c>
      <c r="F160" s="85">
        <v>0</v>
      </c>
      <c r="G160" s="85">
        <v>0.8</v>
      </c>
      <c r="H160" s="85">
        <v>3.6</v>
      </c>
      <c r="I160" s="85">
        <v>3.5</v>
      </c>
      <c r="J160" s="85">
        <v>2.9</v>
      </c>
      <c r="K160" s="85">
        <v>0</v>
      </c>
      <c r="L160" s="85">
        <v>8.4</v>
      </c>
      <c r="M160" s="85">
        <v>7.3</v>
      </c>
      <c r="N160" s="85">
        <v>1.1000000000000001</v>
      </c>
      <c r="O160" s="85">
        <v>0</v>
      </c>
      <c r="P160" s="85">
        <v>0</v>
      </c>
      <c r="Q160" s="85">
        <v>0</v>
      </c>
      <c r="R160" s="85">
        <v>5</v>
      </c>
      <c r="S160" s="85">
        <v>0</v>
      </c>
      <c r="T160" s="85">
        <v>8.4</v>
      </c>
      <c r="U160" s="85">
        <v>0</v>
      </c>
      <c r="V160" s="85">
        <v>-5</v>
      </c>
      <c r="W160" s="85">
        <v>-2.4</v>
      </c>
      <c r="X160" s="85">
        <v>-1.5</v>
      </c>
      <c r="Y160" s="85">
        <v>0.5</v>
      </c>
      <c r="Z160" s="85">
        <v>-1.6</v>
      </c>
    </row>
    <row r="161" spans="2:26" ht="15.75" hidden="1" outlineLevel="1">
      <c r="B161" s="84">
        <v>54830.833333333336</v>
      </c>
      <c r="C161" s="85">
        <v>2.2000000000000002</v>
      </c>
      <c r="D161" s="85">
        <v>0</v>
      </c>
      <c r="E161" s="85">
        <v>0.5</v>
      </c>
      <c r="F161" s="85">
        <v>0.1</v>
      </c>
      <c r="G161" s="85">
        <v>0</v>
      </c>
      <c r="H161" s="85">
        <v>3.8</v>
      </c>
      <c r="I161" s="85">
        <v>4.7</v>
      </c>
      <c r="J161" s="85">
        <v>3.6</v>
      </c>
      <c r="K161" s="85">
        <v>0</v>
      </c>
      <c r="L161" s="85">
        <v>8.5</v>
      </c>
      <c r="M161" s="85">
        <v>7.4</v>
      </c>
      <c r="N161" s="85">
        <v>1.1000000000000001</v>
      </c>
      <c r="O161" s="85">
        <v>0</v>
      </c>
      <c r="P161" s="85">
        <v>0</v>
      </c>
      <c r="Q161" s="85">
        <v>0</v>
      </c>
      <c r="R161" s="85">
        <v>6.3</v>
      </c>
      <c r="S161" s="85">
        <v>0</v>
      </c>
      <c r="T161" s="85">
        <v>8.5</v>
      </c>
      <c r="U161" s="85">
        <v>0</v>
      </c>
      <c r="V161" s="85">
        <v>-6.3</v>
      </c>
      <c r="W161" s="85">
        <v>-3.5</v>
      </c>
      <c r="X161" s="85">
        <v>-2.4</v>
      </c>
      <c r="Y161" s="85">
        <v>0.1</v>
      </c>
      <c r="Z161" s="85">
        <v>-0.5</v>
      </c>
    </row>
    <row r="162" spans="2:26" ht="15.75" hidden="1" outlineLevel="1">
      <c r="B162" s="84">
        <v>54830.875</v>
      </c>
      <c r="C162" s="85">
        <v>2.2000000000000002</v>
      </c>
      <c r="D162" s="85">
        <v>0</v>
      </c>
      <c r="E162" s="85">
        <v>0.4</v>
      </c>
      <c r="F162" s="85">
        <v>0.1</v>
      </c>
      <c r="G162" s="85">
        <v>0</v>
      </c>
      <c r="H162" s="85">
        <v>3.5</v>
      </c>
      <c r="I162" s="85">
        <v>3.3</v>
      </c>
      <c r="J162" s="85">
        <v>3.5</v>
      </c>
      <c r="K162" s="85">
        <v>0</v>
      </c>
      <c r="L162" s="85">
        <v>8.4</v>
      </c>
      <c r="M162" s="85">
        <v>7.3</v>
      </c>
      <c r="N162" s="85">
        <v>1.1000000000000001</v>
      </c>
      <c r="O162" s="85">
        <v>0</v>
      </c>
      <c r="P162" s="85">
        <v>0</v>
      </c>
      <c r="Q162" s="85">
        <v>0</v>
      </c>
      <c r="R162" s="85">
        <v>4.7</v>
      </c>
      <c r="S162" s="85">
        <v>0</v>
      </c>
      <c r="T162" s="85">
        <v>8.4</v>
      </c>
      <c r="U162" s="85">
        <v>0</v>
      </c>
      <c r="V162" s="85">
        <v>-4.7</v>
      </c>
      <c r="W162" s="85">
        <v>0</v>
      </c>
      <c r="X162" s="85">
        <v>-0.1</v>
      </c>
      <c r="Y162" s="85">
        <v>-3.9</v>
      </c>
      <c r="Z162" s="85">
        <v>-0.8</v>
      </c>
    </row>
    <row r="163" spans="2:26" ht="15.75" hidden="1" outlineLevel="1">
      <c r="B163" s="84">
        <v>54830.916666666664</v>
      </c>
      <c r="C163" s="85">
        <v>2.2000000000000002</v>
      </c>
      <c r="D163" s="85">
        <v>0</v>
      </c>
      <c r="E163" s="85">
        <v>0.4</v>
      </c>
      <c r="F163" s="85">
        <v>0.1</v>
      </c>
      <c r="G163" s="85">
        <v>0</v>
      </c>
      <c r="H163" s="85">
        <v>2.8</v>
      </c>
      <c r="I163" s="85">
        <v>3.4</v>
      </c>
      <c r="J163" s="85">
        <v>2.1</v>
      </c>
      <c r="K163" s="85">
        <v>0</v>
      </c>
      <c r="L163" s="85">
        <v>6.5</v>
      </c>
      <c r="M163" s="85">
        <v>6.5</v>
      </c>
      <c r="N163" s="85">
        <v>0</v>
      </c>
      <c r="O163" s="85">
        <v>0</v>
      </c>
      <c r="P163" s="85">
        <v>0</v>
      </c>
      <c r="Q163" s="85">
        <v>0</v>
      </c>
      <c r="R163" s="85">
        <v>4.4000000000000004</v>
      </c>
      <c r="S163" s="85">
        <v>0</v>
      </c>
      <c r="T163" s="85">
        <v>6.5</v>
      </c>
      <c r="U163" s="85">
        <v>0</v>
      </c>
      <c r="V163" s="85">
        <v>-4.4000000000000004</v>
      </c>
      <c r="W163" s="85">
        <v>0.8</v>
      </c>
      <c r="X163" s="85">
        <v>1.9</v>
      </c>
      <c r="Y163" s="85">
        <v>-6</v>
      </c>
      <c r="Z163" s="85">
        <v>-1.2</v>
      </c>
    </row>
    <row r="164" spans="2:26" ht="15.75" hidden="1" outlineLevel="1">
      <c r="B164" s="84">
        <v>54830.958333333336</v>
      </c>
      <c r="C164" s="85">
        <v>2.2000000000000002</v>
      </c>
      <c r="D164" s="85">
        <v>0</v>
      </c>
      <c r="E164" s="85">
        <v>0.4</v>
      </c>
      <c r="F164" s="85">
        <v>0.1</v>
      </c>
      <c r="G164" s="85">
        <v>0</v>
      </c>
      <c r="H164" s="85">
        <v>2.2000000000000002</v>
      </c>
      <c r="I164" s="85">
        <v>3.2</v>
      </c>
      <c r="J164" s="85">
        <v>2.7</v>
      </c>
      <c r="K164" s="85">
        <v>0</v>
      </c>
      <c r="L164" s="85">
        <v>6.4</v>
      </c>
      <c r="M164" s="85">
        <v>6.4</v>
      </c>
      <c r="N164" s="85">
        <v>0</v>
      </c>
      <c r="O164" s="85">
        <v>0</v>
      </c>
      <c r="P164" s="85">
        <v>0</v>
      </c>
      <c r="Q164" s="85">
        <v>0</v>
      </c>
      <c r="R164" s="85">
        <v>4.5</v>
      </c>
      <c r="S164" s="85">
        <v>0</v>
      </c>
      <c r="T164" s="85">
        <v>6.4</v>
      </c>
      <c r="U164" s="85">
        <v>0</v>
      </c>
      <c r="V164" s="85">
        <v>-4.5</v>
      </c>
      <c r="W164" s="85">
        <v>0.6</v>
      </c>
      <c r="X164" s="85">
        <v>0.5</v>
      </c>
      <c r="Y164" s="85">
        <v>-4.4000000000000004</v>
      </c>
      <c r="Z164" s="85">
        <v>-1.3</v>
      </c>
    </row>
    <row r="165" spans="2:26" ht="15.75" hidden="1" outlineLevel="1">
      <c r="B165" s="84">
        <v>54830</v>
      </c>
      <c r="C165" s="85">
        <v>2.2000000000000002</v>
      </c>
      <c r="D165" s="85">
        <v>0</v>
      </c>
      <c r="E165" s="85">
        <v>0.5</v>
      </c>
      <c r="F165" s="85">
        <v>0.1</v>
      </c>
      <c r="G165" s="85">
        <v>0</v>
      </c>
      <c r="H165" s="85">
        <v>2.2000000000000002</v>
      </c>
      <c r="I165" s="85">
        <v>4.2</v>
      </c>
      <c r="J165" s="85">
        <v>0</v>
      </c>
      <c r="K165" s="85">
        <v>0</v>
      </c>
      <c r="L165" s="85">
        <v>6.4</v>
      </c>
      <c r="M165" s="85">
        <v>5.7</v>
      </c>
      <c r="N165" s="85">
        <v>0</v>
      </c>
      <c r="O165" s="85">
        <v>0.7</v>
      </c>
      <c r="P165" s="85">
        <v>0</v>
      </c>
      <c r="Q165" s="85">
        <v>0</v>
      </c>
      <c r="R165" s="85">
        <v>2.7</v>
      </c>
      <c r="S165" s="85">
        <v>0</v>
      </c>
      <c r="T165" s="85">
        <v>6.4</v>
      </c>
      <c r="U165" s="85">
        <v>0</v>
      </c>
      <c r="V165" s="85">
        <v>-2.7</v>
      </c>
      <c r="W165" s="85">
        <v>2.4</v>
      </c>
      <c r="X165" s="85">
        <v>2.8</v>
      </c>
      <c r="Y165" s="85">
        <v>-6</v>
      </c>
      <c r="Z165" s="85">
        <v>-1.9</v>
      </c>
    </row>
    <row r="166" spans="2:26" ht="15.75" hidden="1" outlineLevel="1">
      <c r="B166" s="84">
        <v>54831.041666666664</v>
      </c>
      <c r="C166" s="85">
        <v>2.2000000000000002</v>
      </c>
      <c r="D166" s="85">
        <v>0</v>
      </c>
      <c r="E166" s="85">
        <v>0.5</v>
      </c>
      <c r="F166" s="85">
        <v>0.2</v>
      </c>
      <c r="G166" s="85">
        <v>0</v>
      </c>
      <c r="H166" s="85">
        <v>2</v>
      </c>
      <c r="I166" s="85">
        <v>4.5</v>
      </c>
      <c r="J166" s="85">
        <v>0</v>
      </c>
      <c r="K166" s="85">
        <v>0</v>
      </c>
      <c r="L166" s="85">
        <v>6.7</v>
      </c>
      <c r="M166" s="85">
        <v>5.4</v>
      </c>
      <c r="N166" s="85">
        <v>0</v>
      </c>
      <c r="O166" s="85">
        <v>1.3</v>
      </c>
      <c r="P166" s="85">
        <v>0</v>
      </c>
      <c r="Q166" s="85">
        <v>0</v>
      </c>
      <c r="R166" s="85">
        <v>2.6</v>
      </c>
      <c r="S166" s="85">
        <v>0</v>
      </c>
      <c r="T166" s="85">
        <v>6.7</v>
      </c>
      <c r="U166" s="85">
        <v>0</v>
      </c>
      <c r="V166" s="85">
        <v>-2.6</v>
      </c>
      <c r="W166" s="85">
        <v>1.5</v>
      </c>
      <c r="X166" s="85">
        <v>3.3</v>
      </c>
      <c r="Y166" s="85">
        <v>-6</v>
      </c>
      <c r="Z166" s="85">
        <v>-1.4</v>
      </c>
    </row>
    <row r="167" spans="2:26" ht="15.75" hidden="1" outlineLevel="1">
      <c r="B167" s="84">
        <v>54831.083333333336</v>
      </c>
      <c r="C167" s="85">
        <v>2.2000000000000002</v>
      </c>
      <c r="D167" s="85">
        <v>0</v>
      </c>
      <c r="E167" s="85">
        <v>0.5</v>
      </c>
      <c r="F167" s="85">
        <v>0.2</v>
      </c>
      <c r="G167" s="85">
        <v>0</v>
      </c>
      <c r="H167" s="85">
        <v>1.8</v>
      </c>
      <c r="I167" s="85">
        <v>4.2</v>
      </c>
      <c r="J167" s="85">
        <v>0</v>
      </c>
      <c r="K167" s="85">
        <v>0</v>
      </c>
      <c r="L167" s="85">
        <v>6.6</v>
      </c>
      <c r="M167" s="85">
        <v>5.2</v>
      </c>
      <c r="N167" s="85">
        <v>0</v>
      </c>
      <c r="O167" s="85">
        <v>1.5</v>
      </c>
      <c r="P167" s="85">
        <v>0</v>
      </c>
      <c r="Q167" s="85">
        <v>0</v>
      </c>
      <c r="R167" s="85">
        <v>2.2000000000000002</v>
      </c>
      <c r="S167" s="85">
        <v>0</v>
      </c>
      <c r="T167" s="85">
        <v>6.6</v>
      </c>
      <c r="U167" s="85">
        <v>0</v>
      </c>
      <c r="V167" s="85">
        <v>-2.2000000000000002</v>
      </c>
      <c r="W167" s="85">
        <v>2.2000000000000002</v>
      </c>
      <c r="X167" s="85">
        <v>2.2000000000000002</v>
      </c>
      <c r="Y167" s="85">
        <v>-5.7</v>
      </c>
      <c r="Z167" s="85">
        <v>-0.9</v>
      </c>
    </row>
    <row r="168" spans="2:26" ht="15.75" hidden="1" outlineLevel="1">
      <c r="B168" s="84">
        <v>54831.125</v>
      </c>
      <c r="C168" s="85">
        <v>2.2000000000000002</v>
      </c>
      <c r="D168" s="85">
        <v>0</v>
      </c>
      <c r="E168" s="85">
        <v>0.5</v>
      </c>
      <c r="F168" s="85">
        <v>0.2</v>
      </c>
      <c r="G168" s="85">
        <v>0</v>
      </c>
      <c r="H168" s="85">
        <v>1.9</v>
      </c>
      <c r="I168" s="85">
        <v>4</v>
      </c>
      <c r="J168" s="85">
        <v>0</v>
      </c>
      <c r="K168" s="85">
        <v>0</v>
      </c>
      <c r="L168" s="85">
        <v>5.6</v>
      </c>
      <c r="M168" s="85">
        <v>4.8</v>
      </c>
      <c r="N168" s="85">
        <v>0</v>
      </c>
      <c r="O168" s="85">
        <v>0.7</v>
      </c>
      <c r="P168" s="85">
        <v>0</v>
      </c>
      <c r="Q168" s="85">
        <v>0</v>
      </c>
      <c r="R168" s="85">
        <v>3.2</v>
      </c>
      <c r="S168" s="85">
        <v>0</v>
      </c>
      <c r="T168" s="85">
        <v>5.6</v>
      </c>
      <c r="U168" s="85">
        <v>0</v>
      </c>
      <c r="V168" s="85">
        <v>-3.2</v>
      </c>
      <c r="W168" s="85">
        <v>2.2000000000000002</v>
      </c>
      <c r="X168" s="85">
        <v>0.3</v>
      </c>
      <c r="Y168" s="85">
        <v>-5.0999999999999996</v>
      </c>
      <c r="Z168" s="85">
        <v>-0.6</v>
      </c>
    </row>
    <row r="169" spans="2:26" ht="15.75" hidden="1" outlineLevel="1">
      <c r="B169" s="84">
        <v>54831.166666666664</v>
      </c>
      <c r="C169" s="85">
        <v>2.2000000000000002</v>
      </c>
      <c r="D169" s="85">
        <v>0</v>
      </c>
      <c r="E169" s="85">
        <v>0.5</v>
      </c>
      <c r="F169" s="85">
        <v>0.3</v>
      </c>
      <c r="G169" s="85">
        <v>0</v>
      </c>
      <c r="H169" s="85">
        <v>1.9</v>
      </c>
      <c r="I169" s="85">
        <v>4.0999999999999996</v>
      </c>
      <c r="J169" s="85">
        <v>0</v>
      </c>
      <c r="K169" s="85">
        <v>0</v>
      </c>
      <c r="L169" s="85">
        <v>5.6</v>
      </c>
      <c r="M169" s="85">
        <v>4.9000000000000004</v>
      </c>
      <c r="N169" s="85">
        <v>0</v>
      </c>
      <c r="O169" s="85">
        <v>0.7</v>
      </c>
      <c r="P169" s="85">
        <v>0</v>
      </c>
      <c r="Q169" s="85">
        <v>0</v>
      </c>
      <c r="R169" s="85">
        <v>3.4</v>
      </c>
      <c r="S169" s="85">
        <v>0</v>
      </c>
      <c r="T169" s="85">
        <v>5.6</v>
      </c>
      <c r="U169" s="85">
        <v>0</v>
      </c>
      <c r="V169" s="85">
        <v>-3.4</v>
      </c>
      <c r="W169" s="85">
        <v>1.7</v>
      </c>
      <c r="X169" s="85">
        <v>0.7</v>
      </c>
      <c r="Y169" s="85">
        <v>-4.2</v>
      </c>
      <c r="Z169" s="85">
        <v>-1.5</v>
      </c>
    </row>
    <row r="170" spans="2:26" ht="15.75" hidden="1" outlineLevel="1">
      <c r="B170" s="84">
        <v>54831.208333333336</v>
      </c>
      <c r="C170" s="85">
        <v>2.2000000000000002</v>
      </c>
      <c r="D170" s="85">
        <v>0</v>
      </c>
      <c r="E170" s="85">
        <v>0.5</v>
      </c>
      <c r="F170" s="85">
        <v>0.4</v>
      </c>
      <c r="G170" s="85">
        <v>0</v>
      </c>
      <c r="H170" s="85">
        <v>2</v>
      </c>
      <c r="I170" s="85">
        <v>4.9000000000000004</v>
      </c>
      <c r="J170" s="85">
        <v>0</v>
      </c>
      <c r="K170" s="85">
        <v>0</v>
      </c>
      <c r="L170" s="85">
        <v>6.8</v>
      </c>
      <c r="M170" s="85">
        <v>5</v>
      </c>
      <c r="N170" s="85">
        <v>1.1000000000000001</v>
      </c>
      <c r="O170" s="85">
        <v>0.7</v>
      </c>
      <c r="P170" s="85">
        <v>0</v>
      </c>
      <c r="Q170" s="85">
        <v>0</v>
      </c>
      <c r="R170" s="85">
        <v>3.2</v>
      </c>
      <c r="S170" s="85">
        <v>0</v>
      </c>
      <c r="T170" s="85">
        <v>6.8</v>
      </c>
      <c r="U170" s="85">
        <v>0</v>
      </c>
      <c r="V170" s="85">
        <v>-3.2</v>
      </c>
      <c r="W170" s="85">
        <v>1.2</v>
      </c>
      <c r="X170" s="85">
        <v>0.4</v>
      </c>
      <c r="Y170" s="85">
        <v>-4.7</v>
      </c>
      <c r="Z170" s="85">
        <v>-0.2</v>
      </c>
    </row>
    <row r="171" spans="2:26" ht="15.75" hidden="1" outlineLevel="1">
      <c r="B171" s="84">
        <v>54831.25</v>
      </c>
      <c r="C171" s="85">
        <v>2.2000000000000002</v>
      </c>
      <c r="D171" s="85">
        <v>0</v>
      </c>
      <c r="E171" s="85">
        <v>0.5</v>
      </c>
      <c r="F171" s="85">
        <v>0.5</v>
      </c>
      <c r="G171" s="85">
        <v>0</v>
      </c>
      <c r="H171" s="85">
        <v>2.1</v>
      </c>
      <c r="I171" s="85">
        <v>4.5999999999999996</v>
      </c>
      <c r="J171" s="85">
        <v>0</v>
      </c>
      <c r="K171" s="85">
        <v>0</v>
      </c>
      <c r="L171" s="85">
        <v>5.8</v>
      </c>
      <c r="M171" s="85">
        <v>5</v>
      </c>
      <c r="N171" s="85">
        <v>0</v>
      </c>
      <c r="O171" s="85">
        <v>0.7</v>
      </c>
      <c r="P171" s="85">
        <v>0</v>
      </c>
      <c r="Q171" s="85">
        <v>0</v>
      </c>
      <c r="R171" s="85">
        <v>4</v>
      </c>
      <c r="S171" s="85">
        <v>0</v>
      </c>
      <c r="T171" s="85">
        <v>5.8</v>
      </c>
      <c r="U171" s="85">
        <v>0</v>
      </c>
      <c r="V171" s="85">
        <v>-4</v>
      </c>
      <c r="W171" s="85">
        <v>0.6</v>
      </c>
      <c r="X171" s="85">
        <v>2.6</v>
      </c>
      <c r="Y171" s="85">
        <v>-6</v>
      </c>
      <c r="Z171" s="85">
        <v>-1.2</v>
      </c>
    </row>
    <row r="172" spans="2:26" ht="15.75" hidden="1" outlineLevel="1">
      <c r="B172" s="84">
        <v>54831.291666666664</v>
      </c>
      <c r="C172" s="85">
        <v>2.1</v>
      </c>
      <c r="D172" s="85">
        <v>0</v>
      </c>
      <c r="E172" s="85">
        <v>0.5</v>
      </c>
      <c r="F172" s="85">
        <v>0.3</v>
      </c>
      <c r="G172" s="85">
        <v>0.9</v>
      </c>
      <c r="H172" s="85">
        <v>2.4</v>
      </c>
      <c r="I172" s="85">
        <v>4</v>
      </c>
      <c r="J172" s="85">
        <v>0</v>
      </c>
      <c r="K172" s="85">
        <v>0</v>
      </c>
      <c r="L172" s="85">
        <v>7.3</v>
      </c>
      <c r="M172" s="85">
        <v>5.5</v>
      </c>
      <c r="N172" s="85">
        <v>1.1000000000000001</v>
      </c>
      <c r="O172" s="85">
        <v>0.7</v>
      </c>
      <c r="P172" s="85">
        <v>0</v>
      </c>
      <c r="Q172" s="85">
        <v>0</v>
      </c>
      <c r="R172" s="85">
        <v>2.8</v>
      </c>
      <c r="S172" s="85">
        <v>0</v>
      </c>
      <c r="T172" s="85">
        <v>7.3</v>
      </c>
      <c r="U172" s="85">
        <v>0</v>
      </c>
      <c r="V172" s="85">
        <v>-2.8</v>
      </c>
      <c r="W172" s="85">
        <v>4</v>
      </c>
      <c r="X172" s="85">
        <v>-0.5</v>
      </c>
      <c r="Y172" s="85">
        <v>-6</v>
      </c>
      <c r="Z172" s="85">
        <v>-0.3</v>
      </c>
    </row>
    <row r="173" spans="2:26" ht="15.75" hidden="1" outlineLevel="1">
      <c r="B173" s="84">
        <v>54831.333333333336</v>
      </c>
      <c r="C173" s="85">
        <v>2.1</v>
      </c>
      <c r="D173" s="85">
        <v>0</v>
      </c>
      <c r="E173" s="85">
        <v>0.4</v>
      </c>
      <c r="F173" s="85">
        <v>0.1</v>
      </c>
      <c r="G173" s="85">
        <v>2.2000000000000002</v>
      </c>
      <c r="H173" s="85">
        <v>3</v>
      </c>
      <c r="I173" s="85">
        <v>3.8</v>
      </c>
      <c r="J173" s="85">
        <v>0</v>
      </c>
      <c r="K173" s="85">
        <v>0</v>
      </c>
      <c r="L173" s="85">
        <v>8.9</v>
      </c>
      <c r="M173" s="85">
        <v>5.6</v>
      </c>
      <c r="N173" s="85">
        <v>1.1000000000000001</v>
      </c>
      <c r="O173" s="85">
        <v>2.2000000000000002</v>
      </c>
      <c r="P173" s="85">
        <v>0</v>
      </c>
      <c r="Q173" s="85">
        <v>0</v>
      </c>
      <c r="R173" s="85">
        <v>2.7</v>
      </c>
      <c r="S173" s="85">
        <v>0</v>
      </c>
      <c r="T173" s="85">
        <v>8.9</v>
      </c>
      <c r="U173" s="85">
        <v>0</v>
      </c>
      <c r="V173" s="85">
        <v>-2.7</v>
      </c>
      <c r="W173" s="85">
        <v>4.0999999999999996</v>
      </c>
      <c r="X173" s="85">
        <v>-2.6</v>
      </c>
      <c r="Y173" s="85">
        <v>-6</v>
      </c>
      <c r="Z173" s="85">
        <v>1.8</v>
      </c>
    </row>
    <row r="174" spans="2:26" ht="15.75" hidden="1" outlineLevel="1">
      <c r="B174" s="84">
        <v>54831.375</v>
      </c>
      <c r="C174" s="85">
        <v>2.1</v>
      </c>
      <c r="D174" s="85">
        <v>0</v>
      </c>
      <c r="E174" s="85">
        <v>0.4</v>
      </c>
      <c r="F174" s="85">
        <v>0</v>
      </c>
      <c r="G174" s="85">
        <v>3.3</v>
      </c>
      <c r="H174" s="85">
        <v>3.3</v>
      </c>
      <c r="I174" s="85">
        <v>2.9</v>
      </c>
      <c r="J174" s="85">
        <v>0</v>
      </c>
      <c r="K174" s="85">
        <v>0</v>
      </c>
      <c r="L174" s="85">
        <v>9.3000000000000007</v>
      </c>
      <c r="M174" s="85">
        <v>5.7</v>
      </c>
      <c r="N174" s="85">
        <v>0</v>
      </c>
      <c r="O174" s="85">
        <v>3.6</v>
      </c>
      <c r="P174" s="85">
        <v>0</v>
      </c>
      <c r="Q174" s="85">
        <v>0</v>
      </c>
      <c r="R174" s="85">
        <v>2.8</v>
      </c>
      <c r="S174" s="85">
        <v>0</v>
      </c>
      <c r="T174" s="85">
        <v>9.3000000000000007</v>
      </c>
      <c r="U174" s="85">
        <v>0</v>
      </c>
      <c r="V174" s="85">
        <v>-2.8</v>
      </c>
      <c r="W174" s="85">
        <v>0</v>
      </c>
      <c r="X174" s="85">
        <v>-2.8</v>
      </c>
      <c r="Y174" s="85">
        <v>0</v>
      </c>
      <c r="Z174" s="85">
        <v>0</v>
      </c>
    </row>
    <row r="175" spans="2:26" ht="15.75" hidden="1" outlineLevel="1">
      <c r="B175" s="84">
        <v>54831.416666666664</v>
      </c>
      <c r="C175" s="85">
        <v>2.1</v>
      </c>
      <c r="D175" s="85">
        <v>0</v>
      </c>
      <c r="E175" s="85">
        <v>0.4</v>
      </c>
      <c r="F175" s="85">
        <v>0</v>
      </c>
      <c r="G175" s="85">
        <v>4.2</v>
      </c>
      <c r="H175" s="85">
        <v>3.5</v>
      </c>
      <c r="I175" s="85">
        <v>0.8</v>
      </c>
      <c r="J175" s="85">
        <v>0</v>
      </c>
      <c r="K175" s="85">
        <v>0</v>
      </c>
      <c r="L175" s="85">
        <v>10.8</v>
      </c>
      <c r="M175" s="85">
        <v>6.1</v>
      </c>
      <c r="N175" s="85">
        <v>1.1000000000000001</v>
      </c>
      <c r="O175" s="85">
        <v>3.7</v>
      </c>
      <c r="P175" s="85">
        <v>0</v>
      </c>
      <c r="Q175" s="85">
        <v>0</v>
      </c>
      <c r="R175" s="85">
        <v>0.2</v>
      </c>
      <c r="S175" s="85">
        <v>0</v>
      </c>
      <c r="T175" s="85">
        <v>10.8</v>
      </c>
      <c r="U175" s="85">
        <v>0</v>
      </c>
      <c r="V175" s="85">
        <v>-0.2</v>
      </c>
      <c r="W175" s="85">
        <v>0</v>
      </c>
      <c r="X175" s="85">
        <v>-0.2</v>
      </c>
      <c r="Y175" s="85">
        <v>0</v>
      </c>
      <c r="Z175" s="85">
        <v>0</v>
      </c>
    </row>
    <row r="176" spans="2:26" ht="15.75" hidden="1" outlineLevel="1">
      <c r="B176" s="84">
        <v>54831.458333333336</v>
      </c>
      <c r="C176" s="85">
        <v>2.1</v>
      </c>
      <c r="D176" s="85">
        <v>0</v>
      </c>
      <c r="E176" s="85">
        <v>0.4</v>
      </c>
      <c r="F176" s="85">
        <v>0</v>
      </c>
      <c r="G176" s="85">
        <v>4.5999999999999996</v>
      </c>
      <c r="H176" s="85">
        <v>3.5</v>
      </c>
      <c r="I176" s="85">
        <v>0.3</v>
      </c>
      <c r="J176" s="85">
        <v>0</v>
      </c>
      <c r="K176" s="85">
        <v>0.2</v>
      </c>
      <c r="L176" s="85">
        <v>11</v>
      </c>
      <c r="M176" s="85">
        <v>6.2</v>
      </c>
      <c r="N176" s="85">
        <v>1</v>
      </c>
      <c r="O176" s="85">
        <v>3.7</v>
      </c>
      <c r="P176" s="85">
        <v>0</v>
      </c>
      <c r="Q176" s="85">
        <v>0</v>
      </c>
      <c r="R176" s="85">
        <v>0</v>
      </c>
      <c r="S176" s="85">
        <v>0</v>
      </c>
      <c r="T176" s="85">
        <v>11</v>
      </c>
      <c r="U176" s="85">
        <v>0</v>
      </c>
      <c r="V176" s="85">
        <v>0</v>
      </c>
      <c r="W176" s="85">
        <v>0</v>
      </c>
      <c r="X176" s="85">
        <v>0</v>
      </c>
      <c r="Y176" s="85">
        <v>0</v>
      </c>
      <c r="Z176" s="85">
        <v>0</v>
      </c>
    </row>
    <row r="177" spans="2:26" ht="15.75" hidden="1" outlineLevel="1">
      <c r="B177" s="84">
        <v>54831.5</v>
      </c>
      <c r="C177" s="85">
        <v>2.1</v>
      </c>
      <c r="D177" s="85">
        <v>0</v>
      </c>
      <c r="E177" s="85">
        <v>0.4</v>
      </c>
      <c r="F177" s="85">
        <v>0</v>
      </c>
      <c r="G177" s="85">
        <v>4.7</v>
      </c>
      <c r="H177" s="85">
        <v>7.2</v>
      </c>
      <c r="I177" s="85">
        <v>0</v>
      </c>
      <c r="J177" s="85">
        <v>0</v>
      </c>
      <c r="K177" s="85">
        <v>0</v>
      </c>
      <c r="L177" s="85">
        <v>13.6</v>
      </c>
      <c r="M177" s="85">
        <v>6.2</v>
      </c>
      <c r="N177" s="85">
        <v>1</v>
      </c>
      <c r="O177" s="85">
        <v>3.7</v>
      </c>
      <c r="P177" s="85">
        <v>2.7</v>
      </c>
      <c r="Q177" s="85">
        <v>0</v>
      </c>
      <c r="R177" s="85">
        <v>0</v>
      </c>
      <c r="S177" s="85">
        <v>0.9</v>
      </c>
      <c r="T177" s="85">
        <v>13.6</v>
      </c>
      <c r="U177" s="85">
        <v>0</v>
      </c>
      <c r="V177" s="85">
        <v>0</v>
      </c>
      <c r="W177" s="85">
        <v>0</v>
      </c>
      <c r="X177" s="85">
        <v>0</v>
      </c>
      <c r="Y177" s="85">
        <v>0</v>
      </c>
      <c r="Z177" s="85">
        <v>0</v>
      </c>
    </row>
    <row r="178" spans="2:26" ht="15.75" hidden="1" outlineLevel="1">
      <c r="B178" s="84">
        <v>54831.541666666664</v>
      </c>
      <c r="C178" s="85">
        <v>2.1</v>
      </c>
      <c r="D178" s="85">
        <v>0</v>
      </c>
      <c r="E178" s="85">
        <v>0.4</v>
      </c>
      <c r="F178" s="85">
        <v>0</v>
      </c>
      <c r="G178" s="85">
        <v>4.9000000000000004</v>
      </c>
      <c r="H178" s="85">
        <v>11.2</v>
      </c>
      <c r="I178" s="85">
        <v>0</v>
      </c>
      <c r="J178" s="85">
        <v>0</v>
      </c>
      <c r="K178" s="85">
        <v>0</v>
      </c>
      <c r="L178" s="85">
        <v>15.5</v>
      </c>
      <c r="M178" s="85">
        <v>6</v>
      </c>
      <c r="N178" s="85">
        <v>1</v>
      </c>
      <c r="O178" s="85">
        <v>3.7</v>
      </c>
      <c r="P178" s="85">
        <v>3.2</v>
      </c>
      <c r="Q178" s="85">
        <v>1.7</v>
      </c>
      <c r="R178" s="85">
        <v>0</v>
      </c>
      <c r="S178" s="85">
        <v>3</v>
      </c>
      <c r="T178" s="85">
        <v>15.5</v>
      </c>
      <c r="U178" s="85">
        <v>0</v>
      </c>
      <c r="V178" s="85">
        <v>0</v>
      </c>
      <c r="W178" s="85">
        <v>0</v>
      </c>
      <c r="X178" s="85">
        <v>0</v>
      </c>
      <c r="Y178" s="85">
        <v>0</v>
      </c>
      <c r="Z178" s="85">
        <v>0</v>
      </c>
    </row>
    <row r="179" spans="2:26" ht="15.75" hidden="1" outlineLevel="1">
      <c r="B179" s="84">
        <v>54831.583333333336</v>
      </c>
      <c r="C179" s="85">
        <v>2.1</v>
      </c>
      <c r="D179" s="85">
        <v>0</v>
      </c>
      <c r="E179" s="85">
        <v>0.4</v>
      </c>
      <c r="F179" s="85">
        <v>0</v>
      </c>
      <c r="G179" s="85">
        <v>5</v>
      </c>
      <c r="H179" s="85">
        <v>11.4</v>
      </c>
      <c r="I179" s="85">
        <v>0</v>
      </c>
      <c r="J179" s="85">
        <v>0</v>
      </c>
      <c r="K179" s="85">
        <v>0</v>
      </c>
      <c r="L179" s="85">
        <v>15.9</v>
      </c>
      <c r="M179" s="85">
        <v>5.9</v>
      </c>
      <c r="N179" s="85">
        <v>1</v>
      </c>
      <c r="O179" s="85">
        <v>3.7</v>
      </c>
      <c r="P179" s="85">
        <v>3.2</v>
      </c>
      <c r="Q179" s="85">
        <v>2.2000000000000002</v>
      </c>
      <c r="R179" s="85">
        <v>0</v>
      </c>
      <c r="S179" s="85">
        <v>3</v>
      </c>
      <c r="T179" s="85">
        <v>15.9</v>
      </c>
      <c r="U179" s="85">
        <v>0</v>
      </c>
      <c r="V179" s="85">
        <v>0</v>
      </c>
      <c r="W179" s="85">
        <v>0</v>
      </c>
      <c r="X179" s="85">
        <v>0</v>
      </c>
      <c r="Y179" s="85">
        <v>0</v>
      </c>
      <c r="Z179" s="85">
        <v>0</v>
      </c>
    </row>
    <row r="180" spans="2:26" ht="15.75" hidden="1" outlineLevel="1">
      <c r="B180" s="84">
        <v>54831.625</v>
      </c>
      <c r="C180" s="85">
        <v>2.1</v>
      </c>
      <c r="D180" s="85">
        <v>0</v>
      </c>
      <c r="E180" s="85">
        <v>0.4</v>
      </c>
      <c r="F180" s="85">
        <v>0</v>
      </c>
      <c r="G180" s="85">
        <v>4.9000000000000004</v>
      </c>
      <c r="H180" s="85">
        <v>11.2</v>
      </c>
      <c r="I180" s="85">
        <v>0</v>
      </c>
      <c r="J180" s="85">
        <v>0</v>
      </c>
      <c r="K180" s="85">
        <v>0</v>
      </c>
      <c r="L180" s="85">
        <v>15.6</v>
      </c>
      <c r="M180" s="85">
        <v>5.9</v>
      </c>
      <c r="N180" s="85">
        <v>1</v>
      </c>
      <c r="O180" s="85">
        <v>3.7</v>
      </c>
      <c r="P180" s="85">
        <v>3.2</v>
      </c>
      <c r="Q180" s="85">
        <v>1.9</v>
      </c>
      <c r="R180" s="85">
        <v>0</v>
      </c>
      <c r="S180" s="85">
        <v>3</v>
      </c>
      <c r="T180" s="85">
        <v>15.6</v>
      </c>
      <c r="U180" s="85">
        <v>0</v>
      </c>
      <c r="V180" s="85">
        <v>0</v>
      </c>
      <c r="W180" s="85">
        <v>0</v>
      </c>
      <c r="X180" s="85">
        <v>0</v>
      </c>
      <c r="Y180" s="85">
        <v>0</v>
      </c>
      <c r="Z180" s="85">
        <v>0</v>
      </c>
    </row>
    <row r="181" spans="2:26" ht="15.75" hidden="1" outlineLevel="1">
      <c r="B181" s="84">
        <v>54831.666666666664</v>
      </c>
      <c r="C181" s="85">
        <v>2.1</v>
      </c>
      <c r="D181" s="85">
        <v>0</v>
      </c>
      <c r="E181" s="85">
        <v>0.4</v>
      </c>
      <c r="F181" s="85">
        <v>0</v>
      </c>
      <c r="G181" s="85">
        <v>4.4000000000000004</v>
      </c>
      <c r="H181" s="85">
        <v>10</v>
      </c>
      <c r="I181" s="85">
        <v>0</v>
      </c>
      <c r="J181" s="85">
        <v>0</v>
      </c>
      <c r="K181" s="85">
        <v>0</v>
      </c>
      <c r="L181" s="85">
        <v>13.9</v>
      </c>
      <c r="M181" s="85">
        <v>6.1</v>
      </c>
      <c r="N181" s="85">
        <v>1</v>
      </c>
      <c r="O181" s="85">
        <v>3.7</v>
      </c>
      <c r="P181" s="85">
        <v>3.2</v>
      </c>
      <c r="Q181" s="85">
        <v>0</v>
      </c>
      <c r="R181" s="85">
        <v>0</v>
      </c>
      <c r="S181" s="85">
        <v>3</v>
      </c>
      <c r="T181" s="85">
        <v>13.9</v>
      </c>
      <c r="U181" s="85">
        <v>0</v>
      </c>
      <c r="V181" s="85">
        <v>0</v>
      </c>
      <c r="W181" s="85">
        <v>0</v>
      </c>
      <c r="X181" s="85">
        <v>0</v>
      </c>
      <c r="Y181" s="85">
        <v>0</v>
      </c>
      <c r="Z181" s="85">
        <v>0</v>
      </c>
    </row>
    <row r="182" spans="2:26" ht="15.75" hidden="1" outlineLevel="1">
      <c r="B182" s="84">
        <v>54831.708333333336</v>
      </c>
      <c r="C182" s="85">
        <v>2</v>
      </c>
      <c r="D182" s="85">
        <v>0</v>
      </c>
      <c r="E182" s="85">
        <v>0.4</v>
      </c>
      <c r="F182" s="85">
        <v>0</v>
      </c>
      <c r="G182" s="85">
        <v>3.4</v>
      </c>
      <c r="H182" s="85">
        <v>7.8</v>
      </c>
      <c r="I182" s="85">
        <v>0</v>
      </c>
      <c r="J182" s="85">
        <v>0</v>
      </c>
      <c r="K182" s="85">
        <v>0</v>
      </c>
      <c r="L182" s="85">
        <v>12.8</v>
      </c>
      <c r="M182" s="85">
        <v>6.4</v>
      </c>
      <c r="N182" s="85">
        <v>1</v>
      </c>
      <c r="O182" s="85">
        <v>3.6</v>
      </c>
      <c r="P182" s="85">
        <v>1.7</v>
      </c>
      <c r="Q182" s="85">
        <v>0</v>
      </c>
      <c r="R182" s="85">
        <v>0</v>
      </c>
      <c r="S182" s="85">
        <v>0.9</v>
      </c>
      <c r="T182" s="85">
        <v>12.8</v>
      </c>
      <c r="U182" s="85">
        <v>0</v>
      </c>
      <c r="V182" s="85">
        <v>0</v>
      </c>
      <c r="W182" s="85">
        <v>0</v>
      </c>
      <c r="X182" s="85">
        <v>0</v>
      </c>
      <c r="Y182" s="85">
        <v>0</v>
      </c>
      <c r="Z182" s="85">
        <v>0</v>
      </c>
    </row>
    <row r="183" spans="2:26" ht="15.75" hidden="1" outlineLevel="1">
      <c r="B183" s="84">
        <v>54831.75</v>
      </c>
      <c r="C183" s="85">
        <v>2</v>
      </c>
      <c r="D183" s="85">
        <v>0</v>
      </c>
      <c r="E183" s="85">
        <v>0.4</v>
      </c>
      <c r="F183" s="85">
        <v>0</v>
      </c>
      <c r="G183" s="85">
        <v>2.1</v>
      </c>
      <c r="H183" s="85">
        <v>4.7</v>
      </c>
      <c r="I183" s="85">
        <v>1.7</v>
      </c>
      <c r="J183" s="85">
        <v>0</v>
      </c>
      <c r="K183" s="85">
        <v>0</v>
      </c>
      <c r="L183" s="85">
        <v>10.1</v>
      </c>
      <c r="M183" s="85">
        <v>6.5</v>
      </c>
      <c r="N183" s="85">
        <v>0</v>
      </c>
      <c r="O183" s="85">
        <v>3.6</v>
      </c>
      <c r="P183" s="85">
        <v>0</v>
      </c>
      <c r="Q183" s="85">
        <v>0</v>
      </c>
      <c r="R183" s="85">
        <v>1</v>
      </c>
      <c r="S183" s="85">
        <v>0</v>
      </c>
      <c r="T183" s="85">
        <v>10.1</v>
      </c>
      <c r="U183" s="85">
        <v>0</v>
      </c>
      <c r="V183" s="85">
        <v>-1</v>
      </c>
      <c r="W183" s="85">
        <v>0</v>
      </c>
      <c r="X183" s="85">
        <v>0</v>
      </c>
      <c r="Y183" s="85">
        <v>0</v>
      </c>
      <c r="Z183" s="85">
        <v>-1</v>
      </c>
    </row>
    <row r="184" spans="2:26" ht="15.75" hidden="1" outlineLevel="1">
      <c r="B184" s="84">
        <v>54831.791666666664</v>
      </c>
      <c r="C184" s="85">
        <v>2</v>
      </c>
      <c r="D184" s="85">
        <v>0</v>
      </c>
      <c r="E184" s="85">
        <v>0.5</v>
      </c>
      <c r="F184" s="85">
        <v>0</v>
      </c>
      <c r="G184" s="85">
        <v>0.7</v>
      </c>
      <c r="H184" s="85">
        <v>4.4000000000000004</v>
      </c>
      <c r="I184" s="85">
        <v>4.5999999999999996</v>
      </c>
      <c r="J184" s="85">
        <v>0.1</v>
      </c>
      <c r="K184" s="85">
        <v>0</v>
      </c>
      <c r="L184" s="85">
        <v>8.9</v>
      </c>
      <c r="M184" s="85">
        <v>6.5</v>
      </c>
      <c r="N184" s="85">
        <v>1</v>
      </c>
      <c r="O184" s="85">
        <v>1.4</v>
      </c>
      <c r="P184" s="85">
        <v>0</v>
      </c>
      <c r="Q184" s="85">
        <v>0</v>
      </c>
      <c r="R184" s="85">
        <v>3.3</v>
      </c>
      <c r="S184" s="85">
        <v>0</v>
      </c>
      <c r="T184" s="85">
        <v>8.9</v>
      </c>
      <c r="U184" s="85">
        <v>0</v>
      </c>
      <c r="V184" s="85">
        <v>-3.3</v>
      </c>
      <c r="W184" s="85">
        <v>-0.4</v>
      </c>
      <c r="X184" s="85">
        <v>-1</v>
      </c>
      <c r="Y184" s="85">
        <v>-0.6</v>
      </c>
      <c r="Z184" s="85">
        <v>-1.3</v>
      </c>
    </row>
    <row r="185" spans="2:26" ht="15.75" hidden="1" outlineLevel="1">
      <c r="B185" s="84">
        <v>54831.833333333336</v>
      </c>
      <c r="C185" s="85">
        <v>2</v>
      </c>
      <c r="D185" s="85">
        <v>0</v>
      </c>
      <c r="E185" s="85">
        <v>0.4</v>
      </c>
      <c r="F185" s="85">
        <v>0</v>
      </c>
      <c r="G185" s="85">
        <v>0</v>
      </c>
      <c r="H185" s="85">
        <v>4.4000000000000004</v>
      </c>
      <c r="I185" s="85">
        <v>3.5</v>
      </c>
      <c r="J185" s="85">
        <v>2.9</v>
      </c>
      <c r="K185" s="85">
        <v>0</v>
      </c>
      <c r="L185" s="85">
        <v>7.7</v>
      </c>
      <c r="M185" s="85">
        <v>6.7</v>
      </c>
      <c r="N185" s="85">
        <v>1</v>
      </c>
      <c r="O185" s="85">
        <v>0</v>
      </c>
      <c r="P185" s="85">
        <v>0</v>
      </c>
      <c r="Q185" s="85">
        <v>0</v>
      </c>
      <c r="R185" s="85">
        <v>5.6</v>
      </c>
      <c r="S185" s="85">
        <v>0</v>
      </c>
      <c r="T185" s="85">
        <v>7.7</v>
      </c>
      <c r="U185" s="85">
        <v>0</v>
      </c>
      <c r="V185" s="85">
        <v>-5.6</v>
      </c>
      <c r="W185" s="85">
        <v>2.4</v>
      </c>
      <c r="X185" s="85">
        <v>-2.4</v>
      </c>
      <c r="Y185" s="85">
        <v>-5.3</v>
      </c>
      <c r="Z185" s="85">
        <v>-0.2</v>
      </c>
    </row>
    <row r="186" spans="2:26" ht="15.75" hidden="1" outlineLevel="1">
      <c r="B186" s="84">
        <v>54831.875</v>
      </c>
      <c r="C186" s="85">
        <v>2</v>
      </c>
      <c r="D186" s="85">
        <v>0</v>
      </c>
      <c r="E186" s="85">
        <v>0.4</v>
      </c>
      <c r="F186" s="85">
        <v>0</v>
      </c>
      <c r="G186" s="85">
        <v>0</v>
      </c>
      <c r="H186" s="85">
        <v>4.3</v>
      </c>
      <c r="I186" s="85">
        <v>3.2</v>
      </c>
      <c r="J186" s="85">
        <v>2.1</v>
      </c>
      <c r="K186" s="85">
        <v>0</v>
      </c>
      <c r="L186" s="85">
        <v>7.6</v>
      </c>
      <c r="M186" s="85">
        <v>6.6</v>
      </c>
      <c r="N186" s="85">
        <v>1</v>
      </c>
      <c r="O186" s="85">
        <v>0</v>
      </c>
      <c r="P186" s="85">
        <v>0</v>
      </c>
      <c r="Q186" s="85">
        <v>0</v>
      </c>
      <c r="R186" s="85">
        <v>4.5999999999999996</v>
      </c>
      <c r="S186" s="85">
        <v>0</v>
      </c>
      <c r="T186" s="85">
        <v>7.6</v>
      </c>
      <c r="U186" s="85">
        <v>0</v>
      </c>
      <c r="V186" s="85">
        <v>-4.5999999999999996</v>
      </c>
      <c r="W186" s="85">
        <v>3.2</v>
      </c>
      <c r="X186" s="85">
        <v>-1.6</v>
      </c>
      <c r="Y186" s="85">
        <v>-6</v>
      </c>
      <c r="Z186" s="85">
        <v>-0.2</v>
      </c>
    </row>
    <row r="187" spans="2:26" ht="15.75" hidden="1" outlineLevel="1">
      <c r="B187" s="84">
        <v>54831.916666666664</v>
      </c>
      <c r="C187" s="85">
        <v>2</v>
      </c>
      <c r="D187" s="85">
        <v>0</v>
      </c>
      <c r="E187" s="85">
        <v>0.4</v>
      </c>
      <c r="F187" s="85">
        <v>0.1</v>
      </c>
      <c r="G187" s="85">
        <v>0</v>
      </c>
      <c r="H187" s="85">
        <v>3.8</v>
      </c>
      <c r="I187" s="85">
        <v>3.8</v>
      </c>
      <c r="J187" s="85">
        <v>0</v>
      </c>
      <c r="K187" s="85">
        <v>0</v>
      </c>
      <c r="L187" s="85">
        <v>7.7</v>
      </c>
      <c r="M187" s="85">
        <v>6</v>
      </c>
      <c r="N187" s="85">
        <v>1</v>
      </c>
      <c r="O187" s="85">
        <v>0.7</v>
      </c>
      <c r="P187" s="85">
        <v>0</v>
      </c>
      <c r="Q187" s="85">
        <v>0</v>
      </c>
      <c r="R187" s="85">
        <v>2.4</v>
      </c>
      <c r="S187" s="85">
        <v>0</v>
      </c>
      <c r="T187" s="85">
        <v>7.7</v>
      </c>
      <c r="U187" s="85">
        <v>0</v>
      </c>
      <c r="V187" s="85">
        <v>-2.4</v>
      </c>
      <c r="W187" s="85">
        <v>2.8</v>
      </c>
      <c r="X187" s="85">
        <v>0.9</v>
      </c>
      <c r="Y187" s="85">
        <v>-6</v>
      </c>
      <c r="Z187" s="85">
        <v>-0.1</v>
      </c>
    </row>
    <row r="188" spans="2:26" ht="15.75" hidden="1" outlineLevel="1">
      <c r="B188" s="84">
        <v>54831.958333333336</v>
      </c>
      <c r="C188" s="85">
        <v>2</v>
      </c>
      <c r="D188" s="85">
        <v>0</v>
      </c>
      <c r="E188" s="85">
        <v>0.4</v>
      </c>
      <c r="F188" s="85">
        <v>0.2</v>
      </c>
      <c r="G188" s="85">
        <v>0</v>
      </c>
      <c r="H188" s="85">
        <v>2.9</v>
      </c>
      <c r="I188" s="85">
        <v>2.2999999999999998</v>
      </c>
      <c r="J188" s="85">
        <v>3.6</v>
      </c>
      <c r="K188" s="85">
        <v>0</v>
      </c>
      <c r="L188" s="85">
        <v>6.8</v>
      </c>
      <c r="M188" s="85">
        <v>5.8</v>
      </c>
      <c r="N188" s="85">
        <v>1</v>
      </c>
      <c r="O188" s="85">
        <v>0</v>
      </c>
      <c r="P188" s="85">
        <v>0</v>
      </c>
      <c r="Q188" s="85">
        <v>0</v>
      </c>
      <c r="R188" s="85">
        <v>4.5</v>
      </c>
      <c r="S188" s="85">
        <v>0</v>
      </c>
      <c r="T188" s="85">
        <v>6.8</v>
      </c>
      <c r="U188" s="85">
        <v>0</v>
      </c>
      <c r="V188" s="85">
        <v>-4.5</v>
      </c>
      <c r="W188" s="85">
        <v>0.9</v>
      </c>
      <c r="X188" s="85">
        <v>0.5</v>
      </c>
      <c r="Y188" s="85">
        <v>-5.5</v>
      </c>
      <c r="Z188" s="85">
        <v>-0.4</v>
      </c>
    </row>
    <row r="189" spans="2:26" ht="15.75" hidden="1" outlineLevel="1">
      <c r="B189" s="84">
        <v>54831</v>
      </c>
      <c r="C189" s="85">
        <v>2</v>
      </c>
      <c r="D189" s="85">
        <v>0</v>
      </c>
      <c r="E189" s="85">
        <v>0.4</v>
      </c>
      <c r="F189" s="85">
        <v>0.3</v>
      </c>
      <c r="G189" s="85">
        <v>0</v>
      </c>
      <c r="H189" s="85">
        <v>2.2999999999999998</v>
      </c>
      <c r="I189" s="85">
        <v>2.9</v>
      </c>
      <c r="J189" s="85">
        <v>2.8</v>
      </c>
      <c r="K189" s="85">
        <v>0</v>
      </c>
      <c r="L189" s="85">
        <v>6.2</v>
      </c>
      <c r="M189" s="85">
        <v>5.2</v>
      </c>
      <c r="N189" s="85">
        <v>1</v>
      </c>
      <c r="O189" s="85">
        <v>0</v>
      </c>
      <c r="P189" s="85">
        <v>0</v>
      </c>
      <c r="Q189" s="85">
        <v>0</v>
      </c>
      <c r="R189" s="85">
        <v>4.5999999999999996</v>
      </c>
      <c r="S189" s="85">
        <v>0</v>
      </c>
      <c r="T189" s="85">
        <v>6.2</v>
      </c>
      <c r="U189" s="85">
        <v>0</v>
      </c>
      <c r="V189" s="85">
        <v>-4.5999999999999996</v>
      </c>
      <c r="W189" s="85">
        <v>1.4</v>
      </c>
      <c r="X189" s="85">
        <v>-0.3</v>
      </c>
      <c r="Y189" s="85">
        <v>-4.8</v>
      </c>
      <c r="Z189" s="85">
        <v>-0.9</v>
      </c>
    </row>
    <row r="190" spans="2:26" ht="15.75" hidden="1" outlineLevel="1">
      <c r="B190" s="84">
        <v>54832.041666666664</v>
      </c>
      <c r="C190" s="85">
        <v>2</v>
      </c>
      <c r="D190" s="85">
        <v>0</v>
      </c>
      <c r="E190" s="85">
        <v>0.4</v>
      </c>
      <c r="F190" s="85">
        <v>0.3</v>
      </c>
      <c r="G190" s="85">
        <v>0</v>
      </c>
      <c r="H190" s="85">
        <v>2</v>
      </c>
      <c r="I190" s="85">
        <v>2.6</v>
      </c>
      <c r="J190" s="85">
        <v>3.5</v>
      </c>
      <c r="K190" s="85">
        <v>0</v>
      </c>
      <c r="L190" s="85">
        <v>5.9</v>
      </c>
      <c r="M190" s="85">
        <v>4.9000000000000004</v>
      </c>
      <c r="N190" s="85">
        <v>1</v>
      </c>
      <c r="O190" s="85">
        <v>0</v>
      </c>
      <c r="P190" s="85">
        <v>0</v>
      </c>
      <c r="Q190" s="85">
        <v>0</v>
      </c>
      <c r="R190" s="85">
        <v>4.9000000000000004</v>
      </c>
      <c r="S190" s="85">
        <v>0</v>
      </c>
      <c r="T190" s="85">
        <v>5.9</v>
      </c>
      <c r="U190" s="85">
        <v>0</v>
      </c>
      <c r="V190" s="85">
        <v>-4.9000000000000004</v>
      </c>
      <c r="W190" s="85">
        <v>1.9</v>
      </c>
      <c r="X190" s="85">
        <v>-1</v>
      </c>
      <c r="Y190" s="85">
        <v>-4.5999999999999996</v>
      </c>
      <c r="Z190" s="85">
        <v>-1.3</v>
      </c>
    </row>
    <row r="191" spans="2:26" ht="15.75" hidden="1" outlineLevel="1">
      <c r="B191" s="84">
        <v>54832.083333333336</v>
      </c>
      <c r="C191" s="85">
        <v>2</v>
      </c>
      <c r="D191" s="85">
        <v>0</v>
      </c>
      <c r="E191" s="85">
        <v>0.4</v>
      </c>
      <c r="F191" s="85">
        <v>0.4</v>
      </c>
      <c r="G191" s="85">
        <v>0</v>
      </c>
      <c r="H191" s="85">
        <v>1.9</v>
      </c>
      <c r="I191" s="85">
        <v>2.1</v>
      </c>
      <c r="J191" s="85">
        <v>3.4</v>
      </c>
      <c r="K191" s="85">
        <v>0</v>
      </c>
      <c r="L191" s="85">
        <v>5.7</v>
      </c>
      <c r="M191" s="85">
        <v>4.7</v>
      </c>
      <c r="N191" s="85">
        <v>1</v>
      </c>
      <c r="O191" s="85">
        <v>0</v>
      </c>
      <c r="P191" s="85">
        <v>0</v>
      </c>
      <c r="Q191" s="85">
        <v>0</v>
      </c>
      <c r="R191" s="85">
        <v>4.4000000000000004</v>
      </c>
      <c r="S191" s="85">
        <v>0</v>
      </c>
      <c r="T191" s="85">
        <v>5.7</v>
      </c>
      <c r="U191" s="85">
        <v>0</v>
      </c>
      <c r="V191" s="85">
        <v>-4.4000000000000004</v>
      </c>
      <c r="W191" s="85">
        <v>1.3</v>
      </c>
      <c r="X191" s="85">
        <v>-0.6</v>
      </c>
      <c r="Y191" s="85">
        <v>-3.6</v>
      </c>
      <c r="Z191" s="85">
        <v>-1.5</v>
      </c>
    </row>
    <row r="192" spans="2:26" ht="15.75" hidden="1" outlineLevel="1">
      <c r="B192" s="84">
        <v>54832.125</v>
      </c>
      <c r="C192" s="85">
        <v>2</v>
      </c>
      <c r="D192" s="85">
        <v>0</v>
      </c>
      <c r="E192" s="85">
        <v>0.4</v>
      </c>
      <c r="F192" s="85">
        <v>0.4</v>
      </c>
      <c r="G192" s="85">
        <v>0</v>
      </c>
      <c r="H192" s="85">
        <v>1.9</v>
      </c>
      <c r="I192" s="85">
        <v>3.2</v>
      </c>
      <c r="J192" s="85">
        <v>3.3</v>
      </c>
      <c r="K192" s="85">
        <v>0</v>
      </c>
      <c r="L192" s="85">
        <v>5.4</v>
      </c>
      <c r="M192" s="85">
        <v>4.4000000000000004</v>
      </c>
      <c r="N192" s="85">
        <v>1</v>
      </c>
      <c r="O192" s="85">
        <v>0</v>
      </c>
      <c r="P192" s="85">
        <v>0</v>
      </c>
      <c r="Q192" s="85">
        <v>0</v>
      </c>
      <c r="R192" s="85">
        <v>5.7</v>
      </c>
      <c r="S192" s="85">
        <v>0</v>
      </c>
      <c r="T192" s="85">
        <v>5.4</v>
      </c>
      <c r="U192" s="85">
        <v>0</v>
      </c>
      <c r="V192" s="85">
        <v>-5.7</v>
      </c>
      <c r="W192" s="85">
        <v>1.1000000000000001</v>
      </c>
      <c r="X192" s="85">
        <v>-2</v>
      </c>
      <c r="Y192" s="85">
        <v>-3.4</v>
      </c>
      <c r="Z192" s="85">
        <v>-1.4</v>
      </c>
    </row>
    <row r="193" spans="2:26" ht="15.75" hidden="1" outlineLevel="1">
      <c r="B193" s="84">
        <v>54832.166666666664</v>
      </c>
      <c r="C193" s="85">
        <v>2</v>
      </c>
      <c r="D193" s="85">
        <v>0</v>
      </c>
      <c r="E193" s="85">
        <v>0.4</v>
      </c>
      <c r="F193" s="85">
        <v>0.3</v>
      </c>
      <c r="G193" s="85">
        <v>0</v>
      </c>
      <c r="H193" s="85">
        <v>1.9</v>
      </c>
      <c r="I193" s="85">
        <v>3.4</v>
      </c>
      <c r="J193" s="85">
        <v>3.3</v>
      </c>
      <c r="K193" s="85">
        <v>0</v>
      </c>
      <c r="L193" s="85">
        <v>5.4</v>
      </c>
      <c r="M193" s="85">
        <v>4.4000000000000004</v>
      </c>
      <c r="N193" s="85">
        <v>1</v>
      </c>
      <c r="O193" s="85">
        <v>0</v>
      </c>
      <c r="P193" s="85">
        <v>0</v>
      </c>
      <c r="Q193" s="85">
        <v>0</v>
      </c>
      <c r="R193" s="85">
        <v>5.9</v>
      </c>
      <c r="S193" s="85">
        <v>0</v>
      </c>
      <c r="T193" s="85">
        <v>5.4</v>
      </c>
      <c r="U193" s="85">
        <v>0</v>
      </c>
      <c r="V193" s="85">
        <v>-5.9</v>
      </c>
      <c r="W193" s="85">
        <v>1</v>
      </c>
      <c r="X193" s="85">
        <v>-2.4</v>
      </c>
      <c r="Y193" s="85">
        <v>-4.0999999999999996</v>
      </c>
      <c r="Z193" s="85">
        <v>-0.5</v>
      </c>
    </row>
    <row r="194" spans="2:26" ht="15.75" hidden="1" outlineLevel="1">
      <c r="B194" s="84">
        <v>54832.208333333336</v>
      </c>
      <c r="C194" s="85">
        <v>2</v>
      </c>
      <c r="D194" s="85">
        <v>0</v>
      </c>
      <c r="E194" s="85">
        <v>0.4</v>
      </c>
      <c r="F194" s="85">
        <v>0.3</v>
      </c>
      <c r="G194" s="85">
        <v>0</v>
      </c>
      <c r="H194" s="85">
        <v>2</v>
      </c>
      <c r="I194" s="85">
        <v>3.1</v>
      </c>
      <c r="J194" s="85">
        <v>3.2</v>
      </c>
      <c r="K194" s="85">
        <v>0</v>
      </c>
      <c r="L194" s="85">
        <v>5.3</v>
      </c>
      <c r="M194" s="85">
        <v>4.4000000000000004</v>
      </c>
      <c r="N194" s="85">
        <v>1</v>
      </c>
      <c r="O194" s="85">
        <v>0</v>
      </c>
      <c r="P194" s="85">
        <v>0</v>
      </c>
      <c r="Q194" s="85">
        <v>0</v>
      </c>
      <c r="R194" s="85">
        <v>5.7</v>
      </c>
      <c r="S194" s="85">
        <v>0</v>
      </c>
      <c r="T194" s="85">
        <v>5.3</v>
      </c>
      <c r="U194" s="85">
        <v>0</v>
      </c>
      <c r="V194" s="85">
        <v>-5.7</v>
      </c>
      <c r="W194" s="85">
        <v>0.8</v>
      </c>
      <c r="X194" s="85">
        <v>-0.7</v>
      </c>
      <c r="Y194" s="85">
        <v>-4.5</v>
      </c>
      <c r="Z194" s="85">
        <v>-1.3</v>
      </c>
    </row>
    <row r="195" spans="2:26" ht="15.75" hidden="1" outlineLevel="1">
      <c r="B195" s="84">
        <v>54832.25</v>
      </c>
      <c r="C195" s="85">
        <v>2</v>
      </c>
      <c r="D195" s="85">
        <v>0</v>
      </c>
      <c r="E195" s="85">
        <v>0.4</v>
      </c>
      <c r="F195" s="85">
        <v>0.3</v>
      </c>
      <c r="G195" s="85">
        <v>0</v>
      </c>
      <c r="H195" s="85">
        <v>2</v>
      </c>
      <c r="I195" s="85">
        <v>3.8</v>
      </c>
      <c r="J195" s="85">
        <v>3.1</v>
      </c>
      <c r="K195" s="85">
        <v>0</v>
      </c>
      <c r="L195" s="85">
        <v>5.4</v>
      </c>
      <c r="M195" s="85">
        <v>4.4000000000000004</v>
      </c>
      <c r="N195" s="85">
        <v>1</v>
      </c>
      <c r="O195" s="85">
        <v>0</v>
      </c>
      <c r="P195" s="85">
        <v>0</v>
      </c>
      <c r="Q195" s="85">
        <v>0</v>
      </c>
      <c r="R195" s="85">
        <v>6.2</v>
      </c>
      <c r="S195" s="85">
        <v>0</v>
      </c>
      <c r="T195" s="85">
        <v>5.4</v>
      </c>
      <c r="U195" s="85">
        <v>0</v>
      </c>
      <c r="V195" s="85">
        <v>-6.2</v>
      </c>
      <c r="W195" s="85">
        <v>1.7</v>
      </c>
      <c r="X195" s="85">
        <v>-2.5</v>
      </c>
      <c r="Y195" s="85">
        <v>-5.4</v>
      </c>
      <c r="Z195" s="85">
        <v>0</v>
      </c>
    </row>
    <row r="196" spans="2:26" ht="15.75" hidden="1" outlineLevel="1">
      <c r="B196" s="84">
        <v>54832.291666666664</v>
      </c>
      <c r="C196" s="85">
        <v>1.9</v>
      </c>
      <c r="D196" s="85">
        <v>0</v>
      </c>
      <c r="E196" s="85">
        <v>0.4</v>
      </c>
      <c r="F196" s="85">
        <v>0.2</v>
      </c>
      <c r="G196" s="85">
        <v>0.8</v>
      </c>
      <c r="H196" s="85">
        <v>2.2000000000000002</v>
      </c>
      <c r="I196" s="85">
        <v>2.9</v>
      </c>
      <c r="J196" s="85">
        <v>3.1</v>
      </c>
      <c r="K196" s="85">
        <v>0</v>
      </c>
      <c r="L196" s="85">
        <v>5.7</v>
      </c>
      <c r="M196" s="85">
        <v>4.7</v>
      </c>
      <c r="N196" s="85">
        <v>1</v>
      </c>
      <c r="O196" s="85">
        <v>0</v>
      </c>
      <c r="P196" s="85">
        <v>0</v>
      </c>
      <c r="Q196" s="85">
        <v>0</v>
      </c>
      <c r="R196" s="85">
        <v>5.9</v>
      </c>
      <c r="S196" s="85">
        <v>0</v>
      </c>
      <c r="T196" s="85">
        <v>5.7</v>
      </c>
      <c r="U196" s="85">
        <v>0</v>
      </c>
      <c r="V196" s="85">
        <v>-5.9</v>
      </c>
      <c r="W196" s="85">
        <v>3.1</v>
      </c>
      <c r="X196" s="85">
        <v>-2.7</v>
      </c>
      <c r="Y196" s="85">
        <v>-6</v>
      </c>
      <c r="Z196" s="85">
        <v>-0.3</v>
      </c>
    </row>
    <row r="197" spans="2:26" ht="15.75" hidden="1" outlineLevel="1">
      <c r="B197" s="84">
        <v>54832.333333333336</v>
      </c>
      <c r="C197" s="85">
        <v>1.9</v>
      </c>
      <c r="D197" s="85">
        <v>0</v>
      </c>
      <c r="E197" s="85">
        <v>0.4</v>
      </c>
      <c r="F197" s="85">
        <v>0</v>
      </c>
      <c r="G197" s="85">
        <v>2.2000000000000002</v>
      </c>
      <c r="H197" s="85">
        <v>2.9</v>
      </c>
      <c r="I197" s="85">
        <v>3.5</v>
      </c>
      <c r="J197" s="85">
        <v>0</v>
      </c>
      <c r="K197" s="85">
        <v>0</v>
      </c>
      <c r="L197" s="85">
        <v>8</v>
      </c>
      <c r="M197" s="85">
        <v>4.9000000000000004</v>
      </c>
      <c r="N197" s="85">
        <v>1</v>
      </c>
      <c r="O197" s="85">
        <v>2.2000000000000002</v>
      </c>
      <c r="P197" s="85">
        <v>0</v>
      </c>
      <c r="Q197" s="85">
        <v>0</v>
      </c>
      <c r="R197" s="85">
        <v>2.9</v>
      </c>
      <c r="S197" s="85">
        <v>0</v>
      </c>
      <c r="T197" s="85">
        <v>8</v>
      </c>
      <c r="U197" s="85">
        <v>0</v>
      </c>
      <c r="V197" s="85">
        <v>-2.9</v>
      </c>
      <c r="W197" s="85">
        <v>4.0999999999999996</v>
      </c>
      <c r="X197" s="85">
        <v>-2.8</v>
      </c>
      <c r="Y197" s="85">
        <v>-6</v>
      </c>
      <c r="Z197" s="85">
        <v>1.8</v>
      </c>
    </row>
    <row r="198" spans="2:26" ht="15.75" hidden="1" outlineLevel="1">
      <c r="B198" s="84">
        <v>54832.375</v>
      </c>
      <c r="C198" s="85">
        <v>1.9</v>
      </c>
      <c r="D198" s="85">
        <v>0</v>
      </c>
      <c r="E198" s="85">
        <v>0.4</v>
      </c>
      <c r="F198" s="85">
        <v>0</v>
      </c>
      <c r="G198" s="85">
        <v>3.4</v>
      </c>
      <c r="H198" s="85">
        <v>3.2</v>
      </c>
      <c r="I198" s="85">
        <v>1.7</v>
      </c>
      <c r="J198" s="85">
        <v>0</v>
      </c>
      <c r="K198" s="85">
        <v>0</v>
      </c>
      <c r="L198" s="85">
        <v>7.8</v>
      </c>
      <c r="M198" s="85">
        <v>4.9000000000000004</v>
      </c>
      <c r="N198" s="85">
        <v>0</v>
      </c>
      <c r="O198" s="85">
        <v>2.9</v>
      </c>
      <c r="P198" s="85">
        <v>0</v>
      </c>
      <c r="Q198" s="85">
        <v>0</v>
      </c>
      <c r="R198" s="85">
        <v>2.8</v>
      </c>
      <c r="S198" s="85">
        <v>0</v>
      </c>
      <c r="T198" s="85">
        <v>7.8</v>
      </c>
      <c r="U198" s="85">
        <v>0</v>
      </c>
      <c r="V198" s="85">
        <v>-2.8</v>
      </c>
      <c r="W198" s="85">
        <v>0</v>
      </c>
      <c r="X198" s="85">
        <v>-2.8</v>
      </c>
      <c r="Y198" s="85">
        <v>0</v>
      </c>
      <c r="Z198" s="85">
        <v>0</v>
      </c>
    </row>
    <row r="199" spans="2:26" ht="15.75" hidden="1" outlineLevel="1">
      <c r="B199" s="84">
        <v>54832.416666666664</v>
      </c>
      <c r="C199" s="85">
        <v>1.9</v>
      </c>
      <c r="D199" s="85">
        <v>0</v>
      </c>
      <c r="E199" s="85">
        <v>0.4</v>
      </c>
      <c r="F199" s="85">
        <v>0</v>
      </c>
      <c r="G199" s="85">
        <v>4.2</v>
      </c>
      <c r="H199" s="85">
        <v>3.4</v>
      </c>
      <c r="I199" s="85">
        <v>0.1</v>
      </c>
      <c r="J199" s="85">
        <v>0</v>
      </c>
      <c r="K199" s="85">
        <v>0</v>
      </c>
      <c r="L199" s="85">
        <v>8.4</v>
      </c>
      <c r="M199" s="85">
        <v>5.3</v>
      </c>
      <c r="N199" s="85">
        <v>1</v>
      </c>
      <c r="O199" s="85">
        <v>2.2000000000000002</v>
      </c>
      <c r="P199" s="85">
        <v>0</v>
      </c>
      <c r="Q199" s="85">
        <v>0</v>
      </c>
      <c r="R199" s="85">
        <v>1.7</v>
      </c>
      <c r="S199" s="85">
        <v>0</v>
      </c>
      <c r="T199" s="85">
        <v>8.4</v>
      </c>
      <c r="U199" s="85">
        <v>0</v>
      </c>
      <c r="V199" s="85">
        <v>-1.7</v>
      </c>
      <c r="W199" s="85">
        <v>0</v>
      </c>
      <c r="X199" s="85">
        <v>-1.7</v>
      </c>
      <c r="Y199" s="85">
        <v>0</v>
      </c>
      <c r="Z199" s="85">
        <v>0</v>
      </c>
    </row>
    <row r="200" spans="2:26" ht="15.75" hidden="1" outlineLevel="1">
      <c r="B200" s="84">
        <v>54832.458333333336</v>
      </c>
      <c r="C200" s="85">
        <v>1.9</v>
      </c>
      <c r="D200" s="85">
        <v>0</v>
      </c>
      <c r="E200" s="85">
        <v>0.4</v>
      </c>
      <c r="F200" s="85">
        <v>0</v>
      </c>
      <c r="G200" s="85">
        <v>4.5999999999999996</v>
      </c>
      <c r="H200" s="85">
        <v>3.5</v>
      </c>
      <c r="I200" s="85">
        <v>0</v>
      </c>
      <c r="J200" s="85">
        <v>0</v>
      </c>
      <c r="K200" s="85">
        <v>0</v>
      </c>
      <c r="L200" s="85">
        <v>8.8000000000000007</v>
      </c>
      <c r="M200" s="85">
        <v>5.4</v>
      </c>
      <c r="N200" s="85">
        <v>1</v>
      </c>
      <c r="O200" s="85">
        <v>2.2000000000000002</v>
      </c>
      <c r="P200" s="85">
        <v>0.2</v>
      </c>
      <c r="Q200" s="85">
        <v>0</v>
      </c>
      <c r="R200" s="85">
        <v>0</v>
      </c>
      <c r="S200" s="85">
        <v>1.7</v>
      </c>
      <c r="T200" s="85">
        <v>8.8000000000000007</v>
      </c>
      <c r="U200" s="85">
        <v>0</v>
      </c>
      <c r="V200" s="85">
        <v>0</v>
      </c>
      <c r="W200" s="85">
        <v>0</v>
      </c>
      <c r="X200" s="85">
        <v>0</v>
      </c>
      <c r="Y200" s="85">
        <v>0</v>
      </c>
      <c r="Z200" s="85">
        <v>0</v>
      </c>
    </row>
    <row r="201" spans="2:26" ht="15.75" hidden="1" outlineLevel="1">
      <c r="B201" s="84">
        <v>54832.5</v>
      </c>
      <c r="C201" s="85">
        <v>1.9</v>
      </c>
      <c r="D201" s="85">
        <v>0</v>
      </c>
      <c r="E201" s="85">
        <v>0.4</v>
      </c>
      <c r="F201" s="85">
        <v>0</v>
      </c>
      <c r="G201" s="85">
        <v>4.8</v>
      </c>
      <c r="H201" s="85">
        <v>4.8</v>
      </c>
      <c r="I201" s="85">
        <v>0</v>
      </c>
      <c r="J201" s="85">
        <v>0</v>
      </c>
      <c r="K201" s="85">
        <v>0</v>
      </c>
      <c r="L201" s="85">
        <v>9.6</v>
      </c>
      <c r="M201" s="85">
        <v>5.3</v>
      </c>
      <c r="N201" s="85">
        <v>1</v>
      </c>
      <c r="O201" s="85">
        <v>2.2000000000000002</v>
      </c>
      <c r="P201" s="85">
        <v>1.2</v>
      </c>
      <c r="Q201" s="85">
        <v>0</v>
      </c>
      <c r="R201" s="85">
        <v>0</v>
      </c>
      <c r="S201" s="85">
        <v>2.2999999999999998</v>
      </c>
      <c r="T201" s="85">
        <v>9.6</v>
      </c>
      <c r="U201" s="85">
        <v>0</v>
      </c>
      <c r="V201" s="85">
        <v>0</v>
      </c>
      <c r="W201" s="85">
        <v>0</v>
      </c>
      <c r="X201" s="85">
        <v>0</v>
      </c>
      <c r="Y201" s="85">
        <v>0</v>
      </c>
      <c r="Z201" s="85">
        <v>0</v>
      </c>
    </row>
    <row r="202" spans="2:26" ht="15.75" hidden="1" outlineLevel="1">
      <c r="B202" s="84">
        <v>54832.541666666664</v>
      </c>
      <c r="C202" s="85">
        <v>1.9</v>
      </c>
      <c r="D202" s="85">
        <v>0</v>
      </c>
      <c r="E202" s="85">
        <v>0.4</v>
      </c>
      <c r="F202" s="85">
        <v>0</v>
      </c>
      <c r="G202" s="85">
        <v>4.9000000000000004</v>
      </c>
      <c r="H202" s="85">
        <v>11.3</v>
      </c>
      <c r="I202" s="85">
        <v>0</v>
      </c>
      <c r="J202" s="85">
        <v>0</v>
      </c>
      <c r="K202" s="85">
        <v>0</v>
      </c>
      <c r="L202" s="85">
        <v>14.1</v>
      </c>
      <c r="M202" s="85">
        <v>5.2</v>
      </c>
      <c r="N202" s="85">
        <v>1</v>
      </c>
      <c r="O202" s="85">
        <v>2.2000000000000002</v>
      </c>
      <c r="P202" s="85">
        <v>3.2</v>
      </c>
      <c r="Q202" s="85">
        <v>2.6</v>
      </c>
      <c r="R202" s="85">
        <v>0</v>
      </c>
      <c r="S202" s="85">
        <v>4.5</v>
      </c>
      <c r="T202" s="85">
        <v>14.1</v>
      </c>
      <c r="U202" s="85">
        <v>0</v>
      </c>
      <c r="V202" s="85">
        <v>0</v>
      </c>
      <c r="W202" s="85">
        <v>0</v>
      </c>
      <c r="X202" s="85">
        <v>0</v>
      </c>
      <c r="Y202" s="85">
        <v>0</v>
      </c>
      <c r="Z202" s="85">
        <v>0</v>
      </c>
    </row>
    <row r="203" spans="2:26" ht="15.75" hidden="1" outlineLevel="1">
      <c r="B203" s="84">
        <v>54832.583333333336</v>
      </c>
      <c r="C203" s="85">
        <v>1.9</v>
      </c>
      <c r="D203" s="85">
        <v>0</v>
      </c>
      <c r="E203" s="85">
        <v>0.4</v>
      </c>
      <c r="F203" s="85">
        <v>0</v>
      </c>
      <c r="G203" s="85">
        <v>5</v>
      </c>
      <c r="H203" s="85">
        <v>11.5</v>
      </c>
      <c r="I203" s="85">
        <v>0</v>
      </c>
      <c r="J203" s="85">
        <v>0</v>
      </c>
      <c r="K203" s="85">
        <v>0</v>
      </c>
      <c r="L203" s="85">
        <v>14.4</v>
      </c>
      <c r="M203" s="85">
        <v>5.0999999999999996</v>
      </c>
      <c r="N203" s="85">
        <v>1</v>
      </c>
      <c r="O203" s="85">
        <v>2.2000000000000002</v>
      </c>
      <c r="P203" s="85">
        <v>3.2</v>
      </c>
      <c r="Q203" s="85">
        <v>3.1</v>
      </c>
      <c r="R203" s="85">
        <v>0</v>
      </c>
      <c r="S203" s="85">
        <v>4.5</v>
      </c>
      <c r="T203" s="85">
        <v>14.4</v>
      </c>
      <c r="U203" s="85">
        <v>0</v>
      </c>
      <c r="V203" s="85">
        <v>0</v>
      </c>
      <c r="W203" s="85">
        <v>0</v>
      </c>
      <c r="X203" s="85">
        <v>0</v>
      </c>
      <c r="Y203" s="85">
        <v>0</v>
      </c>
      <c r="Z203" s="85">
        <v>0</v>
      </c>
    </row>
    <row r="204" spans="2:26" ht="15.75" hidden="1" outlineLevel="1">
      <c r="B204" s="84">
        <v>54832.625</v>
      </c>
      <c r="C204" s="85">
        <v>1.9</v>
      </c>
      <c r="D204" s="85">
        <v>0</v>
      </c>
      <c r="E204" s="85">
        <v>0.4</v>
      </c>
      <c r="F204" s="85">
        <v>0</v>
      </c>
      <c r="G204" s="85">
        <v>4.9000000000000004</v>
      </c>
      <c r="H204" s="85">
        <v>11.3</v>
      </c>
      <c r="I204" s="85">
        <v>0</v>
      </c>
      <c r="J204" s="85">
        <v>0</v>
      </c>
      <c r="K204" s="85">
        <v>0</v>
      </c>
      <c r="L204" s="85">
        <v>14.1</v>
      </c>
      <c r="M204" s="85">
        <v>5.2</v>
      </c>
      <c r="N204" s="85">
        <v>1</v>
      </c>
      <c r="O204" s="85">
        <v>2.2000000000000002</v>
      </c>
      <c r="P204" s="85">
        <v>3.2</v>
      </c>
      <c r="Q204" s="85">
        <v>2.6</v>
      </c>
      <c r="R204" s="85">
        <v>0</v>
      </c>
      <c r="S204" s="85">
        <v>4.5</v>
      </c>
      <c r="T204" s="85">
        <v>14.1</v>
      </c>
      <c r="U204" s="85">
        <v>0</v>
      </c>
      <c r="V204" s="85">
        <v>0</v>
      </c>
      <c r="W204" s="85">
        <v>0</v>
      </c>
      <c r="X204" s="85">
        <v>0</v>
      </c>
      <c r="Y204" s="85">
        <v>0</v>
      </c>
      <c r="Z204" s="85">
        <v>0</v>
      </c>
    </row>
    <row r="205" spans="2:26" ht="15.75" hidden="1" outlineLevel="1">
      <c r="B205" s="84">
        <v>54832.666666666664</v>
      </c>
      <c r="C205" s="85">
        <v>1.9</v>
      </c>
      <c r="D205" s="85">
        <v>0</v>
      </c>
      <c r="E205" s="85">
        <v>0.4</v>
      </c>
      <c r="F205" s="85">
        <v>0</v>
      </c>
      <c r="G205" s="85">
        <v>4.4000000000000004</v>
      </c>
      <c r="H205" s="85">
        <v>10</v>
      </c>
      <c r="I205" s="85">
        <v>0</v>
      </c>
      <c r="J205" s="85">
        <v>0</v>
      </c>
      <c r="K205" s="85">
        <v>0</v>
      </c>
      <c r="L205" s="85">
        <v>12.3</v>
      </c>
      <c r="M205" s="85">
        <v>5.6</v>
      </c>
      <c r="N205" s="85">
        <v>1</v>
      </c>
      <c r="O205" s="85">
        <v>2.2000000000000002</v>
      </c>
      <c r="P205" s="85">
        <v>3.2</v>
      </c>
      <c r="Q205" s="85">
        <v>0.4</v>
      </c>
      <c r="R205" s="85">
        <v>0</v>
      </c>
      <c r="S205" s="85">
        <v>4.5</v>
      </c>
      <c r="T205" s="85">
        <v>12.3</v>
      </c>
      <c r="U205" s="85">
        <v>0</v>
      </c>
      <c r="V205" s="85">
        <v>0</v>
      </c>
      <c r="W205" s="85">
        <v>0</v>
      </c>
      <c r="X205" s="85">
        <v>0</v>
      </c>
      <c r="Y205" s="85">
        <v>0</v>
      </c>
      <c r="Z205" s="85">
        <v>0</v>
      </c>
    </row>
    <row r="206" spans="2:26" ht="15.75" hidden="1" outlineLevel="1">
      <c r="B206" s="84">
        <v>54832.708333333336</v>
      </c>
      <c r="C206" s="85">
        <v>1.9</v>
      </c>
      <c r="D206" s="85">
        <v>0</v>
      </c>
      <c r="E206" s="85">
        <v>0.4</v>
      </c>
      <c r="F206" s="85">
        <v>0</v>
      </c>
      <c r="G206" s="85">
        <v>3.4</v>
      </c>
      <c r="H206" s="85">
        <v>7.7</v>
      </c>
      <c r="I206" s="85">
        <v>0</v>
      </c>
      <c r="J206" s="85">
        <v>0</v>
      </c>
      <c r="K206" s="85">
        <v>0</v>
      </c>
      <c r="L206" s="85">
        <v>11.2</v>
      </c>
      <c r="M206" s="85">
        <v>5.9</v>
      </c>
      <c r="N206" s="85">
        <v>0</v>
      </c>
      <c r="O206" s="85">
        <v>2.2000000000000002</v>
      </c>
      <c r="P206" s="85">
        <v>3</v>
      </c>
      <c r="Q206" s="85">
        <v>0</v>
      </c>
      <c r="R206" s="85">
        <v>0</v>
      </c>
      <c r="S206" s="85">
        <v>2.2999999999999998</v>
      </c>
      <c r="T206" s="85">
        <v>11.2</v>
      </c>
      <c r="U206" s="85">
        <v>0</v>
      </c>
      <c r="V206" s="85">
        <v>0</v>
      </c>
      <c r="W206" s="85">
        <v>0</v>
      </c>
      <c r="X206" s="85">
        <v>0</v>
      </c>
      <c r="Y206" s="85">
        <v>0</v>
      </c>
      <c r="Z206" s="85">
        <v>0</v>
      </c>
    </row>
    <row r="207" spans="2:26" ht="15.75" hidden="1" outlineLevel="1">
      <c r="B207" s="84">
        <v>54832.75</v>
      </c>
      <c r="C207" s="85">
        <v>1.9</v>
      </c>
      <c r="D207" s="85">
        <v>0</v>
      </c>
      <c r="E207" s="85">
        <v>0.4</v>
      </c>
      <c r="F207" s="85">
        <v>0</v>
      </c>
      <c r="G207" s="85">
        <v>2.1</v>
      </c>
      <c r="H207" s="85">
        <v>4.7</v>
      </c>
      <c r="I207" s="85">
        <v>1.7</v>
      </c>
      <c r="J207" s="85">
        <v>0</v>
      </c>
      <c r="K207" s="85">
        <v>0</v>
      </c>
      <c r="L207" s="85">
        <v>10</v>
      </c>
      <c r="M207" s="85">
        <v>6.1</v>
      </c>
      <c r="N207" s="85">
        <v>1</v>
      </c>
      <c r="O207" s="85">
        <v>2.9</v>
      </c>
      <c r="P207" s="85">
        <v>0</v>
      </c>
      <c r="Q207" s="85">
        <v>0</v>
      </c>
      <c r="R207" s="85">
        <v>0.8</v>
      </c>
      <c r="S207" s="85">
        <v>0</v>
      </c>
      <c r="T207" s="85">
        <v>10</v>
      </c>
      <c r="U207" s="85">
        <v>0</v>
      </c>
      <c r="V207" s="85">
        <v>-0.8</v>
      </c>
      <c r="W207" s="85">
        <v>-0.2</v>
      </c>
      <c r="X207" s="85">
        <v>0</v>
      </c>
      <c r="Y207" s="85">
        <v>0</v>
      </c>
      <c r="Z207" s="85">
        <v>-0.6</v>
      </c>
    </row>
    <row r="208" spans="2:26" ht="15.75" hidden="1" outlineLevel="1">
      <c r="B208" s="84">
        <v>54832.791666666664</v>
      </c>
      <c r="C208" s="85">
        <v>1.9</v>
      </c>
      <c r="D208" s="85">
        <v>0</v>
      </c>
      <c r="E208" s="85">
        <v>0.4</v>
      </c>
      <c r="F208" s="85">
        <v>0</v>
      </c>
      <c r="G208" s="85">
        <v>0.7</v>
      </c>
      <c r="H208" s="85">
        <v>4.5999999999999996</v>
      </c>
      <c r="I208" s="85">
        <v>3</v>
      </c>
      <c r="J208" s="85">
        <v>3.5</v>
      </c>
      <c r="K208" s="85">
        <v>0</v>
      </c>
      <c r="L208" s="85">
        <v>7.1</v>
      </c>
      <c r="M208" s="85">
        <v>6.2</v>
      </c>
      <c r="N208" s="85">
        <v>1</v>
      </c>
      <c r="O208" s="85">
        <v>0</v>
      </c>
      <c r="P208" s="85">
        <v>0</v>
      </c>
      <c r="Q208" s="85">
        <v>0</v>
      </c>
      <c r="R208" s="85">
        <v>7</v>
      </c>
      <c r="S208" s="85">
        <v>0</v>
      </c>
      <c r="T208" s="85">
        <v>7.1</v>
      </c>
      <c r="U208" s="85">
        <v>0</v>
      </c>
      <c r="V208" s="85">
        <v>-7</v>
      </c>
      <c r="W208" s="85">
        <v>-0.9</v>
      </c>
      <c r="X208" s="85">
        <v>-1.3</v>
      </c>
      <c r="Y208" s="85">
        <v>-3</v>
      </c>
      <c r="Z208" s="85">
        <v>-1.8</v>
      </c>
    </row>
    <row r="209" spans="2:26" ht="15.75" hidden="1" outlineLevel="1">
      <c r="B209" s="84">
        <v>54832.833333333336</v>
      </c>
      <c r="C209" s="85">
        <v>1.9</v>
      </c>
      <c r="D209" s="85">
        <v>0</v>
      </c>
      <c r="E209" s="85">
        <v>0.5</v>
      </c>
      <c r="F209" s="85">
        <v>0</v>
      </c>
      <c r="G209" s="85">
        <v>0</v>
      </c>
      <c r="H209" s="85">
        <v>4.7</v>
      </c>
      <c r="I209" s="85">
        <v>4.7</v>
      </c>
      <c r="J209" s="85">
        <v>3.4</v>
      </c>
      <c r="K209" s="85">
        <v>0</v>
      </c>
      <c r="L209" s="85">
        <v>6.4</v>
      </c>
      <c r="M209" s="85">
        <v>6.4</v>
      </c>
      <c r="N209" s="85">
        <v>0</v>
      </c>
      <c r="O209" s="85">
        <v>0</v>
      </c>
      <c r="P209" s="85">
        <v>0</v>
      </c>
      <c r="Q209" s="85">
        <v>0</v>
      </c>
      <c r="R209" s="85">
        <v>8.8000000000000007</v>
      </c>
      <c r="S209" s="85">
        <v>0</v>
      </c>
      <c r="T209" s="85">
        <v>6.4</v>
      </c>
      <c r="U209" s="85">
        <v>0</v>
      </c>
      <c r="V209" s="85">
        <v>-8.8000000000000007</v>
      </c>
      <c r="W209" s="85">
        <v>-2</v>
      </c>
      <c r="X209" s="85">
        <v>-2.8</v>
      </c>
      <c r="Y209" s="85">
        <v>-4.0999999999999996</v>
      </c>
      <c r="Z209" s="85">
        <v>0.1</v>
      </c>
    </row>
    <row r="210" spans="2:26" ht="15.75" hidden="1" outlineLevel="1">
      <c r="B210" s="84">
        <v>54832.875</v>
      </c>
      <c r="C210" s="85">
        <v>1.9</v>
      </c>
      <c r="D210" s="85">
        <v>0</v>
      </c>
      <c r="E210" s="85">
        <v>0.5</v>
      </c>
      <c r="F210" s="85">
        <v>0</v>
      </c>
      <c r="G210" s="85">
        <v>0</v>
      </c>
      <c r="H210" s="85">
        <v>4.5999999999999996</v>
      </c>
      <c r="I210" s="85">
        <v>4.3</v>
      </c>
      <c r="J210" s="85">
        <v>3.4</v>
      </c>
      <c r="K210" s="85">
        <v>0</v>
      </c>
      <c r="L210" s="85">
        <v>7.2</v>
      </c>
      <c r="M210" s="85">
        <v>6.3</v>
      </c>
      <c r="N210" s="85">
        <v>1</v>
      </c>
      <c r="O210" s="85">
        <v>0</v>
      </c>
      <c r="P210" s="85">
        <v>0</v>
      </c>
      <c r="Q210" s="85">
        <v>0</v>
      </c>
      <c r="R210" s="85">
        <v>7.5</v>
      </c>
      <c r="S210" s="85">
        <v>0</v>
      </c>
      <c r="T210" s="85">
        <v>7.2</v>
      </c>
      <c r="U210" s="85">
        <v>0</v>
      </c>
      <c r="V210" s="85">
        <v>-7.5</v>
      </c>
      <c r="W210" s="85">
        <v>-0.1</v>
      </c>
      <c r="X210" s="85">
        <v>-2.8</v>
      </c>
      <c r="Y210" s="85">
        <v>-4.2</v>
      </c>
      <c r="Z210" s="85">
        <v>-0.3</v>
      </c>
    </row>
    <row r="211" spans="2:26" ht="15.75" hidden="1" outlineLevel="1">
      <c r="B211" s="84">
        <v>54832.916666666664</v>
      </c>
      <c r="C211" s="85">
        <v>1.9</v>
      </c>
      <c r="D211" s="85">
        <v>0</v>
      </c>
      <c r="E211" s="85">
        <v>0.4</v>
      </c>
      <c r="F211" s="85">
        <v>0.1</v>
      </c>
      <c r="G211" s="85">
        <v>0</v>
      </c>
      <c r="H211" s="85">
        <v>4</v>
      </c>
      <c r="I211" s="85">
        <v>3.2</v>
      </c>
      <c r="J211" s="85">
        <v>3.3</v>
      </c>
      <c r="K211" s="85">
        <v>0</v>
      </c>
      <c r="L211" s="85">
        <v>6.6</v>
      </c>
      <c r="M211" s="85">
        <v>5.6</v>
      </c>
      <c r="N211" s="85">
        <v>1</v>
      </c>
      <c r="O211" s="85">
        <v>0</v>
      </c>
      <c r="P211" s="85">
        <v>0</v>
      </c>
      <c r="Q211" s="85">
        <v>0</v>
      </c>
      <c r="R211" s="85">
        <v>6.5</v>
      </c>
      <c r="S211" s="85">
        <v>0</v>
      </c>
      <c r="T211" s="85">
        <v>6.6</v>
      </c>
      <c r="U211" s="85">
        <v>0</v>
      </c>
      <c r="V211" s="85">
        <v>-6.5</v>
      </c>
      <c r="W211" s="85">
        <v>-0.6</v>
      </c>
      <c r="X211" s="85">
        <v>-0.6</v>
      </c>
      <c r="Y211" s="85">
        <v>-5.5</v>
      </c>
      <c r="Z211" s="85">
        <v>0.2</v>
      </c>
    </row>
    <row r="212" spans="2:26" ht="16.5" collapsed="1" thickBot="1">
      <c r="B212" s="86">
        <v>54832.958333333336</v>
      </c>
      <c r="C212" s="87">
        <v>2</v>
      </c>
      <c r="D212" s="87">
        <v>0</v>
      </c>
      <c r="E212" s="87">
        <v>0.4</v>
      </c>
      <c r="F212" s="87">
        <v>0.2</v>
      </c>
      <c r="G212" s="87">
        <v>0</v>
      </c>
      <c r="H212" s="87">
        <v>3.1</v>
      </c>
      <c r="I212" s="87">
        <v>3.1</v>
      </c>
      <c r="J212" s="87">
        <v>3.2</v>
      </c>
      <c r="K212" s="87">
        <v>0</v>
      </c>
      <c r="L212" s="87">
        <v>6.4</v>
      </c>
      <c r="M212" s="87">
        <v>5.4</v>
      </c>
      <c r="N212" s="87">
        <v>1</v>
      </c>
      <c r="O212" s="87">
        <v>0</v>
      </c>
      <c r="P212" s="87">
        <v>0</v>
      </c>
      <c r="Q212" s="87">
        <v>0</v>
      </c>
      <c r="R212" s="87">
        <v>5.6</v>
      </c>
      <c r="S212" s="87">
        <v>0</v>
      </c>
      <c r="T212" s="87">
        <v>6.4</v>
      </c>
      <c r="U212" s="87">
        <v>0</v>
      </c>
      <c r="V212" s="87">
        <v>-5.6</v>
      </c>
      <c r="W212" s="87">
        <v>0.1</v>
      </c>
      <c r="X212" s="87">
        <v>-0.6</v>
      </c>
      <c r="Y212" s="87">
        <v>-3.7</v>
      </c>
      <c r="Z212" s="87">
        <v>-1.4</v>
      </c>
    </row>
    <row r="213" spans="2:26" ht="15.75"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</row>
  </sheetData>
  <mergeCells count="3">
    <mergeCell ref="C42:L42"/>
    <mergeCell ref="M42:T42"/>
    <mergeCell ref="U42:Z42"/>
  </mergeCells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2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34.28515625" customWidth="1"/>
    <col min="5" max="8" width="11.5703125" hidden="1" customWidth="1" outlineLevel="1"/>
    <col min="9" max="9" width="11.5703125" collapsed="1"/>
    <col min="10" max="13" width="11.5703125" hidden="1" customWidth="1" outlineLevel="1"/>
    <col min="14" max="14" width="11.5703125" collapsed="1"/>
    <col min="15" max="18" width="11.5703125" hidden="1" customWidth="1" outlineLevel="1"/>
    <col min="19" max="19" width="11.5703125" collapsed="1"/>
    <col min="20" max="23" width="11.5703125" hidden="1" customWidth="1" outlineLevel="1"/>
    <col min="24" max="24" width="11.5703125" collapsed="1"/>
    <col min="25" max="28" width="11.5703125" hidden="1" customWidth="1" outlineLevel="1"/>
    <col min="29" max="29" width="11.5703125" collapsed="1"/>
    <col min="30" max="33" width="11.5703125" hidden="1" customWidth="1" outlineLevel="1"/>
    <col min="34" max="34" width="11.5703125" collapsed="1"/>
    <col min="35" max="38" width="11.5703125" hidden="1" customWidth="1" outlineLevel="1"/>
    <col min="39" max="39" width="11.5703125" collapsed="1"/>
    <col min="40" max="43" width="11.5703125" hidden="1" customWidth="1" outlineLevel="1"/>
    <col min="44" max="44" width="11.5703125" collapsed="1"/>
    <col min="45" max="48" width="11.5703125" hidden="1" customWidth="1" outlineLevel="1"/>
    <col min="49" max="49" width="11.5703125" collapsed="1"/>
  </cols>
  <sheetData>
    <row r="1" spans="1:33" ht="15.75">
      <c r="A1" s="26" t="s">
        <v>459</v>
      </c>
    </row>
    <row r="3" spans="1:33">
      <c r="A3" s="2"/>
    </row>
    <row r="4" spans="1:33">
      <c r="A4" s="2"/>
    </row>
    <row r="5" spans="1:33">
      <c r="A5" s="2"/>
    </row>
    <row r="6" spans="1:33">
      <c r="A6" s="2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7.25">
      <c r="B8" s="8" t="s">
        <v>280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38"/>
      <c r="Y8" s="38"/>
      <c r="Z8" s="38"/>
      <c r="AA8" s="38"/>
      <c r="AB8" s="38"/>
      <c r="AC8" s="38"/>
      <c r="AD8" s="38"/>
      <c r="AE8" s="38"/>
      <c r="AF8" s="38"/>
      <c r="AG8" s="38"/>
    </row>
    <row r="9" spans="1:33" ht="17.25" thickBot="1">
      <c r="B9" s="39" t="s">
        <v>281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8"/>
      <c r="Y9" s="38"/>
      <c r="Z9" s="38"/>
      <c r="AA9" s="38"/>
      <c r="AB9" s="38"/>
      <c r="AC9" s="38"/>
      <c r="AD9" s="38"/>
      <c r="AE9" s="38"/>
      <c r="AF9" s="38"/>
      <c r="AG9" s="38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38"/>
      <c r="Y10" s="38"/>
      <c r="Z10" s="38"/>
      <c r="AA10" s="38"/>
      <c r="AB10" s="38"/>
      <c r="AC10" s="38"/>
      <c r="AD10" s="38"/>
      <c r="AE10" s="38"/>
      <c r="AF10" s="38"/>
      <c r="AG10" s="38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50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50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50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50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50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50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50">
      <c r="B23" s="15"/>
    </row>
    <row r="24" spans="1:50">
      <c r="B24" s="15"/>
    </row>
    <row r="26" spans="1:50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</row>
    <row r="27" spans="1:50" ht="15.75">
      <c r="B27" s="3" t="s">
        <v>507</v>
      </c>
    </row>
    <row r="28" spans="1:50" ht="15.75">
      <c r="B28" s="121"/>
      <c r="C28" s="121"/>
      <c r="D28" s="12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21"/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</row>
    <row r="29" spans="1:50" ht="15.75">
      <c r="B29" s="115" t="s">
        <v>273</v>
      </c>
      <c r="C29" s="115"/>
      <c r="D29" s="115">
        <v>2015</v>
      </c>
      <c r="E29" s="115">
        <v>2016</v>
      </c>
      <c r="F29" s="115">
        <v>2017</v>
      </c>
      <c r="G29" s="115">
        <v>2018</v>
      </c>
      <c r="H29" s="115">
        <v>2019</v>
      </c>
      <c r="I29" s="115">
        <v>2020</v>
      </c>
      <c r="J29" s="115">
        <v>2021</v>
      </c>
      <c r="K29" s="115">
        <v>2022</v>
      </c>
      <c r="L29" s="115">
        <v>2023</v>
      </c>
      <c r="M29" s="115">
        <v>2024</v>
      </c>
      <c r="N29" s="115">
        <v>2025</v>
      </c>
      <c r="O29" s="115">
        <v>2026</v>
      </c>
      <c r="P29" s="115">
        <v>2027</v>
      </c>
      <c r="Q29" s="115">
        <v>2028</v>
      </c>
      <c r="R29" s="115">
        <v>2029</v>
      </c>
      <c r="S29" s="115">
        <v>2030</v>
      </c>
      <c r="T29" s="115">
        <v>2031</v>
      </c>
      <c r="U29" s="115">
        <v>2032</v>
      </c>
      <c r="V29" s="115">
        <v>2033</v>
      </c>
      <c r="W29" s="115">
        <v>2034</v>
      </c>
      <c r="X29" s="115">
        <v>2035</v>
      </c>
      <c r="Y29" s="115">
        <v>2036</v>
      </c>
      <c r="Z29" s="115">
        <v>2037</v>
      </c>
      <c r="AA29" s="115">
        <v>2038</v>
      </c>
      <c r="AB29" s="115">
        <v>2039</v>
      </c>
      <c r="AC29" s="115">
        <v>2040</v>
      </c>
      <c r="AD29" s="115">
        <v>2041</v>
      </c>
      <c r="AE29" s="115">
        <v>2042</v>
      </c>
      <c r="AF29" s="115">
        <v>2043</v>
      </c>
      <c r="AG29" s="115">
        <v>2044</v>
      </c>
      <c r="AH29" s="115">
        <v>2045</v>
      </c>
      <c r="AI29" s="115">
        <v>2046</v>
      </c>
      <c r="AJ29" s="115">
        <v>2047</v>
      </c>
      <c r="AK29" s="115">
        <v>2048</v>
      </c>
      <c r="AL29" s="115">
        <v>2049</v>
      </c>
      <c r="AM29" s="115">
        <v>2050</v>
      </c>
      <c r="AN29" s="115">
        <v>2051</v>
      </c>
      <c r="AO29" s="115">
        <v>2052</v>
      </c>
      <c r="AP29" s="115">
        <v>2053</v>
      </c>
      <c r="AQ29" s="115">
        <v>2054</v>
      </c>
      <c r="AR29" s="115">
        <v>2055</v>
      </c>
      <c r="AS29" s="115">
        <v>2056</v>
      </c>
      <c r="AT29" s="115">
        <v>2057</v>
      </c>
      <c r="AU29" s="115">
        <v>2058</v>
      </c>
      <c r="AV29" s="115">
        <v>2059</v>
      </c>
      <c r="AW29" s="115">
        <v>2060</v>
      </c>
    </row>
    <row r="30" spans="1:50" ht="15.75">
      <c r="B30" s="74" t="s">
        <v>213</v>
      </c>
      <c r="C30" s="74" t="s">
        <v>210</v>
      </c>
      <c r="D30" s="75">
        <v>510.45699999999999</v>
      </c>
      <c r="E30" s="75">
        <v>482.45299999999997</v>
      </c>
      <c r="F30" s="75">
        <v>470.666</v>
      </c>
      <c r="G30" s="75">
        <v>476.65</v>
      </c>
      <c r="H30" s="75">
        <v>476.79200000000003</v>
      </c>
      <c r="I30" s="75">
        <v>463.59800000000001</v>
      </c>
      <c r="J30" s="75">
        <v>450.62400000000002</v>
      </c>
      <c r="K30" s="75">
        <v>416.85300000000001</v>
      </c>
      <c r="L30" s="75">
        <v>389.83</v>
      </c>
      <c r="M30" s="75">
        <v>384.92200000000003</v>
      </c>
      <c r="N30" s="75">
        <v>380.41699999999997</v>
      </c>
      <c r="O30" s="75">
        <v>370.92700000000002</v>
      </c>
      <c r="P30" s="75">
        <v>362.64499999999998</v>
      </c>
      <c r="Q30" s="75">
        <v>338.548</v>
      </c>
      <c r="R30" s="75">
        <v>326.86700000000002</v>
      </c>
      <c r="S30" s="75">
        <v>291.11099999999999</v>
      </c>
      <c r="T30" s="75">
        <v>253.333</v>
      </c>
      <c r="U30" s="75">
        <v>237.078</v>
      </c>
      <c r="V30" s="75">
        <v>213.65799999999999</v>
      </c>
      <c r="W30" s="75">
        <v>177.08</v>
      </c>
      <c r="X30" s="75">
        <v>153.13399999999999</v>
      </c>
      <c r="Y30" s="75">
        <v>118.062</v>
      </c>
      <c r="Z30" s="75">
        <v>91.085999999999999</v>
      </c>
      <c r="AA30" s="75">
        <v>74.528000000000006</v>
      </c>
      <c r="AB30" s="75">
        <v>70.308000000000007</v>
      </c>
      <c r="AC30" s="75">
        <v>57.097999999999999</v>
      </c>
      <c r="AD30" s="75">
        <v>45.838999999999999</v>
      </c>
      <c r="AE30" s="75">
        <v>38.975000000000001</v>
      </c>
      <c r="AF30" s="75">
        <v>32.197000000000003</v>
      </c>
      <c r="AG30" s="75">
        <v>30.617999999999999</v>
      </c>
      <c r="AH30" s="75">
        <v>29.606000000000002</v>
      </c>
      <c r="AI30" s="75">
        <v>28.617000000000001</v>
      </c>
      <c r="AJ30" s="75">
        <v>27.34</v>
      </c>
      <c r="AK30" s="75">
        <v>16.177</v>
      </c>
      <c r="AL30" s="75">
        <v>15.398999999999999</v>
      </c>
      <c r="AM30" s="75">
        <v>5.2519999999999998</v>
      </c>
      <c r="AN30" s="75">
        <v>5.2210000000000001</v>
      </c>
      <c r="AO30" s="75">
        <v>5.4139999999999997</v>
      </c>
      <c r="AP30" s="75">
        <v>5.5490000000000004</v>
      </c>
      <c r="AQ30" s="75">
        <v>5.5179999999999998</v>
      </c>
      <c r="AR30" s="75">
        <v>5.5759999999999996</v>
      </c>
      <c r="AS30" s="75">
        <v>5.8410000000000002</v>
      </c>
      <c r="AT30" s="75">
        <v>5.8780000000000001</v>
      </c>
      <c r="AU30" s="75">
        <v>5.9539999999999997</v>
      </c>
      <c r="AV30" s="75">
        <v>6.19</v>
      </c>
      <c r="AW30" s="75">
        <v>6.2110000000000003</v>
      </c>
    </row>
    <row r="31" spans="1:50" ht="15.75">
      <c r="B31" s="74" t="s">
        <v>2</v>
      </c>
      <c r="C31" s="74" t="s">
        <v>210</v>
      </c>
      <c r="D31" s="75">
        <v>265.04100000000005</v>
      </c>
      <c r="E31" s="75">
        <v>256.54000000000002</v>
      </c>
      <c r="F31" s="75">
        <v>219.96999999999997</v>
      </c>
      <c r="G31" s="75">
        <v>193.35300000000001</v>
      </c>
      <c r="H31" s="75">
        <v>194.22</v>
      </c>
      <c r="I31" s="75">
        <v>190.59399999999999</v>
      </c>
      <c r="J31" s="75">
        <v>198.65899999999999</v>
      </c>
      <c r="K31" s="75">
        <v>190.999</v>
      </c>
      <c r="L31" s="75">
        <v>190.77600000000001</v>
      </c>
      <c r="M31" s="75">
        <v>176.90700000000001</v>
      </c>
      <c r="N31" s="75">
        <v>160.13400000000001</v>
      </c>
      <c r="O31" s="75">
        <v>142.51499999999999</v>
      </c>
      <c r="P31" s="75">
        <v>128.672</v>
      </c>
      <c r="Q31" s="75">
        <v>118.626</v>
      </c>
      <c r="R31" s="75">
        <v>89.09</v>
      </c>
      <c r="S31" s="75">
        <v>68.664000000000001</v>
      </c>
      <c r="T31" s="75">
        <v>56.867000000000004</v>
      </c>
      <c r="U31" s="75">
        <v>41.614000000000004</v>
      </c>
      <c r="V31" s="75">
        <v>27.881</v>
      </c>
      <c r="W31" s="75">
        <v>16.55</v>
      </c>
      <c r="X31" s="75">
        <v>11.251000000000001</v>
      </c>
      <c r="Y31" s="75">
        <v>6.8930000000000007</v>
      </c>
      <c r="Z31" s="75">
        <v>3.7290000000000001</v>
      </c>
      <c r="AA31" s="75">
        <v>0</v>
      </c>
      <c r="AB31" s="75">
        <v>0</v>
      </c>
      <c r="AC31" s="75">
        <v>0</v>
      </c>
      <c r="AD31" s="75">
        <v>0</v>
      </c>
      <c r="AE31" s="75">
        <v>0</v>
      </c>
      <c r="AF31" s="75">
        <v>0</v>
      </c>
      <c r="AG31" s="75">
        <v>0</v>
      </c>
      <c r="AH31" s="75">
        <v>0</v>
      </c>
      <c r="AI31" s="75">
        <v>0</v>
      </c>
      <c r="AJ31" s="75">
        <v>0</v>
      </c>
      <c r="AK31" s="75">
        <v>0</v>
      </c>
      <c r="AL31" s="75">
        <v>0</v>
      </c>
      <c r="AM31" s="75">
        <v>0</v>
      </c>
      <c r="AN31" s="75">
        <v>0</v>
      </c>
      <c r="AO31" s="75">
        <v>0</v>
      </c>
      <c r="AP31" s="75">
        <v>0</v>
      </c>
      <c r="AQ31" s="75">
        <v>0</v>
      </c>
      <c r="AR31" s="75">
        <v>0</v>
      </c>
      <c r="AS31" s="75">
        <v>0</v>
      </c>
      <c r="AT31" s="75">
        <v>0</v>
      </c>
      <c r="AU31" s="75">
        <v>0</v>
      </c>
      <c r="AV31" s="75">
        <v>0</v>
      </c>
      <c r="AW31" s="75">
        <v>0</v>
      </c>
    </row>
    <row r="32" spans="1:50" ht="15.75">
      <c r="B32" s="74" t="s">
        <v>274</v>
      </c>
      <c r="C32" s="74" t="s">
        <v>210</v>
      </c>
      <c r="D32" s="75">
        <v>186.26416150944803</v>
      </c>
      <c r="E32" s="75">
        <v>209.88200262844813</v>
      </c>
      <c r="F32" s="75">
        <v>246.66172220744212</v>
      </c>
      <c r="G32" s="75">
        <v>231.16577621860898</v>
      </c>
      <c r="H32" s="75">
        <v>205.23259244574115</v>
      </c>
      <c r="I32" s="75">
        <v>207.69882179289726</v>
      </c>
      <c r="J32" s="75">
        <v>194.4510848822591</v>
      </c>
      <c r="K32" s="75">
        <v>203.47286210733407</v>
      </c>
      <c r="L32" s="75">
        <v>195.8167805031776</v>
      </c>
      <c r="M32" s="75">
        <v>186.57979351629601</v>
      </c>
      <c r="N32" s="75">
        <v>176.15782792377078</v>
      </c>
      <c r="O32" s="75">
        <v>171.90091835446512</v>
      </c>
      <c r="P32" s="75">
        <v>166.04774011800947</v>
      </c>
      <c r="Q32" s="75">
        <v>163.01202418540396</v>
      </c>
      <c r="R32" s="75">
        <v>178.24099864855461</v>
      </c>
      <c r="S32" s="75">
        <v>197.99108292955515</v>
      </c>
      <c r="T32" s="75">
        <v>209.18824098458222</v>
      </c>
      <c r="U32" s="75">
        <v>220.57848234471874</v>
      </c>
      <c r="V32" s="75">
        <v>229.65969286985981</v>
      </c>
      <c r="W32" s="75">
        <v>250.01000868837843</v>
      </c>
      <c r="X32" s="75">
        <v>259.10423405312565</v>
      </c>
      <c r="Y32" s="75">
        <v>258.22860537366688</v>
      </c>
      <c r="Z32" s="75">
        <v>270.00419674680069</v>
      </c>
      <c r="AA32" s="75">
        <v>262.11548489887025</v>
      </c>
      <c r="AB32" s="75">
        <v>239.38664970068518</v>
      </c>
      <c r="AC32" s="75">
        <v>224.74135111165634</v>
      </c>
      <c r="AD32" s="75">
        <v>213.17692241961521</v>
      </c>
      <c r="AE32" s="75">
        <v>202.82419056702011</v>
      </c>
      <c r="AF32" s="75">
        <v>194.96430563392968</v>
      </c>
      <c r="AG32" s="75">
        <v>183.37923461956012</v>
      </c>
      <c r="AH32" s="75">
        <v>173.02410699009812</v>
      </c>
      <c r="AI32" s="75">
        <v>167.51373283859081</v>
      </c>
      <c r="AJ32" s="75">
        <v>160.69619172462328</v>
      </c>
      <c r="AK32" s="75">
        <v>160.99519715551352</v>
      </c>
      <c r="AL32" s="75">
        <v>155.10655609919195</v>
      </c>
      <c r="AM32" s="75">
        <v>154.59266501054387</v>
      </c>
      <c r="AN32" s="75">
        <v>154.6691079086915</v>
      </c>
      <c r="AO32" s="75">
        <v>154.29530513963638</v>
      </c>
      <c r="AP32" s="75">
        <v>152.48486320240806</v>
      </c>
      <c r="AQ32" s="75">
        <v>153.18605009912866</v>
      </c>
      <c r="AR32" s="75">
        <v>154.43830532532664</v>
      </c>
      <c r="AS32" s="75">
        <v>156.6866740496778</v>
      </c>
      <c r="AT32" s="75">
        <v>156.98240621252464</v>
      </c>
      <c r="AU32" s="75">
        <v>156.69192372242469</v>
      </c>
      <c r="AV32" s="75">
        <v>156.54222657937763</v>
      </c>
      <c r="AW32" s="75">
        <v>157.29349535961319</v>
      </c>
      <c r="AX32" s="21"/>
    </row>
    <row r="33" spans="2:50" ht="15.75">
      <c r="B33" s="74" t="s">
        <v>275</v>
      </c>
      <c r="C33" s="74" t="s">
        <v>210</v>
      </c>
      <c r="D33" s="75">
        <v>64.313000000000002</v>
      </c>
      <c r="E33" s="75">
        <v>63.920999999999999</v>
      </c>
      <c r="F33" s="75">
        <v>63.071000000000005</v>
      </c>
      <c r="G33" s="75">
        <v>62.245000000000005</v>
      </c>
      <c r="H33" s="75">
        <v>62.021999999999998</v>
      </c>
      <c r="I33" s="75">
        <v>61.654999999999994</v>
      </c>
      <c r="J33" s="75">
        <v>61.515999999999998</v>
      </c>
      <c r="K33" s="75">
        <v>61.481000000000002</v>
      </c>
      <c r="L33" s="75">
        <v>61.215999999999994</v>
      </c>
      <c r="M33" s="75">
        <v>60.868000000000002</v>
      </c>
      <c r="N33" s="75">
        <v>60.248000000000005</v>
      </c>
      <c r="O33" s="75">
        <v>59.741999999999997</v>
      </c>
      <c r="P33" s="75">
        <v>59.078999999999994</v>
      </c>
      <c r="Q33" s="75">
        <v>57.76</v>
      </c>
      <c r="R33" s="75">
        <v>56.585999999999999</v>
      </c>
      <c r="S33" s="75">
        <v>55.664999999999999</v>
      </c>
      <c r="T33" s="75">
        <v>53.847999999999999</v>
      </c>
      <c r="U33" s="75">
        <v>47.466999999999999</v>
      </c>
      <c r="V33" s="75">
        <v>45.326000000000008</v>
      </c>
      <c r="W33" s="75">
        <v>43.370000000000005</v>
      </c>
      <c r="X33" s="75">
        <v>56.986000000000004</v>
      </c>
      <c r="Y33" s="75">
        <v>55.905999999999999</v>
      </c>
      <c r="Z33" s="75">
        <v>52.862000000000002</v>
      </c>
      <c r="AA33" s="75">
        <v>51.661000000000008</v>
      </c>
      <c r="AB33" s="75">
        <v>49.667999999999992</v>
      </c>
      <c r="AC33" s="75">
        <v>63.6</v>
      </c>
      <c r="AD33" s="75">
        <v>68.739000000000004</v>
      </c>
      <c r="AE33" s="75">
        <v>66.692999999999998</v>
      </c>
      <c r="AF33" s="75">
        <v>67.811999999999983</v>
      </c>
      <c r="AG33" s="75">
        <v>65.653000000000006</v>
      </c>
      <c r="AH33" s="75">
        <v>72.431999999999988</v>
      </c>
      <c r="AI33" s="75">
        <v>69.186000000000007</v>
      </c>
      <c r="AJ33" s="75">
        <v>70.228000000000009</v>
      </c>
      <c r="AK33" s="75">
        <v>68.567999999999998</v>
      </c>
      <c r="AL33" s="75">
        <v>66.751000000000005</v>
      </c>
      <c r="AM33" s="75">
        <v>68.728999999999999</v>
      </c>
      <c r="AN33" s="75">
        <v>68.253999999999991</v>
      </c>
      <c r="AO33" s="75">
        <v>67.091000000000008</v>
      </c>
      <c r="AP33" s="75">
        <v>71.408999999999992</v>
      </c>
      <c r="AQ33" s="75">
        <v>71.304000000000002</v>
      </c>
      <c r="AR33" s="75">
        <v>71.052999999999997</v>
      </c>
      <c r="AS33" s="75">
        <v>74.211999999999989</v>
      </c>
      <c r="AT33" s="75">
        <v>74.340999999999994</v>
      </c>
      <c r="AU33" s="75">
        <v>77.430999999999997</v>
      </c>
      <c r="AV33" s="75">
        <v>81.704999999999998</v>
      </c>
      <c r="AW33" s="75">
        <v>82.020999999999987</v>
      </c>
      <c r="AX33" s="21"/>
    </row>
    <row r="34" spans="2:50" ht="15.75">
      <c r="B34" s="74" t="s">
        <v>53</v>
      </c>
      <c r="C34" s="74" t="s">
        <v>210</v>
      </c>
      <c r="D34" s="75">
        <v>55.373000000000005</v>
      </c>
      <c r="E34" s="75">
        <v>57.839999999999996</v>
      </c>
      <c r="F34" s="75">
        <v>61.087999999999994</v>
      </c>
      <c r="G34" s="75">
        <v>61.195999999999998</v>
      </c>
      <c r="H34" s="75">
        <v>61.567</v>
      </c>
      <c r="I34" s="75">
        <v>61.861999999999988</v>
      </c>
      <c r="J34" s="75">
        <v>60.522999999999996</v>
      </c>
      <c r="K34" s="75">
        <v>60.515000000000001</v>
      </c>
      <c r="L34" s="75">
        <v>60.325000000000003</v>
      </c>
      <c r="M34" s="75">
        <v>60.795000000000002</v>
      </c>
      <c r="N34" s="75">
        <v>64.915000000000006</v>
      </c>
      <c r="O34" s="75">
        <v>64.798000000000002</v>
      </c>
      <c r="P34" s="75">
        <v>63.660000000000004</v>
      </c>
      <c r="Q34" s="75">
        <v>63.532999999999994</v>
      </c>
      <c r="R34" s="75">
        <v>63.428999999999988</v>
      </c>
      <c r="S34" s="75">
        <v>65.459999999999994</v>
      </c>
      <c r="T34" s="75">
        <v>66.411000000000001</v>
      </c>
      <c r="U34" s="75">
        <v>60.520999999999987</v>
      </c>
      <c r="V34" s="75">
        <v>59.396999999999991</v>
      </c>
      <c r="W34" s="75">
        <v>57.237000000000002</v>
      </c>
      <c r="X34" s="75">
        <v>59.333999999999996</v>
      </c>
      <c r="Y34" s="75">
        <v>57.033999999999999</v>
      </c>
      <c r="Z34" s="75">
        <v>53.478000000000002</v>
      </c>
      <c r="AA34" s="75">
        <v>48.83</v>
      </c>
      <c r="AB34" s="75">
        <v>47.085999999999991</v>
      </c>
      <c r="AC34" s="75">
        <v>46.934000000000005</v>
      </c>
      <c r="AD34" s="75">
        <v>43.817999999999998</v>
      </c>
      <c r="AE34" s="75">
        <v>41.140999999999998</v>
      </c>
      <c r="AF34" s="75">
        <v>40.380000000000003</v>
      </c>
      <c r="AG34" s="75">
        <v>39.255000000000003</v>
      </c>
      <c r="AH34" s="75">
        <v>37.083999999999996</v>
      </c>
      <c r="AI34" s="75">
        <v>36.128</v>
      </c>
      <c r="AJ34" s="75">
        <v>35.302</v>
      </c>
      <c r="AK34" s="75">
        <v>33.783999999999999</v>
      </c>
      <c r="AL34" s="75">
        <v>32.536000000000001</v>
      </c>
      <c r="AM34" s="75">
        <v>30.617000000000001</v>
      </c>
      <c r="AN34" s="75">
        <v>25.533000000000001</v>
      </c>
      <c r="AO34" s="75">
        <v>24.733000000000001</v>
      </c>
      <c r="AP34" s="75">
        <v>23.748999999999999</v>
      </c>
      <c r="AQ34" s="75">
        <v>23.06</v>
      </c>
      <c r="AR34" s="75">
        <v>22.376999999999995</v>
      </c>
      <c r="AS34" s="75">
        <v>21.062000000000001</v>
      </c>
      <c r="AT34" s="75">
        <v>19.673999999999999</v>
      </c>
      <c r="AU34" s="75">
        <v>19.682000000000002</v>
      </c>
      <c r="AV34" s="75">
        <v>19.733000000000001</v>
      </c>
      <c r="AW34" s="75">
        <v>19.907</v>
      </c>
      <c r="AX34" s="21"/>
    </row>
    <row r="35" spans="2:50" ht="15.75">
      <c r="B35" s="74" t="s">
        <v>276</v>
      </c>
      <c r="C35" s="74" t="s">
        <v>210</v>
      </c>
      <c r="D35" s="75">
        <v>113.2732</v>
      </c>
      <c r="E35" s="75">
        <v>113.96499999999999</v>
      </c>
      <c r="F35" s="75">
        <v>139.73643640624999</v>
      </c>
      <c r="G35" s="75">
        <v>151.33085687499999</v>
      </c>
      <c r="H35" s="75">
        <v>159.16865586664895</v>
      </c>
      <c r="I35" s="75">
        <v>170.93270625000002</v>
      </c>
      <c r="J35" s="75">
        <v>176.16219039625</v>
      </c>
      <c r="K35" s="75">
        <v>185.03301702750002</v>
      </c>
      <c r="L35" s="75">
        <v>193.55470576874998</v>
      </c>
      <c r="M35" s="75">
        <v>203.551838995</v>
      </c>
      <c r="N35" s="75">
        <v>215.23124570624998</v>
      </c>
      <c r="O35" s="75">
        <v>231.71011882250002</v>
      </c>
      <c r="P35" s="75">
        <v>247.58654263</v>
      </c>
      <c r="Q35" s="75">
        <v>264.69103517999997</v>
      </c>
      <c r="R35" s="75">
        <v>281.89948692124995</v>
      </c>
      <c r="S35" s="75">
        <v>298.81542066249995</v>
      </c>
      <c r="T35" s="75">
        <v>315.3842782921875</v>
      </c>
      <c r="U35" s="75">
        <v>330.82147783212497</v>
      </c>
      <c r="V35" s="75">
        <v>345.89971467606244</v>
      </c>
      <c r="W35" s="75">
        <v>360.93299460524997</v>
      </c>
      <c r="X35" s="75">
        <v>373.25344539781247</v>
      </c>
      <c r="Y35" s="75">
        <v>393.12386352487499</v>
      </c>
      <c r="Z35" s="75">
        <v>413.15974496193752</v>
      </c>
      <c r="AA35" s="75">
        <v>433.361089709</v>
      </c>
      <c r="AB35" s="75">
        <v>453.72789776606243</v>
      </c>
      <c r="AC35" s="75">
        <v>465.82658160187498</v>
      </c>
      <c r="AD35" s="75">
        <v>475.87886992975308</v>
      </c>
      <c r="AE35" s="75">
        <v>490.68811580761877</v>
      </c>
      <c r="AF35" s="75">
        <v>507.16148384078446</v>
      </c>
      <c r="AG35" s="75">
        <v>522.13969095956259</v>
      </c>
      <c r="AH35" s="75">
        <v>535.06104159660947</v>
      </c>
      <c r="AI35" s="75">
        <v>545.91055327705635</v>
      </c>
      <c r="AJ35" s="75">
        <v>557.44939521487822</v>
      </c>
      <c r="AK35" s="75">
        <v>569.05462045695003</v>
      </c>
      <c r="AL35" s="75">
        <v>579.66772564389692</v>
      </c>
      <c r="AM35" s="75">
        <v>590.33708491634388</v>
      </c>
      <c r="AN35" s="75">
        <v>599.00848777328815</v>
      </c>
      <c r="AO35" s="75">
        <v>601.29848281773241</v>
      </c>
      <c r="AP35" s="75">
        <v>603.58847786217666</v>
      </c>
      <c r="AQ35" s="75">
        <v>605.8784729066208</v>
      </c>
      <c r="AR35" s="75">
        <v>608.16846795106494</v>
      </c>
      <c r="AS35" s="75">
        <v>610.45846299550931</v>
      </c>
      <c r="AT35" s="75">
        <v>612.74845803995356</v>
      </c>
      <c r="AU35" s="75">
        <v>615.0384530843977</v>
      </c>
      <c r="AV35" s="75">
        <v>617.32844812884207</v>
      </c>
      <c r="AW35" s="75">
        <v>619.6184431732861</v>
      </c>
      <c r="AX35" s="21"/>
    </row>
    <row r="36" spans="2:50" ht="15.75">
      <c r="B36" s="74" t="s">
        <v>277</v>
      </c>
      <c r="C36" s="74" t="s">
        <v>210</v>
      </c>
      <c r="D36" s="75">
        <v>8.2840000000000007</v>
      </c>
      <c r="E36" s="75">
        <v>12.273999999999999</v>
      </c>
      <c r="F36" s="75">
        <v>20.984575</v>
      </c>
      <c r="G36" s="75">
        <v>25.490300000000001</v>
      </c>
      <c r="H36" s="75">
        <v>33.717299261858663</v>
      </c>
      <c r="I36" s="75">
        <v>43.365360000000003</v>
      </c>
      <c r="J36" s="75">
        <v>48.720167496000002</v>
      </c>
      <c r="K36" s="75">
        <v>57.121647264000003</v>
      </c>
      <c r="L36" s="75">
        <v>67.971071304000006</v>
      </c>
      <c r="M36" s="75">
        <v>79.247631616000007</v>
      </c>
      <c r="N36" s="75">
        <v>90.546520200000003</v>
      </c>
      <c r="O36" s="75">
        <v>104.74562539999999</v>
      </c>
      <c r="P36" s="75">
        <v>119.17619432000001</v>
      </c>
      <c r="Q36" s="75">
        <v>133.63521695999998</v>
      </c>
      <c r="R36" s="75">
        <v>149.14178332</v>
      </c>
      <c r="S36" s="75">
        <v>165.6173154</v>
      </c>
      <c r="T36" s="75">
        <v>182.78414036373701</v>
      </c>
      <c r="U36" s="75">
        <v>200.03399650392382</v>
      </c>
      <c r="V36" s="75">
        <v>217.7599242701605</v>
      </c>
      <c r="W36" s="75">
        <v>234.86532432324699</v>
      </c>
      <c r="X36" s="75">
        <v>243.60182309318324</v>
      </c>
      <c r="Y36" s="75">
        <v>263.61623375928622</v>
      </c>
      <c r="Z36" s="75">
        <v>284.28629703781939</v>
      </c>
      <c r="AA36" s="75">
        <v>304.99689262878275</v>
      </c>
      <c r="AB36" s="75">
        <v>325.74802053217621</v>
      </c>
      <c r="AC36" s="75">
        <v>343.04077855200001</v>
      </c>
      <c r="AD36" s="75">
        <v>358.36529635362592</v>
      </c>
      <c r="AE36" s="75">
        <v>377.9870471417039</v>
      </c>
      <c r="AF36" s="75">
        <v>391.34221258169583</v>
      </c>
      <c r="AG36" s="75">
        <v>412.5977673017278</v>
      </c>
      <c r="AH36" s="75">
        <v>431.80858665715988</v>
      </c>
      <c r="AI36" s="75">
        <v>446.07808241659183</v>
      </c>
      <c r="AJ36" s="75">
        <v>459.53446462682376</v>
      </c>
      <c r="AK36" s="75">
        <v>473.0040346898557</v>
      </c>
      <c r="AL36" s="75">
        <v>486.48679260568764</v>
      </c>
      <c r="AM36" s="75">
        <v>499.40288497151965</v>
      </c>
      <c r="AN36" s="75">
        <v>503.87772343889282</v>
      </c>
      <c r="AO36" s="75">
        <v>506.32423470327149</v>
      </c>
      <c r="AP36" s="75">
        <v>506.86524414079901</v>
      </c>
      <c r="AQ36" s="75">
        <v>507.40646066882726</v>
      </c>
      <c r="AR36" s="75">
        <v>506.28908937434682</v>
      </c>
      <c r="AS36" s="75">
        <v>505.17109680836325</v>
      </c>
      <c r="AT36" s="75">
        <v>504.05248297087661</v>
      </c>
      <c r="AU36" s="75">
        <v>502.93324786188697</v>
      </c>
      <c r="AV36" s="75">
        <v>501.81339148139449</v>
      </c>
      <c r="AW36" s="75">
        <v>499.44726446588402</v>
      </c>
      <c r="AX36" s="21"/>
    </row>
    <row r="37" spans="2:50" ht="15.75">
      <c r="B37" s="74" t="s">
        <v>238</v>
      </c>
      <c r="C37" s="74" t="s">
        <v>210</v>
      </c>
      <c r="D37" s="75">
        <v>69.8643</v>
      </c>
      <c r="E37" s="75">
        <v>68.718699999999998</v>
      </c>
      <c r="F37" s="75">
        <v>75.064812403124989</v>
      </c>
      <c r="G37" s="75">
        <v>85.0335865375</v>
      </c>
      <c r="H37" s="75">
        <v>86.128991712754498</v>
      </c>
      <c r="I37" s="75">
        <v>92.966870899999975</v>
      </c>
      <c r="J37" s="75">
        <v>104.30053026524998</v>
      </c>
      <c r="K37" s="75">
        <v>118.14066073778748</v>
      </c>
      <c r="L37" s="75">
        <v>133.55484365755623</v>
      </c>
      <c r="M37" s="75">
        <v>148.94035120305</v>
      </c>
      <c r="N37" s="75">
        <v>164.53323559718751</v>
      </c>
      <c r="O37" s="75">
        <v>186.79895790642499</v>
      </c>
      <c r="P37" s="75">
        <v>208.95093447156248</v>
      </c>
      <c r="Q37" s="75">
        <v>230.92392627035002</v>
      </c>
      <c r="R37" s="75">
        <v>252.54172476213122</v>
      </c>
      <c r="S37" s="75">
        <v>273.40196571606242</v>
      </c>
      <c r="T37" s="75">
        <v>296.21312506761103</v>
      </c>
      <c r="U37" s="75">
        <v>319.02982802735022</v>
      </c>
      <c r="V37" s="75">
        <v>341.54845289203456</v>
      </c>
      <c r="W37" s="75">
        <v>365.38045709124225</v>
      </c>
      <c r="X37" s="75">
        <v>390.61128216399607</v>
      </c>
      <c r="Y37" s="75">
        <v>416.60256817089976</v>
      </c>
      <c r="Z37" s="75">
        <v>443.51851820278074</v>
      </c>
      <c r="AA37" s="75">
        <v>471.34577583329565</v>
      </c>
      <c r="AB37" s="75">
        <v>499.30316119163501</v>
      </c>
      <c r="AC37" s="75">
        <v>527.66250404563777</v>
      </c>
      <c r="AD37" s="75">
        <v>558.38523967925357</v>
      </c>
      <c r="AE37" s="75">
        <v>588.9760879369835</v>
      </c>
      <c r="AF37" s="75">
        <v>619.02755246799541</v>
      </c>
      <c r="AG37" s="75">
        <v>648.41497471463344</v>
      </c>
      <c r="AH37" s="75">
        <v>677.03204542269555</v>
      </c>
      <c r="AI37" s="75">
        <v>704.96652520540283</v>
      </c>
      <c r="AJ37" s="75">
        <v>733.1159552423951</v>
      </c>
      <c r="AK37" s="75">
        <v>761.55926757747989</v>
      </c>
      <c r="AL37" s="75">
        <v>789.33715860210145</v>
      </c>
      <c r="AM37" s="75">
        <v>816.58371112354928</v>
      </c>
      <c r="AN37" s="75">
        <v>825.21709320994228</v>
      </c>
      <c r="AO37" s="75">
        <v>825.83838967017448</v>
      </c>
      <c r="AP37" s="75">
        <v>826.98982712543113</v>
      </c>
      <c r="AQ37" s="75">
        <v>827.80542865623795</v>
      </c>
      <c r="AR37" s="75">
        <v>829.6045496800765</v>
      </c>
      <c r="AS37" s="75">
        <v>832.41117847726457</v>
      </c>
      <c r="AT37" s="75">
        <v>834.69006510745999</v>
      </c>
      <c r="AU37" s="75">
        <v>837.30478766210524</v>
      </c>
      <c r="AV37" s="75">
        <v>840.25534614120045</v>
      </c>
      <c r="AW37" s="75">
        <v>842.58220933203154</v>
      </c>
      <c r="AX37" s="21"/>
    </row>
    <row r="38" spans="2:50" ht="15.75">
      <c r="B38" s="74" t="s">
        <v>209</v>
      </c>
      <c r="C38" s="74" t="s">
        <v>210</v>
      </c>
      <c r="D38" s="75">
        <v>173.155338490552</v>
      </c>
      <c r="E38" s="75">
        <v>180.56429737155202</v>
      </c>
      <c r="F38" s="75">
        <v>160.99745398318299</v>
      </c>
      <c r="G38" s="75">
        <v>180.12848036889096</v>
      </c>
      <c r="H38" s="75">
        <v>184.31346071299689</v>
      </c>
      <c r="I38" s="75">
        <v>185.14924105710281</v>
      </c>
      <c r="J38" s="75">
        <v>184.96802696024062</v>
      </c>
      <c r="K38" s="75">
        <v>185.2558128633784</v>
      </c>
      <c r="L38" s="75">
        <v>186.23859876651619</v>
      </c>
      <c r="M38" s="75">
        <v>186.72538466965398</v>
      </c>
      <c r="N38" s="75">
        <v>187.39317057279175</v>
      </c>
      <c r="O38" s="75">
        <v>187.6703795166099</v>
      </c>
      <c r="P38" s="75">
        <v>187.77958846042804</v>
      </c>
      <c r="Q38" s="75">
        <v>188.22379740424617</v>
      </c>
      <c r="R38" s="75">
        <v>188.84600634806429</v>
      </c>
      <c r="S38" s="75">
        <v>189.10721529188243</v>
      </c>
      <c r="T38" s="75">
        <v>188.84421529188242</v>
      </c>
      <c r="U38" s="75">
        <v>188.34021529188243</v>
      </c>
      <c r="V38" s="75">
        <v>188.23721529188242</v>
      </c>
      <c r="W38" s="75">
        <v>188.00921529188241</v>
      </c>
      <c r="X38" s="75">
        <v>188.06421529188242</v>
      </c>
      <c r="Y38" s="75">
        <v>189.02572917127213</v>
      </c>
      <c r="Z38" s="75">
        <v>190.19224305066183</v>
      </c>
      <c r="AA38" s="75">
        <v>191.02475693005152</v>
      </c>
      <c r="AB38" s="75">
        <v>191.77727080944123</v>
      </c>
      <c r="AC38" s="75">
        <v>192.35378468883096</v>
      </c>
      <c r="AD38" s="75">
        <v>193.1846716177522</v>
      </c>
      <c r="AE38" s="75">
        <v>193.65055854667344</v>
      </c>
      <c r="AF38" s="75">
        <v>194.29844547559466</v>
      </c>
      <c r="AG38" s="75">
        <v>194.92733240451591</v>
      </c>
      <c r="AH38" s="75">
        <v>195.01621933343714</v>
      </c>
      <c r="AI38" s="75">
        <v>195.34810626235839</v>
      </c>
      <c r="AJ38" s="75">
        <v>196.00199319127964</v>
      </c>
      <c r="AK38" s="75">
        <v>196.55588012020087</v>
      </c>
      <c r="AL38" s="75">
        <v>197.26576704912213</v>
      </c>
      <c r="AM38" s="75">
        <v>197.92765397804334</v>
      </c>
      <c r="AN38" s="75">
        <v>198.7705876691852</v>
      </c>
      <c r="AO38" s="75">
        <v>198.72958766918521</v>
      </c>
      <c r="AP38" s="75">
        <v>198.7215876691852</v>
      </c>
      <c r="AQ38" s="75">
        <v>198.8235876691852</v>
      </c>
      <c r="AR38" s="75">
        <v>198.87958766918521</v>
      </c>
      <c r="AS38" s="75">
        <v>198.9425876691852</v>
      </c>
      <c r="AT38" s="75">
        <v>199.19958766918518</v>
      </c>
      <c r="AU38" s="75">
        <v>198.94358766918521</v>
      </c>
      <c r="AV38" s="75">
        <v>198.8955876691852</v>
      </c>
      <c r="AW38" s="75">
        <v>199.10458766918521</v>
      </c>
      <c r="AX38" s="21"/>
    </row>
    <row r="39" spans="2:50" ht="15.75">
      <c r="B39" s="101" t="s">
        <v>248</v>
      </c>
      <c r="C39" s="101" t="s">
        <v>210</v>
      </c>
      <c r="D39" s="148">
        <v>-39.070999999999998</v>
      </c>
      <c r="E39" s="148">
        <v>-30.923999999999999</v>
      </c>
      <c r="F39" s="148">
        <v>-41.603000000000009</v>
      </c>
      <c r="G39" s="148">
        <v>-50.19</v>
      </c>
      <c r="H39" s="148">
        <v>-46.906000000000006</v>
      </c>
      <c r="I39" s="148">
        <v>-59.750000000000007</v>
      </c>
      <c r="J39" s="148">
        <v>-58.944000000000003</v>
      </c>
      <c r="K39" s="148">
        <v>-52.683000000000007</v>
      </c>
      <c r="L39" s="148">
        <v>-46.826999999999998</v>
      </c>
      <c r="M39" s="148">
        <v>-43.731999999999992</v>
      </c>
      <c r="N39" s="148">
        <v>-39.212000000000003</v>
      </c>
      <c r="O39" s="148">
        <v>-42.399000000000001</v>
      </c>
      <c r="P39" s="148">
        <v>-45.615000000000009</v>
      </c>
      <c r="Q39" s="148">
        <v>-41.038000000000011</v>
      </c>
      <c r="R39" s="148">
        <v>-47.258999999999993</v>
      </c>
      <c r="S39" s="148">
        <v>-44.333999999999989</v>
      </c>
      <c r="T39" s="148">
        <v>-36.228999999999999</v>
      </c>
      <c r="U39" s="148">
        <v>-33.350000000000009</v>
      </c>
      <c r="V39" s="148">
        <v>-32.284999999999997</v>
      </c>
      <c r="W39" s="148">
        <v>-31.341000000000001</v>
      </c>
      <c r="X39" s="148">
        <v>-29.435000000000006</v>
      </c>
      <c r="Y39" s="148">
        <v>-26.266000000000005</v>
      </c>
      <c r="Z39" s="148">
        <v>-44.073</v>
      </c>
      <c r="AA39" s="148">
        <v>-53.702999999999996</v>
      </c>
      <c r="AB39" s="148">
        <v>-68.945000000000007</v>
      </c>
      <c r="AC39" s="148">
        <v>-70.405000000000015</v>
      </c>
      <c r="AD39" s="148">
        <v>-66.338999999999999</v>
      </c>
      <c r="AE39" s="148">
        <v>-78.765000000000001</v>
      </c>
      <c r="AF39" s="148">
        <v>-89.697000000000003</v>
      </c>
      <c r="AG39" s="148">
        <v>-107.78800000000001</v>
      </c>
      <c r="AH39" s="148">
        <v>-121.18</v>
      </c>
      <c r="AI39" s="148">
        <v>-136.82900000000001</v>
      </c>
      <c r="AJ39" s="148">
        <v>-145.13200000000001</v>
      </c>
      <c r="AK39" s="148">
        <v>-156.76499999999999</v>
      </c>
      <c r="AL39" s="148">
        <v>-171.52399999999997</v>
      </c>
      <c r="AM39" s="148">
        <v>-180.61500000000001</v>
      </c>
      <c r="AN39" s="148">
        <v>-193.48499999999999</v>
      </c>
      <c r="AO39" s="148">
        <v>-193.541</v>
      </c>
      <c r="AP39" s="148">
        <v>-189.16899999999998</v>
      </c>
      <c r="AQ39" s="148">
        <v>-187.88699999999997</v>
      </c>
      <c r="AR39" s="148">
        <v>-187.02600000000001</v>
      </c>
      <c r="AS39" s="148">
        <v>-186.96600000000004</v>
      </c>
      <c r="AT39" s="148">
        <v>-184.505</v>
      </c>
      <c r="AU39" s="148">
        <v>-182.86599999999999</v>
      </c>
      <c r="AV39" s="148">
        <v>-181.511</v>
      </c>
      <c r="AW39" s="148">
        <v>-179.87799999999999</v>
      </c>
      <c r="AX39" s="21"/>
    </row>
    <row r="40" spans="2:50" ht="15.75">
      <c r="B40" s="74" t="s">
        <v>278</v>
      </c>
      <c r="C40" s="74" t="s">
        <v>210</v>
      </c>
      <c r="D40" s="75">
        <v>1406.9540000000002</v>
      </c>
      <c r="E40" s="75">
        <v>1415.2339999999999</v>
      </c>
      <c r="F40" s="75">
        <v>1416.6370000000002</v>
      </c>
      <c r="G40" s="75">
        <v>1416.4030000000002</v>
      </c>
      <c r="H40" s="75">
        <v>1416.2559999999999</v>
      </c>
      <c r="I40" s="75">
        <v>1418.0719999999999</v>
      </c>
      <c r="J40" s="75">
        <v>1420.9799999999998</v>
      </c>
      <c r="K40" s="75">
        <v>1426.1889999999999</v>
      </c>
      <c r="L40" s="75">
        <v>1432.4560000000001</v>
      </c>
      <c r="M40" s="75">
        <v>1444.8050000000001</v>
      </c>
      <c r="N40" s="75">
        <v>1460.3639999999998</v>
      </c>
      <c r="O40" s="75">
        <v>1478.4089999999997</v>
      </c>
      <c r="P40" s="75">
        <v>1497.982</v>
      </c>
      <c r="Q40" s="75">
        <v>1517.915</v>
      </c>
      <c r="R40" s="75">
        <v>1539.383</v>
      </c>
      <c r="S40" s="75">
        <v>1561.4989999999998</v>
      </c>
      <c r="T40" s="75">
        <v>1586.6440000000002</v>
      </c>
      <c r="U40" s="75">
        <v>1612.134</v>
      </c>
      <c r="V40" s="75">
        <v>1637.0820000000001</v>
      </c>
      <c r="W40" s="75">
        <v>1662.0940000000003</v>
      </c>
      <c r="X40" s="75">
        <v>1705.9049999999997</v>
      </c>
      <c r="Y40" s="75">
        <v>1732.2260000000001</v>
      </c>
      <c r="Z40" s="75">
        <v>1758.2429999999999</v>
      </c>
      <c r="AA40" s="75">
        <v>1784.16</v>
      </c>
      <c r="AB40" s="75">
        <v>1808.06</v>
      </c>
      <c r="AC40" s="75">
        <v>1850.8519999999999</v>
      </c>
      <c r="AD40" s="75">
        <v>1891.048</v>
      </c>
      <c r="AE40" s="75">
        <v>1922.1699999999998</v>
      </c>
      <c r="AF40" s="75">
        <v>1957.4859999999999</v>
      </c>
      <c r="AG40" s="75">
        <v>1989.1969999999999</v>
      </c>
      <c r="AH40" s="75">
        <v>2029.8840000000002</v>
      </c>
      <c r="AI40" s="75">
        <v>2056.9189999999999</v>
      </c>
      <c r="AJ40" s="75">
        <v>2094.5359999999996</v>
      </c>
      <c r="AK40" s="75">
        <v>2122.933</v>
      </c>
      <c r="AL40" s="75">
        <v>2151.0260000000003</v>
      </c>
      <c r="AM40" s="75">
        <v>2182.8269999999998</v>
      </c>
      <c r="AN40" s="75">
        <v>2187.0659999999998</v>
      </c>
      <c r="AO40" s="75">
        <v>2190.183</v>
      </c>
      <c r="AP40" s="75">
        <v>2200.1880000000001</v>
      </c>
      <c r="AQ40" s="75">
        <v>2205.0950000000003</v>
      </c>
      <c r="AR40" s="75">
        <v>2209.36</v>
      </c>
      <c r="AS40" s="75">
        <v>2217.819</v>
      </c>
      <c r="AT40" s="75">
        <v>2223.0610000000001</v>
      </c>
      <c r="AU40" s="75">
        <v>2231.1130000000003</v>
      </c>
      <c r="AV40" s="75">
        <v>2240.9520000000002</v>
      </c>
      <c r="AW40" s="75">
        <v>2246.3069999999998</v>
      </c>
      <c r="AX40" s="21"/>
    </row>
    <row r="41" spans="2:50" ht="15.75">
      <c r="B41" s="74" t="s">
        <v>279</v>
      </c>
      <c r="C41" s="74" t="s">
        <v>210</v>
      </c>
      <c r="D41" s="75">
        <v>1446.0249999999999</v>
      </c>
      <c r="E41" s="75">
        <v>1446.1579999999999</v>
      </c>
      <c r="F41" s="75">
        <v>1458.24</v>
      </c>
      <c r="G41" s="75">
        <v>1466.5930000000001</v>
      </c>
      <c r="H41" s="75">
        <v>1463.162</v>
      </c>
      <c r="I41" s="75">
        <v>1477.8220000000001</v>
      </c>
      <c r="J41" s="75">
        <v>1479.9239999999998</v>
      </c>
      <c r="K41" s="75">
        <v>1478.8719999999998</v>
      </c>
      <c r="L41" s="75">
        <v>1479.2830000000001</v>
      </c>
      <c r="M41" s="75">
        <v>1488.537</v>
      </c>
      <c r="N41" s="75">
        <v>1499.576</v>
      </c>
      <c r="O41" s="75">
        <v>1520.8080000000002</v>
      </c>
      <c r="P41" s="75">
        <v>1543.597</v>
      </c>
      <c r="Q41" s="75">
        <v>1558.953</v>
      </c>
      <c r="R41" s="75">
        <v>1586.6420000000003</v>
      </c>
      <c r="S41" s="75">
        <v>1605.8330000000001</v>
      </c>
      <c r="T41" s="75">
        <v>1622.8730000000003</v>
      </c>
      <c r="U41" s="75">
        <v>1645.4840000000002</v>
      </c>
      <c r="V41" s="75">
        <v>1669.367</v>
      </c>
      <c r="W41" s="75">
        <v>1693.4350000000002</v>
      </c>
      <c r="X41" s="75">
        <v>1735.3399999999997</v>
      </c>
      <c r="Y41" s="75">
        <v>1758.4920000000002</v>
      </c>
      <c r="Z41" s="75">
        <v>1802.316</v>
      </c>
      <c r="AA41" s="75">
        <v>1837.8630000000001</v>
      </c>
      <c r="AB41" s="75">
        <v>1877.0050000000003</v>
      </c>
      <c r="AC41" s="75">
        <v>1921.2570000000003</v>
      </c>
      <c r="AD41" s="75">
        <v>1957.3869999999997</v>
      </c>
      <c r="AE41" s="75">
        <v>2000.9349999999997</v>
      </c>
      <c r="AF41" s="75">
        <v>2047.183</v>
      </c>
      <c r="AG41" s="75">
        <v>2096.9849999999997</v>
      </c>
      <c r="AH41" s="75">
        <v>2151.0639999999999</v>
      </c>
      <c r="AI41" s="75">
        <v>2193.748</v>
      </c>
      <c r="AJ41" s="75">
        <v>2239.6680000000001</v>
      </c>
      <c r="AK41" s="75">
        <v>2279.6979999999999</v>
      </c>
      <c r="AL41" s="75">
        <v>2322.5499999999997</v>
      </c>
      <c r="AM41" s="75">
        <v>2363.442</v>
      </c>
      <c r="AN41" s="75">
        <v>2380.5509999999999</v>
      </c>
      <c r="AO41" s="75">
        <v>2383.7240000000002</v>
      </c>
      <c r="AP41" s="75">
        <v>2389.357</v>
      </c>
      <c r="AQ41" s="75">
        <v>2392.9820000000004</v>
      </c>
      <c r="AR41" s="75">
        <v>2396.386</v>
      </c>
      <c r="AS41" s="75">
        <v>2404.7849999999999</v>
      </c>
      <c r="AT41" s="75">
        <v>2407.5659999999998</v>
      </c>
      <c r="AU41" s="75">
        <v>2413.9789999999998</v>
      </c>
      <c r="AV41" s="75">
        <v>2422.4629999999997</v>
      </c>
      <c r="AW41" s="75">
        <v>2426.1850000000004</v>
      </c>
      <c r="AX41" s="21"/>
    </row>
    <row r="42" spans="2:50">
      <c r="AX42" s="21"/>
    </row>
  </sheetData>
  <conditionalFormatting sqref="U29:AW29">
    <cfRule type="cellIs" dxfId="18" priority="5" operator="equal">
      <formula>0</formula>
    </cfRule>
  </conditionalFormatting>
  <conditionalFormatting sqref="L29:AW29">
    <cfRule type="cellIs" dxfId="17" priority="4" operator="equal">
      <formula>0</formula>
    </cfRule>
  </conditionalFormatting>
  <conditionalFormatting sqref="J29:K29">
    <cfRule type="cellIs" dxfId="16" priority="3" operator="equal">
      <formula>0</formula>
    </cfRule>
  </conditionalFormatting>
  <conditionalFormatting sqref="C29:AW29">
    <cfRule type="cellIs" dxfId="15" priority="2" operator="equal">
      <formula>0</formula>
    </cfRule>
  </conditionalFormatting>
  <conditionalFormatting sqref="B29:AW29">
    <cfRule type="cellIs" dxfId="14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32.2851562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284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285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63" ht="15.75">
      <c r="B27" s="3" t="s">
        <v>159</v>
      </c>
    </row>
    <row r="28" spans="1:63" ht="15.75">
      <c r="B28" s="3"/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199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70" t="s">
        <v>200</v>
      </c>
      <c r="C31" s="67">
        <v>51.782568652118748</v>
      </c>
      <c r="D31" s="67">
        <v>53.087705450027208</v>
      </c>
      <c r="E31" s="67">
        <v>53.365776650781832</v>
      </c>
      <c r="F31" s="67">
        <v>54.375049052525689</v>
      </c>
      <c r="G31" s="67">
        <v>55.380445716043653</v>
      </c>
      <c r="H31" s="67">
        <v>56.456837732270131</v>
      </c>
      <c r="I31" s="67">
        <v>56.860282555741314</v>
      </c>
      <c r="J31" s="67">
        <v>56.5411686922846</v>
      </c>
      <c r="K31" s="67">
        <v>57.697487103269722</v>
      </c>
      <c r="L31" s="67">
        <v>56.413411069614774</v>
      </c>
      <c r="M31" s="67">
        <v>58.487256497584909</v>
      </c>
      <c r="N31" s="67">
        <v>57.433740562465957</v>
      </c>
      <c r="O31" s="67">
        <v>57.602084312139169</v>
      </c>
      <c r="P31" s="67">
        <v>57.707237479220325</v>
      </c>
      <c r="Q31" s="67">
        <v>56.058585522258909</v>
      </c>
      <c r="R31" s="67">
        <v>56.583869937163406</v>
      </c>
      <c r="S31" s="67">
        <v>56.342913570418872</v>
      </c>
      <c r="T31" s="67">
        <v>56.467682011326922</v>
      </c>
      <c r="U31" s="67">
        <v>55.672639526661527</v>
      </c>
      <c r="V31" s="67">
        <v>55.039488648043893</v>
      </c>
      <c r="W31" s="67">
        <v>55.694516428302002</v>
      </c>
      <c r="X31" s="67">
        <v>55.53093721605299</v>
      </c>
      <c r="Y31" s="67">
        <v>55.427785632313864</v>
      </c>
      <c r="Z31" s="67">
        <v>55.262421055452897</v>
      </c>
      <c r="AA31" s="67">
        <v>55.18426760445243</v>
      </c>
      <c r="AB31" s="67">
        <v>55.111470199597399</v>
      </c>
      <c r="AC31" s="67">
        <v>55.009814408011202</v>
      </c>
      <c r="AD31" s="67">
        <v>54.912377925745218</v>
      </c>
      <c r="AE31" s="67">
        <v>54.792572780597467</v>
      </c>
      <c r="AF31" s="67">
        <v>54.684303357764911</v>
      </c>
      <c r="AG31" s="67">
        <v>54.553962243071091</v>
      </c>
      <c r="AH31" s="67">
        <v>54.462742621420325</v>
      </c>
      <c r="AI31" s="67">
        <v>54.380915006920048</v>
      </c>
      <c r="AJ31" s="67">
        <v>54.259480302998284</v>
      </c>
      <c r="AK31" s="67">
        <v>54.170921982212043</v>
      </c>
      <c r="AL31" s="67">
        <v>54.107398158955512</v>
      </c>
      <c r="AM31" s="67">
        <v>53.908865524738026</v>
      </c>
      <c r="AN31" s="67">
        <v>53.740464817424964</v>
      </c>
      <c r="AO31" s="67">
        <v>53.582594067049719</v>
      </c>
      <c r="AP31" s="67">
        <v>53.393457180221219</v>
      </c>
      <c r="AQ31" s="67">
        <v>53.209320377950839</v>
      </c>
      <c r="AR31" s="67">
        <v>52.93048769590699</v>
      </c>
      <c r="AS31" s="67">
        <v>52.667410096876132</v>
      </c>
      <c r="AT31" s="67">
        <v>52.381609650892472</v>
      </c>
      <c r="AU31" s="67">
        <v>52.111801102415996</v>
      </c>
      <c r="AV31" s="67">
        <v>51.817162011422411</v>
      </c>
      <c r="AW31" s="67">
        <v>51.53473297832717</v>
      </c>
      <c r="AX31" s="67">
        <v>51.246135892565633</v>
      </c>
      <c r="AY31" s="67">
        <v>50.965323318171194</v>
      </c>
      <c r="AZ31" s="67">
        <v>50.712682942052595</v>
      </c>
      <c r="BA31" s="67">
        <v>50.492313518238213</v>
      </c>
      <c r="BB31" s="67">
        <v>50.303684390725309</v>
      </c>
      <c r="BC31" s="67">
        <v>50.089548844522042</v>
      </c>
      <c r="BD31" s="67">
        <v>49.940299495747851</v>
      </c>
      <c r="BE31" s="67">
        <v>49.790100863361943</v>
      </c>
      <c r="BF31" s="67">
        <v>49.621179667240753</v>
      </c>
      <c r="BG31" s="67">
        <v>49.466394096961096</v>
      </c>
      <c r="BH31" s="67">
        <v>49.304285346556611</v>
      </c>
      <c r="BI31" s="67">
        <v>49.14733680830993</v>
      </c>
      <c r="BJ31" s="67">
        <v>48.963796295959085</v>
      </c>
      <c r="BK31" s="67">
        <v>48.763099477107573</v>
      </c>
    </row>
    <row r="32" spans="1:63" ht="15.75">
      <c r="B32" s="70" t="s">
        <v>201</v>
      </c>
      <c r="C32" s="67">
        <v>7.8237903597981384E-2</v>
      </c>
      <c r="D32" s="67">
        <v>8.5511213665305189E-2</v>
      </c>
      <c r="E32" s="67">
        <v>8.6786014846722562E-2</v>
      </c>
      <c r="F32" s="67">
        <v>9.787354766268401E-2</v>
      </c>
      <c r="G32" s="67">
        <v>9.3587290209728266E-2</v>
      </c>
      <c r="H32" s="67">
        <v>9.7609135987225232E-2</v>
      </c>
      <c r="I32" s="67">
        <v>0.10569252805546575</v>
      </c>
      <c r="J32" s="67">
        <v>9.7631591249018268E-2</v>
      </c>
      <c r="K32" s="67">
        <v>0.10293875673935979</v>
      </c>
      <c r="L32" s="67">
        <v>9.7377909365326504E-2</v>
      </c>
      <c r="M32" s="67">
        <v>0.11179104090136206</v>
      </c>
      <c r="N32" s="67">
        <v>0.11305571531557033</v>
      </c>
      <c r="O32" s="67">
        <v>0.11170892286039845</v>
      </c>
      <c r="P32" s="67">
        <v>0.10457259928920934</v>
      </c>
      <c r="Q32" s="67">
        <v>9.7474178293955882E-2</v>
      </c>
      <c r="R32" s="67">
        <v>0.10865530707917426</v>
      </c>
      <c r="S32" s="67">
        <v>0.11706343565468792</v>
      </c>
      <c r="T32" s="67">
        <v>0.13176688771977729</v>
      </c>
      <c r="U32" s="67">
        <v>0.15086890819819951</v>
      </c>
      <c r="V32" s="67">
        <v>0.17732513764570704</v>
      </c>
      <c r="W32" s="67">
        <v>0.24636454178980302</v>
      </c>
      <c r="X32" s="67">
        <v>0.30354254157659044</v>
      </c>
      <c r="Y32" s="67">
        <v>0.37413644162631932</v>
      </c>
      <c r="Z32" s="67">
        <v>0.45847377490686136</v>
      </c>
      <c r="AA32" s="67">
        <v>0.55746700233938939</v>
      </c>
      <c r="AB32" s="67">
        <v>0.67167298953099608</v>
      </c>
      <c r="AC32" s="67">
        <v>0.80403056373716009</v>
      </c>
      <c r="AD32" s="67">
        <v>0.95152597823903429</v>
      </c>
      <c r="AE32" s="67">
        <v>1.1160573731657333</v>
      </c>
      <c r="AF32" s="67">
        <v>1.2980014736654317</v>
      </c>
      <c r="AG32" s="67">
        <v>1.4976198091702231</v>
      </c>
      <c r="AH32" s="67">
        <v>1.7131191848876826</v>
      </c>
      <c r="AI32" s="67">
        <v>1.9439302424812561</v>
      </c>
      <c r="AJ32" s="67">
        <v>2.188938601308581</v>
      </c>
      <c r="AK32" s="67">
        <v>2.4464111149116996</v>
      </c>
      <c r="AL32" s="67">
        <v>2.7151270398207048</v>
      </c>
      <c r="AM32" s="67">
        <v>2.9976777366894698</v>
      </c>
      <c r="AN32" s="67">
        <v>3.2795726742811273</v>
      </c>
      <c r="AO32" s="67">
        <v>3.5656010063245263</v>
      </c>
      <c r="AP32" s="67">
        <v>3.8546411641138345</v>
      </c>
      <c r="AQ32" s="67">
        <v>4.1461061999385986</v>
      </c>
      <c r="AR32" s="67">
        <v>4.4386787952263802</v>
      </c>
      <c r="AS32" s="67">
        <v>4.7321846656266313</v>
      </c>
      <c r="AT32" s="67">
        <v>5.0264681028465574</v>
      </c>
      <c r="AU32" s="67">
        <v>5.3214072607753504</v>
      </c>
      <c r="AV32" s="67">
        <v>5.6169302830290331</v>
      </c>
      <c r="AW32" s="67">
        <v>5.9144382939467528</v>
      </c>
      <c r="AX32" s="67">
        <v>6.2175088636772573</v>
      </c>
      <c r="AY32" s="67">
        <v>6.5185568322708773</v>
      </c>
      <c r="AZ32" s="67">
        <v>6.8212689940721853</v>
      </c>
      <c r="BA32" s="67">
        <v>7.1239575062088649</v>
      </c>
      <c r="BB32" s="67">
        <v>7.4273191842772244</v>
      </c>
      <c r="BC32" s="67">
        <v>7.7322635662160781</v>
      </c>
      <c r="BD32" s="67">
        <v>8.0388487426496233</v>
      </c>
      <c r="BE32" s="67">
        <v>8.3469996428393589</v>
      </c>
      <c r="BF32" s="67">
        <v>8.6568769212246668</v>
      </c>
      <c r="BG32" s="67">
        <v>8.9685784817636396</v>
      </c>
      <c r="BH32" s="67">
        <v>9.2821756227904118</v>
      </c>
      <c r="BI32" s="67">
        <v>9.5977913694504657</v>
      </c>
      <c r="BJ32" s="67">
        <v>9.9154214905858176</v>
      </c>
      <c r="BK32" s="67">
        <v>10.235254201719268</v>
      </c>
    </row>
    <row r="33" spans="2:63" ht="15.75">
      <c r="B33" s="70" t="s">
        <v>202</v>
      </c>
      <c r="C33" s="67">
        <v>0.51219344428327307</v>
      </c>
      <c r="D33" s="67">
        <v>0.57578333630748679</v>
      </c>
      <c r="E33" s="67">
        <v>0.5764373343714474</v>
      </c>
      <c r="F33" s="67">
        <v>0.64907739981162182</v>
      </c>
      <c r="G33" s="67">
        <v>0.69696699374662086</v>
      </c>
      <c r="H33" s="67">
        <v>0.77555313174264118</v>
      </c>
      <c r="I33" s="67">
        <v>0.81602491620322182</v>
      </c>
      <c r="J33" s="67">
        <v>0.79319971646638199</v>
      </c>
      <c r="K33" s="67">
        <v>0.9285741399909121</v>
      </c>
      <c r="L33" s="67">
        <v>0.98321102101989566</v>
      </c>
      <c r="M33" s="67">
        <v>1.1859524615137296</v>
      </c>
      <c r="N33" s="67">
        <v>1.0522037222184741</v>
      </c>
      <c r="O33" s="67">
        <v>1.2592067650004255</v>
      </c>
      <c r="P33" s="67">
        <v>1.5111899214904725</v>
      </c>
      <c r="Q33" s="67">
        <v>1.3099402994471325</v>
      </c>
      <c r="R33" s="67">
        <v>1.5534747557574198</v>
      </c>
      <c r="S33" s="67">
        <v>1.7790229939264368</v>
      </c>
      <c r="T33" s="67">
        <v>1.8835511009532964</v>
      </c>
      <c r="U33" s="67">
        <v>1.8234915651402708</v>
      </c>
      <c r="V33" s="67">
        <v>1.9811862143104007</v>
      </c>
      <c r="W33" s="67">
        <v>2.2174277908722257</v>
      </c>
      <c r="X33" s="67">
        <v>2.3486238842545832</v>
      </c>
      <c r="Y33" s="67">
        <v>2.4844694010065704</v>
      </c>
      <c r="Z33" s="67">
        <v>2.629522999534728</v>
      </c>
      <c r="AA33" s="67">
        <v>2.7606841949683889</v>
      </c>
      <c r="AB33" s="67">
        <v>2.899035416348545</v>
      </c>
      <c r="AC33" s="67">
        <v>3.0317555513994803</v>
      </c>
      <c r="AD33" s="67">
        <v>3.1656199728395151</v>
      </c>
      <c r="AE33" s="67">
        <v>3.2851150177925597</v>
      </c>
      <c r="AF33" s="67">
        <v>3.4046678908109547</v>
      </c>
      <c r="AG33" s="67">
        <v>3.5230975005152905</v>
      </c>
      <c r="AH33" s="67">
        <v>3.6308231923390015</v>
      </c>
      <c r="AI33" s="67">
        <v>3.7293612275050072</v>
      </c>
      <c r="AJ33" s="67">
        <v>3.8229800805104102</v>
      </c>
      <c r="AK33" s="67">
        <v>3.9103692485673016</v>
      </c>
      <c r="AL33" s="67">
        <v>3.995595482802802</v>
      </c>
      <c r="AM33" s="67">
        <v>4.0828269000232407</v>
      </c>
      <c r="AN33" s="67">
        <v>4.1607884190376732</v>
      </c>
      <c r="AO33" s="67">
        <v>4.2328964655564523</v>
      </c>
      <c r="AP33" s="67">
        <v>4.3028557371521092</v>
      </c>
      <c r="AQ33" s="67">
        <v>4.3665994986051899</v>
      </c>
      <c r="AR33" s="67">
        <v>4.4313279665968359</v>
      </c>
      <c r="AS33" s="67">
        <v>4.4912038959864899</v>
      </c>
      <c r="AT33" s="67">
        <v>4.5679508652546001</v>
      </c>
      <c r="AU33" s="67">
        <v>4.648432820953067</v>
      </c>
      <c r="AV33" s="67">
        <v>4.7234842618009791</v>
      </c>
      <c r="AW33" s="67">
        <v>4.8080397146588369</v>
      </c>
      <c r="AX33" s="67">
        <v>4.8950882679778331</v>
      </c>
      <c r="AY33" s="67">
        <v>4.9703309579116866</v>
      </c>
      <c r="AZ33" s="67">
        <v>5.0543579060418313</v>
      </c>
      <c r="BA33" s="67">
        <v>5.122560801492285</v>
      </c>
      <c r="BB33" s="67">
        <v>5.1834388243245177</v>
      </c>
      <c r="BC33" s="67">
        <v>5.2366309280710803</v>
      </c>
      <c r="BD33" s="67">
        <v>5.2939819213078145</v>
      </c>
      <c r="BE33" s="67">
        <v>5.3323004959063107</v>
      </c>
      <c r="BF33" s="67">
        <v>5.3750962909210651</v>
      </c>
      <c r="BG33" s="67">
        <v>5.4063366069142784</v>
      </c>
      <c r="BH33" s="67">
        <v>5.4316970483564306</v>
      </c>
      <c r="BI33" s="67">
        <v>5.4560787085879685</v>
      </c>
      <c r="BJ33" s="67">
        <v>5.4826963959204571</v>
      </c>
      <c r="BK33" s="67">
        <v>5.4981031147833184</v>
      </c>
    </row>
    <row r="34" spans="2:63" ht="15.75">
      <c r="B34" s="70" t="s">
        <v>203</v>
      </c>
      <c r="C34" s="67">
        <v>0</v>
      </c>
      <c r="D34" s="67">
        <v>0</v>
      </c>
      <c r="E34" s="67">
        <v>0</v>
      </c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0.24394200000000002</v>
      </c>
      <c r="X34" s="67">
        <v>0.24394200000000002</v>
      </c>
      <c r="Y34" s="67">
        <v>0.24394200000000002</v>
      </c>
      <c r="Z34" s="67">
        <v>0.26394200000000001</v>
      </c>
      <c r="AA34" s="67">
        <v>0.26946155555555557</v>
      </c>
      <c r="AB34" s="67">
        <v>0.27498111111111112</v>
      </c>
      <c r="AC34" s="67">
        <v>0.28050066666666668</v>
      </c>
      <c r="AD34" s="67">
        <v>0.28602022222222229</v>
      </c>
      <c r="AE34" s="67">
        <v>0.2915397777777779</v>
      </c>
      <c r="AF34" s="67">
        <v>0.29705933333333345</v>
      </c>
      <c r="AG34" s="67">
        <v>0.30257888888888901</v>
      </c>
      <c r="AH34" s="67">
        <v>0.30809844444444456</v>
      </c>
      <c r="AI34" s="67">
        <v>0.31361800000000017</v>
      </c>
      <c r="AJ34" s="67">
        <v>0.31913755555555573</v>
      </c>
      <c r="AK34" s="67">
        <v>0.32465711111111134</v>
      </c>
      <c r="AL34" s="67">
        <v>0.33017666666666695</v>
      </c>
      <c r="AM34" s="67">
        <v>0.33569622222222251</v>
      </c>
      <c r="AN34" s="67">
        <v>0.34121577777777806</v>
      </c>
      <c r="AO34" s="67">
        <v>0.34673533333333362</v>
      </c>
      <c r="AP34" s="67">
        <v>0.35225488888888917</v>
      </c>
      <c r="AQ34" s="67">
        <v>0.35777444444444478</v>
      </c>
      <c r="AR34" s="67">
        <v>0.36329400000000039</v>
      </c>
      <c r="AS34" s="67">
        <v>0.36881355555555595</v>
      </c>
      <c r="AT34" s="67">
        <v>0.37433311111111156</v>
      </c>
      <c r="AU34" s="67">
        <v>0.37985266666666712</v>
      </c>
      <c r="AV34" s="67">
        <v>0.38537222222222267</v>
      </c>
      <c r="AW34" s="67">
        <v>0.39089177777777823</v>
      </c>
      <c r="AX34" s="67">
        <v>0.39641133333333384</v>
      </c>
      <c r="AY34" s="67">
        <v>0.40193088888888945</v>
      </c>
      <c r="AZ34" s="67">
        <v>0.407450444444445</v>
      </c>
      <c r="BA34" s="67">
        <v>0.41297</v>
      </c>
      <c r="BB34" s="67">
        <v>0.41297</v>
      </c>
      <c r="BC34" s="67">
        <v>0.41297</v>
      </c>
      <c r="BD34" s="67">
        <v>0.41297</v>
      </c>
      <c r="BE34" s="67">
        <v>0.41297</v>
      </c>
      <c r="BF34" s="67">
        <v>0.41297</v>
      </c>
      <c r="BG34" s="67">
        <v>0.41297</v>
      </c>
      <c r="BH34" s="67">
        <v>0.41297</v>
      </c>
      <c r="BI34" s="67">
        <v>0.41297</v>
      </c>
      <c r="BJ34" s="67">
        <v>0.41297</v>
      </c>
      <c r="BK34" s="67">
        <v>0.41297</v>
      </c>
    </row>
    <row r="35" spans="2:63" ht="15.75">
      <c r="B35" s="70" t="s">
        <v>204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4.9292020352718208E-3</v>
      </c>
      <c r="X35" s="67">
        <v>8.38621202362912E-3</v>
      </c>
      <c r="Y35" s="67">
        <v>1.273440097829821E-2</v>
      </c>
      <c r="Z35" s="67">
        <v>1.8077286328992571E-2</v>
      </c>
      <c r="AA35" s="67">
        <v>2.3679004742636157E-2</v>
      </c>
      <c r="AB35" s="67">
        <v>0.11913398443165892</v>
      </c>
      <c r="AC35" s="67">
        <v>0.15183173756667145</v>
      </c>
      <c r="AD35" s="67">
        <v>0.18502799585689347</v>
      </c>
      <c r="AE35" s="67">
        <v>0.21878513341696451</v>
      </c>
      <c r="AF35" s="67">
        <v>0.25521167234923336</v>
      </c>
      <c r="AG35" s="67">
        <v>0.29398668068387507</v>
      </c>
      <c r="AH35" s="67">
        <v>0.33597135613694595</v>
      </c>
      <c r="AI35" s="67">
        <v>0.3680476496489743</v>
      </c>
      <c r="AJ35" s="67">
        <v>0.42971547282256334</v>
      </c>
      <c r="AK35" s="67">
        <v>0.47764929331087752</v>
      </c>
      <c r="AL35" s="67">
        <v>0.52698086391299748</v>
      </c>
      <c r="AM35" s="67">
        <v>0.58654600193823514</v>
      </c>
      <c r="AN35" s="67">
        <v>0.54733037306180377</v>
      </c>
      <c r="AO35" s="67">
        <v>0.49864169156447735</v>
      </c>
      <c r="AP35" s="67">
        <v>0.82436253151705985</v>
      </c>
      <c r="AQ35" s="67">
        <v>0.92393858020931052</v>
      </c>
      <c r="AR35" s="67">
        <v>1.0323634164732749</v>
      </c>
      <c r="AS35" s="67">
        <v>1.1623833597520834</v>
      </c>
      <c r="AT35" s="67">
        <v>1.2618065725683103</v>
      </c>
      <c r="AU35" s="67">
        <v>1.3971501095986445</v>
      </c>
      <c r="AV35" s="67">
        <v>1.5455963137230528</v>
      </c>
      <c r="AW35" s="67">
        <v>1.6947296850219542</v>
      </c>
      <c r="AX35" s="67">
        <v>1.8718478550052335</v>
      </c>
      <c r="AY35" s="67">
        <v>2.0359296168809342</v>
      </c>
      <c r="AZ35" s="67">
        <v>2.2048209990457805</v>
      </c>
      <c r="BA35" s="67">
        <v>2.3734823312855675</v>
      </c>
      <c r="BB35" s="67">
        <v>2.5530485320326486</v>
      </c>
      <c r="BC35" s="67">
        <v>2.738718349557975</v>
      </c>
      <c r="BD35" s="67">
        <v>2.9265780416488592</v>
      </c>
      <c r="BE35" s="67">
        <v>3.123823753303788</v>
      </c>
      <c r="BF35" s="67">
        <v>3.3078626843281786</v>
      </c>
      <c r="BG35" s="67">
        <v>3.526414415049536</v>
      </c>
      <c r="BH35" s="67">
        <v>3.7421607901686449</v>
      </c>
      <c r="BI35" s="67">
        <v>3.8235340104098543</v>
      </c>
      <c r="BJ35" s="67">
        <v>4.0237415317543315</v>
      </c>
      <c r="BK35" s="67">
        <v>4.1803823966163502</v>
      </c>
    </row>
    <row r="36" spans="2:63" ht="15.75">
      <c r="B36" s="70" t="s">
        <v>205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v>0</v>
      </c>
      <c r="BJ36" s="67">
        <v>0</v>
      </c>
      <c r="BK36" s="67">
        <v>0</v>
      </c>
    </row>
    <row r="37" spans="2:63" ht="15.75">
      <c r="B37" s="137" t="s">
        <v>206</v>
      </c>
      <c r="C37" s="138">
        <v>3.931</v>
      </c>
      <c r="D37" s="138">
        <v>4.0339999999999998</v>
      </c>
      <c r="E37" s="138">
        <v>4.056</v>
      </c>
      <c r="F37" s="138">
        <v>4.1390000000000002</v>
      </c>
      <c r="G37" s="138">
        <v>4.2160000000000002</v>
      </c>
      <c r="H37" s="138">
        <v>4.3070000000000004</v>
      </c>
      <c r="I37" s="138">
        <v>4.3419999999999996</v>
      </c>
      <c r="J37" s="138">
        <v>4.3179999999999996</v>
      </c>
      <c r="K37" s="138">
        <v>4.4180000000000001</v>
      </c>
      <c r="L37" s="138">
        <v>4.32</v>
      </c>
      <c r="M37" s="138">
        <v>4.4930000000000003</v>
      </c>
      <c r="N37" s="138">
        <v>4.4029999999999996</v>
      </c>
      <c r="O37" s="138">
        <v>4.4349999999999996</v>
      </c>
      <c r="P37" s="138">
        <v>4.4610000000000003</v>
      </c>
      <c r="Q37" s="138">
        <v>4.3209999999999997</v>
      </c>
      <c r="R37" s="138">
        <v>4.38</v>
      </c>
      <c r="S37" s="138">
        <v>4.3780000000000001</v>
      </c>
      <c r="T37" s="138">
        <v>4.3940000000000001</v>
      </c>
      <c r="U37" s="138">
        <v>4.3369999999999997</v>
      </c>
      <c r="V37" s="138">
        <v>4.3029999999999999</v>
      </c>
      <c r="W37" s="138">
        <v>4.3922199332175484</v>
      </c>
      <c r="X37" s="138">
        <v>4.3943444754138659</v>
      </c>
      <c r="Y37" s="138">
        <v>4.4024387042695645</v>
      </c>
      <c r="Z37" s="138">
        <v>4.4091592711400063</v>
      </c>
      <c r="AA37" s="138">
        <v>4.4214260640267913</v>
      </c>
      <c r="AB37" s="138">
        <v>4.442537286316683</v>
      </c>
      <c r="AC37" s="138">
        <v>4.4577005561390646</v>
      </c>
      <c r="AD37" s="138">
        <v>4.4744430215366968</v>
      </c>
      <c r="AE37" s="138">
        <v>4.4897460702228384</v>
      </c>
      <c r="AF37" s="138">
        <v>4.5074311283398751</v>
      </c>
      <c r="AG37" s="138">
        <v>4.5248776331991687</v>
      </c>
      <c r="AH37" s="138">
        <v>4.545896760901976</v>
      </c>
      <c r="AI37" s="138">
        <v>4.5673375839169585</v>
      </c>
      <c r="AJ37" s="138">
        <v>4.5887229513922936</v>
      </c>
      <c r="AK37" s="138">
        <v>4.6120166580084998</v>
      </c>
      <c r="AL37" s="138">
        <v>4.6379809215543331</v>
      </c>
      <c r="AM37" s="138">
        <v>4.6557532513979618</v>
      </c>
      <c r="AN37" s="138">
        <v>4.6676167790310679</v>
      </c>
      <c r="AO37" s="138">
        <v>4.6794304359999037</v>
      </c>
      <c r="AP37" s="138">
        <v>4.7171133769423621</v>
      </c>
      <c r="AQ37" s="138">
        <v>4.737881180406359</v>
      </c>
      <c r="AR37" s="138">
        <v>4.7523506209401027</v>
      </c>
      <c r="AS37" s="138">
        <v>4.7693340671495266</v>
      </c>
      <c r="AT37" s="138">
        <v>4.7836350563610139</v>
      </c>
      <c r="AU37" s="138">
        <v>4.8021700258228117</v>
      </c>
      <c r="AV37" s="138">
        <v>4.8194585909332668</v>
      </c>
      <c r="AW37" s="138">
        <v>4.8385810002198841</v>
      </c>
      <c r="AX37" s="138">
        <v>4.8599498143844588</v>
      </c>
      <c r="AY37" s="138">
        <v>4.8798837853820931</v>
      </c>
      <c r="AZ37" s="138">
        <v>4.9030837126813944</v>
      </c>
      <c r="BA37" s="138">
        <v>4.9275013686233153</v>
      </c>
      <c r="BB37" s="138">
        <v>4.9542106620382489</v>
      </c>
      <c r="BC37" s="138">
        <v>4.9790019029652113</v>
      </c>
      <c r="BD37" s="138">
        <v>5.009273400741832</v>
      </c>
      <c r="BE37" s="138">
        <v>5.0388658456069377</v>
      </c>
      <c r="BF37" s="138">
        <v>5.0665237143913426</v>
      </c>
      <c r="BG37" s="138">
        <v>5.0971081587717793</v>
      </c>
      <c r="BH37" s="138">
        <v>5.1266313183519818</v>
      </c>
      <c r="BI37" s="138">
        <v>5.1465158594362181</v>
      </c>
      <c r="BJ37" s="138">
        <v>5.1736566537093207</v>
      </c>
      <c r="BK37" s="138">
        <v>5.1955536511050342</v>
      </c>
    </row>
    <row r="38" spans="2:63" ht="15.75">
      <c r="B38" s="70" t="s">
        <v>207</v>
      </c>
      <c r="C38" s="67">
        <v>56.303999999999995</v>
      </c>
      <c r="D38" s="67">
        <v>57.783000000000001</v>
      </c>
      <c r="E38" s="67">
        <v>58.085000000000001</v>
      </c>
      <c r="F38" s="67">
        <v>59.261000000000003</v>
      </c>
      <c r="G38" s="67">
        <v>60.387</v>
      </c>
      <c r="H38" s="67">
        <v>61.637</v>
      </c>
      <c r="I38" s="67">
        <v>62.123999999999995</v>
      </c>
      <c r="J38" s="67">
        <v>61.75</v>
      </c>
      <c r="K38" s="67">
        <v>63.146999999999998</v>
      </c>
      <c r="L38" s="67">
        <v>61.814</v>
      </c>
      <c r="M38" s="67">
        <v>64.277999999999992</v>
      </c>
      <c r="N38" s="67">
        <v>63.001999999999995</v>
      </c>
      <c r="O38" s="67">
        <v>63.408000000000001</v>
      </c>
      <c r="P38" s="67">
        <v>63.783999999999999</v>
      </c>
      <c r="Q38" s="67">
        <v>61.786999999999999</v>
      </c>
      <c r="R38" s="67">
        <v>62.626000000000005</v>
      </c>
      <c r="S38" s="67">
        <v>62.616999999999997</v>
      </c>
      <c r="T38" s="67">
        <v>62.876999999999995</v>
      </c>
      <c r="U38" s="67">
        <v>61.983999999999995</v>
      </c>
      <c r="V38" s="67">
        <v>61.500999999999998</v>
      </c>
      <c r="W38" s="67">
        <v>62.799399896216848</v>
      </c>
      <c r="X38" s="67">
        <v>62.82977632932166</v>
      </c>
      <c r="Y38" s="67">
        <v>62.945506580194611</v>
      </c>
      <c r="Z38" s="67">
        <v>63.041596387363491</v>
      </c>
      <c r="AA38" s="67">
        <v>63.216985426085195</v>
      </c>
      <c r="AB38" s="67">
        <v>63.518830987336393</v>
      </c>
      <c r="AC38" s="67">
        <v>63.735633483520246</v>
      </c>
      <c r="AD38" s="67">
        <v>63.975015116439579</v>
      </c>
      <c r="AE38" s="67">
        <v>64.193816152973341</v>
      </c>
      <c r="AF38" s="67">
        <v>64.446674856263741</v>
      </c>
      <c r="AG38" s="67">
        <v>64.696122755528535</v>
      </c>
      <c r="AH38" s="67">
        <v>64.996651560130374</v>
      </c>
      <c r="AI38" s="67">
        <v>65.303209710472245</v>
      </c>
      <c r="AJ38" s="67">
        <v>65.608974964587688</v>
      </c>
      <c r="AK38" s="67">
        <v>65.942025408121523</v>
      </c>
      <c r="AL38" s="67">
        <v>66.313259133713018</v>
      </c>
      <c r="AM38" s="67">
        <v>66.567365637009161</v>
      </c>
      <c r="AN38" s="67">
        <v>66.736988840614416</v>
      </c>
      <c r="AO38" s="67">
        <v>66.905898999828409</v>
      </c>
      <c r="AP38" s="67">
        <v>67.444684878835474</v>
      </c>
      <c r="AQ38" s="67">
        <v>67.741620281554745</v>
      </c>
      <c r="AR38" s="67">
        <v>67.948502495143586</v>
      </c>
      <c r="AS38" s="67">
        <v>68.191329640946421</v>
      </c>
      <c r="AT38" s="67">
        <v>68.395803359034062</v>
      </c>
      <c r="AU38" s="67">
        <v>68.66081398623254</v>
      </c>
      <c r="AV38" s="67">
        <v>68.908003683130971</v>
      </c>
      <c r="AW38" s="67">
        <v>69.181413449952387</v>
      </c>
      <c r="AX38" s="67">
        <v>69.486942026943751</v>
      </c>
      <c r="AY38" s="67">
        <v>69.771955399505671</v>
      </c>
      <c r="AZ38" s="67">
        <v>70.103664998338232</v>
      </c>
      <c r="BA38" s="67">
        <v>70.452785525848242</v>
      </c>
      <c r="BB38" s="67">
        <v>70.834671593397957</v>
      </c>
      <c r="BC38" s="67">
        <v>71.189133591332379</v>
      </c>
      <c r="BD38" s="67">
        <v>71.621951602095976</v>
      </c>
      <c r="BE38" s="67">
        <v>72.045060601018335</v>
      </c>
      <c r="BF38" s="67">
        <v>72.440509278106006</v>
      </c>
      <c r="BG38" s="67">
        <v>72.877801759460326</v>
      </c>
      <c r="BH38" s="67">
        <v>73.29992012622408</v>
      </c>
      <c r="BI38" s="67">
        <v>73.58422675619444</v>
      </c>
      <c r="BJ38" s="67">
        <v>73.972282367928997</v>
      </c>
      <c r="BK38" s="67">
        <v>74.285362841331548</v>
      </c>
    </row>
  </sheetData>
  <conditionalFormatting sqref="C30:BK30">
    <cfRule type="cellIs" dxfId="13" priority="2" operator="equal">
      <formula>0</formula>
    </cfRule>
  </conditionalFormatting>
  <conditionalFormatting sqref="B30:BK30">
    <cfRule type="cellIs" dxfId="12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59"/>
  <sheetViews>
    <sheetView showGridLines="0" zoomScale="80" zoomScaleNormal="80" workbookViewId="0">
      <selection activeCell="A4" sqref="A4"/>
    </sheetView>
  </sheetViews>
  <sheetFormatPr baseColWidth="10" defaultRowHeight="15" outlineLevelCol="1"/>
  <cols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4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519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437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63" ht="15.75">
      <c r="B27" s="3" t="s">
        <v>208</v>
      </c>
    </row>
    <row r="28" spans="1:63" ht="15.75">
      <c r="B28" s="3" t="s">
        <v>460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15" t="s">
        <v>509</v>
      </c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1:63" ht="15.75">
      <c r="B31" s="78" t="s">
        <v>209</v>
      </c>
      <c r="C31" s="67">
        <v>37.850999999999999</v>
      </c>
      <c r="D31" s="67">
        <v>42.261000000000003</v>
      </c>
      <c r="E31" s="67">
        <v>36.512999999999998</v>
      </c>
      <c r="F31" s="67">
        <v>36.445</v>
      </c>
      <c r="G31" s="67">
        <v>35.116999999999997</v>
      </c>
      <c r="H31" s="67">
        <v>32.759</v>
      </c>
      <c r="I31" s="67">
        <v>32.557000000000002</v>
      </c>
      <c r="J31" s="67">
        <v>36.372999999999998</v>
      </c>
      <c r="K31" s="67">
        <v>37.558999999999997</v>
      </c>
      <c r="L31" s="67">
        <v>37.136000000000003</v>
      </c>
      <c r="M31" s="67">
        <v>37.450000000000003</v>
      </c>
      <c r="N31" s="67">
        <v>33.795000000000002</v>
      </c>
      <c r="O31" s="67">
        <v>39.905999999999999</v>
      </c>
      <c r="P31" s="67">
        <v>39.572000000000003</v>
      </c>
      <c r="Q31" s="67">
        <v>39.308</v>
      </c>
      <c r="R31" s="67">
        <v>39.485999999999997</v>
      </c>
      <c r="S31" s="67">
        <v>36.326000000000001</v>
      </c>
      <c r="T31" s="67">
        <v>36.665999999999997</v>
      </c>
      <c r="U31" s="67">
        <v>37.427999999999997</v>
      </c>
      <c r="V31" s="67">
        <v>40.555999999999997</v>
      </c>
      <c r="W31" s="67">
        <v>38.991188335572957</v>
      </c>
      <c r="X31" s="67">
        <v>38.916972376106699</v>
      </c>
      <c r="Y31" s="67">
        <v>39.69797820136246</v>
      </c>
      <c r="Z31" s="67">
        <v>39.89680540215064</v>
      </c>
      <c r="AA31" s="67">
        <v>40.066607076664454</v>
      </c>
      <c r="AB31" s="67">
        <v>39.909191117198354</v>
      </c>
      <c r="AC31" s="67">
        <v>39.919275157732244</v>
      </c>
      <c r="AD31" s="67">
        <v>40.337480334169179</v>
      </c>
      <c r="AE31" s="67">
        <v>40.165232788236374</v>
      </c>
      <c r="AF31" s="67">
        <v>40.085928556041821</v>
      </c>
      <c r="AG31" s="67">
        <v>40.383718934009984</v>
      </c>
      <c r="AH31" s="67">
        <v>40.513636976761703</v>
      </c>
      <c r="AI31" s="67">
        <v>40.610722456207135</v>
      </c>
      <c r="AJ31" s="67">
        <v>40.415553991323009</v>
      </c>
      <c r="AK31" s="67">
        <v>39.531996155650944</v>
      </c>
      <c r="AL31" s="67">
        <v>39.608004392692379</v>
      </c>
      <c r="AM31" s="67">
        <v>39.521379063699513</v>
      </c>
      <c r="AN31" s="67">
        <v>39.326034262616524</v>
      </c>
      <c r="AO31" s="67">
        <v>39.260641619952857</v>
      </c>
      <c r="AP31" s="67">
        <v>39.055372857045811</v>
      </c>
      <c r="AQ31" s="67">
        <v>39.258104547493858</v>
      </c>
      <c r="AR31" s="67">
        <v>39.351695204481423</v>
      </c>
      <c r="AS31" s="67">
        <v>39.02012382964935</v>
      </c>
      <c r="AT31" s="67">
        <v>39.137599294283952</v>
      </c>
      <c r="AU31" s="67">
        <v>38.779535767468168</v>
      </c>
      <c r="AV31" s="67">
        <v>39.01961684114967</v>
      </c>
      <c r="AW31" s="67">
        <v>38.851799776355868</v>
      </c>
      <c r="AX31" s="67">
        <v>38.490530510613276</v>
      </c>
      <c r="AY31" s="67">
        <v>38.486977532983893</v>
      </c>
      <c r="AZ31" s="67">
        <v>38.654921506906753</v>
      </c>
      <c r="BA31" s="67">
        <v>38.943917820276106</v>
      </c>
      <c r="BB31" s="67">
        <v>38.882559276056789</v>
      </c>
      <c r="BC31" s="67">
        <v>38.710700731837569</v>
      </c>
      <c r="BD31" s="67">
        <v>38.635842187618323</v>
      </c>
      <c r="BE31" s="67">
        <v>38.866983643399067</v>
      </c>
      <c r="BF31" s="67">
        <v>38.679325099179771</v>
      </c>
      <c r="BG31" s="67">
        <v>38.522366554960627</v>
      </c>
      <c r="BH31" s="67">
        <v>38.479908010741326</v>
      </c>
      <c r="BI31" s="67">
        <v>38.358349466522057</v>
      </c>
      <c r="BJ31" s="67">
        <v>38.3687909223028</v>
      </c>
      <c r="BK31" s="67">
        <v>38.216832378083524</v>
      </c>
    </row>
    <row r="32" spans="1:63" ht="15.75">
      <c r="B32" s="79" t="s">
        <v>211</v>
      </c>
      <c r="C32" s="67">
        <v>37.850999999999999</v>
      </c>
      <c r="D32" s="67">
        <v>42.261000000000003</v>
      </c>
      <c r="E32" s="67">
        <v>36.512999999999998</v>
      </c>
      <c r="F32" s="67">
        <v>36.445</v>
      </c>
      <c r="G32" s="67">
        <v>35.116999999999997</v>
      </c>
      <c r="H32" s="67">
        <v>32.759</v>
      </c>
      <c r="I32" s="67">
        <v>32.557000000000002</v>
      </c>
      <c r="J32" s="67">
        <v>36.372999999999998</v>
      </c>
      <c r="K32" s="67">
        <v>37.558999999999997</v>
      </c>
      <c r="L32" s="67">
        <v>37.136000000000003</v>
      </c>
      <c r="M32" s="67">
        <v>37.450000000000003</v>
      </c>
      <c r="N32" s="67">
        <v>33.795000000000002</v>
      </c>
      <c r="O32" s="67">
        <v>39.905999999999999</v>
      </c>
      <c r="P32" s="67">
        <v>39.572000000000003</v>
      </c>
      <c r="Q32" s="67">
        <v>39.308</v>
      </c>
      <c r="R32" s="67">
        <v>39.485999999999997</v>
      </c>
      <c r="S32" s="67">
        <v>36.326000000000001</v>
      </c>
      <c r="T32" s="67">
        <v>36.665999999999997</v>
      </c>
      <c r="U32" s="67">
        <v>37.318124115467839</v>
      </c>
      <c r="V32" s="67">
        <v>40.395368331083645</v>
      </c>
      <c r="W32" s="67">
        <v>38.17020661597806</v>
      </c>
      <c r="X32" s="67">
        <v>38.066363416646837</v>
      </c>
      <c r="Y32" s="67">
        <v>38.798842002037631</v>
      </c>
      <c r="Z32" s="67">
        <v>39.149441962960843</v>
      </c>
      <c r="AA32" s="67">
        <v>39.20051639760969</v>
      </c>
      <c r="AB32" s="67">
        <v>38.867373198278628</v>
      </c>
      <c r="AC32" s="67">
        <v>38.887029998947554</v>
      </c>
      <c r="AD32" s="67">
        <v>39.188707935519524</v>
      </c>
      <c r="AE32" s="67">
        <v>38.988833149721749</v>
      </c>
      <c r="AF32" s="67">
        <v>38.961401677662231</v>
      </c>
      <c r="AG32" s="67">
        <v>39.018664815765426</v>
      </c>
      <c r="AH32" s="67">
        <v>39.05495561865218</v>
      </c>
      <c r="AI32" s="67">
        <v>39.131213858232648</v>
      </c>
      <c r="AJ32" s="67">
        <v>38.895618153483554</v>
      </c>
      <c r="AK32" s="67">
        <v>38.328033077946529</v>
      </c>
      <c r="AL32" s="67">
        <v>38.128014075122998</v>
      </c>
      <c r="AM32" s="67">
        <v>38.099261506265165</v>
      </c>
      <c r="AN32" s="67">
        <v>37.839689465317207</v>
      </c>
      <c r="AO32" s="67">
        <v>37.794169582788577</v>
      </c>
      <c r="AP32" s="67">
        <v>37.508473580016563</v>
      </c>
      <c r="AQ32" s="67">
        <v>37.502578030599643</v>
      </c>
      <c r="AR32" s="67">
        <v>37.525641447722244</v>
      </c>
      <c r="AS32" s="67">
        <v>37.236842833025207</v>
      </c>
      <c r="AT32" s="67">
        <v>37.359791057794844</v>
      </c>
      <c r="AU32" s="67">
        <v>37.016200291114089</v>
      </c>
      <c r="AV32" s="67">
        <v>37.026154124930628</v>
      </c>
      <c r="AW32" s="67">
        <v>36.864909820271862</v>
      </c>
      <c r="AX32" s="67">
        <v>36.307813314664301</v>
      </c>
      <c r="AY32" s="67">
        <v>36.266933097169954</v>
      </c>
      <c r="AZ32" s="67">
        <v>36.466049831227849</v>
      </c>
      <c r="BA32" s="67">
        <v>36.474154700000064</v>
      </c>
      <c r="BB32" s="67">
        <v>36.403086025227765</v>
      </c>
      <c r="BC32" s="67">
        <v>36.20771735045556</v>
      </c>
      <c r="BD32" s="67">
        <v>36.132848675683327</v>
      </c>
      <c r="BE32" s="67">
        <v>36.379180000911091</v>
      </c>
      <c r="BF32" s="67">
        <v>36.162911326138811</v>
      </c>
      <c r="BG32" s="67">
        <v>35.994742651366685</v>
      </c>
      <c r="BH32" s="67">
        <v>35.947773976594398</v>
      </c>
      <c r="BI32" s="67">
        <v>35.735005301822149</v>
      </c>
      <c r="BJ32" s="67">
        <v>35.77533662704991</v>
      </c>
      <c r="BK32" s="67">
        <v>35.59906795227765</v>
      </c>
    </row>
    <row r="33" spans="2:63" ht="15.75">
      <c r="B33" s="79" t="s">
        <v>212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0.10987588453215766</v>
      </c>
      <c r="V33" s="67">
        <v>0.16063166891635272</v>
      </c>
      <c r="W33" s="67">
        <v>0.82098171959489741</v>
      </c>
      <c r="X33" s="67">
        <v>0.85060895945986315</v>
      </c>
      <c r="Y33" s="67">
        <v>0.89913619932482902</v>
      </c>
      <c r="Z33" s="67">
        <v>0.74736343918979475</v>
      </c>
      <c r="AA33" s="67">
        <v>0.86609067905476067</v>
      </c>
      <c r="AB33" s="67">
        <v>1.0418179189197263</v>
      </c>
      <c r="AC33" s="67">
        <v>1.0322451587846921</v>
      </c>
      <c r="AD33" s="67">
        <v>1.1487723986496579</v>
      </c>
      <c r="AE33" s="67">
        <v>1.1763996385146238</v>
      </c>
      <c r="AF33" s="67">
        <v>1.1245268783795896</v>
      </c>
      <c r="AG33" s="67">
        <v>1.3650541182445552</v>
      </c>
      <c r="AH33" s="67">
        <v>1.458681358109521</v>
      </c>
      <c r="AI33" s="67">
        <v>1.4795085979744869</v>
      </c>
      <c r="AJ33" s="67">
        <v>1.5199358378394527</v>
      </c>
      <c r="AK33" s="67">
        <v>1.2039630777044183</v>
      </c>
      <c r="AL33" s="67">
        <v>1.4799903175693843</v>
      </c>
      <c r="AM33" s="67">
        <v>1.4221175574343503</v>
      </c>
      <c r="AN33" s="67">
        <v>1.4863447972993158</v>
      </c>
      <c r="AO33" s="67">
        <v>1.4664720371642816</v>
      </c>
      <c r="AP33" s="67">
        <v>1.5468992770292476</v>
      </c>
      <c r="AQ33" s="67">
        <v>1.7555265168942131</v>
      </c>
      <c r="AR33" s="67">
        <v>1.8260537567591788</v>
      </c>
      <c r="AS33" s="67">
        <v>1.783280996624145</v>
      </c>
      <c r="AT33" s="67">
        <v>1.7778082364891106</v>
      </c>
      <c r="AU33" s="67">
        <v>1.7633354763540765</v>
      </c>
      <c r="AV33" s="67">
        <v>1.9934627162190424</v>
      </c>
      <c r="AW33" s="67">
        <v>1.9868899560840081</v>
      </c>
      <c r="AX33" s="67">
        <v>2.1827171959489737</v>
      </c>
      <c r="AY33" s="67">
        <v>2.2200444358139397</v>
      </c>
      <c r="AZ33" s="67">
        <v>2.1888716756789055</v>
      </c>
      <c r="BA33" s="67">
        <v>2.4697631202760437</v>
      </c>
      <c r="BB33" s="67">
        <v>2.4794732508290265</v>
      </c>
      <c r="BC33" s="67">
        <v>2.5029833813820095</v>
      </c>
      <c r="BD33" s="67">
        <v>2.5029935119349926</v>
      </c>
      <c r="BE33" s="67">
        <v>2.4878036424879757</v>
      </c>
      <c r="BF33" s="67">
        <v>2.5164137730409588</v>
      </c>
      <c r="BG33" s="67">
        <v>2.5276239035939421</v>
      </c>
      <c r="BH33" s="67">
        <v>2.5321340341469245</v>
      </c>
      <c r="BI33" s="67">
        <v>2.6233441646999074</v>
      </c>
      <c r="BJ33" s="67">
        <v>2.5934542952528905</v>
      </c>
      <c r="BK33" s="67">
        <v>2.617764425805873</v>
      </c>
    </row>
    <row r="34" spans="2:63" ht="15.75">
      <c r="B34" s="78" t="s">
        <v>213</v>
      </c>
      <c r="C34" s="67">
        <v>24.949000000000002</v>
      </c>
      <c r="D34" s="67">
        <v>25.292999999999999</v>
      </c>
      <c r="E34" s="67">
        <v>25.692</v>
      </c>
      <c r="F34" s="67">
        <v>25.931000000000001</v>
      </c>
      <c r="G34" s="67">
        <v>25.431999999999999</v>
      </c>
      <c r="H34" s="67">
        <v>22.02</v>
      </c>
      <c r="I34" s="67">
        <v>26.244</v>
      </c>
      <c r="J34" s="67">
        <v>26.344000000000001</v>
      </c>
      <c r="K34" s="67">
        <v>26.132000000000001</v>
      </c>
      <c r="L34" s="67">
        <v>26.119</v>
      </c>
      <c r="M34" s="67">
        <v>25.204999999999998</v>
      </c>
      <c r="N34" s="67">
        <v>25.56</v>
      </c>
      <c r="O34" s="67">
        <v>24.344999999999999</v>
      </c>
      <c r="P34" s="67">
        <v>24.870999999999999</v>
      </c>
      <c r="Q34" s="67">
        <v>26.37</v>
      </c>
      <c r="R34" s="67">
        <v>22.094999999999999</v>
      </c>
      <c r="S34" s="67">
        <v>20.234999999999999</v>
      </c>
      <c r="T34" s="67">
        <v>19.498999999999999</v>
      </c>
      <c r="U34" s="67">
        <v>24.414000000000001</v>
      </c>
      <c r="V34" s="67">
        <v>25.28</v>
      </c>
      <c r="W34" s="67">
        <v>22.0457</v>
      </c>
      <c r="X34" s="67">
        <v>21.754599999999996</v>
      </c>
      <c r="Y34" s="67">
        <v>16.6188</v>
      </c>
      <c r="Z34" s="67">
        <v>16.536199999999997</v>
      </c>
      <c r="AA34" s="67">
        <v>16.6173</v>
      </c>
      <c r="AB34" s="67">
        <v>16.738499999999998</v>
      </c>
      <c r="AC34" s="67">
        <v>16.7302</v>
      </c>
      <c r="AD34" s="67">
        <v>16.7105</v>
      </c>
      <c r="AE34" s="67">
        <v>16.624600000000001</v>
      </c>
      <c r="AF34" s="67">
        <v>9.0637000000000008</v>
      </c>
      <c r="AG34" s="67">
        <v>8.9634</v>
      </c>
      <c r="AH34" s="67">
        <v>8.985199999999999</v>
      </c>
      <c r="AI34" s="67">
        <v>8.9279000000000011</v>
      </c>
      <c r="AJ34" s="67">
        <v>8.7469999999999999</v>
      </c>
      <c r="AK34" s="67">
        <v>0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v>0</v>
      </c>
    </row>
    <row r="35" spans="2:63" ht="15.75">
      <c r="B35" s="79" t="s">
        <v>214</v>
      </c>
      <c r="C35" s="67">
        <v>24.949000000000002</v>
      </c>
      <c r="D35" s="67">
        <v>25.292999999999999</v>
      </c>
      <c r="E35" s="67">
        <v>25.692</v>
      </c>
      <c r="F35" s="67">
        <v>25.931000000000001</v>
      </c>
      <c r="G35" s="67">
        <v>25.431999999999999</v>
      </c>
      <c r="H35" s="67">
        <v>22.02</v>
      </c>
      <c r="I35" s="67">
        <v>26.244</v>
      </c>
      <c r="J35" s="67">
        <v>26.344000000000001</v>
      </c>
      <c r="K35" s="67">
        <v>26.132000000000001</v>
      </c>
      <c r="L35" s="67">
        <v>26.119</v>
      </c>
      <c r="M35" s="67">
        <v>25.204999999999998</v>
      </c>
      <c r="N35" s="67">
        <v>25.56</v>
      </c>
      <c r="O35" s="67">
        <v>24.344999999999999</v>
      </c>
      <c r="P35" s="67">
        <v>24.870999999999999</v>
      </c>
      <c r="Q35" s="67">
        <v>26.37</v>
      </c>
      <c r="R35" s="67">
        <v>22.094999999999999</v>
      </c>
      <c r="S35" s="67">
        <v>20.234999999999999</v>
      </c>
      <c r="T35" s="67">
        <v>19.498999999999999</v>
      </c>
      <c r="U35" s="67">
        <v>24.414000000000001</v>
      </c>
      <c r="V35" s="67">
        <v>25.28</v>
      </c>
      <c r="W35" s="67">
        <v>22.0457</v>
      </c>
      <c r="X35" s="67">
        <v>21.754599999999996</v>
      </c>
      <c r="Y35" s="67">
        <v>16.6188</v>
      </c>
      <c r="Z35" s="67">
        <v>16.536199999999997</v>
      </c>
      <c r="AA35" s="67">
        <v>16.6173</v>
      </c>
      <c r="AB35" s="67">
        <v>16.738499999999998</v>
      </c>
      <c r="AC35" s="67">
        <v>16.7302</v>
      </c>
      <c r="AD35" s="67">
        <v>16.7105</v>
      </c>
      <c r="AE35" s="67">
        <v>16.624600000000001</v>
      </c>
      <c r="AF35" s="67">
        <v>9.0637000000000008</v>
      </c>
      <c r="AG35" s="67">
        <v>8.9634</v>
      </c>
      <c r="AH35" s="67">
        <v>8.985199999999999</v>
      </c>
      <c r="AI35" s="67">
        <v>8.9279000000000011</v>
      </c>
      <c r="AJ35" s="67">
        <v>8.7469999999999999</v>
      </c>
      <c r="AK35" s="67">
        <v>0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v>0</v>
      </c>
    </row>
    <row r="36" spans="2:63" ht="15.75">
      <c r="B36" s="78" t="s">
        <v>215</v>
      </c>
      <c r="C36" s="67">
        <v>1.7014055801655075</v>
      </c>
      <c r="D36" s="67">
        <v>1.7277451429374873</v>
      </c>
      <c r="E36" s="67">
        <v>1.8767839976223186</v>
      </c>
      <c r="F36" s="67">
        <v>1.9367455933098539</v>
      </c>
      <c r="G36" s="67">
        <v>1.9794280213506106</v>
      </c>
      <c r="H36" s="67">
        <v>2.0939776523473075</v>
      </c>
      <c r="I36" s="67">
        <v>2.1660412002778671</v>
      </c>
      <c r="J36" s="67">
        <v>1.9755400878693767</v>
      </c>
      <c r="K36" s="67">
        <v>1.9917868985166931</v>
      </c>
      <c r="L36" s="67">
        <v>1.9333123743233696</v>
      </c>
      <c r="M36" s="67">
        <v>2.1947990908546151</v>
      </c>
      <c r="N36" s="67">
        <v>1.9032093041122</v>
      </c>
      <c r="O36" s="67">
        <v>1.8540983572792822</v>
      </c>
      <c r="P36" s="67">
        <v>1.6722360356927526</v>
      </c>
      <c r="Q36" s="67">
        <v>1.3414835240853167</v>
      </c>
      <c r="R36" s="67">
        <v>1.5459053169021093</v>
      </c>
      <c r="S36" s="67">
        <v>1.887374316419018</v>
      </c>
      <c r="T36" s="67">
        <v>1.6684981170919637</v>
      </c>
      <c r="U36" s="67">
        <v>1.8381560197562323</v>
      </c>
      <c r="V36" s="67">
        <v>1.8720174456809451</v>
      </c>
      <c r="W36" s="67">
        <v>1.4110927217347324</v>
      </c>
      <c r="X36" s="67">
        <v>1.4521209852270829</v>
      </c>
      <c r="Y36" s="67">
        <v>1.5187798157905403</v>
      </c>
      <c r="Z36" s="67">
        <v>1.5157038121017274</v>
      </c>
      <c r="AA36" s="67">
        <v>1.5848512462996445</v>
      </c>
      <c r="AB36" s="67">
        <v>1.5571484764078671</v>
      </c>
      <c r="AC36" s="67">
        <v>1.555876271342123</v>
      </c>
      <c r="AD36" s="67">
        <v>1.5643853297627073</v>
      </c>
      <c r="AE36" s="67">
        <v>1.5718240011609512</v>
      </c>
      <c r="AF36" s="67">
        <v>1.5988402988098733</v>
      </c>
      <c r="AG36" s="67">
        <v>1.6141046715961731</v>
      </c>
      <c r="AH36" s="67">
        <v>1.6260232042764393</v>
      </c>
      <c r="AI36" s="67">
        <v>1.6418713154050915</v>
      </c>
      <c r="AJ36" s="67">
        <v>1.6616376305569209</v>
      </c>
      <c r="AK36" s="67">
        <v>1.7375335090937079</v>
      </c>
      <c r="AL36" s="67">
        <v>1.7756665916442063</v>
      </c>
      <c r="AM36" s="67">
        <v>1.824597911541356</v>
      </c>
      <c r="AN36" s="67">
        <v>1.8767154445036365</v>
      </c>
      <c r="AO36" s="67">
        <v>1.8678234580638893</v>
      </c>
      <c r="AP36" s="67">
        <v>1.9408615947099976</v>
      </c>
      <c r="AQ36" s="67">
        <v>1.9520987098649221</v>
      </c>
      <c r="AR36" s="67">
        <v>2.0353152744650562</v>
      </c>
      <c r="AS36" s="67">
        <v>2.0656708295918702</v>
      </c>
      <c r="AT36" s="67">
        <v>2.1385546115285869</v>
      </c>
      <c r="AU36" s="67">
        <v>2.1616723000246956</v>
      </c>
      <c r="AV36" s="67">
        <v>2.2368636680207046</v>
      </c>
      <c r="AW36" s="67">
        <v>2.2289991235648068</v>
      </c>
      <c r="AX36" s="67">
        <v>2.3041656313331242</v>
      </c>
      <c r="AY36" s="67">
        <v>2.2858940722930483</v>
      </c>
      <c r="AZ36" s="67">
        <v>2.2863885398179726</v>
      </c>
      <c r="BA36" s="67">
        <v>2.4066800501526706</v>
      </c>
      <c r="BB36" s="67">
        <v>2.4672026935938822</v>
      </c>
      <c r="BC36" s="67">
        <v>2.4817208156277628</v>
      </c>
      <c r="BD36" s="67">
        <v>2.5158391053402052</v>
      </c>
      <c r="BE36" s="67">
        <v>2.5329636699350839</v>
      </c>
      <c r="BF36" s="67">
        <v>2.5350603613993052</v>
      </c>
      <c r="BG36" s="67">
        <v>2.5829595273554595</v>
      </c>
      <c r="BH36" s="67">
        <v>2.5992449751136464</v>
      </c>
      <c r="BI36" s="67">
        <v>2.6031779605206924</v>
      </c>
      <c r="BJ36" s="67">
        <v>2.630167257222416</v>
      </c>
      <c r="BK36" s="67">
        <v>2.6514022527035337</v>
      </c>
    </row>
    <row r="37" spans="2:63" ht="15.75">
      <c r="B37" s="79" t="s">
        <v>216</v>
      </c>
      <c r="C37" s="67">
        <v>1.7014055801655075</v>
      </c>
      <c r="D37" s="67">
        <v>1.7277451429374873</v>
      </c>
      <c r="E37" s="67">
        <v>1.8767839976223186</v>
      </c>
      <c r="F37" s="67">
        <v>1.9367455933098539</v>
      </c>
      <c r="G37" s="67">
        <v>1.9794280213506106</v>
      </c>
      <c r="H37" s="67">
        <v>2.0939776523473075</v>
      </c>
      <c r="I37" s="67">
        <v>2.1660412002778671</v>
      </c>
      <c r="J37" s="67">
        <v>1.9755400878693767</v>
      </c>
      <c r="K37" s="67">
        <v>1.9917868985166931</v>
      </c>
      <c r="L37" s="67">
        <v>1.9333123743233696</v>
      </c>
      <c r="M37" s="67">
        <v>2.1947990908546151</v>
      </c>
      <c r="N37" s="67">
        <v>1.9032093041122</v>
      </c>
      <c r="O37" s="67">
        <v>1.8540983572792822</v>
      </c>
      <c r="P37" s="67">
        <v>1.6722360356927526</v>
      </c>
      <c r="Q37" s="67">
        <v>1.3414835240853167</v>
      </c>
      <c r="R37" s="67">
        <v>1.5459053169021093</v>
      </c>
      <c r="S37" s="67">
        <v>1.887374316419018</v>
      </c>
      <c r="T37" s="67">
        <v>1.6684981170919637</v>
      </c>
      <c r="U37" s="67">
        <v>1.6786238741330333</v>
      </c>
      <c r="V37" s="67">
        <v>1.6621714778155412</v>
      </c>
      <c r="W37" s="67">
        <v>1.1437746560355391</v>
      </c>
      <c r="X37" s="67">
        <v>1.1135508009150323</v>
      </c>
      <c r="Y37" s="67">
        <v>1.1272676081168298</v>
      </c>
      <c r="Z37" s="67">
        <v>1.0821042582720586</v>
      </c>
      <c r="AA37" s="67">
        <v>1.0953353379947521</v>
      </c>
      <c r="AB37" s="67">
        <v>1.0220726133861233</v>
      </c>
      <c r="AC37" s="67">
        <v>0.98450648302601784</v>
      </c>
      <c r="AD37" s="67">
        <v>0.94715095660539173</v>
      </c>
      <c r="AE37" s="67">
        <v>0.90931908227674041</v>
      </c>
      <c r="AF37" s="67">
        <v>0.884103181696832</v>
      </c>
      <c r="AG37" s="67">
        <v>0.8440714312232902</v>
      </c>
      <c r="AH37" s="67">
        <v>0.81284115251288258</v>
      </c>
      <c r="AI37" s="67">
        <v>0.77772357747878917</v>
      </c>
      <c r="AJ37" s="67">
        <v>0.74424574999999926</v>
      </c>
      <c r="AK37" s="67">
        <v>0.74002659429738493</v>
      </c>
      <c r="AL37" s="67">
        <v>0.71002189356617595</v>
      </c>
      <c r="AM37" s="67">
        <v>0.69218280290122502</v>
      </c>
      <c r="AN37" s="67">
        <v>0.67065886446666623</v>
      </c>
      <c r="AO37" s="67">
        <v>0.62121333999264672</v>
      </c>
      <c r="AP37" s="67">
        <v>0.60610399120931335</v>
      </c>
      <c r="AQ37" s="67">
        <v>0.57490682984681341</v>
      </c>
      <c r="AR37" s="67">
        <v>0.54985286763529384</v>
      </c>
      <c r="AS37" s="67">
        <v>0.51446236630490183</v>
      </c>
      <c r="AT37" s="67">
        <v>0.49174308758578406</v>
      </c>
      <c r="AU37" s="67">
        <v>0.45245204320808813</v>
      </c>
      <c r="AV37" s="67">
        <v>0.42704424490196075</v>
      </c>
      <c r="AW37" s="67">
        <v>0.37977695439754894</v>
      </c>
      <c r="AX37" s="67">
        <v>0.35253643342500002</v>
      </c>
      <c r="AY37" s="67">
        <v>0.30512819371446087</v>
      </c>
      <c r="AZ37" s="67">
        <v>0.26330374699607856</v>
      </c>
      <c r="BA37" s="67">
        <v>0.23654560499999999</v>
      </c>
      <c r="BB37" s="67">
        <v>0.22097079450000001</v>
      </c>
      <c r="BC37" s="67">
        <v>0.19482548399999997</v>
      </c>
      <c r="BD37" s="67">
        <v>0.17131492349999994</v>
      </c>
      <c r="BE37" s="67">
        <v>0.14637561299999993</v>
      </c>
      <c r="BF37" s="67">
        <v>0.12235655249999991</v>
      </c>
      <c r="BG37" s="67">
        <v>9.8438741999999899E-2</v>
      </c>
      <c r="BH37" s="67">
        <v>7.4004556499999874E-2</v>
      </c>
      <c r="BI37" s="67">
        <v>4.9212620999999859E-2</v>
      </c>
      <c r="BJ37" s="67">
        <v>2.4949435499999836E-2</v>
      </c>
      <c r="BK37" s="67">
        <v>0</v>
      </c>
    </row>
    <row r="38" spans="2:63" ht="15.75">
      <c r="B38" s="79" t="s">
        <v>217</v>
      </c>
      <c r="C38" s="67">
        <v>0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0.15953214562319906</v>
      </c>
      <c r="V38" s="67">
        <v>0.20984596786540394</v>
      </c>
      <c r="W38" s="67">
        <v>0.26731806569919347</v>
      </c>
      <c r="X38" s="67">
        <v>0.33857018431205055</v>
      </c>
      <c r="Y38" s="67">
        <v>0.39151220767371048</v>
      </c>
      <c r="Z38" s="67">
        <v>0.43359955382966875</v>
      </c>
      <c r="AA38" s="67">
        <v>0.48951590830489228</v>
      </c>
      <c r="AB38" s="67">
        <v>0.53507586302174381</v>
      </c>
      <c r="AC38" s="67">
        <v>0.57136978831610508</v>
      </c>
      <c r="AD38" s="67">
        <v>0.61723437315731555</v>
      </c>
      <c r="AE38" s="67">
        <v>0.6625049188842107</v>
      </c>
      <c r="AF38" s="67">
        <v>0.71473711711304144</v>
      </c>
      <c r="AG38" s="67">
        <v>0.7700332403728829</v>
      </c>
      <c r="AH38" s="67">
        <v>0.81318205176355685</v>
      </c>
      <c r="AI38" s="67">
        <v>0.86414773792630228</v>
      </c>
      <c r="AJ38" s="67">
        <v>0.91739188055692167</v>
      </c>
      <c r="AK38" s="67">
        <v>0.99750691479632292</v>
      </c>
      <c r="AL38" s="67">
        <v>1.0656446980780303</v>
      </c>
      <c r="AM38" s="67">
        <v>1.1324151086401308</v>
      </c>
      <c r="AN38" s="67">
        <v>1.2060565800369702</v>
      </c>
      <c r="AO38" s="67">
        <v>1.2466101180712426</v>
      </c>
      <c r="AP38" s="67">
        <v>1.3347576035006843</v>
      </c>
      <c r="AQ38" s="67">
        <v>1.3771918800181087</v>
      </c>
      <c r="AR38" s="67">
        <v>1.4854624068297624</v>
      </c>
      <c r="AS38" s="67">
        <v>1.5512084632869683</v>
      </c>
      <c r="AT38" s="67">
        <v>1.6468115239428027</v>
      </c>
      <c r="AU38" s="67">
        <v>1.7092202568166073</v>
      </c>
      <c r="AV38" s="67">
        <v>1.8098194231187437</v>
      </c>
      <c r="AW38" s="67">
        <v>1.8492221691672577</v>
      </c>
      <c r="AX38" s="67">
        <v>1.9516291979081242</v>
      </c>
      <c r="AY38" s="67">
        <v>1.9807658785785875</v>
      </c>
      <c r="AZ38" s="67">
        <v>2.0230847928218942</v>
      </c>
      <c r="BA38" s="67">
        <v>2.1701344451526707</v>
      </c>
      <c r="BB38" s="67">
        <v>2.2462318990938823</v>
      </c>
      <c r="BC38" s="67">
        <v>2.2868953316277629</v>
      </c>
      <c r="BD38" s="67">
        <v>2.3445241818402054</v>
      </c>
      <c r="BE38" s="67">
        <v>2.3865880569350839</v>
      </c>
      <c r="BF38" s="67">
        <v>2.4127038088993054</v>
      </c>
      <c r="BG38" s="67">
        <v>2.4845207853554596</v>
      </c>
      <c r="BH38" s="67">
        <v>2.5252404186136466</v>
      </c>
      <c r="BI38" s="67">
        <v>2.5539653395206927</v>
      </c>
      <c r="BJ38" s="67">
        <v>2.605217821722416</v>
      </c>
      <c r="BK38" s="67">
        <v>2.6514022527035337</v>
      </c>
    </row>
    <row r="39" spans="2:63" ht="15.75">
      <c r="B39" s="78" t="s">
        <v>218</v>
      </c>
      <c r="C39" s="67">
        <v>0.8465944198344908</v>
      </c>
      <c r="D39" s="67">
        <v>0.89225485706251717</v>
      </c>
      <c r="E39" s="67">
        <v>0.92921600237767887</v>
      </c>
      <c r="F39" s="67">
        <v>0.95325440669015027</v>
      </c>
      <c r="G39" s="67">
        <v>0.99457197864939684</v>
      </c>
      <c r="H39" s="67">
        <v>1.0450223476526921</v>
      </c>
      <c r="I39" s="67">
        <v>1.1739587997221295</v>
      </c>
      <c r="J39" s="67">
        <v>1.2234599121306213</v>
      </c>
      <c r="K39" s="67">
        <v>1.2842131014833067</v>
      </c>
      <c r="L39" s="67">
        <v>1.3056876256766277</v>
      </c>
      <c r="M39" s="67">
        <v>1.4022009091453791</v>
      </c>
      <c r="N39" s="67">
        <v>1.6227906958877998</v>
      </c>
      <c r="O39" s="67">
        <v>1.9139016427207256</v>
      </c>
      <c r="P39" s="67">
        <v>2.1967639643072436</v>
      </c>
      <c r="Q39" s="67">
        <v>2.6135164759146781</v>
      </c>
      <c r="R39" s="67">
        <v>2.8300946830978884</v>
      </c>
      <c r="S39" s="67">
        <v>3.1676256835809817</v>
      </c>
      <c r="T39" s="67">
        <v>3.6535018829080426</v>
      </c>
      <c r="U39" s="67">
        <v>3.8778439802437759</v>
      </c>
      <c r="V39" s="67">
        <v>4.1859825543190619</v>
      </c>
      <c r="W39" s="67">
        <v>4.21929035306019</v>
      </c>
      <c r="X39" s="67">
        <v>4.5651761320209303</v>
      </c>
      <c r="Y39" s="67">
        <v>4.8546483115217898</v>
      </c>
      <c r="Z39" s="67">
        <v>5.2254701416243421</v>
      </c>
      <c r="AA39" s="67">
        <v>5.5317206970007504</v>
      </c>
      <c r="AB39" s="67">
        <v>5.8536946929714109</v>
      </c>
      <c r="AC39" s="67">
        <v>6.1708345438919485</v>
      </c>
      <c r="AD39" s="67">
        <v>6.6835428458241655</v>
      </c>
      <c r="AE39" s="67">
        <v>7.3376593509689894</v>
      </c>
      <c r="AF39" s="67">
        <v>8.069612054443926</v>
      </c>
      <c r="AG39" s="67">
        <v>8.7417512247828295</v>
      </c>
      <c r="AH39" s="67">
        <v>9.1997331827053923</v>
      </c>
      <c r="AI39" s="67">
        <v>9.3755255665482835</v>
      </c>
      <c r="AJ39" s="67">
        <v>9.4517725718049874</v>
      </c>
      <c r="AK39" s="67">
        <v>9.493154755993185</v>
      </c>
      <c r="AL39" s="67">
        <v>9.5184293062581276</v>
      </c>
      <c r="AM39" s="67">
        <v>9.6021476290351213</v>
      </c>
      <c r="AN39" s="67">
        <v>9.7580843387645544</v>
      </c>
      <c r="AO39" s="67">
        <v>9.885738535304613</v>
      </c>
      <c r="AP39" s="67">
        <v>10.114738278523529</v>
      </c>
      <c r="AQ39" s="67">
        <v>10.31607521583055</v>
      </c>
      <c r="AR39" s="67">
        <v>10.51714441265611</v>
      </c>
      <c r="AS39" s="67">
        <v>10.736128364848879</v>
      </c>
      <c r="AT39" s="67">
        <v>11.037469162934091</v>
      </c>
      <c r="AU39" s="67">
        <v>11.36423906878743</v>
      </c>
      <c r="AV39" s="67">
        <v>11.628934409689755</v>
      </c>
      <c r="AW39" s="67">
        <v>11.824078103267894</v>
      </c>
      <c r="AX39" s="67">
        <v>12.06429817223273</v>
      </c>
      <c r="AY39" s="67">
        <v>12.319870275493905</v>
      </c>
      <c r="AZ39" s="67">
        <v>12.699578057428292</v>
      </c>
      <c r="BA39" s="67">
        <v>13.308231227167974</v>
      </c>
      <c r="BB39" s="67">
        <v>13.933544068097005</v>
      </c>
      <c r="BC39" s="67">
        <v>14.619507952529238</v>
      </c>
      <c r="BD39" s="67">
        <v>15.438923753840083</v>
      </c>
      <c r="BE39" s="67">
        <v>16.429393921556095</v>
      </c>
      <c r="BF39" s="67">
        <v>17.572484825538091</v>
      </c>
      <c r="BG39" s="67">
        <v>18.734286716881915</v>
      </c>
      <c r="BH39" s="67">
        <v>19.834270217494822</v>
      </c>
      <c r="BI39" s="67">
        <v>20.67087740386911</v>
      </c>
      <c r="BJ39" s="67">
        <v>21.269101316039293</v>
      </c>
      <c r="BK39" s="67">
        <v>21.421704865186893</v>
      </c>
    </row>
    <row r="40" spans="2:63" ht="15.75">
      <c r="B40" s="79" t="s">
        <v>219</v>
      </c>
      <c r="C40" s="67">
        <v>0.8465944198344908</v>
      </c>
      <c r="D40" s="67">
        <v>0.89225485706251717</v>
      </c>
      <c r="E40" s="67">
        <v>0.92921600237767887</v>
      </c>
      <c r="F40" s="67">
        <v>0.95325440669015027</v>
      </c>
      <c r="G40" s="67">
        <v>0.99457197864939684</v>
      </c>
      <c r="H40" s="67">
        <v>1.0450223476526921</v>
      </c>
      <c r="I40" s="67">
        <v>1.1739587997221295</v>
      </c>
      <c r="J40" s="67">
        <v>1.2234599121306213</v>
      </c>
      <c r="K40" s="67">
        <v>1.2842131014833067</v>
      </c>
      <c r="L40" s="67">
        <v>1.3056876256766277</v>
      </c>
      <c r="M40" s="67">
        <v>1.4022009091453791</v>
      </c>
      <c r="N40" s="67">
        <v>1.6227906958877998</v>
      </c>
      <c r="O40" s="67">
        <v>1.9139016427207256</v>
      </c>
      <c r="P40" s="67">
        <v>2.1967639643072436</v>
      </c>
      <c r="Q40" s="67">
        <v>2.6135164759146781</v>
      </c>
      <c r="R40" s="67">
        <v>2.8300946830978884</v>
      </c>
      <c r="S40" s="67">
        <v>3.1676256835809817</v>
      </c>
      <c r="T40" s="67">
        <v>3.6535018829080426</v>
      </c>
      <c r="U40" s="67">
        <v>3.7035762258100746</v>
      </c>
      <c r="V40" s="67">
        <v>3.6132744053589692</v>
      </c>
      <c r="W40" s="67">
        <v>3.3008749017048942</v>
      </c>
      <c r="X40" s="67">
        <v>3.2407862425353411</v>
      </c>
      <c r="Y40" s="67">
        <v>3.1821517859386548</v>
      </c>
      <c r="Z40" s="67">
        <v>3.1229155155162625</v>
      </c>
      <c r="AA40" s="67">
        <v>3.0635690951081518</v>
      </c>
      <c r="AB40" s="67">
        <v>3.0052175370775158</v>
      </c>
      <c r="AC40" s="67">
        <v>2.9487094428299603</v>
      </c>
      <c r="AD40" s="67">
        <v>2.8920663261602231</v>
      </c>
      <c r="AE40" s="67">
        <v>2.8333141269033248</v>
      </c>
      <c r="AF40" s="67">
        <v>2.7606810805423416</v>
      </c>
      <c r="AG40" s="67">
        <v>2.673954868333948</v>
      </c>
      <c r="AH40" s="67">
        <v>2.6095601112496416</v>
      </c>
      <c r="AI40" s="67">
        <v>2.537422603094357</v>
      </c>
      <c r="AJ40" s="67">
        <v>2.47053728336296</v>
      </c>
      <c r="AK40" s="67">
        <v>2.4047934882734054</v>
      </c>
      <c r="AL40" s="67">
        <v>2.3465706392499146</v>
      </c>
      <c r="AM40" s="67">
        <v>2.2752153267159323</v>
      </c>
      <c r="AN40" s="67">
        <v>2.2215782475032531</v>
      </c>
      <c r="AO40" s="67">
        <v>2.1537948432065788</v>
      </c>
      <c r="AP40" s="67">
        <v>2.0960297948720266</v>
      </c>
      <c r="AQ40" s="67">
        <v>2.0136667376207176</v>
      </c>
      <c r="AR40" s="67">
        <v>1.8863147141911589</v>
      </c>
      <c r="AS40" s="67">
        <v>1.6659498070967376</v>
      </c>
      <c r="AT40" s="67">
        <v>1.3768889015933115</v>
      </c>
      <c r="AU40" s="67">
        <v>1.0847884909525258</v>
      </c>
      <c r="AV40" s="67">
        <v>0.78155994572048959</v>
      </c>
      <c r="AW40" s="67">
        <v>0.52368543607753271</v>
      </c>
      <c r="AX40" s="67">
        <v>0.29177409448527852</v>
      </c>
      <c r="AY40" s="67">
        <v>0.25623898336887319</v>
      </c>
      <c r="AZ40" s="67">
        <v>0.22066063217058882</v>
      </c>
      <c r="BA40" s="67">
        <v>0.19231864500000007</v>
      </c>
      <c r="BB40" s="67">
        <v>0.17466628049999999</v>
      </c>
      <c r="BC40" s="67">
        <v>0.154262916</v>
      </c>
      <c r="BD40" s="67">
        <v>0.13498005149999998</v>
      </c>
      <c r="BE40" s="67">
        <v>0.11533718699999995</v>
      </c>
      <c r="BF40" s="67">
        <v>9.612182249999994E-2</v>
      </c>
      <c r="BG40" s="67">
        <v>7.642345799999993E-2</v>
      </c>
      <c r="BH40" s="67">
        <v>5.7308593499999914E-2</v>
      </c>
      <c r="BI40" s="67">
        <v>3.8202728999999894E-2</v>
      </c>
      <c r="BJ40" s="67">
        <v>1.9209364499999878E-2</v>
      </c>
      <c r="BK40" s="67">
        <v>0</v>
      </c>
    </row>
    <row r="41" spans="2:63" ht="15.75">
      <c r="B41" s="79" t="s">
        <v>220</v>
      </c>
      <c r="C41" s="77">
        <v>0</v>
      </c>
      <c r="D41" s="77">
        <v>0</v>
      </c>
      <c r="E41" s="77">
        <v>0</v>
      </c>
      <c r="F41" s="77">
        <v>0</v>
      </c>
      <c r="G41" s="77">
        <v>0</v>
      </c>
      <c r="H41" s="77">
        <v>0</v>
      </c>
      <c r="I41" s="77">
        <v>0</v>
      </c>
      <c r="J41" s="77">
        <v>0</v>
      </c>
      <c r="K41" s="77">
        <v>0</v>
      </c>
      <c r="L41" s="77">
        <v>0</v>
      </c>
      <c r="M41" s="77">
        <v>0</v>
      </c>
      <c r="N41" s="77">
        <v>0</v>
      </c>
      <c r="O41" s="77">
        <v>0</v>
      </c>
      <c r="P41" s="77">
        <v>0</v>
      </c>
      <c r="Q41" s="77">
        <v>0</v>
      </c>
      <c r="R41" s="77">
        <v>0</v>
      </c>
      <c r="S41" s="77">
        <v>0</v>
      </c>
      <c r="T41" s="77">
        <v>0</v>
      </c>
      <c r="U41" s="77">
        <v>0.17426775443370107</v>
      </c>
      <c r="V41" s="77">
        <v>0.57270814896009281</v>
      </c>
      <c r="W41" s="77">
        <v>0.91841545135529601</v>
      </c>
      <c r="X41" s="77">
        <v>1.324389889485589</v>
      </c>
      <c r="Y41" s="77">
        <v>1.6724965255831352</v>
      </c>
      <c r="Z41" s="77">
        <v>2.1025546261080792</v>
      </c>
      <c r="AA41" s="77">
        <v>2.4681516018925991</v>
      </c>
      <c r="AB41" s="77">
        <v>2.8484771558938946</v>
      </c>
      <c r="AC41" s="77">
        <v>3.2221251010619882</v>
      </c>
      <c r="AD41" s="77">
        <v>3.7914765196639424</v>
      </c>
      <c r="AE41" s="77">
        <v>4.5043452240656645</v>
      </c>
      <c r="AF41" s="77">
        <v>5.3089309739015844</v>
      </c>
      <c r="AG41" s="77">
        <v>6.0677963564488815</v>
      </c>
      <c r="AH41" s="77">
        <v>6.5901730714557507</v>
      </c>
      <c r="AI41" s="77">
        <v>6.8381029634539274</v>
      </c>
      <c r="AJ41" s="77">
        <v>6.9812352884420275</v>
      </c>
      <c r="AK41" s="77">
        <v>7.0883612677197787</v>
      </c>
      <c r="AL41" s="77">
        <v>7.1718586670082134</v>
      </c>
      <c r="AM41" s="77">
        <v>7.3269323023191886</v>
      </c>
      <c r="AN41" s="77">
        <v>7.5365060912613009</v>
      </c>
      <c r="AO41" s="77">
        <v>7.7319436920980342</v>
      </c>
      <c r="AP41" s="77">
        <v>8.018708483651503</v>
      </c>
      <c r="AQ41" s="77">
        <v>8.3024084782098324</v>
      </c>
      <c r="AR41" s="77">
        <v>8.630829698464952</v>
      </c>
      <c r="AS41" s="77">
        <v>9.0701785577521417</v>
      </c>
      <c r="AT41" s="77">
        <v>9.6605802613407796</v>
      </c>
      <c r="AU41" s="77">
        <v>10.279450577834904</v>
      </c>
      <c r="AV41" s="77">
        <v>10.847374463969265</v>
      </c>
      <c r="AW41" s="77">
        <v>11.300392667190362</v>
      </c>
      <c r="AX41" s="77">
        <v>11.772524077747452</v>
      </c>
      <c r="AY41" s="77">
        <v>12.063631292125033</v>
      </c>
      <c r="AZ41" s="77">
        <v>12.478917425257704</v>
      </c>
      <c r="BA41" s="77">
        <v>13.115912582167974</v>
      </c>
      <c r="BB41" s="77">
        <v>13.758877787597005</v>
      </c>
      <c r="BC41" s="77">
        <v>14.465245036529238</v>
      </c>
      <c r="BD41" s="77">
        <v>15.303943702340083</v>
      </c>
      <c r="BE41" s="77">
        <v>16.314056734556093</v>
      </c>
      <c r="BF41" s="77">
        <v>17.476363003038092</v>
      </c>
      <c r="BG41" s="77">
        <v>18.657863258881914</v>
      </c>
      <c r="BH41" s="77">
        <v>19.776961623994822</v>
      </c>
      <c r="BI41" s="77">
        <v>20.632674674869111</v>
      </c>
      <c r="BJ41" s="77">
        <v>21.249891951539293</v>
      </c>
      <c r="BK41" s="77">
        <v>21.421704865186893</v>
      </c>
    </row>
    <row r="42" spans="2:63" ht="15.75">
      <c r="B42" s="73" t="s">
        <v>221</v>
      </c>
      <c r="C42" s="69">
        <v>-7.07</v>
      </c>
      <c r="D42" s="69">
        <v>-10.444000000000001</v>
      </c>
      <c r="E42" s="69">
        <v>-4.508</v>
      </c>
      <c r="F42" s="69">
        <v>-3.1120000000000001</v>
      </c>
      <c r="G42" s="69">
        <v>-0.70299999999999996</v>
      </c>
      <c r="H42" s="69">
        <v>6.35</v>
      </c>
      <c r="I42" s="69">
        <v>2.7029999999999998</v>
      </c>
      <c r="J42" s="69">
        <v>-2.0619999999999998</v>
      </c>
      <c r="K42" s="69">
        <v>-1.135</v>
      </c>
      <c r="L42" s="69">
        <v>-2.157</v>
      </c>
      <c r="M42" s="69">
        <v>0.52</v>
      </c>
      <c r="N42" s="69">
        <v>2.5870000000000002</v>
      </c>
      <c r="O42" s="69">
        <v>-2.2000000000000002</v>
      </c>
      <c r="P42" s="69">
        <v>-2.3959999999999999</v>
      </c>
      <c r="Q42" s="69">
        <v>-5.4909999999999997</v>
      </c>
      <c r="R42" s="69">
        <v>-1.0349999999999999</v>
      </c>
      <c r="S42" s="69">
        <v>3.923</v>
      </c>
      <c r="T42" s="69">
        <v>5.55</v>
      </c>
      <c r="U42" s="69">
        <v>-1.587</v>
      </c>
      <c r="V42" s="69">
        <v>-6.26</v>
      </c>
      <c r="W42" s="69">
        <v>0.63963378584898578</v>
      </c>
      <c r="X42" s="69">
        <v>0.60741213596695331</v>
      </c>
      <c r="Y42" s="69">
        <v>5.6038055515198266</v>
      </c>
      <c r="Z42" s="69">
        <v>5.2259223314867853</v>
      </c>
      <c r="AA42" s="69">
        <v>5.0160117061203451</v>
      </c>
      <c r="AB42" s="69">
        <v>4.7188020007587568</v>
      </c>
      <c r="AC42" s="69">
        <v>4.6639528105539227</v>
      </c>
      <c r="AD42" s="69">
        <v>4.4336119066835238</v>
      </c>
      <c r="AE42" s="69">
        <v>4.1270053126070394</v>
      </c>
      <c r="AF42" s="69">
        <v>11.078099246968115</v>
      </c>
      <c r="AG42" s="69">
        <v>10.624653225139546</v>
      </c>
      <c r="AH42" s="69">
        <v>10.659563496386838</v>
      </c>
      <c r="AI42" s="69">
        <v>10.74869567231174</v>
      </c>
      <c r="AJ42" s="69">
        <v>11.33251607090277</v>
      </c>
      <c r="AK42" s="69">
        <v>19.864846287383699</v>
      </c>
      <c r="AL42" s="69">
        <v>19.969664143118308</v>
      </c>
      <c r="AM42" s="69">
        <v>20.470746332733171</v>
      </c>
      <c r="AN42" s="69">
        <v>20.231660094729698</v>
      </c>
      <c r="AO42" s="69">
        <v>20.580200686507055</v>
      </c>
      <c r="AP42" s="69">
        <v>20.685217448556138</v>
      </c>
      <c r="AQ42" s="69">
        <v>20.595847108365412</v>
      </c>
      <c r="AR42" s="69">
        <v>20.474852903541006</v>
      </c>
      <c r="AS42" s="69">
        <v>20.89291191685632</v>
      </c>
      <c r="AT42" s="69">
        <v>20.699685590287437</v>
      </c>
      <c r="AU42" s="69">
        <v>20.876872149952248</v>
      </c>
      <c r="AV42" s="69">
        <v>20.564094064270826</v>
      </c>
      <c r="AW42" s="69">
        <v>20.846041746763824</v>
      </c>
      <c r="AX42" s="69">
        <v>21.058453012764616</v>
      </c>
      <c r="AY42" s="69">
        <v>21.213718818734833</v>
      </c>
      <c r="AZ42" s="69">
        <v>21.411282194185205</v>
      </c>
      <c r="BA42" s="69">
        <v>20.628461728251494</v>
      </c>
      <c r="BB42" s="69">
        <v>20.477870855650266</v>
      </c>
      <c r="BC42" s="69">
        <v>20.431709391337812</v>
      </c>
      <c r="BD42" s="69">
        <v>20.110851855297355</v>
      </c>
      <c r="BE42" s="69">
        <v>19.500224666128098</v>
      </c>
      <c r="BF42" s="69">
        <v>18.953144291988821</v>
      </c>
      <c r="BG42" s="69">
        <v>18.29869426026233</v>
      </c>
      <c r="BH42" s="69">
        <v>17.532002222874283</v>
      </c>
      <c r="BI42" s="69">
        <v>17.275327225282574</v>
      </c>
      <c r="BJ42" s="69">
        <v>16.969728172364491</v>
      </c>
      <c r="BK42" s="69">
        <v>17.275928645357595</v>
      </c>
    </row>
    <row r="43" spans="2:63" ht="15.75">
      <c r="B43" s="70" t="s">
        <v>222</v>
      </c>
      <c r="C43" s="67">
        <f>SUM(C31,C34,C36,C39,C42)</f>
        <v>58.277999999999999</v>
      </c>
      <c r="D43" s="67">
        <f t="shared" ref="D43:BK43" si="0">SUM(D31,D34,D36,D39,D42)</f>
        <v>59.730000000000004</v>
      </c>
      <c r="E43" s="67">
        <f t="shared" si="0"/>
        <v>60.503000000000007</v>
      </c>
      <c r="F43" s="67">
        <f t="shared" si="0"/>
        <v>62.154000000000003</v>
      </c>
      <c r="G43" s="67">
        <f t="shared" si="0"/>
        <v>62.82</v>
      </c>
      <c r="H43" s="67">
        <f t="shared" si="0"/>
        <v>64.267999999999986</v>
      </c>
      <c r="I43" s="67">
        <f t="shared" si="0"/>
        <v>64.843999999999994</v>
      </c>
      <c r="J43" s="67">
        <f t="shared" si="0"/>
        <v>63.853999999999999</v>
      </c>
      <c r="K43" s="67">
        <f t="shared" si="0"/>
        <v>65.831999999999994</v>
      </c>
      <c r="L43" s="67">
        <f t="shared" si="0"/>
        <v>64.337000000000003</v>
      </c>
      <c r="M43" s="67">
        <f t="shared" si="0"/>
        <v>66.771999999999991</v>
      </c>
      <c r="N43" s="67">
        <f t="shared" si="0"/>
        <v>65.468000000000004</v>
      </c>
      <c r="O43" s="67">
        <f t="shared" si="0"/>
        <v>65.819000000000017</v>
      </c>
      <c r="P43" s="67">
        <f t="shared" si="0"/>
        <v>65.915999999999983</v>
      </c>
      <c r="Q43" s="67">
        <f t="shared" si="0"/>
        <v>64.141999999999996</v>
      </c>
      <c r="R43" s="67">
        <f t="shared" si="0"/>
        <v>64.921999999999997</v>
      </c>
      <c r="S43" s="67">
        <f t="shared" si="0"/>
        <v>65.539000000000001</v>
      </c>
      <c r="T43" s="67">
        <f t="shared" si="0"/>
        <v>67.037000000000006</v>
      </c>
      <c r="U43" s="67">
        <f t="shared" si="0"/>
        <v>65.971000000000004</v>
      </c>
      <c r="V43" s="67">
        <f t="shared" si="0"/>
        <v>65.634</v>
      </c>
      <c r="W43" s="67">
        <f t="shared" si="0"/>
        <v>67.30690519621686</v>
      </c>
      <c r="X43" s="67">
        <f t="shared" si="0"/>
        <v>67.296281629321655</v>
      </c>
      <c r="Y43" s="67">
        <f t="shared" si="0"/>
        <v>68.294011880194617</v>
      </c>
      <c r="Z43" s="67">
        <f t="shared" si="0"/>
        <v>68.400101687363502</v>
      </c>
      <c r="AA43" s="67">
        <f t="shared" si="0"/>
        <v>68.816490726085192</v>
      </c>
      <c r="AB43" s="67">
        <f t="shared" si="0"/>
        <v>68.777336287336382</v>
      </c>
      <c r="AC43" s="67">
        <f t="shared" si="0"/>
        <v>69.040138783520234</v>
      </c>
      <c r="AD43" s="67">
        <f t="shared" si="0"/>
        <v>69.729520416439584</v>
      </c>
      <c r="AE43" s="67">
        <f t="shared" si="0"/>
        <v>69.826321452973346</v>
      </c>
      <c r="AF43" s="67">
        <f t="shared" si="0"/>
        <v>69.896180156263739</v>
      </c>
      <c r="AG43" s="67">
        <f t="shared" si="0"/>
        <v>70.327628055528535</v>
      </c>
      <c r="AH43" s="67">
        <f t="shared" si="0"/>
        <v>70.984156860130383</v>
      </c>
      <c r="AI43" s="67">
        <f t="shared" si="0"/>
        <v>71.30471501047225</v>
      </c>
      <c r="AJ43" s="67">
        <f t="shared" si="0"/>
        <v>71.608480264587683</v>
      </c>
      <c r="AK43" s="67">
        <f t="shared" si="0"/>
        <v>70.62753070812154</v>
      </c>
      <c r="AL43" s="67">
        <f t="shared" si="0"/>
        <v>70.871764433713025</v>
      </c>
      <c r="AM43" s="67">
        <f t="shared" si="0"/>
        <v>71.41887093700916</v>
      </c>
      <c r="AN43" s="67">
        <f t="shared" si="0"/>
        <v>71.192494140614414</v>
      </c>
      <c r="AO43" s="67">
        <f t="shared" si="0"/>
        <v>71.594404299828412</v>
      </c>
      <c r="AP43" s="67">
        <f t="shared" si="0"/>
        <v>71.796190178835474</v>
      </c>
      <c r="AQ43" s="67">
        <f t="shared" si="0"/>
        <v>72.122125581554741</v>
      </c>
      <c r="AR43" s="67">
        <f t="shared" si="0"/>
        <v>72.379007795143593</v>
      </c>
      <c r="AS43" s="67">
        <f t="shared" si="0"/>
        <v>72.714834940946417</v>
      </c>
      <c r="AT43" s="67">
        <f t="shared" si="0"/>
        <v>73.013308659034067</v>
      </c>
      <c r="AU43" s="67">
        <f t="shared" si="0"/>
        <v>73.182319286232541</v>
      </c>
      <c r="AV43" s="67">
        <f t="shared" si="0"/>
        <v>73.449508983130954</v>
      </c>
      <c r="AW43" s="67">
        <f t="shared" si="0"/>
        <v>73.75091874995239</v>
      </c>
      <c r="AX43" s="67">
        <f t="shared" si="0"/>
        <v>73.917447326943744</v>
      </c>
      <c r="AY43" s="67">
        <f t="shared" si="0"/>
        <v>74.306460699505678</v>
      </c>
      <c r="AZ43" s="67">
        <f t="shared" si="0"/>
        <v>75.052170298338211</v>
      </c>
      <c r="BA43" s="67">
        <f t="shared" si="0"/>
        <v>75.287290825848245</v>
      </c>
      <c r="BB43" s="67">
        <f t="shared" si="0"/>
        <v>75.761176893397945</v>
      </c>
      <c r="BC43" s="67">
        <f t="shared" si="0"/>
        <v>76.243638891332381</v>
      </c>
      <c r="BD43" s="67">
        <f t="shared" si="0"/>
        <v>76.70145690209597</v>
      </c>
      <c r="BE43" s="67">
        <f t="shared" si="0"/>
        <v>77.329565901018356</v>
      </c>
      <c r="BF43" s="67">
        <f t="shared" si="0"/>
        <v>77.740014578105985</v>
      </c>
      <c r="BG43" s="67">
        <f t="shared" si="0"/>
        <v>78.138307059460317</v>
      </c>
      <c r="BH43" s="67">
        <f t="shared" si="0"/>
        <v>78.445425426224077</v>
      </c>
      <c r="BI43" s="67">
        <f t="shared" si="0"/>
        <v>78.907732056194419</v>
      </c>
      <c r="BJ43" s="67">
        <f t="shared" si="0"/>
        <v>79.237787667929013</v>
      </c>
      <c r="BK43" s="67">
        <f t="shared" si="0"/>
        <v>79.565868141331549</v>
      </c>
    </row>
    <row r="46" spans="2:63" ht="15.75">
      <c r="B46" s="62" t="s">
        <v>510</v>
      </c>
      <c r="C46" s="68">
        <v>2000</v>
      </c>
      <c r="D46" s="68">
        <v>2001</v>
      </c>
      <c r="E46" s="68">
        <v>2002</v>
      </c>
      <c r="F46" s="68">
        <v>2003</v>
      </c>
      <c r="G46" s="68">
        <v>2004</v>
      </c>
      <c r="H46" s="68">
        <v>2005</v>
      </c>
      <c r="I46" s="68">
        <v>2006</v>
      </c>
      <c r="J46" s="68">
        <v>2007</v>
      </c>
      <c r="K46" s="68">
        <v>2008</v>
      </c>
      <c r="L46" s="68">
        <v>2009</v>
      </c>
      <c r="M46" s="68">
        <v>2010</v>
      </c>
      <c r="N46" s="68">
        <v>2011</v>
      </c>
      <c r="O46" s="68">
        <v>2012</v>
      </c>
      <c r="P46" s="68">
        <v>2013</v>
      </c>
      <c r="Q46" s="68">
        <v>2014</v>
      </c>
      <c r="R46" s="68">
        <v>2015</v>
      </c>
      <c r="S46" s="68">
        <v>2016</v>
      </c>
      <c r="T46" s="68">
        <v>2017</v>
      </c>
      <c r="U46" s="68">
        <v>2018</v>
      </c>
      <c r="V46" s="68">
        <v>2019</v>
      </c>
      <c r="W46" s="68">
        <v>2020</v>
      </c>
      <c r="X46" s="68">
        <v>2021</v>
      </c>
      <c r="Y46" s="68">
        <v>2022</v>
      </c>
      <c r="Z46" s="68">
        <v>2023</v>
      </c>
      <c r="AA46" s="68">
        <v>2024</v>
      </c>
      <c r="AB46" s="68">
        <v>2025</v>
      </c>
      <c r="AC46" s="68">
        <v>2026</v>
      </c>
      <c r="AD46" s="68">
        <v>2027</v>
      </c>
      <c r="AE46" s="68">
        <v>2028</v>
      </c>
      <c r="AF46" s="68">
        <v>2029</v>
      </c>
      <c r="AG46" s="68">
        <v>2030</v>
      </c>
      <c r="AH46" s="68">
        <v>2031</v>
      </c>
      <c r="AI46" s="68">
        <v>2032</v>
      </c>
      <c r="AJ46" s="68">
        <v>2033</v>
      </c>
      <c r="AK46" s="68">
        <v>2034</v>
      </c>
      <c r="AL46" s="68">
        <v>2035</v>
      </c>
      <c r="AM46" s="68">
        <v>2036</v>
      </c>
      <c r="AN46" s="68">
        <v>2037</v>
      </c>
      <c r="AO46" s="68">
        <v>2038</v>
      </c>
      <c r="AP46" s="68">
        <v>2039</v>
      </c>
      <c r="AQ46" s="68">
        <v>2040</v>
      </c>
      <c r="AR46" s="68">
        <v>2041</v>
      </c>
      <c r="AS46" s="68">
        <v>2042</v>
      </c>
      <c r="AT46" s="68">
        <v>2043</v>
      </c>
      <c r="AU46" s="68">
        <v>2044</v>
      </c>
      <c r="AV46" s="68">
        <v>2045</v>
      </c>
      <c r="AW46" s="68">
        <v>2046</v>
      </c>
      <c r="AX46" s="68">
        <v>2047</v>
      </c>
      <c r="AY46" s="68">
        <v>2048</v>
      </c>
      <c r="AZ46" s="68">
        <v>2049</v>
      </c>
      <c r="BA46" s="68">
        <v>2050</v>
      </c>
      <c r="BB46" s="68">
        <v>2051</v>
      </c>
      <c r="BC46" s="68">
        <v>2052</v>
      </c>
      <c r="BD46" s="68">
        <v>2053</v>
      </c>
      <c r="BE46" s="68">
        <v>2054</v>
      </c>
      <c r="BF46" s="68">
        <v>2055</v>
      </c>
      <c r="BG46" s="68">
        <v>2056</v>
      </c>
      <c r="BH46" s="68">
        <v>2057</v>
      </c>
      <c r="BI46" s="68">
        <v>2058</v>
      </c>
      <c r="BJ46" s="68">
        <v>2059</v>
      </c>
      <c r="BK46" s="68">
        <v>2060</v>
      </c>
    </row>
    <row r="47" spans="2:63" ht="15.75">
      <c r="B47" s="78" t="s">
        <v>209</v>
      </c>
      <c r="C47" s="67">
        <v>37.850999999999999</v>
      </c>
      <c r="D47" s="67">
        <v>42.261000000000003</v>
      </c>
      <c r="E47" s="67">
        <v>36.512999999999998</v>
      </c>
      <c r="F47" s="67">
        <v>36.445</v>
      </c>
      <c r="G47" s="67">
        <v>35.116999999999997</v>
      </c>
      <c r="H47" s="67">
        <v>32.759</v>
      </c>
      <c r="I47" s="67">
        <v>32.557000000000002</v>
      </c>
      <c r="J47" s="67">
        <v>36.372999999999998</v>
      </c>
      <c r="K47" s="67">
        <v>37.558999999999997</v>
      </c>
      <c r="L47" s="67">
        <v>37.136000000000003</v>
      </c>
      <c r="M47" s="67">
        <v>37.450000000000003</v>
      </c>
      <c r="N47" s="67">
        <v>33.795000000000002</v>
      </c>
      <c r="O47" s="67">
        <v>39.905999999999999</v>
      </c>
      <c r="P47" s="67">
        <v>39.572000000000003</v>
      </c>
      <c r="Q47" s="67">
        <v>39.308</v>
      </c>
      <c r="R47" s="67">
        <v>39.485999999999997</v>
      </c>
      <c r="S47" s="67">
        <v>36.326000000000001</v>
      </c>
      <c r="T47" s="67">
        <v>36.665999999999997</v>
      </c>
      <c r="U47" s="67">
        <v>37.427999999999997</v>
      </c>
      <c r="V47" s="67">
        <v>40.555999999999997</v>
      </c>
      <c r="W47" s="67">
        <v>38.991188335572957</v>
      </c>
      <c r="X47" s="67">
        <v>38.916972376106699</v>
      </c>
      <c r="Y47" s="67">
        <v>39.714478201362461</v>
      </c>
      <c r="Z47" s="67">
        <v>39.841805402150641</v>
      </c>
      <c r="AA47" s="67">
        <v>39.958907076664453</v>
      </c>
      <c r="AB47" s="67">
        <v>40.163891117198354</v>
      </c>
      <c r="AC47" s="67">
        <v>40.060175157732253</v>
      </c>
      <c r="AD47" s="67">
        <v>40.420280334169178</v>
      </c>
      <c r="AE47" s="67">
        <v>40.476032788236374</v>
      </c>
      <c r="AF47" s="67">
        <v>40.334628556041821</v>
      </c>
      <c r="AG47" s="67">
        <v>40.688918934009976</v>
      </c>
      <c r="AH47" s="67">
        <v>40.865136976761704</v>
      </c>
      <c r="AI47" s="67">
        <v>40.840622456207122</v>
      </c>
      <c r="AJ47" s="67">
        <v>40.869253991323006</v>
      </c>
      <c r="AK47" s="67">
        <v>40.358796155650936</v>
      </c>
      <c r="AL47" s="67">
        <v>40.578304392692402</v>
      </c>
      <c r="AM47" s="67">
        <v>40.469379063699513</v>
      </c>
      <c r="AN47" s="67">
        <v>40.13563426261652</v>
      </c>
      <c r="AO47" s="67">
        <v>40.00474161995286</v>
      </c>
      <c r="AP47" s="67">
        <v>39.912872857045826</v>
      </c>
      <c r="AQ47" s="67">
        <v>40.173404547493867</v>
      </c>
      <c r="AR47" s="67">
        <v>40.068895204481422</v>
      </c>
      <c r="AS47" s="67">
        <v>39.84212382964936</v>
      </c>
      <c r="AT47" s="67">
        <v>39.757699294283967</v>
      </c>
      <c r="AU47" s="67">
        <v>38.779535767468168</v>
      </c>
      <c r="AV47" s="67">
        <v>39.01961684114967</v>
      </c>
      <c r="AW47" s="67">
        <v>38.851799776355868</v>
      </c>
      <c r="AX47" s="67">
        <v>38.490530510613276</v>
      </c>
      <c r="AY47" s="67">
        <v>38.486977532983893</v>
      </c>
      <c r="AZ47" s="67">
        <v>38.654921506906753</v>
      </c>
      <c r="BA47" s="67">
        <v>38.943917820276106</v>
      </c>
      <c r="BB47" s="67">
        <v>38.882559276056789</v>
      </c>
      <c r="BC47" s="67">
        <v>38.710700731837569</v>
      </c>
      <c r="BD47" s="67">
        <v>38.635842187618323</v>
      </c>
      <c r="BE47" s="67">
        <v>38.866983643399067</v>
      </c>
      <c r="BF47" s="67">
        <v>38.679325099179771</v>
      </c>
      <c r="BG47" s="67">
        <v>38.522366554960627</v>
      </c>
      <c r="BH47" s="67">
        <v>38.479908010741326</v>
      </c>
      <c r="BI47" s="67">
        <v>38.358349466522057</v>
      </c>
      <c r="BJ47" s="67">
        <v>38.3687909223028</v>
      </c>
      <c r="BK47" s="67">
        <v>38.216832378083524</v>
      </c>
    </row>
    <row r="48" spans="2:63" ht="15.75">
      <c r="B48" s="79" t="s">
        <v>211</v>
      </c>
      <c r="C48" s="67">
        <v>37.850999999999999</v>
      </c>
      <c r="D48" s="67">
        <v>42.261000000000003</v>
      </c>
      <c r="E48" s="67">
        <v>36.512999999999998</v>
      </c>
      <c r="F48" s="67">
        <v>36.445</v>
      </c>
      <c r="G48" s="67">
        <v>35.116999999999997</v>
      </c>
      <c r="H48" s="67">
        <v>32.759</v>
      </c>
      <c r="I48" s="67">
        <v>32.557000000000002</v>
      </c>
      <c r="J48" s="67">
        <v>36.372999999999998</v>
      </c>
      <c r="K48" s="67">
        <v>37.558999999999997</v>
      </c>
      <c r="L48" s="67">
        <v>37.136000000000003</v>
      </c>
      <c r="M48" s="67">
        <v>37.450000000000003</v>
      </c>
      <c r="N48" s="67">
        <v>33.795000000000002</v>
      </c>
      <c r="O48" s="67">
        <v>39.905999999999999</v>
      </c>
      <c r="P48" s="67">
        <v>39.572000000000003</v>
      </c>
      <c r="Q48" s="67">
        <v>39.308</v>
      </c>
      <c r="R48" s="67">
        <v>39.485999999999997</v>
      </c>
      <c r="S48" s="67">
        <v>36.326000000000001</v>
      </c>
      <c r="T48" s="67">
        <v>36.665999999999997</v>
      </c>
      <c r="U48" s="67">
        <v>37.318124115467839</v>
      </c>
      <c r="V48" s="67">
        <v>40.395368331083645</v>
      </c>
      <c r="W48" s="67">
        <v>38.17020661597806</v>
      </c>
      <c r="X48" s="67">
        <v>38.066363416646837</v>
      </c>
      <c r="Y48" s="67">
        <v>38.81764200203763</v>
      </c>
      <c r="Z48" s="67">
        <v>39.096741962960849</v>
      </c>
      <c r="AA48" s="67">
        <v>39.092716397609692</v>
      </c>
      <c r="AB48" s="67">
        <v>39.119973198278629</v>
      </c>
      <c r="AC48" s="67">
        <v>39.02632999894756</v>
      </c>
      <c r="AD48" s="67">
        <v>39.268107935519517</v>
      </c>
      <c r="AE48" s="67">
        <v>39.29493314972175</v>
      </c>
      <c r="AF48" s="67">
        <v>39.209201677662229</v>
      </c>
      <c r="AG48" s="67">
        <v>39.323464815765419</v>
      </c>
      <c r="AH48" s="67">
        <v>39.402755618652179</v>
      </c>
      <c r="AI48" s="67">
        <v>39.357513858232636</v>
      </c>
      <c r="AJ48" s="67">
        <v>39.339918153483552</v>
      </c>
      <c r="AK48" s="67">
        <v>39.155833077946518</v>
      </c>
      <c r="AL48" s="67">
        <v>39.111514075123019</v>
      </c>
      <c r="AM48" s="67">
        <v>39.040961506265162</v>
      </c>
      <c r="AN48" s="67">
        <v>38.649989465317205</v>
      </c>
      <c r="AO48" s="67">
        <v>38.547069582788581</v>
      </c>
      <c r="AP48" s="67">
        <v>38.374673580016577</v>
      </c>
      <c r="AQ48" s="67">
        <v>38.422778030599652</v>
      </c>
      <c r="AR48" s="67">
        <v>38.244041447722239</v>
      </c>
      <c r="AS48" s="67">
        <v>38.046542833025214</v>
      </c>
      <c r="AT48" s="67">
        <v>37.980691057794857</v>
      </c>
      <c r="AU48" s="67">
        <v>37.016200291114089</v>
      </c>
      <c r="AV48" s="67">
        <v>37.026154124930628</v>
      </c>
      <c r="AW48" s="67">
        <v>36.864909820271862</v>
      </c>
      <c r="AX48" s="67">
        <v>36.307813314664301</v>
      </c>
      <c r="AY48" s="67">
        <v>36.266933097169954</v>
      </c>
      <c r="AZ48" s="67">
        <v>36.466049831227849</v>
      </c>
      <c r="BA48" s="67">
        <v>36.474154700000064</v>
      </c>
      <c r="BB48" s="67">
        <v>36.403086025227765</v>
      </c>
      <c r="BC48" s="67">
        <v>36.20771735045556</v>
      </c>
      <c r="BD48" s="67">
        <v>36.132848675683327</v>
      </c>
      <c r="BE48" s="67">
        <v>36.379180000911091</v>
      </c>
      <c r="BF48" s="67">
        <v>36.162911326138811</v>
      </c>
      <c r="BG48" s="67">
        <v>35.994742651366685</v>
      </c>
      <c r="BH48" s="67">
        <v>35.947773976594398</v>
      </c>
      <c r="BI48" s="67">
        <v>35.735005301822149</v>
      </c>
      <c r="BJ48" s="67">
        <v>35.77533662704991</v>
      </c>
      <c r="BK48" s="67">
        <v>35.59906795227765</v>
      </c>
    </row>
    <row r="49" spans="2:63" ht="15.75">
      <c r="B49" s="79" t="s">
        <v>212</v>
      </c>
      <c r="C49" s="67">
        <v>0</v>
      </c>
      <c r="D49" s="67">
        <v>0</v>
      </c>
      <c r="E49" s="67">
        <v>0</v>
      </c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0.10987588453215766</v>
      </c>
      <c r="V49" s="67">
        <v>0.16063166891635272</v>
      </c>
      <c r="W49" s="67">
        <v>0.82098171959489741</v>
      </c>
      <c r="X49" s="67">
        <v>0.85060895945986315</v>
      </c>
      <c r="Y49" s="67">
        <v>0.89683619932482905</v>
      </c>
      <c r="Z49" s="67">
        <v>0.74506343918979479</v>
      </c>
      <c r="AA49" s="67">
        <v>0.86619067905476066</v>
      </c>
      <c r="AB49" s="67">
        <v>1.0439179189197263</v>
      </c>
      <c r="AC49" s="67">
        <v>1.0338451587846922</v>
      </c>
      <c r="AD49" s="67">
        <v>1.1521723986496579</v>
      </c>
      <c r="AE49" s="67">
        <v>1.181099638514624</v>
      </c>
      <c r="AF49" s="67">
        <v>1.1254268783795895</v>
      </c>
      <c r="AG49" s="67">
        <v>1.3654541182445552</v>
      </c>
      <c r="AH49" s="67">
        <v>1.4623813581095213</v>
      </c>
      <c r="AI49" s="67">
        <v>1.4831085979744869</v>
      </c>
      <c r="AJ49" s="67">
        <v>1.5293358378394526</v>
      </c>
      <c r="AK49" s="67">
        <v>1.2029630777044185</v>
      </c>
      <c r="AL49" s="67">
        <v>1.4667903175693842</v>
      </c>
      <c r="AM49" s="67">
        <v>1.4284175574343503</v>
      </c>
      <c r="AN49" s="67">
        <v>1.4856447972993161</v>
      </c>
      <c r="AO49" s="67">
        <v>1.4576720371642815</v>
      </c>
      <c r="AP49" s="67">
        <v>1.5381992770292474</v>
      </c>
      <c r="AQ49" s="67">
        <v>1.7506265168942132</v>
      </c>
      <c r="AR49" s="67">
        <v>1.8248537567591789</v>
      </c>
      <c r="AS49" s="67">
        <v>1.7955809966241447</v>
      </c>
      <c r="AT49" s="67">
        <v>1.7770082364891104</v>
      </c>
      <c r="AU49" s="67">
        <v>1.7633354763540765</v>
      </c>
      <c r="AV49" s="67">
        <v>1.9934627162190424</v>
      </c>
      <c r="AW49" s="67">
        <v>1.9868899560840081</v>
      </c>
      <c r="AX49" s="67">
        <v>2.1827171959489737</v>
      </c>
      <c r="AY49" s="67">
        <v>2.2200444358139397</v>
      </c>
      <c r="AZ49" s="67">
        <v>2.1888716756789055</v>
      </c>
      <c r="BA49" s="67">
        <v>2.4697631202760437</v>
      </c>
      <c r="BB49" s="67">
        <v>2.4794732508290265</v>
      </c>
      <c r="BC49" s="67">
        <v>2.5029833813820095</v>
      </c>
      <c r="BD49" s="67">
        <v>2.5029935119349926</v>
      </c>
      <c r="BE49" s="67">
        <v>2.4878036424879757</v>
      </c>
      <c r="BF49" s="67">
        <v>2.5164137730409588</v>
      </c>
      <c r="BG49" s="67">
        <v>2.5276239035939421</v>
      </c>
      <c r="BH49" s="67">
        <v>2.5321340341469245</v>
      </c>
      <c r="BI49" s="67">
        <v>2.6233441646999074</v>
      </c>
      <c r="BJ49" s="67">
        <v>2.5934542952528905</v>
      </c>
      <c r="BK49" s="67">
        <v>2.617764425805873</v>
      </c>
    </row>
    <row r="50" spans="2:63" ht="15.75">
      <c r="B50" s="78" t="s">
        <v>213</v>
      </c>
      <c r="C50" s="67">
        <v>24.949000000000002</v>
      </c>
      <c r="D50" s="67">
        <v>25.292999999999999</v>
      </c>
      <c r="E50" s="67">
        <v>25.692</v>
      </c>
      <c r="F50" s="67">
        <v>25.931000000000001</v>
      </c>
      <c r="G50" s="67">
        <v>25.431999999999999</v>
      </c>
      <c r="H50" s="67">
        <v>22.02</v>
      </c>
      <c r="I50" s="67">
        <v>26.244</v>
      </c>
      <c r="J50" s="67">
        <v>26.344000000000001</v>
      </c>
      <c r="K50" s="67">
        <v>26.132000000000001</v>
      </c>
      <c r="L50" s="67">
        <v>26.119</v>
      </c>
      <c r="M50" s="67">
        <v>25.204999999999998</v>
      </c>
      <c r="N50" s="67">
        <v>25.56</v>
      </c>
      <c r="O50" s="67">
        <v>24.344999999999999</v>
      </c>
      <c r="P50" s="67">
        <v>24.870999999999999</v>
      </c>
      <c r="Q50" s="67">
        <v>26.37</v>
      </c>
      <c r="R50" s="67">
        <v>22.094999999999999</v>
      </c>
      <c r="S50" s="67">
        <v>20.234999999999999</v>
      </c>
      <c r="T50" s="67">
        <v>19.498999999999999</v>
      </c>
      <c r="U50" s="67">
        <v>24.414000000000001</v>
      </c>
      <c r="V50" s="67">
        <v>25.28</v>
      </c>
      <c r="W50" s="67">
        <v>22.0457</v>
      </c>
      <c r="X50" s="67">
        <v>21.754599999999996</v>
      </c>
      <c r="Y50" s="67">
        <v>22.080500000000001</v>
      </c>
      <c r="Z50" s="67">
        <v>22.068899999999999</v>
      </c>
      <c r="AA50" s="67">
        <v>22.1083</v>
      </c>
      <c r="AB50" s="67">
        <v>22.109500000000001</v>
      </c>
      <c r="AC50" s="67">
        <v>22.1387</v>
      </c>
      <c r="AD50" s="67">
        <v>22.1357</v>
      </c>
      <c r="AE50" s="67">
        <v>22.131800000000002</v>
      </c>
      <c r="AF50" s="67">
        <v>19.380800000000001</v>
      </c>
      <c r="AG50" s="67">
        <v>19.290299999999998</v>
      </c>
      <c r="AH50" s="67">
        <v>19.283899999999999</v>
      </c>
      <c r="AI50" s="67">
        <v>16.450299999999999</v>
      </c>
      <c r="AJ50" s="67">
        <v>16.485399999999998</v>
      </c>
      <c r="AK50" s="67">
        <v>16.518700000000003</v>
      </c>
      <c r="AL50" s="67">
        <v>16.536999999999999</v>
      </c>
      <c r="AM50" s="67">
        <v>16.376100000000001</v>
      </c>
      <c r="AN50" s="67">
        <v>16.475999999999999</v>
      </c>
      <c r="AO50" s="67">
        <v>16.181199999999997</v>
      </c>
      <c r="AP50" s="67">
        <v>8.8041</v>
      </c>
      <c r="AQ50" s="67">
        <v>8.7667000000000002</v>
      </c>
      <c r="AR50" s="67">
        <v>8.8092000000000006</v>
      </c>
      <c r="AS50" s="67">
        <v>8.7774000000000001</v>
      </c>
      <c r="AT50" s="67">
        <v>8.7690000000000001</v>
      </c>
      <c r="AU50" s="67">
        <v>0</v>
      </c>
      <c r="AV50" s="67">
        <v>0</v>
      </c>
      <c r="AW50" s="67">
        <v>0</v>
      </c>
      <c r="AX50" s="67">
        <v>0</v>
      </c>
      <c r="AY50" s="67"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v>0</v>
      </c>
      <c r="BJ50" s="67">
        <v>0</v>
      </c>
      <c r="BK50" s="67">
        <v>0</v>
      </c>
    </row>
    <row r="51" spans="2:63" ht="15.75">
      <c r="B51" s="79" t="s">
        <v>214</v>
      </c>
      <c r="C51" s="67">
        <v>24.949000000000002</v>
      </c>
      <c r="D51" s="67">
        <v>25.292999999999999</v>
      </c>
      <c r="E51" s="67">
        <v>25.692</v>
      </c>
      <c r="F51" s="67">
        <v>25.931000000000001</v>
      </c>
      <c r="G51" s="67">
        <v>25.431999999999999</v>
      </c>
      <c r="H51" s="67">
        <v>22.02</v>
      </c>
      <c r="I51" s="67">
        <v>26.244</v>
      </c>
      <c r="J51" s="67">
        <v>26.344000000000001</v>
      </c>
      <c r="K51" s="67">
        <v>26.132000000000001</v>
      </c>
      <c r="L51" s="67">
        <v>26.119</v>
      </c>
      <c r="M51" s="67">
        <v>25.204999999999998</v>
      </c>
      <c r="N51" s="67">
        <v>25.56</v>
      </c>
      <c r="O51" s="67">
        <v>24.344999999999999</v>
      </c>
      <c r="P51" s="67">
        <v>24.870999999999999</v>
      </c>
      <c r="Q51" s="67">
        <v>26.37</v>
      </c>
      <c r="R51" s="67">
        <v>22.094999999999999</v>
      </c>
      <c r="S51" s="67">
        <v>20.234999999999999</v>
      </c>
      <c r="T51" s="67">
        <v>19.498999999999999</v>
      </c>
      <c r="U51" s="67">
        <v>24.414000000000001</v>
      </c>
      <c r="V51" s="67">
        <v>25.28</v>
      </c>
      <c r="W51" s="67">
        <v>22.0457</v>
      </c>
      <c r="X51" s="67">
        <v>21.754599999999996</v>
      </c>
      <c r="Y51" s="67">
        <v>22.080500000000001</v>
      </c>
      <c r="Z51" s="67">
        <v>22.068899999999999</v>
      </c>
      <c r="AA51" s="67">
        <v>22.1083</v>
      </c>
      <c r="AB51" s="67">
        <v>22.109500000000001</v>
      </c>
      <c r="AC51" s="67">
        <v>22.1387</v>
      </c>
      <c r="AD51" s="67">
        <v>22.1357</v>
      </c>
      <c r="AE51" s="67">
        <v>22.131800000000002</v>
      </c>
      <c r="AF51" s="67">
        <v>19.380800000000001</v>
      </c>
      <c r="AG51" s="67">
        <v>19.290299999999998</v>
      </c>
      <c r="AH51" s="67">
        <v>19.283899999999999</v>
      </c>
      <c r="AI51" s="67">
        <v>16.450299999999999</v>
      </c>
      <c r="AJ51" s="67">
        <v>16.485399999999998</v>
      </c>
      <c r="AK51" s="67">
        <v>16.518700000000003</v>
      </c>
      <c r="AL51" s="67">
        <v>16.536999999999999</v>
      </c>
      <c r="AM51" s="67">
        <v>16.376100000000001</v>
      </c>
      <c r="AN51" s="67">
        <v>16.475999999999999</v>
      </c>
      <c r="AO51" s="67">
        <v>16.181199999999997</v>
      </c>
      <c r="AP51" s="67">
        <v>8.8041</v>
      </c>
      <c r="AQ51" s="67">
        <v>8.7667000000000002</v>
      </c>
      <c r="AR51" s="67">
        <v>8.8092000000000006</v>
      </c>
      <c r="AS51" s="67">
        <v>8.7774000000000001</v>
      </c>
      <c r="AT51" s="67">
        <v>8.7690000000000001</v>
      </c>
      <c r="AU51" s="67">
        <v>0</v>
      </c>
      <c r="AV51" s="67">
        <v>0</v>
      </c>
      <c r="AW51" s="67">
        <v>0</v>
      </c>
      <c r="AX51" s="67">
        <v>0</v>
      </c>
      <c r="AY51" s="67">
        <v>0</v>
      </c>
      <c r="AZ51" s="67">
        <v>0</v>
      </c>
      <c r="BA51" s="67">
        <v>0</v>
      </c>
      <c r="BB51" s="67">
        <v>0</v>
      </c>
      <c r="BC51" s="67">
        <v>0</v>
      </c>
      <c r="BD51" s="67">
        <v>0</v>
      </c>
      <c r="BE51" s="67">
        <v>0</v>
      </c>
      <c r="BF51" s="67">
        <v>0</v>
      </c>
      <c r="BG51" s="67">
        <v>0</v>
      </c>
      <c r="BH51" s="67">
        <v>0</v>
      </c>
      <c r="BI51" s="67">
        <v>0</v>
      </c>
      <c r="BJ51" s="67">
        <v>0</v>
      </c>
      <c r="BK51" s="67">
        <v>0</v>
      </c>
    </row>
    <row r="52" spans="2:63" ht="15.75">
      <c r="B52" s="78" t="s">
        <v>215</v>
      </c>
      <c r="C52" s="67">
        <v>1.7014055801655075</v>
      </c>
      <c r="D52" s="67">
        <v>1.7277451429374873</v>
      </c>
      <c r="E52" s="67">
        <v>1.8767839976223186</v>
      </c>
      <c r="F52" s="67">
        <v>1.9367455933098539</v>
      </c>
      <c r="G52" s="67">
        <v>1.9794280213506106</v>
      </c>
      <c r="H52" s="67">
        <v>2.0939776523473075</v>
      </c>
      <c r="I52" s="67">
        <v>2.1660412002778671</v>
      </c>
      <c r="J52" s="67">
        <v>1.9755400878693767</v>
      </c>
      <c r="K52" s="67">
        <v>1.9917868985166931</v>
      </c>
      <c r="L52" s="67">
        <v>1.9333123743233696</v>
      </c>
      <c r="M52" s="67">
        <v>2.1947990908546151</v>
      </c>
      <c r="N52" s="67">
        <v>1.9032093041122</v>
      </c>
      <c r="O52" s="67">
        <v>1.8540983572792822</v>
      </c>
      <c r="P52" s="67">
        <v>1.6722360356927526</v>
      </c>
      <c r="Q52" s="67">
        <v>1.3414835240853167</v>
      </c>
      <c r="R52" s="67">
        <v>1.5459053169021093</v>
      </c>
      <c r="S52" s="67">
        <v>1.887374316419018</v>
      </c>
      <c r="T52" s="67">
        <v>1.6684981170919637</v>
      </c>
      <c r="U52" s="67">
        <v>1.8381560197562323</v>
      </c>
      <c r="V52" s="67">
        <v>1.8720174456809451</v>
      </c>
      <c r="W52" s="67">
        <v>1.4110927217347324</v>
      </c>
      <c r="X52" s="67">
        <v>1.4521209852270829</v>
      </c>
      <c r="Y52" s="67">
        <v>1.5338798157905404</v>
      </c>
      <c r="Z52" s="67">
        <v>1.5040326582555736</v>
      </c>
      <c r="AA52" s="67">
        <v>1.5409089386073367</v>
      </c>
      <c r="AB52" s="67">
        <v>1.5343446302540209</v>
      </c>
      <c r="AC52" s="67">
        <v>1.5475685790344307</v>
      </c>
      <c r="AD52" s="67">
        <v>1.5628487913011688</v>
      </c>
      <c r="AE52" s="67">
        <v>1.5656316934686434</v>
      </c>
      <c r="AF52" s="67">
        <v>1.5785037603483352</v>
      </c>
      <c r="AG52" s="67">
        <v>1.60792774851925</v>
      </c>
      <c r="AH52" s="67">
        <v>1.6294962811995166</v>
      </c>
      <c r="AI52" s="67">
        <v>1.6439713154050914</v>
      </c>
      <c r="AJ52" s="67">
        <v>1.6748837844030748</v>
      </c>
      <c r="AK52" s="67">
        <v>1.6980719706321694</v>
      </c>
      <c r="AL52" s="67">
        <v>1.7410165916442066</v>
      </c>
      <c r="AM52" s="67">
        <v>1.808847911541356</v>
      </c>
      <c r="AN52" s="67">
        <v>1.8334404445036365</v>
      </c>
      <c r="AO52" s="67">
        <v>1.8312234580638891</v>
      </c>
      <c r="AP52" s="67">
        <v>1.8960115947099978</v>
      </c>
      <c r="AQ52" s="67">
        <v>1.912948709864922</v>
      </c>
      <c r="AR52" s="67">
        <v>2.006440274465056</v>
      </c>
      <c r="AS52" s="67">
        <v>2.0479708295918697</v>
      </c>
      <c r="AT52" s="67">
        <v>2.0822296115285868</v>
      </c>
      <c r="AU52" s="67">
        <v>2.1616723000246956</v>
      </c>
      <c r="AV52" s="67">
        <v>2.2368636680207046</v>
      </c>
      <c r="AW52" s="67">
        <v>2.2289991235648068</v>
      </c>
      <c r="AX52" s="67">
        <v>2.3041656313331242</v>
      </c>
      <c r="AY52" s="67">
        <v>2.2858940722930483</v>
      </c>
      <c r="AZ52" s="67">
        <v>2.2863885398179726</v>
      </c>
      <c r="BA52" s="67">
        <v>2.4066800501526706</v>
      </c>
      <c r="BB52" s="67">
        <v>2.4672026935938822</v>
      </c>
      <c r="BC52" s="67">
        <v>2.4817208156277628</v>
      </c>
      <c r="BD52" s="67">
        <v>2.5158391053402052</v>
      </c>
      <c r="BE52" s="67">
        <v>2.5329636699350839</v>
      </c>
      <c r="BF52" s="67">
        <v>2.5350603613993052</v>
      </c>
      <c r="BG52" s="67">
        <v>2.5829595273554595</v>
      </c>
      <c r="BH52" s="67">
        <v>2.5992449751136464</v>
      </c>
      <c r="BI52" s="67">
        <v>2.6031779605206924</v>
      </c>
      <c r="BJ52" s="67">
        <v>2.630167257222416</v>
      </c>
      <c r="BK52" s="67">
        <v>2.6514022527035337</v>
      </c>
    </row>
    <row r="53" spans="2:63" ht="15.75">
      <c r="B53" s="79" t="s">
        <v>216</v>
      </c>
      <c r="C53" s="67">
        <v>1.7014055801655075</v>
      </c>
      <c r="D53" s="67">
        <v>1.7277451429374873</v>
      </c>
      <c r="E53" s="67">
        <v>1.8767839976223186</v>
      </c>
      <c r="F53" s="67">
        <v>1.9367455933098539</v>
      </c>
      <c r="G53" s="67">
        <v>1.9794280213506106</v>
      </c>
      <c r="H53" s="67">
        <v>2.0939776523473075</v>
      </c>
      <c r="I53" s="67">
        <v>2.1660412002778671</v>
      </c>
      <c r="J53" s="67">
        <v>1.9755400878693767</v>
      </c>
      <c r="K53" s="67">
        <v>1.9917868985166931</v>
      </c>
      <c r="L53" s="67">
        <v>1.9333123743233696</v>
      </c>
      <c r="M53" s="67">
        <v>2.1947990908546151</v>
      </c>
      <c r="N53" s="67">
        <v>1.9032093041122</v>
      </c>
      <c r="O53" s="67">
        <v>1.8540983572792822</v>
      </c>
      <c r="P53" s="67">
        <v>1.6722360356927526</v>
      </c>
      <c r="Q53" s="67">
        <v>1.3414835240853167</v>
      </c>
      <c r="R53" s="67">
        <v>1.5459053169021093</v>
      </c>
      <c r="S53" s="67">
        <v>1.887374316419018</v>
      </c>
      <c r="T53" s="67">
        <v>1.6684981170919637</v>
      </c>
      <c r="U53" s="67">
        <v>1.6786238741330333</v>
      </c>
      <c r="V53" s="67">
        <v>1.6621714778155412</v>
      </c>
      <c r="W53" s="67">
        <v>1.1437746560355391</v>
      </c>
      <c r="X53" s="67">
        <v>1.1135508009150323</v>
      </c>
      <c r="Y53" s="67">
        <v>1.1402703858946077</v>
      </c>
      <c r="Z53" s="67">
        <v>1.0723782967335971</v>
      </c>
      <c r="AA53" s="67">
        <v>1.0599373679092821</v>
      </c>
      <c r="AB53" s="67">
        <v>1.0043362885997984</v>
      </c>
      <c r="AC53" s="67">
        <v>0.97827571379524858</v>
      </c>
      <c r="AD53" s="67">
        <v>0.94604123438316945</v>
      </c>
      <c r="AE53" s="67">
        <v>0.9050188686015268</v>
      </c>
      <c r="AF53" s="67">
        <v>0.87054548938913978</v>
      </c>
      <c r="AG53" s="67">
        <v>0.84012506370192264</v>
      </c>
      <c r="AH53" s="67">
        <v>0.81496358841031857</v>
      </c>
      <c r="AI53" s="67">
        <v>0.77894857747878909</v>
      </c>
      <c r="AJ53" s="67">
        <v>0.75160472435897363</v>
      </c>
      <c r="AK53" s="67">
        <v>0.71919967122046191</v>
      </c>
      <c r="AL53" s="67">
        <v>0.69269689356617603</v>
      </c>
      <c r="AM53" s="67">
        <v>0.68467530290122514</v>
      </c>
      <c r="AN53" s="67">
        <v>0.65104086446666631</v>
      </c>
      <c r="AO53" s="67">
        <v>0.60547533999264669</v>
      </c>
      <c r="AP53" s="67">
        <v>0.58786499120931346</v>
      </c>
      <c r="AQ53" s="67">
        <v>0.55989932984681345</v>
      </c>
      <c r="AR53" s="67">
        <v>0.5394578676352938</v>
      </c>
      <c r="AS53" s="67">
        <v>0.50850336630490178</v>
      </c>
      <c r="AT53" s="67">
        <v>0.4740945875857841</v>
      </c>
      <c r="AU53" s="67">
        <v>0.45245204320808813</v>
      </c>
      <c r="AV53" s="67">
        <v>0.42704424490196075</v>
      </c>
      <c r="AW53" s="67">
        <v>0.37977695439754894</v>
      </c>
      <c r="AX53" s="67">
        <v>0.35253643342500002</v>
      </c>
      <c r="AY53" s="67">
        <v>0.30512819371446087</v>
      </c>
      <c r="AZ53" s="67">
        <v>0.26330374699607856</v>
      </c>
      <c r="BA53" s="67">
        <v>0.23654560499999999</v>
      </c>
      <c r="BB53" s="67">
        <v>0.22097079450000001</v>
      </c>
      <c r="BC53" s="67">
        <v>0.19482548399999997</v>
      </c>
      <c r="BD53" s="67">
        <v>0.17131492349999994</v>
      </c>
      <c r="BE53" s="67">
        <v>0.14637561299999993</v>
      </c>
      <c r="BF53" s="67">
        <v>0.12235655249999991</v>
      </c>
      <c r="BG53" s="67">
        <v>9.8438741999999899E-2</v>
      </c>
      <c r="BH53" s="67">
        <v>7.4004556499999874E-2</v>
      </c>
      <c r="BI53" s="67">
        <v>4.9212620999999859E-2</v>
      </c>
      <c r="BJ53" s="67">
        <v>2.4949435499999836E-2</v>
      </c>
      <c r="BK53" s="67">
        <v>0</v>
      </c>
    </row>
    <row r="54" spans="2:63" ht="15.75">
      <c r="B54" s="79" t="s">
        <v>217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0.15953214562319906</v>
      </c>
      <c r="V54" s="67">
        <v>0.20984596786540394</v>
      </c>
      <c r="W54" s="67">
        <v>0.26731806569919347</v>
      </c>
      <c r="X54" s="67">
        <v>0.33857018431205055</v>
      </c>
      <c r="Y54" s="67">
        <v>0.39360942989593273</v>
      </c>
      <c r="Z54" s="67">
        <v>0.43165436152197645</v>
      </c>
      <c r="AA54" s="67">
        <v>0.48097157069805468</v>
      </c>
      <c r="AB54" s="67">
        <v>0.5300083416542225</v>
      </c>
      <c r="AC54" s="67">
        <v>0.56929286523918199</v>
      </c>
      <c r="AD54" s="67">
        <v>0.61680755691799938</v>
      </c>
      <c r="AE54" s="67">
        <v>0.66061282486711659</v>
      </c>
      <c r="AF54" s="67">
        <v>0.70795827095919539</v>
      </c>
      <c r="AG54" s="67">
        <v>0.76780268481732739</v>
      </c>
      <c r="AH54" s="67">
        <v>0.81453269278919804</v>
      </c>
      <c r="AI54" s="67">
        <v>0.86502273792630224</v>
      </c>
      <c r="AJ54" s="67">
        <v>0.92327906004410121</v>
      </c>
      <c r="AK54" s="67">
        <v>0.97887229941170739</v>
      </c>
      <c r="AL54" s="67">
        <v>1.0483196980780305</v>
      </c>
      <c r="AM54" s="67">
        <v>1.1241726086401309</v>
      </c>
      <c r="AN54" s="67">
        <v>1.1823995800369702</v>
      </c>
      <c r="AO54" s="67">
        <v>1.2257481180712424</v>
      </c>
      <c r="AP54" s="67">
        <v>1.3081466035006843</v>
      </c>
      <c r="AQ54" s="67">
        <v>1.3530493800181087</v>
      </c>
      <c r="AR54" s="67">
        <v>1.4669824068297623</v>
      </c>
      <c r="AS54" s="67">
        <v>1.539467463286968</v>
      </c>
      <c r="AT54" s="67">
        <v>1.6081350239428027</v>
      </c>
      <c r="AU54" s="67">
        <v>1.7092202568166073</v>
      </c>
      <c r="AV54" s="67">
        <v>1.8098194231187437</v>
      </c>
      <c r="AW54" s="67">
        <v>1.8492221691672577</v>
      </c>
      <c r="AX54" s="67">
        <v>1.9516291979081242</v>
      </c>
      <c r="AY54" s="67">
        <v>1.9807658785785875</v>
      </c>
      <c r="AZ54" s="67">
        <v>2.0230847928218942</v>
      </c>
      <c r="BA54" s="67">
        <v>2.1701344451526707</v>
      </c>
      <c r="BB54" s="67">
        <v>2.2462318990938823</v>
      </c>
      <c r="BC54" s="67">
        <v>2.2868953316277629</v>
      </c>
      <c r="BD54" s="67">
        <v>2.3445241818402054</v>
      </c>
      <c r="BE54" s="67">
        <v>2.3865880569350839</v>
      </c>
      <c r="BF54" s="67">
        <v>2.4127038088993054</v>
      </c>
      <c r="BG54" s="67">
        <v>2.4845207853554596</v>
      </c>
      <c r="BH54" s="67">
        <v>2.5252404186136466</v>
      </c>
      <c r="BI54" s="67">
        <v>2.5539653395206927</v>
      </c>
      <c r="BJ54" s="67">
        <v>2.605217821722416</v>
      </c>
      <c r="BK54" s="67">
        <v>2.6514022527035337</v>
      </c>
    </row>
    <row r="55" spans="2:63" ht="15.75">
      <c r="B55" s="78" t="s">
        <v>218</v>
      </c>
      <c r="C55" s="67">
        <v>0.8465944198344908</v>
      </c>
      <c r="D55" s="67">
        <v>0.89225485706251717</v>
      </c>
      <c r="E55" s="67">
        <v>0.92921600237767887</v>
      </c>
      <c r="F55" s="67">
        <v>0.95325440669015027</v>
      </c>
      <c r="G55" s="67">
        <v>0.99457197864939684</v>
      </c>
      <c r="H55" s="67">
        <v>1.0450223476526921</v>
      </c>
      <c r="I55" s="67">
        <v>1.1739587997221295</v>
      </c>
      <c r="J55" s="67">
        <v>1.2234599121306213</v>
      </c>
      <c r="K55" s="67">
        <v>1.2842131014833067</v>
      </c>
      <c r="L55" s="67">
        <v>1.3056876256766277</v>
      </c>
      <c r="M55" s="67">
        <v>1.4022009091453791</v>
      </c>
      <c r="N55" s="67">
        <v>1.6227906958877998</v>
      </c>
      <c r="O55" s="67">
        <v>1.9139016427207256</v>
      </c>
      <c r="P55" s="67">
        <v>2.1967639643072436</v>
      </c>
      <c r="Q55" s="67">
        <v>2.6135164759146781</v>
      </c>
      <c r="R55" s="67">
        <v>2.8300946830978884</v>
      </c>
      <c r="S55" s="67">
        <v>3.1676256835809817</v>
      </c>
      <c r="T55" s="67">
        <v>3.6535018829080426</v>
      </c>
      <c r="U55" s="67">
        <v>3.8778439802437759</v>
      </c>
      <c r="V55" s="67">
        <v>4.1859825543190619</v>
      </c>
      <c r="W55" s="67">
        <v>4.21929035306019</v>
      </c>
      <c r="X55" s="67">
        <v>4.5651761320209303</v>
      </c>
      <c r="Y55" s="67">
        <v>4.8560283115217899</v>
      </c>
      <c r="Z55" s="67">
        <v>5.2258412954704951</v>
      </c>
      <c r="AA55" s="67">
        <v>5.534063004693059</v>
      </c>
      <c r="AB55" s="67">
        <v>5.8526985391252566</v>
      </c>
      <c r="AC55" s="67">
        <v>6.1705222361996404</v>
      </c>
      <c r="AD55" s="67">
        <v>6.6870793842857044</v>
      </c>
      <c r="AE55" s="67">
        <v>7.3411516586612962</v>
      </c>
      <c r="AF55" s="67">
        <v>8.0805285929054662</v>
      </c>
      <c r="AG55" s="67">
        <v>8.7525881478597523</v>
      </c>
      <c r="AH55" s="67">
        <v>9.2101161057823155</v>
      </c>
      <c r="AI55" s="67">
        <v>9.3989935665482847</v>
      </c>
      <c r="AJ55" s="67">
        <v>9.469246417958832</v>
      </c>
      <c r="AK55" s="67">
        <v>9.5111042944547215</v>
      </c>
      <c r="AL55" s="67">
        <v>9.5329793062581274</v>
      </c>
      <c r="AM55" s="67">
        <v>9.6338976290351219</v>
      </c>
      <c r="AN55" s="67">
        <v>9.7905593387645542</v>
      </c>
      <c r="AO55" s="67">
        <v>9.9381385353046134</v>
      </c>
      <c r="AP55" s="67">
        <v>10.132688278523529</v>
      </c>
      <c r="AQ55" s="67">
        <v>10.331425215830549</v>
      </c>
      <c r="AR55" s="67">
        <v>10.538419412656109</v>
      </c>
      <c r="AS55" s="67">
        <v>10.771128364848877</v>
      </c>
      <c r="AT55" s="67">
        <v>11.047294162934092</v>
      </c>
      <c r="AU55" s="67">
        <v>11.36423906878743</v>
      </c>
      <c r="AV55" s="67">
        <v>11.628934409689755</v>
      </c>
      <c r="AW55" s="67">
        <v>11.824078103267894</v>
      </c>
      <c r="AX55" s="67">
        <v>12.06429817223273</v>
      </c>
      <c r="AY55" s="67">
        <v>12.319870275493905</v>
      </c>
      <c r="AZ55" s="67">
        <v>12.699578057428292</v>
      </c>
      <c r="BA55" s="67">
        <v>13.308231227167974</v>
      </c>
      <c r="BB55" s="67">
        <v>13.933544068097005</v>
      </c>
      <c r="BC55" s="67">
        <v>14.619507952529238</v>
      </c>
      <c r="BD55" s="67">
        <v>15.438923753840083</v>
      </c>
      <c r="BE55" s="67">
        <v>16.429393921556095</v>
      </c>
      <c r="BF55" s="67">
        <v>17.572484825538091</v>
      </c>
      <c r="BG55" s="67">
        <v>18.734286716881915</v>
      </c>
      <c r="BH55" s="67">
        <v>19.834270217494822</v>
      </c>
      <c r="BI55" s="67">
        <v>20.67087740386911</v>
      </c>
      <c r="BJ55" s="67">
        <v>21.269101316039293</v>
      </c>
      <c r="BK55" s="67">
        <v>21.421704865186893</v>
      </c>
    </row>
    <row r="56" spans="2:63" ht="15.75">
      <c r="B56" s="79" t="s">
        <v>219</v>
      </c>
      <c r="C56" s="67">
        <v>0.8465944198344908</v>
      </c>
      <c r="D56" s="67">
        <v>0.89225485706251717</v>
      </c>
      <c r="E56" s="67">
        <v>0.92921600237767887</v>
      </c>
      <c r="F56" s="67">
        <v>0.95325440669015027</v>
      </c>
      <c r="G56" s="67">
        <v>0.99457197864939684</v>
      </c>
      <c r="H56" s="67">
        <v>1.0450223476526921</v>
      </c>
      <c r="I56" s="67">
        <v>1.1739587997221295</v>
      </c>
      <c r="J56" s="67">
        <v>1.2234599121306213</v>
      </c>
      <c r="K56" s="67">
        <v>1.2842131014833067</v>
      </c>
      <c r="L56" s="67">
        <v>1.3056876256766277</v>
      </c>
      <c r="M56" s="67">
        <v>1.4022009091453791</v>
      </c>
      <c r="N56" s="67">
        <v>1.6227906958877998</v>
      </c>
      <c r="O56" s="67">
        <v>1.9139016427207256</v>
      </c>
      <c r="P56" s="67">
        <v>2.1967639643072436</v>
      </c>
      <c r="Q56" s="67">
        <v>2.6135164759146781</v>
      </c>
      <c r="R56" s="67">
        <v>2.8300946830978884</v>
      </c>
      <c r="S56" s="67">
        <v>3.1676256835809817</v>
      </c>
      <c r="T56" s="67">
        <v>3.6535018829080426</v>
      </c>
      <c r="U56" s="67">
        <v>3.7035762258100746</v>
      </c>
      <c r="V56" s="67">
        <v>3.6132744053589692</v>
      </c>
      <c r="W56" s="67">
        <v>3.3008749017048942</v>
      </c>
      <c r="X56" s="67">
        <v>3.2407862425353411</v>
      </c>
      <c r="Y56" s="67">
        <v>3.1833401192719881</v>
      </c>
      <c r="Z56" s="67">
        <v>3.1234155155162622</v>
      </c>
      <c r="AA56" s="67">
        <v>3.0668718728859297</v>
      </c>
      <c r="AB56" s="67">
        <v>3.0055286481886272</v>
      </c>
      <c r="AC56" s="67">
        <v>2.9489944428299597</v>
      </c>
      <c r="AD56" s="67">
        <v>2.894738548382445</v>
      </c>
      <c r="AE56" s="67">
        <v>2.8363002380144362</v>
      </c>
      <c r="AF56" s="67">
        <v>2.7700677472090085</v>
      </c>
      <c r="AG56" s="67">
        <v>2.681595979445059</v>
      </c>
      <c r="AH56" s="67">
        <v>2.6154610001385303</v>
      </c>
      <c r="AI56" s="67">
        <v>2.550820603094357</v>
      </c>
      <c r="AJ56" s="67">
        <v>2.4782706166962929</v>
      </c>
      <c r="AK56" s="67">
        <v>2.4205149327178499</v>
      </c>
      <c r="AL56" s="67">
        <v>2.3596206392499148</v>
      </c>
      <c r="AM56" s="67">
        <v>2.292851993382599</v>
      </c>
      <c r="AN56" s="67">
        <v>2.2428395808365864</v>
      </c>
      <c r="AO56" s="67">
        <v>2.1815728432065788</v>
      </c>
      <c r="AP56" s="67">
        <v>2.10940912820536</v>
      </c>
      <c r="AQ56" s="67">
        <v>2.0245534042873841</v>
      </c>
      <c r="AR56" s="67">
        <v>1.8970787141911589</v>
      </c>
      <c r="AS56" s="67">
        <v>1.679719473763404</v>
      </c>
      <c r="AT56" s="67">
        <v>1.3858502349266448</v>
      </c>
      <c r="AU56" s="67">
        <v>1.0847884909525258</v>
      </c>
      <c r="AV56" s="67">
        <v>0.78155994572048959</v>
      </c>
      <c r="AW56" s="67">
        <v>0.52368543607753271</v>
      </c>
      <c r="AX56" s="67">
        <v>0.29177409448527852</v>
      </c>
      <c r="AY56" s="67">
        <v>0.25623898336887319</v>
      </c>
      <c r="AZ56" s="67">
        <v>0.22066063217058882</v>
      </c>
      <c r="BA56" s="67">
        <v>0.19231864500000007</v>
      </c>
      <c r="BB56" s="67">
        <v>0.17466628049999999</v>
      </c>
      <c r="BC56" s="67">
        <v>0.154262916</v>
      </c>
      <c r="BD56" s="67">
        <v>0.13498005149999998</v>
      </c>
      <c r="BE56" s="67">
        <v>0.11533718699999995</v>
      </c>
      <c r="BF56" s="67">
        <v>9.612182249999994E-2</v>
      </c>
      <c r="BG56" s="67">
        <v>7.642345799999993E-2</v>
      </c>
      <c r="BH56" s="67">
        <v>5.7308593499999914E-2</v>
      </c>
      <c r="BI56" s="67">
        <v>3.8202728999999894E-2</v>
      </c>
      <c r="BJ56" s="67">
        <v>1.9209364499999878E-2</v>
      </c>
      <c r="BK56" s="67">
        <v>0</v>
      </c>
    </row>
    <row r="57" spans="2:63" ht="15.75">
      <c r="B57" s="79" t="s">
        <v>220</v>
      </c>
      <c r="C57" s="77">
        <v>0</v>
      </c>
      <c r="D57" s="77">
        <v>0</v>
      </c>
      <c r="E57" s="77">
        <v>0</v>
      </c>
      <c r="F57" s="77">
        <v>0</v>
      </c>
      <c r="G57" s="77">
        <v>0</v>
      </c>
      <c r="H57" s="77">
        <v>0</v>
      </c>
      <c r="I57" s="77">
        <v>0</v>
      </c>
      <c r="J57" s="77">
        <v>0</v>
      </c>
      <c r="K57" s="77">
        <v>0</v>
      </c>
      <c r="L57" s="77">
        <v>0</v>
      </c>
      <c r="M57" s="77">
        <v>0</v>
      </c>
      <c r="N57" s="77">
        <v>0</v>
      </c>
      <c r="O57" s="77">
        <v>0</v>
      </c>
      <c r="P57" s="77">
        <v>0</v>
      </c>
      <c r="Q57" s="77">
        <v>0</v>
      </c>
      <c r="R57" s="77">
        <v>0</v>
      </c>
      <c r="S57" s="77">
        <v>0</v>
      </c>
      <c r="T57" s="77">
        <v>0</v>
      </c>
      <c r="U57" s="77">
        <v>0.17426775443370107</v>
      </c>
      <c r="V57" s="77">
        <v>0.57270814896009281</v>
      </c>
      <c r="W57" s="77">
        <v>0.91841545135529601</v>
      </c>
      <c r="X57" s="77">
        <v>1.324389889485589</v>
      </c>
      <c r="Y57" s="77">
        <v>1.6726881922498018</v>
      </c>
      <c r="Z57" s="77">
        <v>2.1024257799542334</v>
      </c>
      <c r="AA57" s="77">
        <v>2.4671911318071293</v>
      </c>
      <c r="AB57" s="77">
        <v>2.8471698909366299</v>
      </c>
      <c r="AC57" s="77">
        <v>3.2215277933696806</v>
      </c>
      <c r="AD57" s="77">
        <v>3.7923408359032589</v>
      </c>
      <c r="AE57" s="77">
        <v>4.5048514206468599</v>
      </c>
      <c r="AF57" s="77">
        <v>5.3104608456964568</v>
      </c>
      <c r="AG57" s="77">
        <v>6.0709921684146932</v>
      </c>
      <c r="AH57" s="77">
        <v>6.5946551056437848</v>
      </c>
      <c r="AI57" s="77">
        <v>6.8481729634539272</v>
      </c>
      <c r="AJ57" s="77">
        <v>6.9909758012625396</v>
      </c>
      <c r="AK57" s="77">
        <v>7.090589361736872</v>
      </c>
      <c r="AL57" s="77">
        <v>7.1733586670082135</v>
      </c>
      <c r="AM57" s="77">
        <v>7.341045635652522</v>
      </c>
      <c r="AN57" s="77">
        <v>7.5477197579279682</v>
      </c>
      <c r="AO57" s="77">
        <v>7.7565656920980341</v>
      </c>
      <c r="AP57" s="77">
        <v>8.0232791503181691</v>
      </c>
      <c r="AQ57" s="77">
        <v>8.3068718115431661</v>
      </c>
      <c r="AR57" s="77">
        <v>8.6413406984649512</v>
      </c>
      <c r="AS57" s="77">
        <v>9.0914088910854733</v>
      </c>
      <c r="AT57" s="77">
        <v>9.6614439280074471</v>
      </c>
      <c r="AU57" s="77">
        <v>10.279450577834904</v>
      </c>
      <c r="AV57" s="77">
        <v>10.847374463969265</v>
      </c>
      <c r="AW57" s="77">
        <v>11.300392667190362</v>
      </c>
      <c r="AX57" s="77">
        <v>11.772524077747452</v>
      </c>
      <c r="AY57" s="77">
        <v>12.063631292125033</v>
      </c>
      <c r="AZ57" s="77">
        <v>12.478917425257704</v>
      </c>
      <c r="BA57" s="77">
        <v>13.115912582167974</v>
      </c>
      <c r="BB57" s="77">
        <v>13.758877787597005</v>
      </c>
      <c r="BC57" s="77">
        <v>14.465245036529238</v>
      </c>
      <c r="BD57" s="77">
        <v>15.303943702340083</v>
      </c>
      <c r="BE57" s="77">
        <v>16.314056734556093</v>
      </c>
      <c r="BF57" s="77">
        <v>17.476363003038092</v>
      </c>
      <c r="BG57" s="77">
        <v>18.657863258881914</v>
      </c>
      <c r="BH57" s="77">
        <v>19.776961623994822</v>
      </c>
      <c r="BI57" s="77">
        <v>20.632674674869111</v>
      </c>
      <c r="BJ57" s="77">
        <v>21.249891951539293</v>
      </c>
      <c r="BK57" s="77">
        <v>21.421704865186893</v>
      </c>
    </row>
    <row r="58" spans="2:63" ht="15.75">
      <c r="B58" s="73" t="s">
        <v>221</v>
      </c>
      <c r="C58" s="69">
        <v>-7.07</v>
      </c>
      <c r="D58" s="69">
        <v>-10.444000000000001</v>
      </c>
      <c r="E58" s="69">
        <v>-4.508</v>
      </c>
      <c r="F58" s="69">
        <v>-3.1120000000000001</v>
      </c>
      <c r="G58" s="69">
        <v>-0.70299999999999996</v>
      </c>
      <c r="H58" s="69">
        <v>6.35</v>
      </c>
      <c r="I58" s="69">
        <v>2.7029999999999998</v>
      </c>
      <c r="J58" s="69">
        <v>-2.0619999999999998</v>
      </c>
      <c r="K58" s="69">
        <v>-1.135</v>
      </c>
      <c r="L58" s="69">
        <v>-2.157</v>
      </c>
      <c r="M58" s="69">
        <v>0.52</v>
      </c>
      <c r="N58" s="69">
        <v>2.5870000000000002</v>
      </c>
      <c r="O58" s="69">
        <v>-2.2000000000000002</v>
      </c>
      <c r="P58" s="69">
        <v>-2.3959999999999999</v>
      </c>
      <c r="Q58" s="69">
        <v>-5.4909999999999997</v>
      </c>
      <c r="R58" s="69">
        <v>-1.0349999999999999</v>
      </c>
      <c r="S58" s="69">
        <v>3.923</v>
      </c>
      <c r="T58" s="69">
        <v>5.55</v>
      </c>
      <c r="U58" s="69">
        <v>-1.587</v>
      </c>
      <c r="V58" s="69">
        <v>-6.26</v>
      </c>
      <c r="W58" s="69">
        <v>0.63963378584898578</v>
      </c>
      <c r="X58" s="69">
        <v>0.60741213596695331</v>
      </c>
      <c r="Y58" s="69">
        <v>0.26112555151982519</v>
      </c>
      <c r="Z58" s="69">
        <v>2.7522331486778739E-2</v>
      </c>
      <c r="AA58" s="69">
        <v>-0.430688293879669</v>
      </c>
      <c r="AB58" s="69">
        <v>-0.76709799924124411</v>
      </c>
      <c r="AC58" s="69">
        <v>-0.83082718944608303</v>
      </c>
      <c r="AD58" s="69">
        <v>-0.99938809331646894</v>
      </c>
      <c r="AE58" s="69">
        <v>-1.4802946873929699</v>
      </c>
      <c r="AF58" s="69">
        <v>0.88871924696812243</v>
      </c>
      <c r="AG58" s="69">
        <v>0.38989322513955926</v>
      </c>
      <c r="AH58" s="69">
        <v>0.15750749638684169</v>
      </c>
      <c r="AI58" s="69">
        <v>3.0218276723117441</v>
      </c>
      <c r="AJ58" s="69">
        <v>3.2706960709027726</v>
      </c>
      <c r="AK58" s="69">
        <v>3.9358582873837094</v>
      </c>
      <c r="AL58" s="69">
        <v>3.8874641431182795</v>
      </c>
      <c r="AM58" s="69">
        <v>4.2166463327331627</v>
      </c>
      <c r="AN58" s="69">
        <v>4.0058600947297123</v>
      </c>
      <c r="AO58" s="69">
        <v>4.6751006865070508</v>
      </c>
      <c r="AP58" s="69">
        <v>12.293517448556116</v>
      </c>
      <c r="AQ58" s="69">
        <v>11.988647108365406</v>
      </c>
      <c r="AR58" s="69">
        <v>12.019052903540995</v>
      </c>
      <c r="AS58" s="69">
        <v>12.260211916856321</v>
      </c>
      <c r="AT58" s="69">
        <v>12.305085590287412</v>
      </c>
      <c r="AU58" s="69">
        <v>20.876872149952248</v>
      </c>
      <c r="AV58" s="69">
        <v>20.564094064270826</v>
      </c>
      <c r="AW58" s="69">
        <v>20.846041746763824</v>
      </c>
      <c r="AX58" s="69">
        <v>21.058453012764616</v>
      </c>
      <c r="AY58" s="69">
        <v>21.213718818734833</v>
      </c>
      <c r="AZ58" s="69">
        <v>21.411282194185205</v>
      </c>
      <c r="BA58" s="69">
        <v>20.628461728251494</v>
      </c>
      <c r="BB58" s="69">
        <v>20.477870855650266</v>
      </c>
      <c r="BC58" s="69">
        <v>20.431709391337812</v>
      </c>
      <c r="BD58" s="69">
        <v>20.110851855297355</v>
      </c>
      <c r="BE58" s="69">
        <v>19.500224666128098</v>
      </c>
      <c r="BF58" s="69">
        <v>18.953144291988821</v>
      </c>
      <c r="BG58" s="69">
        <v>18.29869426026233</v>
      </c>
      <c r="BH58" s="69">
        <v>17.532002222874283</v>
      </c>
      <c r="BI58" s="69">
        <v>17.275327225282574</v>
      </c>
      <c r="BJ58" s="69">
        <v>16.969728172364491</v>
      </c>
      <c r="BK58" s="69">
        <v>17.275928645357595</v>
      </c>
    </row>
    <row r="59" spans="2:63" ht="15.75">
      <c r="B59" s="70" t="s">
        <v>222</v>
      </c>
      <c r="C59" s="67">
        <v>58.277999999999999</v>
      </c>
      <c r="D59" s="67">
        <v>59.730000000000004</v>
      </c>
      <c r="E59" s="67">
        <v>60.503000000000007</v>
      </c>
      <c r="F59" s="67">
        <v>62.154000000000003</v>
      </c>
      <c r="G59" s="67">
        <v>62.82</v>
      </c>
      <c r="H59" s="67">
        <v>64.267999999999986</v>
      </c>
      <c r="I59" s="67">
        <v>64.843999999999994</v>
      </c>
      <c r="J59" s="67">
        <v>63.853999999999999</v>
      </c>
      <c r="K59" s="67">
        <v>65.831999999999994</v>
      </c>
      <c r="L59" s="67">
        <v>64.337000000000003</v>
      </c>
      <c r="M59" s="67">
        <v>66.771999999999991</v>
      </c>
      <c r="N59" s="67">
        <v>65.468000000000004</v>
      </c>
      <c r="O59" s="67">
        <v>65.819000000000017</v>
      </c>
      <c r="P59" s="67">
        <v>65.915999999999983</v>
      </c>
      <c r="Q59" s="67">
        <v>64.141999999999996</v>
      </c>
      <c r="R59" s="67">
        <v>64.921999999999997</v>
      </c>
      <c r="S59" s="67">
        <v>65.539000000000001</v>
      </c>
      <c r="T59" s="67">
        <v>67.037000000000006</v>
      </c>
      <c r="U59" s="67">
        <v>65.971000000000004</v>
      </c>
      <c r="V59" s="67">
        <v>65.634</v>
      </c>
      <c r="W59" s="67">
        <v>67.30690519621686</v>
      </c>
      <c r="X59" s="67">
        <v>67.296281629321655</v>
      </c>
      <c r="Y59" s="67">
        <v>68.446011880194618</v>
      </c>
      <c r="Z59" s="67">
        <v>68.668101687363489</v>
      </c>
      <c r="AA59" s="67">
        <v>68.711490726085174</v>
      </c>
      <c r="AB59" s="67">
        <v>68.893336287336396</v>
      </c>
      <c r="AC59" s="67">
        <v>69.086138783520241</v>
      </c>
      <c r="AD59" s="67">
        <v>69.806520416439582</v>
      </c>
      <c r="AE59" s="67">
        <v>70.034321452973344</v>
      </c>
      <c r="AF59" s="67">
        <v>70.263180156263743</v>
      </c>
      <c r="AG59" s="67">
        <v>70.729628055528536</v>
      </c>
      <c r="AH59" s="67">
        <v>71.146156860130375</v>
      </c>
      <c r="AI59" s="67">
        <v>71.355715010472238</v>
      </c>
      <c r="AJ59" s="67">
        <v>71.769480264587685</v>
      </c>
      <c r="AK59" s="67">
        <v>72.022530708121536</v>
      </c>
      <c r="AL59" s="67">
        <v>72.276764433713012</v>
      </c>
      <c r="AM59" s="67">
        <v>72.504870937009159</v>
      </c>
      <c r="AN59" s="67">
        <v>72.241494140614421</v>
      </c>
      <c r="AO59" s="67">
        <v>72.630404299828413</v>
      </c>
      <c r="AP59" s="67">
        <v>73.039190178835469</v>
      </c>
      <c r="AQ59" s="67">
        <v>73.173125581554743</v>
      </c>
      <c r="AR59" s="67">
        <v>73.442007795143581</v>
      </c>
      <c r="AS59" s="67">
        <v>73.698834940946426</v>
      </c>
      <c r="AT59" s="67">
        <v>73.96130865903406</v>
      </c>
      <c r="AU59" s="67">
        <v>73.182319286232541</v>
      </c>
      <c r="AV59" s="67">
        <v>73.449508983130954</v>
      </c>
      <c r="AW59" s="67">
        <v>73.75091874995239</v>
      </c>
      <c r="AX59" s="67">
        <v>73.917447326943744</v>
      </c>
      <c r="AY59" s="67">
        <v>74.306460699505678</v>
      </c>
      <c r="AZ59" s="67">
        <v>75.052170298338211</v>
      </c>
      <c r="BA59" s="67">
        <v>75.287290825848245</v>
      </c>
      <c r="BB59" s="67">
        <v>75.761176893397945</v>
      </c>
      <c r="BC59" s="67">
        <v>76.243638891332381</v>
      </c>
      <c r="BD59" s="67">
        <v>76.70145690209597</v>
      </c>
      <c r="BE59" s="67">
        <v>77.329565901018356</v>
      </c>
      <c r="BF59" s="67">
        <v>77.740014578105985</v>
      </c>
      <c r="BG59" s="67">
        <v>78.138307059460317</v>
      </c>
      <c r="BH59" s="67">
        <v>78.445425426224077</v>
      </c>
      <c r="BI59" s="67">
        <v>78.907732056194419</v>
      </c>
      <c r="BJ59" s="67">
        <v>79.237787667929013</v>
      </c>
      <c r="BK59" s="67">
        <v>79.565868141331549</v>
      </c>
    </row>
  </sheetData>
  <conditionalFormatting sqref="C30:BK30">
    <cfRule type="cellIs" dxfId="11" priority="2" operator="equal">
      <formula>0</formula>
    </cfRule>
  </conditionalFormatting>
  <conditionalFormatting sqref="B30:BK30">
    <cfRule type="cellIs" dxfId="10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57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282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283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63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63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63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63">
      <c r="A20" s="21"/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63">
      <c r="A21" s="21"/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63">
      <c r="A22" s="21"/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63">
      <c r="B23" s="15"/>
    </row>
    <row r="24" spans="1:63">
      <c r="B24" s="15"/>
    </row>
    <row r="26" spans="1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63" ht="15.75">
      <c r="B27" s="3" t="s">
        <v>520</v>
      </c>
    </row>
    <row r="29" spans="1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1:63" ht="15.75">
      <c r="B30" s="139" t="s">
        <v>509</v>
      </c>
      <c r="C30" s="139">
        <v>2000</v>
      </c>
      <c r="D30" s="139">
        <v>2001</v>
      </c>
      <c r="E30" s="139">
        <v>2002</v>
      </c>
      <c r="F30" s="139">
        <v>2003</v>
      </c>
      <c r="G30" s="139">
        <v>2004</v>
      </c>
      <c r="H30" s="139">
        <v>2005</v>
      </c>
      <c r="I30" s="139">
        <v>2006</v>
      </c>
      <c r="J30" s="139">
        <v>2007</v>
      </c>
      <c r="K30" s="139">
        <v>2008</v>
      </c>
      <c r="L30" s="139">
        <v>2009</v>
      </c>
      <c r="M30" s="139">
        <v>2010</v>
      </c>
      <c r="N30" s="139">
        <v>2011</v>
      </c>
      <c r="O30" s="139">
        <v>2012</v>
      </c>
      <c r="P30" s="139">
        <v>2013</v>
      </c>
      <c r="Q30" s="139">
        <v>2014</v>
      </c>
      <c r="R30" s="139">
        <v>2015</v>
      </c>
      <c r="S30" s="139">
        <v>2016</v>
      </c>
      <c r="T30" s="139">
        <v>2017</v>
      </c>
      <c r="U30" s="139">
        <v>2018</v>
      </c>
      <c r="V30" s="139">
        <v>2019</v>
      </c>
      <c r="W30" s="139">
        <v>2020</v>
      </c>
      <c r="X30" s="139">
        <v>2021</v>
      </c>
      <c r="Y30" s="139">
        <v>2022</v>
      </c>
      <c r="Z30" s="139">
        <v>2023</v>
      </c>
      <c r="AA30" s="139">
        <v>2024</v>
      </c>
      <c r="AB30" s="139">
        <v>2025</v>
      </c>
      <c r="AC30" s="139">
        <v>2026</v>
      </c>
      <c r="AD30" s="139">
        <v>2027</v>
      </c>
      <c r="AE30" s="139">
        <v>2028</v>
      </c>
      <c r="AF30" s="139">
        <v>2029</v>
      </c>
      <c r="AG30" s="139">
        <v>2030</v>
      </c>
      <c r="AH30" s="139">
        <v>2031</v>
      </c>
      <c r="AI30" s="139">
        <v>2032</v>
      </c>
      <c r="AJ30" s="139">
        <v>2033</v>
      </c>
      <c r="AK30" s="139">
        <v>2034</v>
      </c>
      <c r="AL30" s="139">
        <v>2035</v>
      </c>
      <c r="AM30" s="139">
        <v>2036</v>
      </c>
      <c r="AN30" s="139">
        <v>2037</v>
      </c>
      <c r="AO30" s="139">
        <v>2038</v>
      </c>
      <c r="AP30" s="139">
        <v>2039</v>
      </c>
      <c r="AQ30" s="139">
        <v>2040</v>
      </c>
      <c r="AR30" s="139">
        <v>2041</v>
      </c>
      <c r="AS30" s="139">
        <v>2042</v>
      </c>
      <c r="AT30" s="139">
        <v>2043</v>
      </c>
      <c r="AU30" s="139">
        <v>2044</v>
      </c>
      <c r="AV30" s="139">
        <v>2045</v>
      </c>
      <c r="AW30" s="139">
        <v>2046</v>
      </c>
      <c r="AX30" s="139">
        <v>2047</v>
      </c>
      <c r="AY30" s="139">
        <v>2048</v>
      </c>
      <c r="AZ30" s="139">
        <v>2049</v>
      </c>
      <c r="BA30" s="139">
        <v>2050</v>
      </c>
      <c r="BB30" s="139">
        <v>2051</v>
      </c>
      <c r="BC30" s="139">
        <v>2052</v>
      </c>
      <c r="BD30" s="139">
        <v>2053</v>
      </c>
      <c r="BE30" s="139">
        <v>2054</v>
      </c>
      <c r="BF30" s="139">
        <v>2055</v>
      </c>
      <c r="BG30" s="139">
        <v>2056</v>
      </c>
      <c r="BH30" s="139">
        <v>2057</v>
      </c>
      <c r="BI30" s="139">
        <v>2058</v>
      </c>
      <c r="BJ30" s="139">
        <v>2059</v>
      </c>
      <c r="BK30" s="139">
        <v>2060</v>
      </c>
    </row>
    <row r="31" spans="1:63" ht="15.75">
      <c r="B31" s="108" t="s">
        <v>209</v>
      </c>
      <c r="C31" s="67">
        <v>13.198</v>
      </c>
      <c r="D31" s="67">
        <v>13.241</v>
      </c>
      <c r="E31" s="67">
        <v>13.253</v>
      </c>
      <c r="F31" s="67">
        <v>13.268000000000001</v>
      </c>
      <c r="G31" s="67">
        <v>13.275</v>
      </c>
      <c r="H31" s="67">
        <v>13.314</v>
      </c>
      <c r="I31" s="67">
        <v>13.314</v>
      </c>
      <c r="J31" s="67">
        <v>13.422000000000001</v>
      </c>
      <c r="K31" s="67">
        <v>13.433999999999999</v>
      </c>
      <c r="L31" s="67">
        <v>13.48</v>
      </c>
      <c r="M31" s="67">
        <v>13.680999999999999</v>
      </c>
      <c r="N31" s="67">
        <v>13.728</v>
      </c>
      <c r="O31" s="67">
        <v>13.760999999999999</v>
      </c>
      <c r="P31" s="67">
        <v>13.773999999999999</v>
      </c>
      <c r="Q31" s="67">
        <v>13.69</v>
      </c>
      <c r="R31" s="67">
        <v>13.76</v>
      </c>
      <c r="S31" s="67">
        <v>14.75</v>
      </c>
      <c r="T31" s="67">
        <v>15.294</v>
      </c>
      <c r="U31" s="67">
        <v>15.48</v>
      </c>
      <c r="V31" s="67">
        <v>15.51</v>
      </c>
      <c r="W31" s="67">
        <v>15.37821313631634</v>
      </c>
      <c r="X31" s="67">
        <v>15.382181673505784</v>
      </c>
      <c r="Y31" s="67">
        <v>16.434086607193898</v>
      </c>
      <c r="Z31" s="67">
        <v>16.558055144383342</v>
      </c>
      <c r="AA31" s="67">
        <v>16.609960078071456</v>
      </c>
      <c r="AB31" s="67">
        <v>16.613928615260903</v>
      </c>
      <c r="AC31" s="67">
        <v>16.665833548949017</v>
      </c>
      <c r="AD31" s="67">
        <v>16.669802086138464</v>
      </c>
      <c r="AE31" s="67">
        <v>16.721707019826578</v>
      </c>
      <c r="AF31" s="67">
        <v>16.725675557016022</v>
      </c>
      <c r="AG31" s="67">
        <v>16.777580490704139</v>
      </c>
      <c r="AH31" s="67">
        <v>16.781548683173924</v>
      </c>
      <c r="AI31" s="67">
        <v>16.833120598789673</v>
      </c>
      <c r="AJ31" s="67">
        <v>16.836819725481362</v>
      </c>
      <c r="AK31" s="67">
        <v>16.888303311719394</v>
      </c>
      <c r="AL31" s="67">
        <v>16.891798373624049</v>
      </c>
      <c r="AM31" s="67">
        <v>16.930452398659206</v>
      </c>
      <c r="AN31" s="67">
        <v>16.921351643704835</v>
      </c>
      <c r="AO31" s="67">
        <v>16.960478550448659</v>
      </c>
      <c r="AP31" s="67">
        <v>16.951416775323136</v>
      </c>
      <c r="AQ31" s="67">
        <v>16.990470855655644</v>
      </c>
      <c r="AR31" s="67">
        <v>16.994259812543955</v>
      </c>
      <c r="AS31" s="67">
        <v>17.045399074897432</v>
      </c>
      <c r="AT31" s="67">
        <v>17.048921342855508</v>
      </c>
      <c r="AU31" s="67">
        <v>17.100249698441296</v>
      </c>
      <c r="AV31" s="67">
        <v>17.104218235630739</v>
      </c>
      <c r="AW31" s="67">
        <v>17.156123169318853</v>
      </c>
      <c r="AX31" s="67">
        <v>17.1600917065083</v>
      </c>
      <c r="AY31" s="67">
        <v>17.211996640196414</v>
      </c>
      <c r="AZ31" s="67">
        <v>17.215965177385858</v>
      </c>
      <c r="BA31" s="67">
        <v>17.268228560358097</v>
      </c>
      <c r="BB31" s="67">
        <v>17.271191600901489</v>
      </c>
      <c r="BC31" s="67">
        <v>17.298344510891901</v>
      </c>
      <c r="BD31" s="67">
        <v>17.301307551435293</v>
      </c>
      <c r="BE31" s="67">
        <v>17.328460461425706</v>
      </c>
      <c r="BF31" s="67">
        <v>17.331423501969098</v>
      </c>
      <c r="BG31" s="67">
        <v>17.334386542512494</v>
      </c>
      <c r="BH31" s="67">
        <v>17.337349583055886</v>
      </c>
      <c r="BI31" s="67">
        <v>17.340312623599281</v>
      </c>
      <c r="BJ31" s="67">
        <v>17.343275664142674</v>
      </c>
      <c r="BK31" s="67">
        <v>17.346238704686069</v>
      </c>
    </row>
    <row r="32" spans="1:63" ht="15.75">
      <c r="B32" s="140" t="s">
        <v>223</v>
      </c>
      <c r="C32" s="67">
        <v>13.198</v>
      </c>
      <c r="D32" s="67">
        <v>13.241</v>
      </c>
      <c r="E32" s="67">
        <v>13.253</v>
      </c>
      <c r="F32" s="67">
        <v>13.268000000000001</v>
      </c>
      <c r="G32" s="67">
        <v>13.275</v>
      </c>
      <c r="H32" s="67">
        <v>13.314</v>
      </c>
      <c r="I32" s="67">
        <v>13.314</v>
      </c>
      <c r="J32" s="67">
        <v>13.422000000000001</v>
      </c>
      <c r="K32" s="67">
        <v>13.433999999999999</v>
      </c>
      <c r="L32" s="67">
        <v>13.48</v>
      </c>
      <c r="M32" s="67">
        <v>13.680999999999999</v>
      </c>
      <c r="N32" s="67">
        <v>13.728</v>
      </c>
      <c r="O32" s="67">
        <v>13.760999999999999</v>
      </c>
      <c r="P32" s="67">
        <v>13.773999999999999</v>
      </c>
      <c r="Q32" s="67">
        <v>13.69</v>
      </c>
      <c r="R32" s="67">
        <v>13.76</v>
      </c>
      <c r="S32" s="67">
        <v>14.75</v>
      </c>
      <c r="T32" s="67">
        <v>15.294</v>
      </c>
      <c r="U32" s="67">
        <v>15.48</v>
      </c>
      <c r="V32" s="67">
        <v>15.51</v>
      </c>
      <c r="W32" s="67">
        <v>15.292918220685301</v>
      </c>
      <c r="X32" s="67">
        <v>15.292423317580401</v>
      </c>
      <c r="Y32" s="67">
        <v>15.291928414475501</v>
      </c>
      <c r="Z32" s="67">
        <v>15.291433511370602</v>
      </c>
      <c r="AA32" s="67">
        <v>15.290938608265702</v>
      </c>
      <c r="AB32" s="67">
        <v>15.290443705160804</v>
      </c>
      <c r="AC32" s="67">
        <v>15.289948802055903</v>
      </c>
      <c r="AD32" s="67">
        <v>15.289453898951004</v>
      </c>
      <c r="AE32" s="67">
        <v>15.288958995846105</v>
      </c>
      <c r="AF32" s="67">
        <v>15.288464092741204</v>
      </c>
      <c r="AG32" s="67">
        <v>15.287969189636305</v>
      </c>
      <c r="AH32" s="67">
        <v>15.287473941811747</v>
      </c>
      <c r="AI32" s="67">
        <v>15.286646020634482</v>
      </c>
      <c r="AJ32" s="67">
        <v>15.285881707031827</v>
      </c>
      <c r="AK32" s="67">
        <v>15.284965456476845</v>
      </c>
      <c r="AL32" s="67">
        <v>15.283997078087154</v>
      </c>
      <c r="AM32" s="67">
        <v>15.270251266329296</v>
      </c>
      <c r="AN32" s="67">
        <v>15.256687071080583</v>
      </c>
      <c r="AO32" s="67">
        <v>15.243414141031391</v>
      </c>
      <c r="AP32" s="67">
        <v>15.229888925611522</v>
      </c>
      <c r="AQ32" s="67">
        <v>15.216543169151018</v>
      </c>
      <c r="AR32" s="67">
        <v>15.215868685744983</v>
      </c>
      <c r="AS32" s="67">
        <v>15.214608111305445</v>
      </c>
      <c r="AT32" s="67">
        <v>15.21366693896918</v>
      </c>
      <c r="AU32" s="67">
        <v>15.212595457761951</v>
      </c>
      <c r="AV32" s="67">
        <v>15.212100554657052</v>
      </c>
      <c r="AW32" s="67">
        <v>15.211605651552151</v>
      </c>
      <c r="AX32" s="67">
        <v>15.211110748447252</v>
      </c>
      <c r="AY32" s="67">
        <v>15.210615845342353</v>
      </c>
      <c r="AZ32" s="67">
        <v>15.210120942237452</v>
      </c>
      <c r="BA32" s="67">
        <v>15.209626039132553</v>
      </c>
      <c r="BB32" s="67">
        <v>15.209001774471311</v>
      </c>
      <c r="BC32" s="67">
        <v>15.208377509810068</v>
      </c>
      <c r="BD32" s="67">
        <v>15.207753245148826</v>
      </c>
      <c r="BE32" s="67">
        <v>15.207128980487582</v>
      </c>
      <c r="BF32" s="67">
        <v>15.206504715826339</v>
      </c>
      <c r="BG32" s="67">
        <v>15.205880451165097</v>
      </c>
      <c r="BH32" s="67">
        <v>15.205256186503853</v>
      </c>
      <c r="BI32" s="67">
        <v>15.20463192184261</v>
      </c>
      <c r="BJ32" s="67">
        <v>15.204007657181368</v>
      </c>
      <c r="BK32" s="67">
        <v>15.203383392520125</v>
      </c>
    </row>
    <row r="33" spans="2:63" ht="15.75">
      <c r="B33" s="140" t="s">
        <v>224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2.843163854367942E-2</v>
      </c>
      <c r="V33" s="67">
        <v>3.2895078838023555E-2</v>
      </c>
      <c r="W33" s="67">
        <v>8.5294915631038276E-2</v>
      </c>
      <c r="X33" s="67">
        <v>8.9758355925382408E-2</v>
      </c>
      <c r="Y33" s="67">
        <v>1.142158192718397</v>
      </c>
      <c r="Z33" s="67">
        <v>1.2666216330127413</v>
      </c>
      <c r="AA33" s="67">
        <v>1.3190214698057561</v>
      </c>
      <c r="AB33" s="67">
        <v>1.3234849101001003</v>
      </c>
      <c r="AC33" s="67">
        <v>1.375884746893115</v>
      </c>
      <c r="AD33" s="67">
        <v>1.380348187187459</v>
      </c>
      <c r="AE33" s="67">
        <v>1.4327480239804737</v>
      </c>
      <c r="AF33" s="67">
        <v>1.4372114642748179</v>
      </c>
      <c r="AG33" s="67">
        <v>1.4896113010678325</v>
      </c>
      <c r="AH33" s="67">
        <v>1.4940747413621767</v>
      </c>
      <c r="AI33" s="67">
        <v>1.5464745781551914</v>
      </c>
      <c r="AJ33" s="67">
        <v>1.5509380184495356</v>
      </c>
      <c r="AK33" s="67">
        <v>1.6033378552425501</v>
      </c>
      <c r="AL33" s="67">
        <v>1.6078012955368943</v>
      </c>
      <c r="AM33" s="67">
        <v>1.6602011323299091</v>
      </c>
      <c r="AN33" s="67">
        <v>1.664664572624253</v>
      </c>
      <c r="AO33" s="67">
        <v>1.7170644094172678</v>
      </c>
      <c r="AP33" s="67">
        <v>1.721527849711612</v>
      </c>
      <c r="AQ33" s="67">
        <v>1.7739276865046265</v>
      </c>
      <c r="AR33" s="67">
        <v>1.7783911267989709</v>
      </c>
      <c r="AS33" s="67">
        <v>1.8307909635919852</v>
      </c>
      <c r="AT33" s="67">
        <v>1.8352544038863297</v>
      </c>
      <c r="AU33" s="67">
        <v>1.8876542406793442</v>
      </c>
      <c r="AV33" s="67">
        <v>1.8921176809736884</v>
      </c>
      <c r="AW33" s="67">
        <v>1.9445175177667031</v>
      </c>
      <c r="AX33" s="67">
        <v>1.9489809580610471</v>
      </c>
      <c r="AY33" s="67">
        <v>2.0013807948540618</v>
      </c>
      <c r="AZ33" s="67">
        <v>2.0058442351484058</v>
      </c>
      <c r="BA33" s="67">
        <v>2.0586025212255423</v>
      </c>
      <c r="BB33" s="67">
        <v>2.062189826430179</v>
      </c>
      <c r="BC33" s="67">
        <v>2.0899670010818325</v>
      </c>
      <c r="BD33" s="67">
        <v>2.0935543062864692</v>
      </c>
      <c r="BE33" s="67">
        <v>2.1213314809381232</v>
      </c>
      <c r="BF33" s="67">
        <v>2.1249187861427599</v>
      </c>
      <c r="BG33" s="67">
        <v>2.1285060913473965</v>
      </c>
      <c r="BH33" s="67">
        <v>2.1320933965520332</v>
      </c>
      <c r="BI33" s="67">
        <v>2.1356807017566704</v>
      </c>
      <c r="BJ33" s="67">
        <v>2.1392680069613066</v>
      </c>
      <c r="BK33" s="67">
        <v>2.1428553121659437</v>
      </c>
    </row>
    <row r="34" spans="2:63" ht="15.75">
      <c r="B34" s="108" t="s">
        <v>213</v>
      </c>
      <c r="C34" s="67">
        <v>3.2</v>
      </c>
      <c r="D34" s="67">
        <v>3.2</v>
      </c>
      <c r="E34" s="67">
        <v>3.22</v>
      </c>
      <c r="F34" s="67">
        <v>3.22</v>
      </c>
      <c r="G34" s="67">
        <v>3.22</v>
      </c>
      <c r="H34" s="67">
        <v>3.22</v>
      </c>
      <c r="I34" s="67">
        <v>3.22</v>
      </c>
      <c r="J34" s="67">
        <v>3.22</v>
      </c>
      <c r="K34" s="67">
        <v>3.22</v>
      </c>
      <c r="L34" s="67">
        <v>3.238</v>
      </c>
      <c r="M34" s="67">
        <v>3.2530000000000001</v>
      </c>
      <c r="N34" s="67">
        <v>3.278</v>
      </c>
      <c r="O34" s="67">
        <v>3.278</v>
      </c>
      <c r="P34" s="67">
        <v>3.3079999999999998</v>
      </c>
      <c r="Q34" s="67">
        <v>3.3330000000000002</v>
      </c>
      <c r="R34" s="67">
        <v>3.3330000000000002</v>
      </c>
      <c r="S34" s="67">
        <v>3.3330000000000002</v>
      </c>
      <c r="T34" s="67">
        <v>3.3330000000000002</v>
      </c>
      <c r="U34" s="67">
        <v>3.3330000000000002</v>
      </c>
      <c r="V34" s="67">
        <v>2.96</v>
      </c>
      <c r="W34" s="67">
        <v>2.96</v>
      </c>
      <c r="X34" s="67">
        <v>2.96</v>
      </c>
      <c r="Y34" s="67">
        <v>2.23</v>
      </c>
      <c r="Z34" s="67">
        <v>2.23</v>
      </c>
      <c r="AA34" s="67">
        <v>2.23</v>
      </c>
      <c r="AB34" s="67">
        <v>2.23</v>
      </c>
      <c r="AC34" s="67">
        <v>2.23</v>
      </c>
      <c r="AD34" s="67">
        <v>2.23</v>
      </c>
      <c r="AE34" s="67">
        <v>2.23</v>
      </c>
      <c r="AF34" s="67">
        <v>1.22</v>
      </c>
      <c r="AG34" s="67">
        <v>1.22</v>
      </c>
      <c r="AH34" s="67">
        <v>1.22</v>
      </c>
      <c r="AI34" s="67">
        <v>1.22</v>
      </c>
      <c r="AJ34" s="67">
        <v>1.22</v>
      </c>
      <c r="AK34" s="67">
        <v>0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v>0</v>
      </c>
    </row>
    <row r="35" spans="2:63" ht="15.75">
      <c r="B35" s="140" t="s">
        <v>214</v>
      </c>
      <c r="C35" s="67">
        <v>3.2</v>
      </c>
      <c r="D35" s="67">
        <v>3.2</v>
      </c>
      <c r="E35" s="67">
        <v>3.22</v>
      </c>
      <c r="F35" s="67">
        <v>3.22</v>
      </c>
      <c r="G35" s="67">
        <v>3.22</v>
      </c>
      <c r="H35" s="67">
        <v>3.22</v>
      </c>
      <c r="I35" s="67">
        <v>3.22</v>
      </c>
      <c r="J35" s="67">
        <v>3.22</v>
      </c>
      <c r="K35" s="67">
        <v>3.22</v>
      </c>
      <c r="L35" s="67">
        <v>3.238</v>
      </c>
      <c r="M35" s="67">
        <v>3.2530000000000001</v>
      </c>
      <c r="N35" s="67">
        <v>3.278</v>
      </c>
      <c r="O35" s="67">
        <v>3.278</v>
      </c>
      <c r="P35" s="67">
        <v>3.3079999999999998</v>
      </c>
      <c r="Q35" s="67">
        <v>3.3330000000000002</v>
      </c>
      <c r="R35" s="67">
        <v>3.3330000000000002</v>
      </c>
      <c r="S35" s="67">
        <v>3.3330000000000002</v>
      </c>
      <c r="T35" s="67">
        <v>3.3330000000000002</v>
      </c>
      <c r="U35" s="67">
        <v>3.3330000000000002</v>
      </c>
      <c r="V35" s="67">
        <v>2.96</v>
      </c>
      <c r="W35" s="67">
        <v>2.96</v>
      </c>
      <c r="X35" s="67">
        <v>2.96</v>
      </c>
      <c r="Y35" s="67">
        <v>2.23</v>
      </c>
      <c r="Z35" s="67">
        <v>2.23</v>
      </c>
      <c r="AA35" s="67">
        <v>2.23</v>
      </c>
      <c r="AB35" s="67">
        <v>2.23</v>
      </c>
      <c r="AC35" s="67">
        <v>2.23</v>
      </c>
      <c r="AD35" s="67">
        <v>2.23</v>
      </c>
      <c r="AE35" s="67">
        <v>2.23</v>
      </c>
      <c r="AF35" s="67">
        <v>1.22</v>
      </c>
      <c r="AG35" s="67">
        <v>1.22</v>
      </c>
      <c r="AH35" s="67">
        <v>1.22</v>
      </c>
      <c r="AI35" s="67">
        <v>1.22</v>
      </c>
      <c r="AJ35" s="67">
        <v>1.22</v>
      </c>
      <c r="AK35" s="67">
        <v>0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v>0</v>
      </c>
    </row>
    <row r="36" spans="2:63" ht="15.75">
      <c r="B36" s="108" t="s">
        <v>215</v>
      </c>
      <c r="C36" s="67">
        <v>0.60511827080673708</v>
      </c>
      <c r="D36" s="67">
        <v>0.61554958818609007</v>
      </c>
      <c r="E36" s="67">
        <v>0.59403607116455648</v>
      </c>
      <c r="F36" s="67">
        <v>0.60313421819206015</v>
      </c>
      <c r="G36" s="67">
        <v>0.58781289968831785</v>
      </c>
      <c r="H36" s="67">
        <v>0.58214804753099347</v>
      </c>
      <c r="I36" s="67">
        <v>0.57422722157758588</v>
      </c>
      <c r="J36" s="67">
        <v>0.54068959975226494</v>
      </c>
      <c r="K36" s="67">
        <v>0.53473524000690775</v>
      </c>
      <c r="L36" s="67">
        <v>0.57939872247122659</v>
      </c>
      <c r="M36" s="67">
        <v>0.6029137650709423</v>
      </c>
      <c r="N36" s="67">
        <v>0.55530446498665087</v>
      </c>
      <c r="O36" s="67">
        <v>0.57197391455844915</v>
      </c>
      <c r="P36" s="67">
        <v>0.57566656787097958</v>
      </c>
      <c r="Q36" s="67">
        <v>0.52060667137745531</v>
      </c>
      <c r="R36" s="67">
        <v>0.59022190045973533</v>
      </c>
      <c r="S36" s="67">
        <v>0.57665056631598177</v>
      </c>
      <c r="T36" s="67">
        <v>0.52567939806998798</v>
      </c>
      <c r="U36" s="67">
        <v>0.54679472527009243</v>
      </c>
      <c r="V36" s="67">
        <v>0.57011405729313192</v>
      </c>
      <c r="W36" s="67">
        <v>0.57719717549826366</v>
      </c>
      <c r="X36" s="67">
        <v>0.57971538861101535</v>
      </c>
      <c r="Y36" s="67">
        <v>0.58280378538492617</v>
      </c>
      <c r="Z36" s="67">
        <v>0.57908353101056487</v>
      </c>
      <c r="AA36" s="67">
        <v>0.57552238830327807</v>
      </c>
      <c r="AB36" s="67">
        <v>0.57450098523049786</v>
      </c>
      <c r="AC36" s="67">
        <v>0.5690770140211564</v>
      </c>
      <c r="AD36" s="67">
        <v>0.5660963224172505</v>
      </c>
      <c r="AE36" s="67">
        <v>0.56308782471468977</v>
      </c>
      <c r="AF36" s="67">
        <v>0.56032842807788286</v>
      </c>
      <c r="AG36" s="67">
        <v>0.56010834088235062</v>
      </c>
      <c r="AH36" s="67">
        <v>0.55560841124031723</v>
      </c>
      <c r="AI36" s="67">
        <v>0.55358739763654152</v>
      </c>
      <c r="AJ36" s="67">
        <v>0.55177322569549037</v>
      </c>
      <c r="AK36" s="67">
        <v>0.55000719679607069</v>
      </c>
      <c r="AL36" s="67">
        <v>0.55000035571085515</v>
      </c>
      <c r="AM36" s="67">
        <v>0.55438934443087351</v>
      </c>
      <c r="AN36" s="67">
        <v>0.56153117831055699</v>
      </c>
      <c r="AO36" s="67">
        <v>0.568914424233116</v>
      </c>
      <c r="AP36" s="67">
        <v>0.57666774282052113</v>
      </c>
      <c r="AQ36" s="67">
        <v>0.57732084792851279</v>
      </c>
      <c r="AR36" s="67">
        <v>0.58915010729118911</v>
      </c>
      <c r="AS36" s="67">
        <v>0.59748290617891775</v>
      </c>
      <c r="AT36" s="67">
        <v>0.60631030366250438</v>
      </c>
      <c r="AU36" s="67">
        <v>0.61532121967932141</v>
      </c>
      <c r="AV36" s="67">
        <v>0.62473809746449582</v>
      </c>
      <c r="AW36" s="67">
        <v>0.63387228903007597</v>
      </c>
      <c r="AX36" s="67">
        <v>0.64316428554509231</v>
      </c>
      <c r="AY36" s="67">
        <v>0.65225930725139236</v>
      </c>
      <c r="AZ36" s="67">
        <v>0.66142087749232537</v>
      </c>
      <c r="BA36" s="67">
        <v>0.67794425032908368</v>
      </c>
      <c r="BB36" s="67">
        <v>0.67765335670922633</v>
      </c>
      <c r="BC36" s="67">
        <v>0.68414258273753614</v>
      </c>
      <c r="BD36" s="67">
        <v>0.69020685068548648</v>
      </c>
      <c r="BE36" s="67">
        <v>0.69532268735404579</v>
      </c>
      <c r="BF36" s="67">
        <v>0.69413155573994079</v>
      </c>
      <c r="BG36" s="67">
        <v>0.70334104274881915</v>
      </c>
      <c r="BH36" s="67">
        <v>0.70597835020820543</v>
      </c>
      <c r="BI36" s="67">
        <v>0.70753379207980671</v>
      </c>
      <c r="BJ36" s="67">
        <v>0.70810331177507724</v>
      </c>
      <c r="BK36" s="67">
        <v>0.70860300616519645</v>
      </c>
    </row>
    <row r="37" spans="2:63" ht="15.75">
      <c r="B37" s="140" t="s">
        <v>225</v>
      </c>
      <c r="C37" s="67">
        <v>0.60511827080673708</v>
      </c>
      <c r="D37" s="67">
        <v>0.61554958818609007</v>
      </c>
      <c r="E37" s="67">
        <v>0.59403607116455648</v>
      </c>
      <c r="F37" s="67">
        <v>0.60313421819206015</v>
      </c>
      <c r="G37" s="67">
        <v>0.58781289968831785</v>
      </c>
      <c r="H37" s="67">
        <v>0.58214804753099347</v>
      </c>
      <c r="I37" s="67">
        <v>0.57422722157758588</v>
      </c>
      <c r="J37" s="67">
        <v>0.54068959975226494</v>
      </c>
      <c r="K37" s="67">
        <v>0.53473524000690775</v>
      </c>
      <c r="L37" s="67">
        <v>0.57939872247122659</v>
      </c>
      <c r="M37" s="67">
        <v>0.6029137650709423</v>
      </c>
      <c r="N37" s="67">
        <v>0.55530446498665087</v>
      </c>
      <c r="O37" s="67">
        <v>0.57197391455844915</v>
      </c>
      <c r="P37" s="67">
        <v>0.57566656787097958</v>
      </c>
      <c r="Q37" s="67">
        <v>0.52060667137745531</v>
      </c>
      <c r="R37" s="67">
        <v>0.59022190045973533</v>
      </c>
      <c r="S37" s="67">
        <v>0.57665056631598177</v>
      </c>
      <c r="T37" s="67">
        <v>0.52567939806998798</v>
      </c>
      <c r="U37" s="67">
        <v>0.53142032330930811</v>
      </c>
      <c r="V37" s="67">
        <v>0.53796222034004548</v>
      </c>
      <c r="W37" s="67">
        <v>0.53218713520260441</v>
      </c>
      <c r="X37" s="67">
        <v>0.51129779480133708</v>
      </c>
      <c r="Y37" s="67">
        <v>0.4967338857726189</v>
      </c>
      <c r="Z37" s="67">
        <v>0.47623250999656308</v>
      </c>
      <c r="AA37" s="67">
        <v>0.45602964768993776</v>
      </c>
      <c r="AB37" s="67">
        <v>0.43612529885274265</v>
      </c>
      <c r="AC37" s="67">
        <v>0.41651946348497804</v>
      </c>
      <c r="AD37" s="67">
        <v>0.39721214158664364</v>
      </c>
      <c r="AE37" s="67">
        <v>0.37820333315773957</v>
      </c>
      <c r="AF37" s="67">
        <v>0.35949303819826589</v>
      </c>
      <c r="AG37" s="67">
        <v>0.34108125670822259</v>
      </c>
      <c r="AH37" s="67">
        <v>0.32296798868760951</v>
      </c>
      <c r="AI37" s="67">
        <v>0.30515323413642698</v>
      </c>
      <c r="AJ37" s="67">
        <v>0.28763699305467455</v>
      </c>
      <c r="AK37" s="67">
        <v>0.27041926544235267</v>
      </c>
      <c r="AL37" s="67">
        <v>0.25350005129946107</v>
      </c>
      <c r="AM37" s="67">
        <v>0.24209534772901564</v>
      </c>
      <c r="AN37" s="67">
        <v>0.23098900651151139</v>
      </c>
      <c r="AO37" s="67">
        <v>0.21980602764694832</v>
      </c>
      <c r="AP37" s="67">
        <v>0.2085464111353264</v>
      </c>
      <c r="AQ37" s="67">
        <v>0.19692265697664568</v>
      </c>
      <c r="AR37" s="67">
        <v>0.18444726517090609</v>
      </c>
      <c r="AS37" s="67">
        <v>0.17304523571810779</v>
      </c>
      <c r="AT37" s="67">
        <v>0.16156656861825056</v>
      </c>
      <c r="AU37" s="67">
        <v>0.15001126387133454</v>
      </c>
      <c r="AV37" s="67">
        <v>0.13837932147735971</v>
      </c>
      <c r="AW37" s="67">
        <v>0.12667074143632603</v>
      </c>
      <c r="AX37" s="67">
        <v>0.11488552374823355</v>
      </c>
      <c r="AY37" s="67">
        <v>0.10302366841308222</v>
      </c>
      <c r="AZ37" s="67">
        <v>9.1085175430872106E-2</v>
      </c>
      <c r="BA37" s="67">
        <v>7.9070044801603068E-2</v>
      </c>
      <c r="BB37" s="67">
        <v>7.1163040321442744E-2</v>
      </c>
      <c r="BC37" s="67">
        <v>6.3256035841282449E-2</v>
      </c>
      <c r="BD37" s="67">
        <v>5.5349031361122132E-2</v>
      </c>
      <c r="BE37" s="67">
        <v>4.7442026880961816E-2</v>
      </c>
      <c r="BF37" s="67">
        <v>3.9535022400801506E-2</v>
      </c>
      <c r="BG37" s="67">
        <v>3.1628017920641197E-2</v>
      </c>
      <c r="BH37" s="67">
        <v>2.372101344048088E-2</v>
      </c>
      <c r="BI37" s="67">
        <v>1.5814008960320567E-2</v>
      </c>
      <c r="BJ37" s="67">
        <v>7.907004480160254E-3</v>
      </c>
      <c r="BK37" s="67">
        <v>0</v>
      </c>
    </row>
    <row r="38" spans="2:63" ht="15.75">
      <c r="B38" s="140" t="s">
        <v>226</v>
      </c>
      <c r="C38" s="67">
        <v>0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1.5374401960784313E-2</v>
      </c>
      <c r="V38" s="67">
        <v>3.2151836953086425E-2</v>
      </c>
      <c r="W38" s="67">
        <v>4.5010040295659248E-2</v>
      </c>
      <c r="X38" s="67">
        <v>6.8417593809678254E-2</v>
      </c>
      <c r="Y38" s="67">
        <v>8.6069899612307293E-2</v>
      </c>
      <c r="Z38" s="67">
        <v>0.10285102101400176</v>
      </c>
      <c r="AA38" s="67">
        <v>0.11949274061334028</v>
      </c>
      <c r="AB38" s="67">
        <v>0.13837568637775524</v>
      </c>
      <c r="AC38" s="67">
        <v>0.15255755053617839</v>
      </c>
      <c r="AD38" s="67">
        <v>0.16888418083060688</v>
      </c>
      <c r="AE38" s="67">
        <v>0.18488449155695014</v>
      </c>
      <c r="AF38" s="67">
        <v>0.20083538987961691</v>
      </c>
      <c r="AG38" s="67">
        <v>0.21902708417412797</v>
      </c>
      <c r="AH38" s="67">
        <v>0.23264042255270778</v>
      </c>
      <c r="AI38" s="67">
        <v>0.24843416350011455</v>
      </c>
      <c r="AJ38" s="67">
        <v>0.26413623264081582</v>
      </c>
      <c r="AK38" s="67">
        <v>0.27958793135371796</v>
      </c>
      <c r="AL38" s="67">
        <v>0.29650030441139408</v>
      </c>
      <c r="AM38" s="67">
        <v>0.31229399670185787</v>
      </c>
      <c r="AN38" s="67">
        <v>0.33054217179904566</v>
      </c>
      <c r="AO38" s="67">
        <v>0.34910839658616766</v>
      </c>
      <c r="AP38" s="67">
        <v>0.36812133168519479</v>
      </c>
      <c r="AQ38" s="67">
        <v>0.38039819095186711</v>
      </c>
      <c r="AR38" s="67">
        <v>0.40470284212028301</v>
      </c>
      <c r="AS38" s="67">
        <v>0.42443767046080993</v>
      </c>
      <c r="AT38" s="67">
        <v>0.44474373504425385</v>
      </c>
      <c r="AU38" s="67">
        <v>0.46530995580798684</v>
      </c>
      <c r="AV38" s="67">
        <v>0.48635877598713617</v>
      </c>
      <c r="AW38" s="67">
        <v>0.50720154759374991</v>
      </c>
      <c r="AX38" s="67">
        <v>0.52827876179685873</v>
      </c>
      <c r="AY38" s="67">
        <v>0.54923563883831017</v>
      </c>
      <c r="AZ38" s="67">
        <v>0.57033570206145323</v>
      </c>
      <c r="BA38" s="67">
        <v>0.59887420552748061</v>
      </c>
      <c r="BB38" s="67">
        <v>0.60649031638778361</v>
      </c>
      <c r="BC38" s="67">
        <v>0.62088654689625367</v>
      </c>
      <c r="BD38" s="67">
        <v>0.63485781932436436</v>
      </c>
      <c r="BE38" s="67">
        <v>0.64788066047308401</v>
      </c>
      <c r="BF38" s="67">
        <v>0.65459653333913925</v>
      </c>
      <c r="BG38" s="67">
        <v>0.67171302482817796</v>
      </c>
      <c r="BH38" s="67">
        <v>0.6822573367677246</v>
      </c>
      <c r="BI38" s="67">
        <v>0.69171978311948612</v>
      </c>
      <c r="BJ38" s="67">
        <v>0.700196307294917</v>
      </c>
      <c r="BK38" s="67">
        <v>0.70860300616519645</v>
      </c>
    </row>
    <row r="39" spans="2:63" ht="15.75">
      <c r="B39" s="108" t="s">
        <v>218</v>
      </c>
      <c r="C39" s="67">
        <v>0.19575893899243907</v>
      </c>
      <c r="D39" s="67">
        <v>0.20720696111077846</v>
      </c>
      <c r="E39" s="67">
        <v>0.21103969125385391</v>
      </c>
      <c r="F39" s="67">
        <v>0.21866656604026519</v>
      </c>
      <c r="G39" s="67">
        <v>0.23010134121672349</v>
      </c>
      <c r="H39" s="67">
        <v>0.23941491062038034</v>
      </c>
      <c r="I39" s="67">
        <v>0.25945548300640853</v>
      </c>
      <c r="J39" s="67">
        <v>0.28005710564783032</v>
      </c>
      <c r="K39" s="67">
        <v>0.30178997513228023</v>
      </c>
      <c r="L39" s="67">
        <v>0.3467685994567194</v>
      </c>
      <c r="M39" s="67">
        <v>0.4259865302623469</v>
      </c>
      <c r="N39" s="67">
        <v>0.56397599549431665</v>
      </c>
      <c r="O39" s="67">
        <v>0.79916340148347742</v>
      </c>
      <c r="P39" s="67">
        <v>1.139315189696555</v>
      </c>
      <c r="Q39" s="67">
        <v>1.441471102241257</v>
      </c>
      <c r="R39" s="67">
        <v>1.7720219278276783</v>
      </c>
      <c r="S39" s="67">
        <v>2.0684614815671436</v>
      </c>
      <c r="T39" s="67">
        <v>2.3321637647058822</v>
      </c>
      <c r="U39" s="67">
        <v>2.5949901008403362</v>
      </c>
      <c r="V39" s="67">
        <v>2.9633478655462184</v>
      </c>
      <c r="W39" s="67">
        <v>3.2917056302521011</v>
      </c>
      <c r="X39" s="67">
        <v>3.6504919663865545</v>
      </c>
      <c r="Y39" s="67">
        <v>3.9788497310924367</v>
      </c>
      <c r="Z39" s="67">
        <v>4.3537181579972444</v>
      </c>
      <c r="AA39" s="67">
        <v>4.6887086281377846</v>
      </c>
      <c r="AB39" s="67">
        <v>5.0339814387356583</v>
      </c>
      <c r="AC39" s="67">
        <v>5.3861317194666807</v>
      </c>
      <c r="AD39" s="67">
        <v>5.9585961333084594</v>
      </c>
      <c r="AE39" s="67">
        <v>6.6882293528516854</v>
      </c>
      <c r="AF39" s="67">
        <v>7.514080946189849</v>
      </c>
      <c r="AG39" s="67">
        <v>8.2138533586081426</v>
      </c>
      <c r="AH39" s="67">
        <v>8.7163125345704522</v>
      </c>
      <c r="AI39" s="67">
        <v>8.9215826831575313</v>
      </c>
      <c r="AJ39" s="67">
        <v>8.9783958096798813</v>
      </c>
      <c r="AK39" s="67">
        <v>8.9824534886345813</v>
      </c>
      <c r="AL39" s="67">
        <v>8.9843172139193364</v>
      </c>
      <c r="AM39" s="67">
        <v>9.0792887403016955</v>
      </c>
      <c r="AN39" s="67">
        <v>9.2374925352882329</v>
      </c>
      <c r="AO39" s="67">
        <v>9.4271744221223948</v>
      </c>
      <c r="AP39" s="67">
        <v>9.6359322212980612</v>
      </c>
      <c r="AQ39" s="67">
        <v>9.8381813911519469</v>
      </c>
      <c r="AR39" s="67">
        <v>10.035719185905123</v>
      </c>
      <c r="AS39" s="67">
        <v>10.278114978466419</v>
      </c>
      <c r="AT39" s="67">
        <v>10.569259951466906</v>
      </c>
      <c r="AU39" s="67">
        <v>10.899469361415974</v>
      </c>
      <c r="AV39" s="67">
        <v>11.165365992578403</v>
      </c>
      <c r="AW39" s="67">
        <v>11.380826788518082</v>
      </c>
      <c r="AX39" s="67">
        <v>11.582274525078088</v>
      </c>
      <c r="AY39" s="67">
        <v>11.877693028760202</v>
      </c>
      <c r="AZ39" s="67">
        <v>12.299850452278463</v>
      </c>
      <c r="BA39" s="67">
        <v>12.856320966549092</v>
      </c>
      <c r="BB39" s="67">
        <v>13.454867817925255</v>
      </c>
      <c r="BC39" s="67">
        <v>14.120827077258436</v>
      </c>
      <c r="BD39" s="67">
        <v>14.925978610437095</v>
      </c>
      <c r="BE39" s="67">
        <v>15.90806143805615</v>
      </c>
      <c r="BF39" s="67">
        <v>17.032244417259527</v>
      </c>
      <c r="BG39" s="67">
        <v>18.180944474271595</v>
      </c>
      <c r="BH39" s="67">
        <v>19.250706261651708</v>
      </c>
      <c r="BI39" s="67">
        <v>20.117181933644687</v>
      </c>
      <c r="BJ39" s="67">
        <v>20.661189889430062</v>
      </c>
      <c r="BK39" s="67">
        <v>20.774113989105949</v>
      </c>
    </row>
    <row r="40" spans="2:63" ht="15.75">
      <c r="B40" s="140" t="s">
        <v>227</v>
      </c>
      <c r="C40" s="67">
        <v>0.19575893899243904</v>
      </c>
      <c r="D40" s="67">
        <v>0.20720696111077846</v>
      </c>
      <c r="E40" s="67">
        <v>0.21103969125385391</v>
      </c>
      <c r="F40" s="67">
        <v>0.21866656604026519</v>
      </c>
      <c r="G40" s="67">
        <v>0.23010134121672349</v>
      </c>
      <c r="H40" s="67">
        <v>0.23941491062038034</v>
      </c>
      <c r="I40" s="67">
        <v>0.25945548300640853</v>
      </c>
      <c r="J40" s="67">
        <v>0.28005710564783032</v>
      </c>
      <c r="K40" s="67">
        <v>0.30178997513228029</v>
      </c>
      <c r="L40" s="67">
        <v>0.3467685994567194</v>
      </c>
      <c r="M40" s="67">
        <v>0.4259865302623469</v>
      </c>
      <c r="N40" s="67">
        <v>0.56397599549431665</v>
      </c>
      <c r="O40" s="67">
        <v>0.79916340148347742</v>
      </c>
      <c r="P40" s="67">
        <v>1.139315189696555</v>
      </c>
      <c r="Q40" s="67">
        <v>1.441471102241257</v>
      </c>
      <c r="R40" s="67">
        <v>1.7720219278276783</v>
      </c>
      <c r="S40" s="67">
        <v>2.0684614815671436</v>
      </c>
      <c r="T40" s="67">
        <v>2.3321637647058826</v>
      </c>
      <c r="U40" s="67">
        <v>2.3218697656862748</v>
      </c>
      <c r="V40" s="67">
        <v>2.3120492166666669</v>
      </c>
      <c r="W40" s="67">
        <v>2.3021237676470587</v>
      </c>
      <c r="X40" s="67">
        <v>2.2894125186274508</v>
      </c>
      <c r="Y40" s="67">
        <v>2.2774366696078427</v>
      </c>
      <c r="Z40" s="67">
        <v>2.2712973822043034</v>
      </c>
      <c r="AA40" s="67">
        <v>2.2623930973596926</v>
      </c>
      <c r="AB40" s="67">
        <v>2.2535703150740116</v>
      </c>
      <c r="AC40" s="67">
        <v>2.2466450353472589</v>
      </c>
      <c r="AD40" s="67">
        <v>2.2394384581794342</v>
      </c>
      <c r="AE40" s="67">
        <v>2.2295745835705389</v>
      </c>
      <c r="AF40" s="67">
        <v>2.2152940115205721</v>
      </c>
      <c r="AG40" s="67">
        <v>2.1857120420295342</v>
      </c>
      <c r="AH40" s="67">
        <v>2.1705876119180609</v>
      </c>
      <c r="AI40" s="67">
        <v>2.1564446952309795</v>
      </c>
      <c r="AJ40" s="67">
        <v>2.1375248504296884</v>
      </c>
      <c r="AK40" s="67">
        <v>2.1255635781852149</v>
      </c>
      <c r="AL40" s="67">
        <v>2.111766371186993</v>
      </c>
      <c r="AM40" s="67">
        <v>2.0870706368649334</v>
      </c>
      <c r="AN40" s="67">
        <v>2.0683073025428742</v>
      </c>
      <c r="AO40" s="67">
        <v>2.0429051682208148</v>
      </c>
      <c r="AP40" s="67">
        <v>2.0027384838987548</v>
      </c>
      <c r="AQ40" s="67">
        <v>1.9430995162433617</v>
      </c>
      <c r="AR40" s="67">
        <v>1.8286712869994137</v>
      </c>
      <c r="AS40" s="67">
        <v>1.6060743146938958</v>
      </c>
      <c r="AT40" s="67">
        <v>1.2889293423883785</v>
      </c>
      <c r="AU40" s="67">
        <v>0.96961637008286083</v>
      </c>
      <c r="AV40" s="67">
        <v>0.63537939777734331</v>
      </c>
      <c r="AW40" s="67">
        <v>0.3518304254718258</v>
      </c>
      <c r="AX40" s="67">
        <v>9.4833596023451164E-2</v>
      </c>
      <c r="AY40" s="67">
        <v>8.4698480860790931E-2</v>
      </c>
      <c r="AZ40" s="67">
        <v>7.4649508555273358E-2</v>
      </c>
      <c r="BA40" s="67">
        <v>6.4600506356098084E-2</v>
      </c>
      <c r="BB40" s="67">
        <v>5.8140455720488267E-2</v>
      </c>
      <c r="BC40" s="67">
        <v>5.1680405084878457E-2</v>
      </c>
      <c r="BD40" s="67">
        <v>4.5220354449268634E-2</v>
      </c>
      <c r="BE40" s="67">
        <v>3.8760303813658831E-2</v>
      </c>
      <c r="BF40" s="67">
        <v>3.2300253178049021E-2</v>
      </c>
      <c r="BG40" s="67">
        <v>2.5840202542439204E-2</v>
      </c>
      <c r="BH40" s="67">
        <v>1.9380151906829391E-2</v>
      </c>
      <c r="BI40" s="67">
        <v>1.2920101271219578E-2</v>
      </c>
      <c r="BJ40" s="67">
        <v>6.4600506356097646E-3</v>
      </c>
      <c r="BK40" s="67">
        <v>0</v>
      </c>
    </row>
    <row r="41" spans="2:63" ht="15.75">
      <c r="B41" s="141" t="s">
        <v>228</v>
      </c>
      <c r="C41" s="138">
        <v>0</v>
      </c>
      <c r="D41" s="138">
        <v>0</v>
      </c>
      <c r="E41" s="138">
        <v>0</v>
      </c>
      <c r="F41" s="138">
        <v>0</v>
      </c>
      <c r="G41" s="138">
        <v>0</v>
      </c>
      <c r="H41" s="138">
        <v>0</v>
      </c>
      <c r="I41" s="138">
        <v>0</v>
      </c>
      <c r="J41" s="138">
        <v>0</v>
      </c>
      <c r="K41" s="138">
        <v>0</v>
      </c>
      <c r="L41" s="138">
        <v>0</v>
      </c>
      <c r="M41" s="138">
        <v>0</v>
      </c>
      <c r="N41" s="138">
        <v>0</v>
      </c>
      <c r="O41" s="138">
        <v>0</v>
      </c>
      <c r="P41" s="138">
        <v>0</v>
      </c>
      <c r="Q41" s="138">
        <v>0</v>
      </c>
      <c r="R41" s="138">
        <v>0</v>
      </c>
      <c r="S41" s="138">
        <v>0</v>
      </c>
      <c r="T41" s="138">
        <v>0</v>
      </c>
      <c r="U41" s="138">
        <v>0.27312033515406142</v>
      </c>
      <c r="V41" s="138">
        <v>0.65129864887955158</v>
      </c>
      <c r="W41" s="138">
        <v>0.98958186260504233</v>
      </c>
      <c r="X41" s="138">
        <v>1.3610794477591037</v>
      </c>
      <c r="Y41" s="138">
        <v>1.7014130614845939</v>
      </c>
      <c r="Z41" s="138">
        <v>2.0824207757929409</v>
      </c>
      <c r="AA41" s="138">
        <v>2.4263155307780919</v>
      </c>
      <c r="AB41" s="138">
        <v>2.7804111236616467</v>
      </c>
      <c r="AC41" s="138">
        <v>3.1394866841194218</v>
      </c>
      <c r="AD41" s="138">
        <v>3.7191576751290252</v>
      </c>
      <c r="AE41" s="138">
        <v>4.4586547692811465</v>
      </c>
      <c r="AF41" s="138">
        <v>5.2987869346692769</v>
      </c>
      <c r="AG41" s="138">
        <v>6.0281413165786084</v>
      </c>
      <c r="AH41" s="138">
        <v>6.5457249226523917</v>
      </c>
      <c r="AI41" s="138">
        <v>6.7651379879265523</v>
      </c>
      <c r="AJ41" s="138">
        <v>6.8408709592501928</v>
      </c>
      <c r="AK41" s="138">
        <v>6.8568899104493664</v>
      </c>
      <c r="AL41" s="138">
        <v>6.872550842732343</v>
      </c>
      <c r="AM41" s="138">
        <v>6.9922181034367625</v>
      </c>
      <c r="AN41" s="138">
        <v>7.1691852327453587</v>
      </c>
      <c r="AO41" s="138">
        <v>7.3842692539015804</v>
      </c>
      <c r="AP41" s="138">
        <v>7.6331937373993064</v>
      </c>
      <c r="AQ41" s="138">
        <v>7.8950818749085849</v>
      </c>
      <c r="AR41" s="138">
        <v>8.2070478989057083</v>
      </c>
      <c r="AS41" s="138">
        <v>8.672040663772524</v>
      </c>
      <c r="AT41" s="138">
        <v>9.2803306090785274</v>
      </c>
      <c r="AU41" s="138">
        <v>9.9298529913331137</v>
      </c>
      <c r="AV41" s="138">
        <v>10.539986594801059</v>
      </c>
      <c r="AW41" s="138">
        <v>11.038996363046255</v>
      </c>
      <c r="AX41" s="138">
        <v>11.497440929054637</v>
      </c>
      <c r="AY41" s="138">
        <v>11.797994547899412</v>
      </c>
      <c r="AZ41" s="138">
        <v>12.23020094372319</v>
      </c>
      <c r="BA41" s="138">
        <v>12.796720460192994</v>
      </c>
      <c r="BB41" s="138">
        <v>13.396727362204766</v>
      </c>
      <c r="BC41" s="138">
        <v>14.069146672173558</v>
      </c>
      <c r="BD41" s="138">
        <v>14.880758255987827</v>
      </c>
      <c r="BE41" s="138">
        <v>15.869301134242491</v>
      </c>
      <c r="BF41" s="138">
        <v>16.999944164081477</v>
      </c>
      <c r="BG41" s="138">
        <v>18.155104271729154</v>
      </c>
      <c r="BH41" s="138">
        <v>19.231326109744877</v>
      </c>
      <c r="BI41" s="138">
        <v>20.104261832373467</v>
      </c>
      <c r="BJ41" s="138">
        <v>20.654729838794452</v>
      </c>
      <c r="BK41" s="138">
        <v>20.774113989105949</v>
      </c>
    </row>
    <row r="42" spans="2:63" ht="15.75">
      <c r="B42" s="103" t="s">
        <v>229</v>
      </c>
      <c r="C42" s="77">
        <v>17.198877209799178</v>
      </c>
      <c r="D42" s="77">
        <v>17.263756549296868</v>
      </c>
      <c r="E42" s="77">
        <v>17.27807576241841</v>
      </c>
      <c r="F42" s="77">
        <v>17.309800784232326</v>
      </c>
      <c r="G42" s="77">
        <v>17.312914240905041</v>
      </c>
      <c r="H42" s="77">
        <v>17.355562958151371</v>
      </c>
      <c r="I42" s="77">
        <v>17.367682704583995</v>
      </c>
      <c r="J42" s="77">
        <v>17.462746705400097</v>
      </c>
      <c r="K42" s="77">
        <v>17.490525215139186</v>
      </c>
      <c r="L42" s="77">
        <v>17.644167321927945</v>
      </c>
      <c r="M42" s="77">
        <v>17.962900295333284</v>
      </c>
      <c r="N42" s="77">
        <v>18.125280460480969</v>
      </c>
      <c r="O42" s="77">
        <v>18.410137316041922</v>
      </c>
      <c r="P42" s="77">
        <v>18.796981757567533</v>
      </c>
      <c r="Q42" s="77">
        <v>18.985077773618709</v>
      </c>
      <c r="R42" s="77">
        <v>19.455243828287415</v>
      </c>
      <c r="S42" s="77">
        <v>20.728112047883126</v>
      </c>
      <c r="T42" s="77">
        <v>21.484843162775874</v>
      </c>
      <c r="U42" s="77">
        <v>21.954784826110433</v>
      </c>
      <c r="V42" s="77">
        <v>22.00346192283935</v>
      </c>
      <c r="W42" s="77">
        <v>22.207115942066704</v>
      </c>
      <c r="X42" s="77">
        <v>22.572389028503352</v>
      </c>
      <c r="Y42" s="77">
        <v>23.225740123671258</v>
      </c>
      <c r="Z42" s="77">
        <v>23.720856833391153</v>
      </c>
      <c r="AA42" s="77">
        <v>24.104191094512519</v>
      </c>
      <c r="AB42" s="77">
        <v>24.452411039227059</v>
      </c>
      <c r="AC42" s="77">
        <v>24.851042282436858</v>
      </c>
      <c r="AD42" s="77">
        <v>25.424494541864178</v>
      </c>
      <c r="AE42" s="77">
        <v>26.203024197392953</v>
      </c>
      <c r="AF42" s="77">
        <v>26.020084931283755</v>
      </c>
      <c r="AG42" s="77">
        <v>26.77154219019463</v>
      </c>
      <c r="AH42" s="77">
        <v>27.273469628984692</v>
      </c>
      <c r="AI42" s="77">
        <v>27.528290679583744</v>
      </c>
      <c r="AJ42" s="77">
        <v>27.586988760856734</v>
      </c>
      <c r="AK42" s="77">
        <v>26.420763997150047</v>
      </c>
      <c r="AL42" s="77">
        <v>26.426115943254239</v>
      </c>
      <c r="AM42" s="77">
        <v>26.564130483391775</v>
      </c>
      <c r="AN42" s="77">
        <v>26.720375357303624</v>
      </c>
      <c r="AO42" s="77">
        <v>26.956567396804171</v>
      </c>
      <c r="AP42" s="77">
        <v>27.16401673944172</v>
      </c>
      <c r="AQ42" s="77">
        <v>27.405973094736105</v>
      </c>
      <c r="AR42" s="77">
        <v>27.619129105740267</v>
      </c>
      <c r="AS42" s="77">
        <v>27.920996959542769</v>
      </c>
      <c r="AT42" s="77">
        <v>28.224491597984915</v>
      </c>
      <c r="AU42" s="77">
        <v>28.61504027953659</v>
      </c>
      <c r="AV42" s="77">
        <v>28.894322325673635</v>
      </c>
      <c r="AW42" s="77">
        <v>29.170822246867012</v>
      </c>
      <c r="AX42" s="77">
        <v>29.385530517131482</v>
      </c>
      <c r="AY42" s="77">
        <v>29.741948976208008</v>
      </c>
      <c r="AZ42" s="77">
        <v>30.177236507156646</v>
      </c>
      <c r="BA42" s="77">
        <v>30.802493777236272</v>
      </c>
      <c r="BB42" s="77">
        <v>31.403712775535968</v>
      </c>
      <c r="BC42" s="77">
        <v>32.10331417088787</v>
      </c>
      <c r="BD42" s="77">
        <v>32.917493012557877</v>
      </c>
      <c r="BE42" s="77">
        <v>33.931844586835901</v>
      </c>
      <c r="BF42" s="77">
        <v>35.057799474968562</v>
      </c>
      <c r="BG42" s="77">
        <v>36.218672059532906</v>
      </c>
      <c r="BH42" s="77">
        <v>37.294034194915795</v>
      </c>
      <c r="BI42" s="77">
        <v>38.165028349323777</v>
      </c>
      <c r="BJ42" s="77">
        <v>38.712568865347812</v>
      </c>
      <c r="BK42" s="77">
        <v>38.828955699957213</v>
      </c>
    </row>
    <row r="43" spans="2:63">
      <c r="B43" s="142"/>
      <c r="C43" s="142"/>
      <c r="D43" s="142"/>
      <c r="E43" s="142"/>
      <c r="F43" s="142"/>
      <c r="G43" s="142"/>
      <c r="H43" s="142"/>
      <c r="I43" s="142"/>
      <c r="J43" s="142"/>
      <c r="K43" s="142"/>
      <c r="L43" s="142"/>
      <c r="M43" s="142"/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  <c r="BI43" s="142"/>
      <c r="BJ43" s="142"/>
      <c r="BK43" s="142"/>
    </row>
    <row r="44" spans="2:63">
      <c r="B44" s="143"/>
      <c r="C44" s="143"/>
      <c r="D44" s="143"/>
      <c r="E44" s="143"/>
      <c r="F44" s="143"/>
      <c r="G44" s="143"/>
      <c r="H44" s="143"/>
      <c r="I44" s="143"/>
      <c r="J44" s="143"/>
      <c r="K44" s="143"/>
      <c r="L44" s="143"/>
      <c r="M44" s="143"/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  <c r="BI44" s="143"/>
      <c r="BJ44" s="143"/>
      <c r="BK44" s="143"/>
    </row>
    <row r="45" spans="2:63" ht="15.75">
      <c r="B45" s="139" t="s">
        <v>510</v>
      </c>
      <c r="C45" s="139">
        <v>2000</v>
      </c>
      <c r="D45" s="139">
        <v>2001</v>
      </c>
      <c r="E45" s="139">
        <v>2002</v>
      </c>
      <c r="F45" s="139">
        <v>2003</v>
      </c>
      <c r="G45" s="139">
        <v>2004</v>
      </c>
      <c r="H45" s="139">
        <v>2005</v>
      </c>
      <c r="I45" s="139">
        <v>2006</v>
      </c>
      <c r="J45" s="139">
        <v>2007</v>
      </c>
      <c r="K45" s="139">
        <v>2008</v>
      </c>
      <c r="L45" s="139">
        <v>2009</v>
      </c>
      <c r="M45" s="139">
        <v>2010</v>
      </c>
      <c r="N45" s="139">
        <v>2011</v>
      </c>
      <c r="O45" s="139">
        <v>2012</v>
      </c>
      <c r="P45" s="139">
        <v>2013</v>
      </c>
      <c r="Q45" s="139">
        <v>2014</v>
      </c>
      <c r="R45" s="139">
        <v>2015</v>
      </c>
      <c r="S45" s="139">
        <v>2016</v>
      </c>
      <c r="T45" s="139">
        <v>2017</v>
      </c>
      <c r="U45" s="139">
        <v>2018</v>
      </c>
      <c r="V45" s="139">
        <v>2019</v>
      </c>
      <c r="W45" s="139">
        <v>2020</v>
      </c>
      <c r="X45" s="139">
        <v>2021</v>
      </c>
      <c r="Y45" s="139">
        <v>2022</v>
      </c>
      <c r="Z45" s="139">
        <v>2023</v>
      </c>
      <c r="AA45" s="139">
        <v>2024</v>
      </c>
      <c r="AB45" s="139">
        <v>2025</v>
      </c>
      <c r="AC45" s="139">
        <v>2026</v>
      </c>
      <c r="AD45" s="139">
        <v>2027</v>
      </c>
      <c r="AE45" s="139">
        <v>2028</v>
      </c>
      <c r="AF45" s="139">
        <v>2029</v>
      </c>
      <c r="AG45" s="139">
        <v>2030</v>
      </c>
      <c r="AH45" s="139">
        <v>2031</v>
      </c>
      <c r="AI45" s="139">
        <v>2032</v>
      </c>
      <c r="AJ45" s="139">
        <v>2033</v>
      </c>
      <c r="AK45" s="139">
        <v>2034</v>
      </c>
      <c r="AL45" s="139">
        <v>2035</v>
      </c>
      <c r="AM45" s="139">
        <v>2036</v>
      </c>
      <c r="AN45" s="139">
        <v>2037</v>
      </c>
      <c r="AO45" s="139">
        <v>2038</v>
      </c>
      <c r="AP45" s="139">
        <v>2039</v>
      </c>
      <c r="AQ45" s="139">
        <v>2040</v>
      </c>
      <c r="AR45" s="139">
        <v>2041</v>
      </c>
      <c r="AS45" s="139">
        <v>2042</v>
      </c>
      <c r="AT45" s="139">
        <v>2043</v>
      </c>
      <c r="AU45" s="139">
        <v>2044</v>
      </c>
      <c r="AV45" s="139">
        <v>2045</v>
      </c>
      <c r="AW45" s="139">
        <v>2046</v>
      </c>
      <c r="AX45" s="139">
        <v>2047</v>
      </c>
      <c r="AY45" s="139">
        <v>2048</v>
      </c>
      <c r="AZ45" s="139">
        <v>2049</v>
      </c>
      <c r="BA45" s="139">
        <v>2050</v>
      </c>
      <c r="BB45" s="139">
        <v>2051</v>
      </c>
      <c r="BC45" s="139">
        <v>2052</v>
      </c>
      <c r="BD45" s="139">
        <v>2053</v>
      </c>
      <c r="BE45" s="139">
        <v>2054</v>
      </c>
      <c r="BF45" s="139">
        <v>2055</v>
      </c>
      <c r="BG45" s="139">
        <v>2056</v>
      </c>
      <c r="BH45" s="139">
        <v>2057</v>
      </c>
      <c r="BI45" s="139">
        <v>2058</v>
      </c>
      <c r="BJ45" s="139">
        <v>2059</v>
      </c>
      <c r="BK45" s="139">
        <v>2060</v>
      </c>
    </row>
    <row r="46" spans="2:63" ht="15.75">
      <c r="B46" s="108" t="s">
        <v>209</v>
      </c>
      <c r="C46" s="67">
        <v>13.198</v>
      </c>
      <c r="D46" s="67">
        <v>13.241</v>
      </c>
      <c r="E46" s="67">
        <v>13.253</v>
      </c>
      <c r="F46" s="67">
        <v>13.268000000000001</v>
      </c>
      <c r="G46" s="67">
        <v>13.275</v>
      </c>
      <c r="H46" s="67">
        <v>13.314</v>
      </c>
      <c r="I46" s="67">
        <v>13.314</v>
      </c>
      <c r="J46" s="67">
        <v>13.422000000000001</v>
      </c>
      <c r="K46" s="67">
        <v>13.433999999999999</v>
      </c>
      <c r="L46" s="67">
        <v>13.48</v>
      </c>
      <c r="M46" s="67">
        <v>13.680999999999999</v>
      </c>
      <c r="N46" s="67">
        <v>13.728</v>
      </c>
      <c r="O46" s="67">
        <v>13.760999999999999</v>
      </c>
      <c r="P46" s="67">
        <v>13.773999999999999</v>
      </c>
      <c r="Q46" s="67">
        <v>13.69</v>
      </c>
      <c r="R46" s="67">
        <v>13.76</v>
      </c>
      <c r="S46" s="67">
        <v>14.75</v>
      </c>
      <c r="T46" s="67">
        <v>15.294</v>
      </c>
      <c r="U46" s="67">
        <v>15.48</v>
      </c>
      <c r="V46" s="67">
        <v>15.51</v>
      </c>
      <c r="W46" s="67">
        <v>15.37821313631634</v>
      </c>
      <c r="X46" s="67">
        <v>15.382181673505784</v>
      </c>
      <c r="Y46" s="67">
        <v>16.434086607193898</v>
      </c>
      <c r="Z46" s="67">
        <v>16.558055144383342</v>
      </c>
      <c r="AA46" s="67">
        <v>16.609960078071456</v>
      </c>
      <c r="AB46" s="67">
        <v>16.613928615260903</v>
      </c>
      <c r="AC46" s="67">
        <v>16.665833548949017</v>
      </c>
      <c r="AD46" s="67">
        <v>16.669802086138464</v>
      </c>
      <c r="AE46" s="67">
        <v>16.721707019826578</v>
      </c>
      <c r="AF46" s="67">
        <v>16.725675557016022</v>
      </c>
      <c r="AG46" s="67">
        <v>16.777580490704139</v>
      </c>
      <c r="AH46" s="67">
        <v>16.781548683173924</v>
      </c>
      <c r="AI46" s="67">
        <v>16.833120598789673</v>
      </c>
      <c r="AJ46" s="67">
        <v>16.836819725481362</v>
      </c>
      <c r="AK46" s="67">
        <v>16.888303311719394</v>
      </c>
      <c r="AL46" s="67">
        <v>16.891798373624049</v>
      </c>
      <c r="AM46" s="67">
        <v>16.930452398659206</v>
      </c>
      <c r="AN46" s="67">
        <v>16.921351643704835</v>
      </c>
      <c r="AO46" s="67">
        <v>16.960478550448659</v>
      </c>
      <c r="AP46" s="67">
        <v>16.951416775323136</v>
      </c>
      <c r="AQ46" s="67">
        <v>16.990470855655644</v>
      </c>
      <c r="AR46" s="67">
        <v>16.994259812543955</v>
      </c>
      <c r="AS46" s="67">
        <v>17.045399074897432</v>
      </c>
      <c r="AT46" s="67">
        <v>17.048921342855508</v>
      </c>
      <c r="AU46" s="67">
        <v>17.100249698441296</v>
      </c>
      <c r="AV46" s="67">
        <v>17.104218235630739</v>
      </c>
      <c r="AW46" s="67">
        <v>17.156123169318853</v>
      </c>
      <c r="AX46" s="67">
        <v>17.1600917065083</v>
      </c>
      <c r="AY46" s="67">
        <v>17.211996640196414</v>
      </c>
      <c r="AZ46" s="67">
        <v>17.215965177385858</v>
      </c>
      <c r="BA46" s="67">
        <v>17.268228560358097</v>
      </c>
      <c r="BB46" s="67">
        <v>17.271191600901489</v>
      </c>
      <c r="BC46" s="67">
        <v>17.298344510891901</v>
      </c>
      <c r="BD46" s="67">
        <v>17.301307551435293</v>
      </c>
      <c r="BE46" s="67">
        <v>17.328460461425706</v>
      </c>
      <c r="BF46" s="67">
        <v>17.331423501969098</v>
      </c>
      <c r="BG46" s="67">
        <v>17.334386542512494</v>
      </c>
      <c r="BH46" s="67">
        <v>17.337349583055886</v>
      </c>
      <c r="BI46" s="67">
        <v>17.340312623599281</v>
      </c>
      <c r="BJ46" s="67">
        <v>17.343275664142674</v>
      </c>
      <c r="BK46" s="67">
        <v>17.346238704686069</v>
      </c>
    </row>
    <row r="47" spans="2:63" ht="15.75">
      <c r="B47" s="140" t="s">
        <v>223</v>
      </c>
      <c r="C47" s="67">
        <v>13.198</v>
      </c>
      <c r="D47" s="67">
        <v>13.241</v>
      </c>
      <c r="E47" s="67">
        <v>13.253</v>
      </c>
      <c r="F47" s="67">
        <v>13.268000000000001</v>
      </c>
      <c r="G47" s="67">
        <v>13.275</v>
      </c>
      <c r="H47" s="67">
        <v>13.314</v>
      </c>
      <c r="I47" s="67">
        <v>13.314</v>
      </c>
      <c r="J47" s="67">
        <v>13.422000000000001</v>
      </c>
      <c r="K47" s="67">
        <v>13.433999999999999</v>
      </c>
      <c r="L47" s="67">
        <v>13.48</v>
      </c>
      <c r="M47" s="67">
        <v>13.680999999999999</v>
      </c>
      <c r="N47" s="67">
        <v>13.728</v>
      </c>
      <c r="O47" s="67">
        <v>13.760999999999999</v>
      </c>
      <c r="P47" s="67">
        <v>13.773999999999999</v>
      </c>
      <c r="Q47" s="67">
        <v>13.69</v>
      </c>
      <c r="R47" s="67">
        <v>13.76</v>
      </c>
      <c r="S47" s="67">
        <v>14.75</v>
      </c>
      <c r="T47" s="67">
        <v>15.294</v>
      </c>
      <c r="U47" s="67">
        <v>15.48</v>
      </c>
      <c r="V47" s="67">
        <v>15.51</v>
      </c>
      <c r="W47" s="67">
        <v>15.292918220685301</v>
      </c>
      <c r="X47" s="67">
        <v>15.292423317580401</v>
      </c>
      <c r="Y47" s="67">
        <v>15.291928414475501</v>
      </c>
      <c r="Z47" s="67">
        <v>15.291433511370602</v>
      </c>
      <c r="AA47" s="67">
        <v>15.290938608265702</v>
      </c>
      <c r="AB47" s="67">
        <v>15.290443705160804</v>
      </c>
      <c r="AC47" s="67">
        <v>15.289948802055903</v>
      </c>
      <c r="AD47" s="67">
        <v>15.289453898951004</v>
      </c>
      <c r="AE47" s="67">
        <v>15.288958995846105</v>
      </c>
      <c r="AF47" s="67">
        <v>15.288464092741204</v>
      </c>
      <c r="AG47" s="67">
        <v>15.287969189636305</v>
      </c>
      <c r="AH47" s="67">
        <v>15.287473941811747</v>
      </c>
      <c r="AI47" s="67">
        <v>15.286646020634482</v>
      </c>
      <c r="AJ47" s="67">
        <v>15.285881707031827</v>
      </c>
      <c r="AK47" s="67">
        <v>15.284965456476845</v>
      </c>
      <c r="AL47" s="67">
        <v>15.283997078087154</v>
      </c>
      <c r="AM47" s="67">
        <v>15.270251266329296</v>
      </c>
      <c r="AN47" s="67">
        <v>15.256687071080583</v>
      </c>
      <c r="AO47" s="67">
        <v>15.243414141031391</v>
      </c>
      <c r="AP47" s="67">
        <v>15.229888925611522</v>
      </c>
      <c r="AQ47" s="67">
        <v>15.216543169151018</v>
      </c>
      <c r="AR47" s="67">
        <v>15.215868685744983</v>
      </c>
      <c r="AS47" s="67">
        <v>15.214608111305445</v>
      </c>
      <c r="AT47" s="67">
        <v>15.21366693896918</v>
      </c>
      <c r="AU47" s="67">
        <v>15.212595457761951</v>
      </c>
      <c r="AV47" s="67">
        <v>15.212100554657052</v>
      </c>
      <c r="AW47" s="67">
        <v>15.211605651552151</v>
      </c>
      <c r="AX47" s="67">
        <v>15.211110748447252</v>
      </c>
      <c r="AY47" s="67">
        <v>15.210615845342353</v>
      </c>
      <c r="AZ47" s="67">
        <v>15.210120942237452</v>
      </c>
      <c r="BA47" s="67">
        <v>15.209626039132553</v>
      </c>
      <c r="BB47" s="67">
        <v>15.209001774471311</v>
      </c>
      <c r="BC47" s="67">
        <v>15.208377509810068</v>
      </c>
      <c r="BD47" s="67">
        <v>15.207753245148826</v>
      </c>
      <c r="BE47" s="67">
        <v>15.207128980487582</v>
      </c>
      <c r="BF47" s="67">
        <v>15.206504715826339</v>
      </c>
      <c r="BG47" s="67">
        <v>15.205880451165097</v>
      </c>
      <c r="BH47" s="67">
        <v>15.205256186503853</v>
      </c>
      <c r="BI47" s="67">
        <v>15.20463192184261</v>
      </c>
      <c r="BJ47" s="67">
        <v>15.204007657181368</v>
      </c>
      <c r="BK47" s="67">
        <v>15.203383392520125</v>
      </c>
    </row>
    <row r="48" spans="2:63" ht="15.75">
      <c r="B48" s="140" t="s">
        <v>224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2.843163854367942E-2</v>
      </c>
      <c r="V48" s="67">
        <v>3.2895078838023555E-2</v>
      </c>
      <c r="W48" s="67">
        <v>8.5294915631038276E-2</v>
      </c>
      <c r="X48" s="67">
        <v>8.9758355925382408E-2</v>
      </c>
      <c r="Y48" s="67">
        <v>1.142158192718397</v>
      </c>
      <c r="Z48" s="67">
        <v>1.2666216330127413</v>
      </c>
      <c r="AA48" s="67">
        <v>1.3190214698057561</v>
      </c>
      <c r="AB48" s="67">
        <v>1.3234849101001003</v>
      </c>
      <c r="AC48" s="67">
        <v>1.375884746893115</v>
      </c>
      <c r="AD48" s="67">
        <v>1.380348187187459</v>
      </c>
      <c r="AE48" s="67">
        <v>1.4327480239804737</v>
      </c>
      <c r="AF48" s="67">
        <v>1.4372114642748179</v>
      </c>
      <c r="AG48" s="67">
        <v>1.4896113010678325</v>
      </c>
      <c r="AH48" s="67">
        <v>1.4940747413621767</v>
      </c>
      <c r="AI48" s="67">
        <v>1.5464745781551914</v>
      </c>
      <c r="AJ48" s="67">
        <v>1.5509380184495356</v>
      </c>
      <c r="AK48" s="67">
        <v>1.6033378552425501</v>
      </c>
      <c r="AL48" s="67">
        <v>1.6078012955368943</v>
      </c>
      <c r="AM48" s="67">
        <v>1.6602011323299091</v>
      </c>
      <c r="AN48" s="67">
        <v>1.664664572624253</v>
      </c>
      <c r="AO48" s="67">
        <v>1.7170644094172678</v>
      </c>
      <c r="AP48" s="67">
        <v>1.721527849711612</v>
      </c>
      <c r="AQ48" s="67">
        <v>1.7739276865046265</v>
      </c>
      <c r="AR48" s="67">
        <v>1.7783911267989709</v>
      </c>
      <c r="AS48" s="67">
        <v>1.8307909635919852</v>
      </c>
      <c r="AT48" s="67">
        <v>1.8352544038863297</v>
      </c>
      <c r="AU48" s="67">
        <v>1.8876542406793442</v>
      </c>
      <c r="AV48" s="67">
        <v>1.8921176809736884</v>
      </c>
      <c r="AW48" s="67">
        <v>1.9445175177667031</v>
      </c>
      <c r="AX48" s="67">
        <v>1.9489809580610471</v>
      </c>
      <c r="AY48" s="67">
        <v>2.0013807948540618</v>
      </c>
      <c r="AZ48" s="67">
        <v>2.0058442351484058</v>
      </c>
      <c r="BA48" s="67">
        <v>2.0586025212255423</v>
      </c>
      <c r="BB48" s="67">
        <v>2.062189826430179</v>
      </c>
      <c r="BC48" s="67">
        <v>2.0899670010818325</v>
      </c>
      <c r="BD48" s="67">
        <v>2.0935543062864692</v>
      </c>
      <c r="BE48" s="67">
        <v>2.1213314809381232</v>
      </c>
      <c r="BF48" s="67">
        <v>2.1249187861427599</v>
      </c>
      <c r="BG48" s="67">
        <v>2.1285060913473965</v>
      </c>
      <c r="BH48" s="67">
        <v>2.1320933965520332</v>
      </c>
      <c r="BI48" s="67">
        <v>2.1356807017566704</v>
      </c>
      <c r="BJ48" s="67">
        <v>2.1392680069613066</v>
      </c>
      <c r="BK48" s="67">
        <v>2.1428553121659437</v>
      </c>
    </row>
    <row r="49" spans="2:63" ht="15.75">
      <c r="B49" s="108" t="s">
        <v>213</v>
      </c>
      <c r="C49" s="67">
        <v>3.2</v>
      </c>
      <c r="D49" s="67">
        <v>3.2</v>
      </c>
      <c r="E49" s="67">
        <v>3.22</v>
      </c>
      <c r="F49" s="67">
        <v>3.22</v>
      </c>
      <c r="G49" s="67">
        <v>3.22</v>
      </c>
      <c r="H49" s="67">
        <v>3.22</v>
      </c>
      <c r="I49" s="67">
        <v>3.22</v>
      </c>
      <c r="J49" s="67">
        <v>3.22</v>
      </c>
      <c r="K49" s="67">
        <v>3.22</v>
      </c>
      <c r="L49" s="67">
        <v>3.238</v>
      </c>
      <c r="M49" s="67">
        <v>3.2530000000000001</v>
      </c>
      <c r="N49" s="67">
        <v>3.278</v>
      </c>
      <c r="O49" s="67">
        <v>3.278</v>
      </c>
      <c r="P49" s="67">
        <v>3.3079999999999998</v>
      </c>
      <c r="Q49" s="67">
        <v>3.3330000000000002</v>
      </c>
      <c r="R49" s="67">
        <v>3.3330000000000002</v>
      </c>
      <c r="S49" s="67">
        <v>3.3330000000000002</v>
      </c>
      <c r="T49" s="67">
        <v>3.3330000000000002</v>
      </c>
      <c r="U49" s="67">
        <v>3.3330000000000002</v>
      </c>
      <c r="V49" s="67">
        <v>2.96</v>
      </c>
      <c r="W49" s="67">
        <v>2.96</v>
      </c>
      <c r="X49" s="67">
        <v>2.96</v>
      </c>
      <c r="Y49" s="67">
        <v>2.23</v>
      </c>
      <c r="Z49" s="67">
        <v>2.23</v>
      </c>
      <c r="AA49" s="67">
        <v>2.23</v>
      </c>
      <c r="AB49" s="67">
        <v>2.23</v>
      </c>
      <c r="AC49" s="67">
        <v>2.23</v>
      </c>
      <c r="AD49" s="67">
        <v>2.23</v>
      </c>
      <c r="AE49" s="67">
        <v>2.23</v>
      </c>
      <c r="AF49" s="67">
        <v>1.22</v>
      </c>
      <c r="AG49" s="67">
        <v>1.22</v>
      </c>
      <c r="AH49" s="67">
        <v>1.22</v>
      </c>
      <c r="AI49" s="67">
        <v>1.22</v>
      </c>
      <c r="AJ49" s="67">
        <v>1.22</v>
      </c>
      <c r="AK49" s="67">
        <v>0</v>
      </c>
      <c r="AL49" s="67">
        <v>0</v>
      </c>
      <c r="AM49" s="67">
        <v>0</v>
      </c>
      <c r="AN49" s="67">
        <v>0</v>
      </c>
      <c r="AO49" s="67">
        <v>0</v>
      </c>
      <c r="AP49" s="67">
        <v>0</v>
      </c>
      <c r="AQ49" s="67">
        <v>0</v>
      </c>
      <c r="AR49" s="67">
        <v>0</v>
      </c>
      <c r="AS49" s="67">
        <v>0</v>
      </c>
      <c r="AT49" s="67">
        <v>0</v>
      </c>
      <c r="AU49" s="67">
        <v>0</v>
      </c>
      <c r="AV49" s="67">
        <v>0</v>
      </c>
      <c r="AW49" s="67">
        <v>0</v>
      </c>
      <c r="AX49" s="67">
        <v>0</v>
      </c>
      <c r="AY49" s="67">
        <v>0</v>
      </c>
      <c r="AZ49" s="67">
        <v>0</v>
      </c>
      <c r="BA49" s="67">
        <v>0</v>
      </c>
      <c r="BB49" s="67">
        <v>0</v>
      </c>
      <c r="BC49" s="67">
        <v>0</v>
      </c>
      <c r="BD49" s="67">
        <v>0</v>
      </c>
      <c r="BE49" s="67">
        <v>0</v>
      </c>
      <c r="BF49" s="67">
        <v>0</v>
      </c>
      <c r="BG49" s="67">
        <v>0</v>
      </c>
      <c r="BH49" s="67">
        <v>0</v>
      </c>
      <c r="BI49" s="67">
        <v>0</v>
      </c>
      <c r="BJ49" s="67">
        <v>0</v>
      </c>
      <c r="BK49" s="67">
        <v>0</v>
      </c>
    </row>
    <row r="50" spans="2:63" ht="15.75">
      <c r="B50" s="140" t="s">
        <v>214</v>
      </c>
      <c r="C50" s="67">
        <v>3.2</v>
      </c>
      <c r="D50" s="67">
        <v>3.2</v>
      </c>
      <c r="E50" s="67">
        <v>3.22</v>
      </c>
      <c r="F50" s="67">
        <v>3.22</v>
      </c>
      <c r="G50" s="67">
        <v>3.22</v>
      </c>
      <c r="H50" s="67">
        <v>3.22</v>
      </c>
      <c r="I50" s="67">
        <v>3.22</v>
      </c>
      <c r="J50" s="67">
        <v>3.22</v>
      </c>
      <c r="K50" s="67">
        <v>3.22</v>
      </c>
      <c r="L50" s="67">
        <v>3.238</v>
      </c>
      <c r="M50" s="67">
        <v>3.2530000000000001</v>
      </c>
      <c r="N50" s="67">
        <v>3.278</v>
      </c>
      <c r="O50" s="67">
        <v>3.278</v>
      </c>
      <c r="P50" s="67">
        <v>3.3079999999999998</v>
      </c>
      <c r="Q50" s="67">
        <v>3.3330000000000002</v>
      </c>
      <c r="R50" s="67">
        <v>3.3330000000000002</v>
      </c>
      <c r="S50" s="67">
        <v>3.3330000000000002</v>
      </c>
      <c r="T50" s="67">
        <v>3.3330000000000002</v>
      </c>
      <c r="U50" s="67">
        <v>3.3330000000000002</v>
      </c>
      <c r="V50" s="67">
        <v>2.96</v>
      </c>
      <c r="W50" s="67">
        <v>2.96</v>
      </c>
      <c r="X50" s="67">
        <v>2.96</v>
      </c>
      <c r="Y50" s="67">
        <v>2.23</v>
      </c>
      <c r="Z50" s="67">
        <v>2.23</v>
      </c>
      <c r="AA50" s="67">
        <v>2.23</v>
      </c>
      <c r="AB50" s="67">
        <v>2.23</v>
      </c>
      <c r="AC50" s="67">
        <v>2.23</v>
      </c>
      <c r="AD50" s="67">
        <v>2.23</v>
      </c>
      <c r="AE50" s="67">
        <v>2.23</v>
      </c>
      <c r="AF50" s="67">
        <v>1.22</v>
      </c>
      <c r="AG50" s="67">
        <v>1.22</v>
      </c>
      <c r="AH50" s="67">
        <v>1.22</v>
      </c>
      <c r="AI50" s="67">
        <v>1.22</v>
      </c>
      <c r="AJ50" s="67">
        <v>1.22</v>
      </c>
      <c r="AK50" s="67">
        <v>0</v>
      </c>
      <c r="AL50" s="67">
        <v>0</v>
      </c>
      <c r="AM50" s="67">
        <v>0</v>
      </c>
      <c r="AN50" s="67">
        <v>0</v>
      </c>
      <c r="AO50" s="67"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v>0</v>
      </c>
      <c r="BJ50" s="67">
        <v>0</v>
      </c>
      <c r="BK50" s="67">
        <v>0</v>
      </c>
    </row>
    <row r="51" spans="2:63" ht="15.75">
      <c r="B51" s="108" t="s">
        <v>215</v>
      </c>
      <c r="C51" s="67">
        <v>0.60511827080673708</v>
      </c>
      <c r="D51" s="67">
        <v>0.61554958818609007</v>
      </c>
      <c r="E51" s="67">
        <v>0.59403607116455648</v>
      </c>
      <c r="F51" s="67">
        <v>0.60313421819206015</v>
      </c>
      <c r="G51" s="67">
        <v>0.58781289968831785</v>
      </c>
      <c r="H51" s="67">
        <v>0.58214804753099347</v>
      </c>
      <c r="I51" s="67">
        <v>0.57422722157758588</v>
      </c>
      <c r="J51" s="67">
        <v>0.54068959975226494</v>
      </c>
      <c r="K51" s="67">
        <v>0.53473524000690775</v>
      </c>
      <c r="L51" s="67">
        <v>0.57939872247122659</v>
      </c>
      <c r="M51" s="67">
        <v>0.6029137650709423</v>
      </c>
      <c r="N51" s="67">
        <v>0.55530446498665087</v>
      </c>
      <c r="O51" s="67">
        <v>0.57197391455844915</v>
      </c>
      <c r="P51" s="67">
        <v>0.57566656787097958</v>
      </c>
      <c r="Q51" s="67">
        <v>0.52060667137745531</v>
      </c>
      <c r="R51" s="67">
        <v>0.59022190045973533</v>
      </c>
      <c r="S51" s="67">
        <v>0.57665056631598177</v>
      </c>
      <c r="T51" s="67">
        <v>0.52567939806998798</v>
      </c>
      <c r="U51" s="67">
        <v>0.54679472527009243</v>
      </c>
      <c r="V51" s="67">
        <v>0.57011405729313192</v>
      </c>
      <c r="W51" s="67">
        <v>0.57719717549826366</v>
      </c>
      <c r="X51" s="67">
        <v>0.57971538861101535</v>
      </c>
      <c r="Y51" s="67">
        <v>0.58280378538492617</v>
      </c>
      <c r="Z51" s="67">
        <v>0.57908353101056487</v>
      </c>
      <c r="AA51" s="67">
        <v>0.57552238830327807</v>
      </c>
      <c r="AB51" s="67">
        <v>0.57450098523049786</v>
      </c>
      <c r="AC51" s="67">
        <v>0.5690770140211564</v>
      </c>
      <c r="AD51" s="67">
        <v>0.5660963224172505</v>
      </c>
      <c r="AE51" s="67">
        <v>0.56308782471468977</v>
      </c>
      <c r="AF51" s="67">
        <v>0.56032842807788286</v>
      </c>
      <c r="AG51" s="67">
        <v>0.56010834088235062</v>
      </c>
      <c r="AH51" s="67">
        <v>0.55560841124031723</v>
      </c>
      <c r="AI51" s="67">
        <v>0.55358739763654152</v>
      </c>
      <c r="AJ51" s="67">
        <v>0.55177322569549037</v>
      </c>
      <c r="AK51" s="67">
        <v>0.55000719679607069</v>
      </c>
      <c r="AL51" s="67">
        <v>0.55000035571085515</v>
      </c>
      <c r="AM51" s="67">
        <v>0.55438934443087351</v>
      </c>
      <c r="AN51" s="67">
        <v>0.56153117831055699</v>
      </c>
      <c r="AO51" s="67">
        <v>0.568914424233116</v>
      </c>
      <c r="AP51" s="67">
        <v>0.57666774282052113</v>
      </c>
      <c r="AQ51" s="67">
        <v>0.57732084792851279</v>
      </c>
      <c r="AR51" s="67">
        <v>0.58915010729118911</v>
      </c>
      <c r="AS51" s="67">
        <v>0.59748290617891775</v>
      </c>
      <c r="AT51" s="67">
        <v>0.60631030366250438</v>
      </c>
      <c r="AU51" s="67">
        <v>0.61532121967932141</v>
      </c>
      <c r="AV51" s="67">
        <v>0.62473809746449582</v>
      </c>
      <c r="AW51" s="67">
        <v>0.63387228903007597</v>
      </c>
      <c r="AX51" s="67">
        <v>0.64316428554509231</v>
      </c>
      <c r="AY51" s="67">
        <v>0.65225930725139236</v>
      </c>
      <c r="AZ51" s="67">
        <v>0.66142087749232537</v>
      </c>
      <c r="BA51" s="67">
        <v>0.67794425032908368</v>
      </c>
      <c r="BB51" s="67">
        <v>0.67765335670922633</v>
      </c>
      <c r="BC51" s="67">
        <v>0.68414258273753614</v>
      </c>
      <c r="BD51" s="67">
        <v>0.69020685068548648</v>
      </c>
      <c r="BE51" s="67">
        <v>0.69532268735404579</v>
      </c>
      <c r="BF51" s="67">
        <v>0.69413155573994079</v>
      </c>
      <c r="BG51" s="67">
        <v>0.70334104274881915</v>
      </c>
      <c r="BH51" s="67">
        <v>0.70597835020820543</v>
      </c>
      <c r="BI51" s="67">
        <v>0.70753379207980671</v>
      </c>
      <c r="BJ51" s="67">
        <v>0.70810331177507724</v>
      </c>
      <c r="BK51" s="67">
        <v>0.70860300616519645</v>
      </c>
    </row>
    <row r="52" spans="2:63" ht="15.75">
      <c r="B52" s="140" t="s">
        <v>225</v>
      </c>
      <c r="C52" s="67">
        <v>0.60511827080673708</v>
      </c>
      <c r="D52" s="67">
        <v>0.61554958818609007</v>
      </c>
      <c r="E52" s="67">
        <v>0.59403607116455648</v>
      </c>
      <c r="F52" s="67">
        <v>0.60313421819206015</v>
      </c>
      <c r="G52" s="67">
        <v>0.58781289968831785</v>
      </c>
      <c r="H52" s="67">
        <v>0.58214804753099347</v>
      </c>
      <c r="I52" s="67">
        <v>0.57422722157758588</v>
      </c>
      <c r="J52" s="67">
        <v>0.54068959975226494</v>
      </c>
      <c r="K52" s="67">
        <v>0.53473524000690775</v>
      </c>
      <c r="L52" s="67">
        <v>0.57939872247122659</v>
      </c>
      <c r="M52" s="67">
        <v>0.6029137650709423</v>
      </c>
      <c r="N52" s="67">
        <v>0.55530446498665087</v>
      </c>
      <c r="O52" s="67">
        <v>0.57197391455844915</v>
      </c>
      <c r="P52" s="67">
        <v>0.57566656787097958</v>
      </c>
      <c r="Q52" s="67">
        <v>0.52060667137745531</v>
      </c>
      <c r="R52" s="67">
        <v>0.59022190045973533</v>
      </c>
      <c r="S52" s="67">
        <v>0.57665056631598177</v>
      </c>
      <c r="T52" s="67">
        <v>0.52567939806998798</v>
      </c>
      <c r="U52" s="67">
        <v>0.53142032330930811</v>
      </c>
      <c r="V52" s="67">
        <v>0.53796222034004548</v>
      </c>
      <c r="W52" s="67">
        <v>0.53218713520260441</v>
      </c>
      <c r="X52" s="67">
        <v>0.51129779480133708</v>
      </c>
      <c r="Y52" s="67">
        <v>0.4967338857726189</v>
      </c>
      <c r="Z52" s="67">
        <v>0.47623250999656308</v>
      </c>
      <c r="AA52" s="67">
        <v>0.45602964768993776</v>
      </c>
      <c r="AB52" s="67">
        <v>0.43612529885274265</v>
      </c>
      <c r="AC52" s="67">
        <v>0.41651946348497804</v>
      </c>
      <c r="AD52" s="67">
        <v>0.39721214158664364</v>
      </c>
      <c r="AE52" s="67">
        <v>0.37820333315773957</v>
      </c>
      <c r="AF52" s="67">
        <v>0.35949303819826589</v>
      </c>
      <c r="AG52" s="67">
        <v>0.34108125670822259</v>
      </c>
      <c r="AH52" s="67">
        <v>0.32296798868760951</v>
      </c>
      <c r="AI52" s="67">
        <v>0.30515323413642698</v>
      </c>
      <c r="AJ52" s="67">
        <v>0.28763699305467455</v>
      </c>
      <c r="AK52" s="67">
        <v>0.27041926544235267</v>
      </c>
      <c r="AL52" s="67">
        <v>0.25350005129946107</v>
      </c>
      <c r="AM52" s="67">
        <v>0.24209534772901564</v>
      </c>
      <c r="AN52" s="67">
        <v>0.23098900651151139</v>
      </c>
      <c r="AO52" s="67">
        <v>0.21980602764694832</v>
      </c>
      <c r="AP52" s="67">
        <v>0.2085464111353264</v>
      </c>
      <c r="AQ52" s="67">
        <v>0.19692265697664568</v>
      </c>
      <c r="AR52" s="67">
        <v>0.18444726517090609</v>
      </c>
      <c r="AS52" s="67">
        <v>0.17304523571810779</v>
      </c>
      <c r="AT52" s="67">
        <v>0.16156656861825056</v>
      </c>
      <c r="AU52" s="67">
        <v>0.15001126387133454</v>
      </c>
      <c r="AV52" s="67">
        <v>0.13837932147735971</v>
      </c>
      <c r="AW52" s="67">
        <v>0.12667074143632603</v>
      </c>
      <c r="AX52" s="67">
        <v>0.11488552374823355</v>
      </c>
      <c r="AY52" s="67">
        <v>0.10302366841308222</v>
      </c>
      <c r="AZ52" s="67">
        <v>9.1085175430872106E-2</v>
      </c>
      <c r="BA52" s="67">
        <v>7.9070044801603068E-2</v>
      </c>
      <c r="BB52" s="67">
        <v>7.1163040321442744E-2</v>
      </c>
      <c r="BC52" s="67">
        <v>6.3256035841282449E-2</v>
      </c>
      <c r="BD52" s="67">
        <v>5.5349031361122132E-2</v>
      </c>
      <c r="BE52" s="67">
        <v>4.7442026880961816E-2</v>
      </c>
      <c r="BF52" s="67">
        <v>3.9535022400801506E-2</v>
      </c>
      <c r="BG52" s="67">
        <v>3.1628017920641197E-2</v>
      </c>
      <c r="BH52" s="67">
        <v>2.372101344048088E-2</v>
      </c>
      <c r="BI52" s="67">
        <v>1.5814008960320567E-2</v>
      </c>
      <c r="BJ52" s="67">
        <v>7.907004480160254E-3</v>
      </c>
      <c r="BK52" s="67">
        <v>0</v>
      </c>
    </row>
    <row r="53" spans="2:63" ht="15.75">
      <c r="B53" s="140" t="s">
        <v>226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1.5374401960784313E-2</v>
      </c>
      <c r="V53" s="67">
        <v>3.2151836953086425E-2</v>
      </c>
      <c r="W53" s="67">
        <v>4.5010040295659248E-2</v>
      </c>
      <c r="X53" s="67">
        <v>6.8417593809678254E-2</v>
      </c>
      <c r="Y53" s="67">
        <v>8.6069899612307293E-2</v>
      </c>
      <c r="Z53" s="67">
        <v>0.10285102101400176</v>
      </c>
      <c r="AA53" s="67">
        <v>0.11949274061334028</v>
      </c>
      <c r="AB53" s="67">
        <v>0.13837568637775524</v>
      </c>
      <c r="AC53" s="67">
        <v>0.15255755053617839</v>
      </c>
      <c r="AD53" s="67">
        <v>0.16888418083060688</v>
      </c>
      <c r="AE53" s="67">
        <v>0.18488449155695014</v>
      </c>
      <c r="AF53" s="67">
        <v>0.20083538987961691</v>
      </c>
      <c r="AG53" s="67">
        <v>0.21902708417412797</v>
      </c>
      <c r="AH53" s="67">
        <v>0.23264042255270778</v>
      </c>
      <c r="AI53" s="67">
        <v>0.24843416350011455</v>
      </c>
      <c r="AJ53" s="67">
        <v>0.26413623264081582</v>
      </c>
      <c r="AK53" s="67">
        <v>0.27958793135371796</v>
      </c>
      <c r="AL53" s="67">
        <v>0.29650030441139408</v>
      </c>
      <c r="AM53" s="67">
        <v>0.31229399670185787</v>
      </c>
      <c r="AN53" s="67">
        <v>0.33054217179904566</v>
      </c>
      <c r="AO53" s="67">
        <v>0.34910839658616766</v>
      </c>
      <c r="AP53" s="67">
        <v>0.36812133168519479</v>
      </c>
      <c r="AQ53" s="67">
        <v>0.38039819095186711</v>
      </c>
      <c r="AR53" s="67">
        <v>0.40470284212028301</v>
      </c>
      <c r="AS53" s="67">
        <v>0.42443767046080993</v>
      </c>
      <c r="AT53" s="67">
        <v>0.44474373504425385</v>
      </c>
      <c r="AU53" s="67">
        <v>0.46530995580798684</v>
      </c>
      <c r="AV53" s="67">
        <v>0.48635877598713617</v>
      </c>
      <c r="AW53" s="67">
        <v>0.50720154759374991</v>
      </c>
      <c r="AX53" s="67">
        <v>0.52827876179685873</v>
      </c>
      <c r="AY53" s="67">
        <v>0.54923563883831017</v>
      </c>
      <c r="AZ53" s="67">
        <v>0.57033570206145323</v>
      </c>
      <c r="BA53" s="67">
        <v>0.59887420552748061</v>
      </c>
      <c r="BB53" s="67">
        <v>0.60649031638778361</v>
      </c>
      <c r="BC53" s="67">
        <v>0.62088654689625367</v>
      </c>
      <c r="BD53" s="67">
        <v>0.63485781932436436</v>
      </c>
      <c r="BE53" s="67">
        <v>0.64788066047308401</v>
      </c>
      <c r="BF53" s="67">
        <v>0.65459653333913925</v>
      </c>
      <c r="BG53" s="67">
        <v>0.67171302482817796</v>
      </c>
      <c r="BH53" s="67">
        <v>0.6822573367677246</v>
      </c>
      <c r="BI53" s="67">
        <v>0.69171978311948612</v>
      </c>
      <c r="BJ53" s="67">
        <v>0.700196307294917</v>
      </c>
      <c r="BK53" s="67">
        <v>0.70860300616519645</v>
      </c>
    </row>
    <row r="54" spans="2:63" ht="15.75">
      <c r="B54" s="108" t="s">
        <v>218</v>
      </c>
      <c r="C54" s="67">
        <v>0.19575893899243907</v>
      </c>
      <c r="D54" s="67">
        <v>0.20720696111077846</v>
      </c>
      <c r="E54" s="67">
        <v>0.21103969125385391</v>
      </c>
      <c r="F54" s="67">
        <v>0.21866656604026519</v>
      </c>
      <c r="G54" s="67">
        <v>0.23010134121672349</v>
      </c>
      <c r="H54" s="67">
        <v>0.23941491062038034</v>
      </c>
      <c r="I54" s="67">
        <v>0.25945548300640853</v>
      </c>
      <c r="J54" s="67">
        <v>0.28005710564783032</v>
      </c>
      <c r="K54" s="67">
        <v>0.30178997513228023</v>
      </c>
      <c r="L54" s="67">
        <v>0.3467685994567194</v>
      </c>
      <c r="M54" s="67">
        <v>0.4259865302623469</v>
      </c>
      <c r="N54" s="67">
        <v>0.56397599549431665</v>
      </c>
      <c r="O54" s="67">
        <v>0.79916340148347742</v>
      </c>
      <c r="P54" s="67">
        <v>1.139315189696555</v>
      </c>
      <c r="Q54" s="67">
        <v>1.441471102241257</v>
      </c>
      <c r="R54" s="67">
        <v>1.7720219278276783</v>
      </c>
      <c r="S54" s="67">
        <v>2.0684614815671436</v>
      </c>
      <c r="T54" s="67">
        <v>2.3321637647058822</v>
      </c>
      <c r="U54" s="67">
        <v>2.5949901008403362</v>
      </c>
      <c r="V54" s="67">
        <v>2.9633478655462184</v>
      </c>
      <c r="W54" s="67">
        <v>3.2917056302521011</v>
      </c>
      <c r="X54" s="67">
        <v>3.6504919663865545</v>
      </c>
      <c r="Y54" s="67">
        <v>3.9788497310924367</v>
      </c>
      <c r="Z54" s="67">
        <v>4.3537181579972444</v>
      </c>
      <c r="AA54" s="67">
        <v>4.6887086281377846</v>
      </c>
      <c r="AB54" s="67">
        <v>5.0339814387356583</v>
      </c>
      <c r="AC54" s="67">
        <v>5.3861317194666807</v>
      </c>
      <c r="AD54" s="67">
        <v>5.9585961333084594</v>
      </c>
      <c r="AE54" s="67">
        <v>6.6882293528516854</v>
      </c>
      <c r="AF54" s="67">
        <v>7.514080946189849</v>
      </c>
      <c r="AG54" s="67">
        <v>8.2138533586081426</v>
      </c>
      <c r="AH54" s="67">
        <v>8.7163125345704522</v>
      </c>
      <c r="AI54" s="67">
        <v>8.9215826831575313</v>
      </c>
      <c r="AJ54" s="67">
        <v>8.9783958096798813</v>
      </c>
      <c r="AK54" s="67">
        <v>8.9824534886345813</v>
      </c>
      <c r="AL54" s="67">
        <v>8.9843172139193364</v>
      </c>
      <c r="AM54" s="67">
        <v>9.0792887403016955</v>
      </c>
      <c r="AN54" s="67">
        <v>9.2374925352882329</v>
      </c>
      <c r="AO54" s="67">
        <v>9.4271744221223948</v>
      </c>
      <c r="AP54" s="67">
        <v>9.6359322212980612</v>
      </c>
      <c r="AQ54" s="67">
        <v>9.8381813911519469</v>
      </c>
      <c r="AR54" s="67">
        <v>10.035719185905123</v>
      </c>
      <c r="AS54" s="67">
        <v>10.278114978466419</v>
      </c>
      <c r="AT54" s="67">
        <v>10.569259951466906</v>
      </c>
      <c r="AU54" s="67">
        <v>10.899469361415974</v>
      </c>
      <c r="AV54" s="67">
        <v>11.165365992578403</v>
      </c>
      <c r="AW54" s="67">
        <v>11.380826788518082</v>
      </c>
      <c r="AX54" s="67">
        <v>11.582274525078088</v>
      </c>
      <c r="AY54" s="67">
        <v>11.877693028760202</v>
      </c>
      <c r="AZ54" s="67">
        <v>12.299850452278463</v>
      </c>
      <c r="BA54" s="67">
        <v>12.856320966549092</v>
      </c>
      <c r="BB54" s="67">
        <v>13.454867817925255</v>
      </c>
      <c r="BC54" s="67">
        <v>14.120827077258436</v>
      </c>
      <c r="BD54" s="67">
        <v>14.925978610437095</v>
      </c>
      <c r="BE54" s="67">
        <v>15.90806143805615</v>
      </c>
      <c r="BF54" s="67">
        <v>17.032244417259527</v>
      </c>
      <c r="BG54" s="67">
        <v>18.180944474271595</v>
      </c>
      <c r="BH54" s="67">
        <v>19.250706261651708</v>
      </c>
      <c r="BI54" s="67">
        <v>20.117181933644687</v>
      </c>
      <c r="BJ54" s="67">
        <v>20.661189889430062</v>
      </c>
      <c r="BK54" s="67">
        <v>20.774113989105949</v>
      </c>
    </row>
    <row r="55" spans="2:63" ht="15.75">
      <c r="B55" s="144" t="s">
        <v>227</v>
      </c>
      <c r="C55" s="77">
        <v>0.19575893899243904</v>
      </c>
      <c r="D55" s="77">
        <v>0.20720696111077846</v>
      </c>
      <c r="E55" s="77">
        <v>0.21103969125385391</v>
      </c>
      <c r="F55" s="77">
        <v>0.21866656604026519</v>
      </c>
      <c r="G55" s="77">
        <v>0.23010134121672349</v>
      </c>
      <c r="H55" s="77">
        <v>0.23941491062038034</v>
      </c>
      <c r="I55" s="77">
        <v>0.25945548300640853</v>
      </c>
      <c r="J55" s="77">
        <v>0.28005710564783032</v>
      </c>
      <c r="K55" s="77">
        <v>0.30178997513228029</v>
      </c>
      <c r="L55" s="77">
        <v>0.3467685994567194</v>
      </c>
      <c r="M55" s="77">
        <v>0.4259865302623469</v>
      </c>
      <c r="N55" s="77">
        <v>0.56397599549431665</v>
      </c>
      <c r="O55" s="77">
        <v>0.79916340148347742</v>
      </c>
      <c r="P55" s="77">
        <v>1.139315189696555</v>
      </c>
      <c r="Q55" s="77">
        <v>1.441471102241257</v>
      </c>
      <c r="R55" s="77">
        <v>1.7720219278276783</v>
      </c>
      <c r="S55" s="77">
        <v>2.0684614815671436</v>
      </c>
      <c r="T55" s="77">
        <v>2.3321637647058826</v>
      </c>
      <c r="U55" s="77">
        <v>2.3218697656862748</v>
      </c>
      <c r="V55" s="77">
        <v>2.3120492166666669</v>
      </c>
      <c r="W55" s="77">
        <v>2.3021237676470587</v>
      </c>
      <c r="X55" s="77">
        <v>2.2894125186274508</v>
      </c>
      <c r="Y55" s="77">
        <v>2.2774366696078427</v>
      </c>
      <c r="Z55" s="77">
        <v>2.2712973822043034</v>
      </c>
      <c r="AA55" s="77">
        <v>2.2623930973596926</v>
      </c>
      <c r="AB55" s="77">
        <v>2.2535703150740116</v>
      </c>
      <c r="AC55" s="77">
        <v>2.2466450353472589</v>
      </c>
      <c r="AD55" s="77">
        <v>2.2394384581794342</v>
      </c>
      <c r="AE55" s="77">
        <v>2.2295745835705389</v>
      </c>
      <c r="AF55" s="77">
        <v>2.2152940115205721</v>
      </c>
      <c r="AG55" s="77">
        <v>2.1857120420295342</v>
      </c>
      <c r="AH55" s="77">
        <v>2.1705876119180609</v>
      </c>
      <c r="AI55" s="77">
        <v>2.1564446952309795</v>
      </c>
      <c r="AJ55" s="77">
        <v>2.1375248504296884</v>
      </c>
      <c r="AK55" s="77">
        <v>2.1255635781852149</v>
      </c>
      <c r="AL55" s="77">
        <v>2.111766371186993</v>
      </c>
      <c r="AM55" s="77">
        <v>2.0870706368649334</v>
      </c>
      <c r="AN55" s="77">
        <v>2.0683073025428742</v>
      </c>
      <c r="AO55" s="77">
        <v>2.0429051682208148</v>
      </c>
      <c r="AP55" s="77">
        <v>2.0027384838987548</v>
      </c>
      <c r="AQ55" s="77">
        <v>1.9430995162433617</v>
      </c>
      <c r="AR55" s="77">
        <v>1.8286712869994137</v>
      </c>
      <c r="AS55" s="77">
        <v>1.6060743146938958</v>
      </c>
      <c r="AT55" s="77">
        <v>1.2889293423883785</v>
      </c>
      <c r="AU55" s="77">
        <v>0.96961637008286083</v>
      </c>
      <c r="AV55" s="77">
        <v>0.63537939777734331</v>
      </c>
      <c r="AW55" s="77">
        <v>0.3518304254718258</v>
      </c>
      <c r="AX55" s="77">
        <v>9.4833596023451164E-2</v>
      </c>
      <c r="AY55" s="77">
        <v>8.4698480860790931E-2</v>
      </c>
      <c r="AZ55" s="77">
        <v>7.4649508555273358E-2</v>
      </c>
      <c r="BA55" s="77">
        <v>6.4600506356098084E-2</v>
      </c>
      <c r="BB55" s="77">
        <v>5.8140455720488267E-2</v>
      </c>
      <c r="BC55" s="77">
        <v>5.1680405084878457E-2</v>
      </c>
      <c r="BD55" s="77">
        <v>4.5220354449268634E-2</v>
      </c>
      <c r="BE55" s="77">
        <v>3.8760303813658831E-2</v>
      </c>
      <c r="BF55" s="77">
        <v>3.2300253178049021E-2</v>
      </c>
      <c r="BG55" s="77">
        <v>2.5840202542439204E-2</v>
      </c>
      <c r="BH55" s="77">
        <v>1.9380151906829391E-2</v>
      </c>
      <c r="BI55" s="77">
        <v>1.2920101271219578E-2</v>
      </c>
      <c r="BJ55" s="77">
        <v>6.4600506356097646E-3</v>
      </c>
      <c r="BK55" s="77">
        <v>0</v>
      </c>
    </row>
    <row r="56" spans="2:63" ht="15.75">
      <c r="B56" s="141" t="s">
        <v>228</v>
      </c>
      <c r="C56" s="138">
        <v>0</v>
      </c>
      <c r="D56" s="138">
        <v>0</v>
      </c>
      <c r="E56" s="138">
        <v>0</v>
      </c>
      <c r="F56" s="138">
        <v>0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0.27312033515406142</v>
      </c>
      <c r="V56" s="138">
        <v>0.65129864887955158</v>
      </c>
      <c r="W56" s="138">
        <v>0.98958186260504233</v>
      </c>
      <c r="X56" s="138">
        <v>1.3610794477591037</v>
      </c>
      <c r="Y56" s="138">
        <v>1.7014130614845939</v>
      </c>
      <c r="Z56" s="138">
        <v>2.0824207757929409</v>
      </c>
      <c r="AA56" s="138">
        <v>2.4263155307780919</v>
      </c>
      <c r="AB56" s="138">
        <v>2.7804111236616467</v>
      </c>
      <c r="AC56" s="138">
        <v>3.1394866841194218</v>
      </c>
      <c r="AD56" s="138">
        <v>3.7191576751290252</v>
      </c>
      <c r="AE56" s="138">
        <v>4.4586547692811465</v>
      </c>
      <c r="AF56" s="138">
        <v>5.2987869346692769</v>
      </c>
      <c r="AG56" s="138">
        <v>6.0281413165786084</v>
      </c>
      <c r="AH56" s="138">
        <v>6.5457249226523917</v>
      </c>
      <c r="AI56" s="138">
        <v>6.7651379879265523</v>
      </c>
      <c r="AJ56" s="138">
        <v>6.8408709592501928</v>
      </c>
      <c r="AK56" s="138">
        <v>6.8568899104493664</v>
      </c>
      <c r="AL56" s="138">
        <v>6.872550842732343</v>
      </c>
      <c r="AM56" s="138">
        <v>6.9922181034367625</v>
      </c>
      <c r="AN56" s="138">
        <v>7.1691852327453587</v>
      </c>
      <c r="AO56" s="138">
        <v>7.3842692539015804</v>
      </c>
      <c r="AP56" s="138">
        <v>7.6331937373993064</v>
      </c>
      <c r="AQ56" s="138">
        <v>7.8950818749085849</v>
      </c>
      <c r="AR56" s="138">
        <v>8.2070478989057083</v>
      </c>
      <c r="AS56" s="138">
        <v>8.672040663772524</v>
      </c>
      <c r="AT56" s="138">
        <v>9.2803306090785274</v>
      </c>
      <c r="AU56" s="138">
        <v>9.9298529913331137</v>
      </c>
      <c r="AV56" s="138">
        <v>10.539986594801059</v>
      </c>
      <c r="AW56" s="138">
        <v>11.038996363046255</v>
      </c>
      <c r="AX56" s="138">
        <v>11.497440929054637</v>
      </c>
      <c r="AY56" s="138">
        <v>11.797994547899412</v>
      </c>
      <c r="AZ56" s="138">
        <v>12.23020094372319</v>
      </c>
      <c r="BA56" s="138">
        <v>12.796720460192994</v>
      </c>
      <c r="BB56" s="138">
        <v>13.396727362204766</v>
      </c>
      <c r="BC56" s="138">
        <v>14.069146672173558</v>
      </c>
      <c r="BD56" s="138">
        <v>14.880758255987827</v>
      </c>
      <c r="BE56" s="138">
        <v>15.869301134242491</v>
      </c>
      <c r="BF56" s="138">
        <v>16.999944164081477</v>
      </c>
      <c r="BG56" s="138">
        <v>18.155104271729154</v>
      </c>
      <c r="BH56" s="138">
        <v>19.231326109744877</v>
      </c>
      <c r="BI56" s="138">
        <v>20.104261832373467</v>
      </c>
      <c r="BJ56" s="138">
        <v>20.654729838794452</v>
      </c>
      <c r="BK56" s="138">
        <v>20.774113989105949</v>
      </c>
    </row>
    <row r="57" spans="2:63" ht="15.75">
      <c r="B57" s="103" t="s">
        <v>229</v>
      </c>
      <c r="C57" s="77">
        <v>17.198877209799178</v>
      </c>
      <c r="D57" s="77">
        <v>17.263756549296868</v>
      </c>
      <c r="E57" s="77">
        <v>17.27807576241841</v>
      </c>
      <c r="F57" s="77">
        <v>17.309800784232326</v>
      </c>
      <c r="G57" s="77">
        <v>17.312914240905041</v>
      </c>
      <c r="H57" s="77">
        <v>17.355562958151371</v>
      </c>
      <c r="I57" s="77">
        <v>17.367682704583995</v>
      </c>
      <c r="J57" s="77">
        <v>17.462746705400097</v>
      </c>
      <c r="K57" s="77">
        <v>17.490525215139186</v>
      </c>
      <c r="L57" s="77">
        <v>17.644167321927945</v>
      </c>
      <c r="M57" s="77">
        <v>17.962900295333284</v>
      </c>
      <c r="N57" s="77">
        <v>18.125280460480969</v>
      </c>
      <c r="O57" s="77">
        <v>18.410137316041922</v>
      </c>
      <c r="P57" s="77">
        <v>18.796981757567533</v>
      </c>
      <c r="Q57" s="77">
        <v>18.985077773618709</v>
      </c>
      <c r="R57" s="77">
        <v>19.455243828287415</v>
      </c>
      <c r="S57" s="77">
        <v>20.728112047883126</v>
      </c>
      <c r="T57" s="77">
        <v>21.484843162775874</v>
      </c>
      <c r="U57" s="77">
        <v>21.954784826110433</v>
      </c>
      <c r="V57" s="77">
        <v>22.00346192283935</v>
      </c>
      <c r="W57" s="77">
        <v>22.207115942066704</v>
      </c>
      <c r="X57" s="77">
        <v>22.572389028503352</v>
      </c>
      <c r="Y57" s="77">
        <v>23.225740123671258</v>
      </c>
      <c r="Z57" s="77">
        <v>23.720856833391153</v>
      </c>
      <c r="AA57" s="77">
        <v>24.104191094512519</v>
      </c>
      <c r="AB57" s="77">
        <v>24.452411039227059</v>
      </c>
      <c r="AC57" s="77">
        <v>24.851042282436858</v>
      </c>
      <c r="AD57" s="77">
        <v>25.424494541864178</v>
      </c>
      <c r="AE57" s="77">
        <v>26.203024197392953</v>
      </c>
      <c r="AF57" s="77">
        <v>26.020084931283755</v>
      </c>
      <c r="AG57" s="77">
        <v>26.77154219019463</v>
      </c>
      <c r="AH57" s="77">
        <v>27.273469628984692</v>
      </c>
      <c r="AI57" s="77">
        <v>27.528290679583744</v>
      </c>
      <c r="AJ57" s="77">
        <v>27.586988760856734</v>
      </c>
      <c r="AK57" s="77">
        <v>26.420763997150047</v>
      </c>
      <c r="AL57" s="77">
        <v>26.426115943254239</v>
      </c>
      <c r="AM57" s="77">
        <v>26.564130483391775</v>
      </c>
      <c r="AN57" s="77">
        <v>26.720375357303624</v>
      </c>
      <c r="AO57" s="77">
        <v>26.956567396804171</v>
      </c>
      <c r="AP57" s="77">
        <v>27.16401673944172</v>
      </c>
      <c r="AQ57" s="77">
        <v>27.405973094736105</v>
      </c>
      <c r="AR57" s="77">
        <v>27.619129105740267</v>
      </c>
      <c r="AS57" s="77">
        <v>27.920996959542769</v>
      </c>
      <c r="AT57" s="77">
        <v>28.224491597984915</v>
      </c>
      <c r="AU57" s="77">
        <v>28.61504027953659</v>
      </c>
      <c r="AV57" s="77">
        <v>28.894322325673635</v>
      </c>
      <c r="AW57" s="77">
        <v>29.170822246867012</v>
      </c>
      <c r="AX57" s="77">
        <v>29.385530517131482</v>
      </c>
      <c r="AY57" s="77">
        <v>29.741948976208008</v>
      </c>
      <c r="AZ57" s="77">
        <v>30.177236507156646</v>
      </c>
      <c r="BA57" s="77">
        <v>30.802493777236272</v>
      </c>
      <c r="BB57" s="77">
        <v>31.403712775535968</v>
      </c>
      <c r="BC57" s="77">
        <v>32.10331417088787</v>
      </c>
      <c r="BD57" s="77">
        <v>32.917493012557877</v>
      </c>
      <c r="BE57" s="77">
        <v>33.931844586835901</v>
      </c>
      <c r="BF57" s="77">
        <v>35.057799474968562</v>
      </c>
      <c r="BG57" s="77">
        <v>36.218672059532906</v>
      </c>
      <c r="BH57" s="77">
        <v>37.294034194915795</v>
      </c>
      <c r="BI57" s="77">
        <v>38.165028349323777</v>
      </c>
      <c r="BJ57" s="77">
        <v>38.712568865347812</v>
      </c>
      <c r="BK57" s="77">
        <v>38.828955699957213</v>
      </c>
    </row>
  </sheetData>
  <conditionalFormatting sqref="C30:BK30">
    <cfRule type="cellIs" dxfId="9" priority="2" operator="equal">
      <formula>0</formula>
    </cfRule>
  </conditionalFormatting>
  <conditionalFormatting sqref="B30:BK30">
    <cfRule type="cellIs" dxfId="8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2"/>
  <sheetViews>
    <sheetView showGridLines="0" zoomScale="80" zoomScaleNormal="80" workbookViewId="0">
      <selection activeCell="A6" sqref="A6"/>
    </sheetView>
  </sheetViews>
  <sheetFormatPr baseColWidth="10" defaultRowHeight="15" outlineLevelCol="1"/>
  <cols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438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521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2:63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2:63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2:63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2:63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2:63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2:63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2:63">
      <c r="B23" s="15"/>
    </row>
    <row r="24" spans="2:63">
      <c r="B24" s="15"/>
    </row>
    <row r="26" spans="2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2:63">
      <c r="B27" s="49" t="s">
        <v>208</v>
      </c>
    </row>
    <row r="28" spans="2:63" ht="15.75">
      <c r="B28" s="3" t="s">
        <v>159</v>
      </c>
    </row>
    <row r="29" spans="2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2:63" ht="15.75">
      <c r="B30" s="139" t="s">
        <v>512</v>
      </c>
      <c r="C30" s="139">
        <v>2000</v>
      </c>
      <c r="D30" s="139">
        <v>2001</v>
      </c>
      <c r="E30" s="139">
        <v>2002</v>
      </c>
      <c r="F30" s="139">
        <v>2003</v>
      </c>
      <c r="G30" s="139">
        <v>2004</v>
      </c>
      <c r="H30" s="139">
        <v>2005</v>
      </c>
      <c r="I30" s="139">
        <v>2006</v>
      </c>
      <c r="J30" s="139">
        <v>2007</v>
      </c>
      <c r="K30" s="139">
        <v>2008</v>
      </c>
      <c r="L30" s="139">
        <v>2009</v>
      </c>
      <c r="M30" s="139">
        <v>2010</v>
      </c>
      <c r="N30" s="139">
        <v>2011</v>
      </c>
      <c r="O30" s="139">
        <v>2012</v>
      </c>
      <c r="P30" s="139">
        <v>2013</v>
      </c>
      <c r="Q30" s="139">
        <v>2014</v>
      </c>
      <c r="R30" s="139">
        <v>2015</v>
      </c>
      <c r="S30" s="139">
        <v>2016</v>
      </c>
      <c r="T30" s="139">
        <v>2017</v>
      </c>
      <c r="U30" s="139">
        <v>2018</v>
      </c>
      <c r="V30" s="139">
        <v>2019</v>
      </c>
      <c r="W30" s="139">
        <v>2020</v>
      </c>
      <c r="X30" s="139">
        <v>2021</v>
      </c>
      <c r="Y30" s="139">
        <v>2022</v>
      </c>
      <c r="Z30" s="139">
        <v>2023</v>
      </c>
      <c r="AA30" s="139">
        <v>2024</v>
      </c>
      <c r="AB30" s="139">
        <v>2025</v>
      </c>
      <c r="AC30" s="139">
        <v>2026</v>
      </c>
      <c r="AD30" s="139">
        <v>2027</v>
      </c>
      <c r="AE30" s="139">
        <v>2028</v>
      </c>
      <c r="AF30" s="139">
        <v>2029</v>
      </c>
      <c r="AG30" s="139">
        <v>2030</v>
      </c>
      <c r="AH30" s="139">
        <v>2031</v>
      </c>
      <c r="AI30" s="139">
        <v>2032</v>
      </c>
      <c r="AJ30" s="139">
        <v>2033</v>
      </c>
      <c r="AK30" s="139">
        <v>2034</v>
      </c>
      <c r="AL30" s="139">
        <v>2035</v>
      </c>
      <c r="AM30" s="139">
        <v>2036</v>
      </c>
      <c r="AN30" s="139">
        <v>2037</v>
      </c>
      <c r="AO30" s="139">
        <v>2038</v>
      </c>
      <c r="AP30" s="139">
        <v>2039</v>
      </c>
      <c r="AQ30" s="139">
        <v>2040</v>
      </c>
      <c r="AR30" s="139">
        <v>2041</v>
      </c>
      <c r="AS30" s="139">
        <v>2042</v>
      </c>
      <c r="AT30" s="139">
        <v>2043</v>
      </c>
      <c r="AU30" s="139">
        <v>2044</v>
      </c>
      <c r="AV30" s="139">
        <v>2045</v>
      </c>
      <c r="AW30" s="139">
        <v>2046</v>
      </c>
      <c r="AX30" s="139">
        <v>2047</v>
      </c>
      <c r="AY30" s="139">
        <v>2048</v>
      </c>
      <c r="AZ30" s="139">
        <v>2049</v>
      </c>
      <c r="BA30" s="139">
        <v>2050</v>
      </c>
      <c r="BB30" s="139">
        <v>2051</v>
      </c>
      <c r="BC30" s="139">
        <v>2052</v>
      </c>
      <c r="BD30" s="139">
        <v>2053</v>
      </c>
      <c r="BE30" s="139">
        <v>2054</v>
      </c>
      <c r="BF30" s="139">
        <v>2055</v>
      </c>
      <c r="BG30" s="139">
        <v>2056</v>
      </c>
      <c r="BH30" s="139">
        <v>2057</v>
      </c>
      <c r="BI30" s="139">
        <v>2058</v>
      </c>
      <c r="BJ30" s="139">
        <v>2059</v>
      </c>
      <c r="BK30" s="139">
        <v>2060</v>
      </c>
    </row>
    <row r="31" spans="2:63" ht="15.75">
      <c r="B31" s="66" t="s">
        <v>232</v>
      </c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</row>
    <row r="32" spans="2:63" ht="15.75">
      <c r="B32" s="145" t="s">
        <v>209</v>
      </c>
      <c r="C32" s="67">
        <v>17.177</v>
      </c>
      <c r="D32" s="67">
        <v>17.269000000000002</v>
      </c>
      <c r="E32" s="67">
        <v>15.098999999999997</v>
      </c>
      <c r="F32" s="67">
        <v>15.377999999999997</v>
      </c>
      <c r="G32" s="67">
        <v>14.940999999999995</v>
      </c>
      <c r="H32" s="67">
        <v>13.98</v>
      </c>
      <c r="I32" s="67">
        <v>13.472000000000001</v>
      </c>
      <c r="J32" s="67">
        <v>14.557999999999996</v>
      </c>
      <c r="K32" s="67">
        <v>14.583999999999996</v>
      </c>
      <c r="L32" s="67">
        <v>13.923000000000002</v>
      </c>
      <c r="M32" s="67">
        <v>16.194000000000003</v>
      </c>
      <c r="N32" s="67">
        <v>14.746000000000002</v>
      </c>
      <c r="O32" s="67">
        <v>16.974</v>
      </c>
      <c r="P32" s="67">
        <v>17.584000000000003</v>
      </c>
      <c r="Q32" s="67">
        <v>17.137999999999998</v>
      </c>
      <c r="R32" s="67">
        <v>17.046999999999997</v>
      </c>
      <c r="S32" s="67">
        <v>14.429000000000002</v>
      </c>
      <c r="T32" s="67">
        <v>15.964999999999996</v>
      </c>
      <c r="U32" s="67">
        <v>15.615999999999996</v>
      </c>
      <c r="V32" s="67">
        <v>16.958999999999996</v>
      </c>
      <c r="W32" s="67">
        <v>16.316607818567508</v>
      </c>
      <c r="X32" s="67">
        <v>16.536534136888353</v>
      </c>
      <c r="Y32" s="67">
        <v>17.050508596395908</v>
      </c>
      <c r="Z32" s="67">
        <v>17.249392969556709</v>
      </c>
      <c r="AA32" s="67">
        <v>17.363488149332319</v>
      </c>
      <c r="AB32" s="67">
        <v>17.173188122724309</v>
      </c>
      <c r="AC32" s="67">
        <v>17.263556759814339</v>
      </c>
      <c r="AD32" s="67">
        <v>17.301773452616331</v>
      </c>
      <c r="AE32" s="67">
        <v>17.259375221594606</v>
      </c>
      <c r="AF32" s="67">
        <v>17.235683410603954</v>
      </c>
      <c r="AG32" s="67">
        <v>17.267851354333757</v>
      </c>
      <c r="AH32" s="67">
        <v>17.348802682649172</v>
      </c>
      <c r="AI32" s="67">
        <v>17.468339709817215</v>
      </c>
      <c r="AJ32" s="67">
        <v>17.337367789859766</v>
      </c>
      <c r="AK32" s="67">
        <v>16.940444421945358</v>
      </c>
      <c r="AL32" s="67">
        <v>17.171011826731654</v>
      </c>
      <c r="AM32" s="67">
        <v>17.29052971993762</v>
      </c>
      <c r="AN32" s="67">
        <v>17.199425477911024</v>
      </c>
      <c r="AO32" s="67">
        <v>17.284436856156738</v>
      </c>
      <c r="AP32" s="67">
        <v>17.122240794418676</v>
      </c>
      <c r="AQ32" s="67">
        <v>17.316120209119298</v>
      </c>
      <c r="AR32" s="67">
        <v>17.4118756636318</v>
      </c>
      <c r="AS32" s="67">
        <v>17.328411971089594</v>
      </c>
      <c r="AT32" s="67">
        <v>17.285428971049942</v>
      </c>
      <c r="AU32" s="67">
        <v>16.974015394234726</v>
      </c>
      <c r="AV32" s="67">
        <v>16.924351633130268</v>
      </c>
      <c r="AW32" s="67">
        <v>16.958546733930739</v>
      </c>
      <c r="AX32" s="67">
        <v>16.561698190079841</v>
      </c>
      <c r="AY32" s="67">
        <v>16.619335709317795</v>
      </c>
      <c r="AZ32" s="67">
        <v>16.612665126365073</v>
      </c>
      <c r="BA32" s="67">
        <v>16.75569966619577</v>
      </c>
      <c r="BB32" s="67">
        <v>16.713485195796864</v>
      </c>
      <c r="BC32" s="67">
        <v>16.596196650596692</v>
      </c>
      <c r="BD32" s="67">
        <v>16.521753381497351</v>
      </c>
      <c r="BE32" s="67">
        <v>16.725413421226683</v>
      </c>
      <c r="BF32" s="67">
        <v>16.546493405109175</v>
      </c>
      <c r="BG32" s="67">
        <v>16.293034220591636</v>
      </c>
      <c r="BH32" s="67">
        <v>16.298035475160294</v>
      </c>
      <c r="BI32" s="67">
        <v>16.130400037774208</v>
      </c>
      <c r="BJ32" s="67">
        <v>16.115044089733487</v>
      </c>
      <c r="BK32" s="67">
        <v>15.786613458625432</v>
      </c>
    </row>
    <row r="33" spans="2:63" ht="15.75">
      <c r="B33" s="145" t="s">
        <v>213</v>
      </c>
      <c r="C33" s="67">
        <v>13.943000000000001</v>
      </c>
      <c r="D33" s="67">
        <v>13.898999999999999</v>
      </c>
      <c r="E33" s="67">
        <v>14.020000000000001</v>
      </c>
      <c r="F33" s="67">
        <v>14.068000000000001</v>
      </c>
      <c r="G33" s="67">
        <v>14.117999999999999</v>
      </c>
      <c r="H33" s="67">
        <v>14.052999999999999</v>
      </c>
      <c r="I33" s="67">
        <v>14.161</v>
      </c>
      <c r="J33" s="67">
        <v>14.039000000000003</v>
      </c>
      <c r="K33" s="67">
        <v>14.216000000000003</v>
      </c>
      <c r="L33" s="67">
        <v>14.169</v>
      </c>
      <c r="M33" s="67">
        <v>14.244999999999997</v>
      </c>
      <c r="N33" s="67">
        <v>14.238</v>
      </c>
      <c r="O33" s="67">
        <v>13.440999999999999</v>
      </c>
      <c r="P33" s="67">
        <v>14.395999999999999</v>
      </c>
      <c r="Q33" s="67">
        <v>14.461</v>
      </c>
      <c r="R33" s="67">
        <v>12.226999999999999</v>
      </c>
      <c r="S33" s="67">
        <v>10.273</v>
      </c>
      <c r="T33" s="67">
        <v>8.9159999999999986</v>
      </c>
      <c r="U33" s="67">
        <v>12.238000000000001</v>
      </c>
      <c r="V33" s="67">
        <v>13.9</v>
      </c>
      <c r="W33" s="67">
        <v>12.527090699999905</v>
      </c>
      <c r="X33" s="67">
        <v>12.390235199999852</v>
      </c>
      <c r="Y33" s="67">
        <v>9.4870565000000795</v>
      </c>
      <c r="Z33" s="67">
        <v>9.3748949000000081</v>
      </c>
      <c r="AA33" s="67">
        <v>9.4749454000000775</v>
      </c>
      <c r="AB33" s="67">
        <v>9.5130319000000689</v>
      </c>
      <c r="AC33" s="67">
        <v>9.5217167000001517</v>
      </c>
      <c r="AD33" s="67">
        <v>9.496718999999981</v>
      </c>
      <c r="AE33" s="67">
        <v>9.4385090000000282</v>
      </c>
      <c r="AF33" s="67">
        <v>5.1583556000000126</v>
      </c>
      <c r="AG33" s="67">
        <v>5.1558383000000259</v>
      </c>
      <c r="AH33" s="67">
        <v>5.1604939999999928</v>
      </c>
      <c r="AI33" s="67">
        <v>5.1392988000000202</v>
      </c>
      <c r="AJ33" s="67">
        <v>5.0045771000000538</v>
      </c>
      <c r="AK33" s="67">
        <v>0</v>
      </c>
      <c r="AL33" s="67">
        <v>0</v>
      </c>
      <c r="AM33" s="67">
        <v>0</v>
      </c>
      <c r="AN33" s="67">
        <v>0</v>
      </c>
      <c r="AO33" s="67"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v>0</v>
      </c>
      <c r="AU33" s="67">
        <v>0</v>
      </c>
      <c r="AV33" s="67">
        <v>0</v>
      </c>
      <c r="AW33" s="67">
        <v>0</v>
      </c>
      <c r="AX33" s="67">
        <v>0</v>
      </c>
      <c r="AY33" s="67"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v>0</v>
      </c>
      <c r="BE33" s="67">
        <v>0</v>
      </c>
      <c r="BF33" s="67">
        <v>0</v>
      </c>
      <c r="BG33" s="67">
        <v>0</v>
      </c>
      <c r="BH33" s="67">
        <v>0</v>
      </c>
      <c r="BI33" s="67">
        <v>0</v>
      </c>
      <c r="BJ33" s="67">
        <v>0</v>
      </c>
      <c r="BK33" s="67">
        <v>0</v>
      </c>
    </row>
    <row r="34" spans="2:63" ht="15.75">
      <c r="B34" s="145" t="s">
        <v>233</v>
      </c>
      <c r="C34" s="67">
        <v>1.0274655691031063</v>
      </c>
      <c r="D34" s="67">
        <v>1.0786361515400391</v>
      </c>
      <c r="E34" s="67">
        <v>1.1678972085524615</v>
      </c>
      <c r="F34" s="67">
        <v>1.1630880605725031</v>
      </c>
      <c r="G34" s="67">
        <v>1.2207958065528266</v>
      </c>
      <c r="H34" s="67">
        <v>1.2706895222159438</v>
      </c>
      <c r="I34" s="67">
        <v>1.2799943434293923</v>
      </c>
      <c r="J34" s="67">
        <v>1.1666424656647034</v>
      </c>
      <c r="K34" s="67">
        <v>1.1994681404122238</v>
      </c>
      <c r="L34" s="67">
        <v>0.77186555165322979</v>
      </c>
      <c r="M34" s="67">
        <v>1.1180071381039551</v>
      </c>
      <c r="N34" s="67">
        <v>1.0596800281269363</v>
      </c>
      <c r="O34" s="67">
        <v>1.0260835140744979</v>
      </c>
      <c r="P34" s="67">
        <v>0.98439226119796519</v>
      </c>
      <c r="Q34" s="67">
        <v>0.85528929341826632</v>
      </c>
      <c r="R34" s="67">
        <v>1.0443304743712913</v>
      </c>
      <c r="S34" s="67">
        <v>1.2570560368199171</v>
      </c>
      <c r="T34" s="67">
        <v>1.120128629312152</v>
      </c>
      <c r="U34" s="67">
        <v>1.0113978096474106</v>
      </c>
      <c r="V34" s="67">
        <v>1.0707889589231079</v>
      </c>
      <c r="W34" s="67">
        <v>0.74302641962794191</v>
      </c>
      <c r="X34" s="67">
        <v>0.77179335911376745</v>
      </c>
      <c r="Y34" s="67">
        <v>0.80671848733583706</v>
      </c>
      <c r="Z34" s="67">
        <v>0.79742440388496538</v>
      </c>
      <c r="AA34" s="67">
        <v>0.8451828547366147</v>
      </c>
      <c r="AB34" s="67">
        <v>0.81678973547427236</v>
      </c>
      <c r="AC34" s="67">
        <v>0.82315712694613286</v>
      </c>
      <c r="AD34" s="67">
        <v>0.82420107062144987</v>
      </c>
      <c r="AE34" s="67">
        <v>0.82770078001881287</v>
      </c>
      <c r="AF34" s="67">
        <v>0.84117058069721429</v>
      </c>
      <c r="AG34" s="67">
        <v>0.85423434720241942</v>
      </c>
      <c r="AH34" s="67">
        <v>0.85888806583011068</v>
      </c>
      <c r="AI34" s="67">
        <v>0.87522816337802101</v>
      </c>
      <c r="AJ34" s="67">
        <v>0.88817818242602353</v>
      </c>
      <c r="AK34" s="67">
        <v>0.93411993674083516</v>
      </c>
      <c r="AL34" s="67">
        <v>0.96009780426536895</v>
      </c>
      <c r="AM34" s="67">
        <v>0.99740072999914997</v>
      </c>
      <c r="AN34" s="67">
        <v>1.0141125820656778</v>
      </c>
      <c r="AO34" s="67">
        <v>1.0270855709847888</v>
      </c>
      <c r="AP34" s="67">
        <v>1.048749832248933</v>
      </c>
      <c r="AQ34" s="67">
        <v>1.0762906791122138</v>
      </c>
      <c r="AR34" s="67">
        <v>1.1151389941361514</v>
      </c>
      <c r="AS34" s="67">
        <v>1.1403529519697813</v>
      </c>
      <c r="AT34" s="67">
        <v>1.1949429443831723</v>
      </c>
      <c r="AU34" s="67">
        <v>1.1863731792257259</v>
      </c>
      <c r="AV34" s="67">
        <v>1.2473044202620116</v>
      </c>
      <c r="AW34" s="67">
        <v>1.2472938687872377</v>
      </c>
      <c r="AX34" s="67">
        <v>1.2716706139990472</v>
      </c>
      <c r="AY34" s="67">
        <v>1.2831762130327393</v>
      </c>
      <c r="AZ34" s="67">
        <v>1.2834245007913772</v>
      </c>
      <c r="BA34" s="67">
        <v>1.3434497531394809</v>
      </c>
      <c r="BB34" s="67">
        <v>1.3777555430952593</v>
      </c>
      <c r="BC34" s="67">
        <v>1.3917472874245369</v>
      </c>
      <c r="BD34" s="67">
        <v>1.4250428862520017</v>
      </c>
      <c r="BE34" s="67">
        <v>1.4342104752171172</v>
      </c>
      <c r="BF34" s="67">
        <v>1.4251993890481338</v>
      </c>
      <c r="BG34" s="67">
        <v>1.4548646394611549</v>
      </c>
      <c r="BH34" s="67">
        <v>1.4622272927895332</v>
      </c>
      <c r="BI34" s="67">
        <v>1.4622228168571021</v>
      </c>
      <c r="BJ34" s="67">
        <v>1.47315382738133</v>
      </c>
      <c r="BK34" s="67">
        <v>1.4778440971022599</v>
      </c>
    </row>
    <row r="35" spans="2:63" ht="15.75">
      <c r="B35" s="145" t="s">
        <v>234</v>
      </c>
      <c r="C35" s="67">
        <v>0.48381112074726818</v>
      </c>
      <c r="D35" s="67">
        <v>0.50494889385548403</v>
      </c>
      <c r="E35" s="67">
        <v>0.52602607438635296</v>
      </c>
      <c r="F35" s="67">
        <v>0.53956463467508631</v>
      </c>
      <c r="G35" s="67">
        <v>0.56418827544778538</v>
      </c>
      <c r="H35" s="67">
        <v>0.59132139474859868</v>
      </c>
      <c r="I35" s="67">
        <v>0.66139118769892247</v>
      </c>
      <c r="J35" s="67">
        <v>0.69660644873929278</v>
      </c>
      <c r="K35" s="67">
        <v>0.72694799189118464</v>
      </c>
      <c r="L35" s="67">
        <v>0.65886268857724839</v>
      </c>
      <c r="M35" s="67">
        <v>0.70099286189603904</v>
      </c>
      <c r="N35" s="67">
        <v>0.79031997187306358</v>
      </c>
      <c r="O35" s="67">
        <v>0.90991648592550978</v>
      </c>
      <c r="P35" s="67">
        <v>1.023607738802031</v>
      </c>
      <c r="Q35" s="67">
        <v>1.1927107065817284</v>
      </c>
      <c r="R35" s="67">
        <v>1.2796695256287063</v>
      </c>
      <c r="S35" s="67">
        <v>1.4159439631800825</v>
      </c>
      <c r="T35" s="67">
        <v>1.6078713706878545</v>
      </c>
      <c r="U35" s="67">
        <v>1.7066021903525974</v>
      </c>
      <c r="V35" s="67">
        <v>1.842211041076899</v>
      </c>
      <c r="W35" s="67">
        <v>1.540212702974868</v>
      </c>
      <c r="X35" s="67">
        <v>1.6488940251405428</v>
      </c>
      <c r="Y35" s="67">
        <v>1.7258327903687825</v>
      </c>
      <c r="Z35" s="67">
        <v>1.8524935591667373</v>
      </c>
      <c r="AA35" s="67">
        <v>1.9373243490350829</v>
      </c>
      <c r="AB35" s="67">
        <v>2.0303842356252284</v>
      </c>
      <c r="AC35" s="67">
        <v>2.1174327690458075</v>
      </c>
      <c r="AD35" s="67">
        <v>2.2563475895197138</v>
      </c>
      <c r="AE35" s="67">
        <v>2.4320867484472339</v>
      </c>
      <c r="AF35" s="67">
        <v>2.6315229179441424</v>
      </c>
      <c r="AG35" s="67">
        <v>2.8239715346182779</v>
      </c>
      <c r="AH35" s="67">
        <v>2.9505013061142771</v>
      </c>
      <c r="AI35" s="67">
        <v>3.0018455179405565</v>
      </c>
      <c r="AJ35" s="67">
        <v>3.0199914619170087</v>
      </c>
      <c r="AK35" s="67">
        <v>3.042444513752816</v>
      </c>
      <c r="AL35" s="67">
        <v>3.0613545600254026</v>
      </c>
      <c r="AM35" s="67">
        <v>3.0850728687463471</v>
      </c>
      <c r="AN35" s="67">
        <v>3.1333259441714931</v>
      </c>
      <c r="AO35" s="67">
        <v>3.1562191974347291</v>
      </c>
      <c r="AP35" s="67">
        <v>3.218244559765699</v>
      </c>
      <c r="AQ35" s="67">
        <v>3.2980212759361622</v>
      </c>
      <c r="AR35" s="67">
        <v>3.3453619257474738</v>
      </c>
      <c r="AS35" s="67">
        <v>3.4090441943228784</v>
      </c>
      <c r="AT35" s="67">
        <v>3.5040424573499518</v>
      </c>
      <c r="AU35" s="67">
        <v>3.5851630264309042</v>
      </c>
      <c r="AV35" s="67">
        <v>3.6687015117347057</v>
      </c>
      <c r="AW35" s="67">
        <v>3.7204604606637766</v>
      </c>
      <c r="AX35" s="67">
        <v>3.7838363275109348</v>
      </c>
      <c r="AY35" s="67">
        <v>3.8604601330923529</v>
      </c>
      <c r="AZ35" s="67">
        <v>3.9528571877028504</v>
      </c>
      <c r="BA35" s="67">
        <v>4.1264799707664608</v>
      </c>
      <c r="BB35" s="67">
        <v>4.3054485355336833</v>
      </c>
      <c r="BC35" s="67">
        <v>4.4993733877950497</v>
      </c>
      <c r="BD35" s="67">
        <v>4.7252230588109008</v>
      </c>
      <c r="BE35" s="67">
        <v>4.9895881603169929</v>
      </c>
      <c r="BF35" s="67">
        <v>5.2854282707545881</v>
      </c>
      <c r="BG35" s="67">
        <v>5.6049954972506999</v>
      </c>
      <c r="BH35" s="67">
        <v>5.8954942600536704</v>
      </c>
      <c r="BI35" s="67">
        <v>6.1376810443147995</v>
      </c>
      <c r="BJ35" s="67">
        <v>6.294591385425818</v>
      </c>
      <c r="BK35" s="67">
        <v>6.3331191889866911</v>
      </c>
    </row>
    <row r="36" spans="2:63" ht="15.75">
      <c r="B36" s="146" t="s">
        <v>221</v>
      </c>
      <c r="C36" s="138">
        <v>-1.2327454979261274</v>
      </c>
      <c r="D36" s="138">
        <v>-0.94169641434813478</v>
      </c>
      <c r="E36" s="138">
        <v>1.6912364602263459</v>
      </c>
      <c r="F36" s="138">
        <v>2.6305768977360042</v>
      </c>
      <c r="G36" s="138">
        <v>3.1608656849479688</v>
      </c>
      <c r="H36" s="138">
        <v>5.0300379445337073</v>
      </c>
      <c r="I36" s="138">
        <v>5.6311645799795329</v>
      </c>
      <c r="J36" s="138">
        <v>3.8495410080872685</v>
      </c>
      <c r="K36" s="138">
        <v>5.148018802490566</v>
      </c>
      <c r="L36" s="138">
        <v>5.1859999999999999</v>
      </c>
      <c r="M36" s="138">
        <v>3.7450000000000001</v>
      </c>
      <c r="N36" s="138">
        <v>4.3959999999999999</v>
      </c>
      <c r="O36" s="138">
        <v>3.3490000000000002</v>
      </c>
      <c r="P36" s="138">
        <v>1.6639999999999997</v>
      </c>
      <c r="Q36" s="138">
        <v>0.6670000000000007</v>
      </c>
      <c r="R36" s="138">
        <v>3.26</v>
      </c>
      <c r="S36" s="138">
        <v>8.1750000000000007</v>
      </c>
      <c r="T36" s="138">
        <v>8.6879999999999988</v>
      </c>
      <c r="U36" s="138">
        <v>5.1190000000000007</v>
      </c>
      <c r="V36" s="138">
        <v>1.4460000000000006</v>
      </c>
      <c r="W36" s="138">
        <v>5.5306327858489857</v>
      </c>
      <c r="X36" s="138">
        <v>5.274176135966953</v>
      </c>
      <c r="Y36" s="138">
        <v>8.0976915515198264</v>
      </c>
      <c r="Z36" s="138">
        <v>7.8626023314867854</v>
      </c>
      <c r="AA36" s="138">
        <v>7.715177706120345</v>
      </c>
      <c r="AB36" s="138">
        <v>7.6889200007587561</v>
      </c>
      <c r="AC36" s="138">
        <v>7.7503118105539226</v>
      </c>
      <c r="AD36" s="138">
        <v>7.8822359066835235</v>
      </c>
      <c r="AE36" s="138">
        <v>7.7720423126070397</v>
      </c>
      <c r="AF36" s="138">
        <v>12.005126246968116</v>
      </c>
      <c r="AG36" s="138">
        <v>11.876649225139547</v>
      </c>
      <c r="AH36" s="138">
        <v>11.988353496386837</v>
      </c>
      <c r="AI36" s="138">
        <v>11.948760672311741</v>
      </c>
      <c r="AJ36" s="138">
        <v>12.256706070902769</v>
      </c>
      <c r="AK36" s="138">
        <v>16.8267122873837</v>
      </c>
      <c r="AL36" s="138">
        <v>16.666517143118309</v>
      </c>
      <c r="AM36" s="138">
        <v>16.77424233273317</v>
      </c>
      <c r="AN36" s="138">
        <v>16.658302094729699</v>
      </c>
      <c r="AO36" s="138">
        <v>16.791934686507055</v>
      </c>
      <c r="AP36" s="138">
        <v>16.779293448556139</v>
      </c>
      <c r="AQ36" s="138">
        <v>16.417048108365414</v>
      </c>
      <c r="AR36" s="138">
        <v>16.323413903541006</v>
      </c>
      <c r="AS36" s="138">
        <v>16.449372916856319</v>
      </c>
      <c r="AT36" s="138">
        <v>16.463617590287438</v>
      </c>
      <c r="AU36" s="138">
        <v>16.710275149952249</v>
      </c>
      <c r="AV36" s="138">
        <v>16.590492064270826</v>
      </c>
      <c r="AW36" s="138">
        <v>16.491253746763824</v>
      </c>
      <c r="AX36" s="138">
        <v>16.900398012764615</v>
      </c>
      <c r="AY36" s="138">
        <v>16.784175818734834</v>
      </c>
      <c r="AZ36" s="138">
        <v>16.956572194185206</v>
      </c>
      <c r="BA36" s="138">
        <v>16.650362728251494</v>
      </c>
      <c r="BB36" s="138">
        <v>16.662811855650265</v>
      </c>
      <c r="BC36" s="138">
        <v>16.586760391337812</v>
      </c>
      <c r="BD36" s="138">
        <v>16.451322855297356</v>
      </c>
      <c r="BE36" s="138">
        <v>16.197160666128099</v>
      </c>
      <c r="BF36" s="138">
        <v>16.418131291988821</v>
      </c>
      <c r="BG36" s="138">
        <v>16.909940260262331</v>
      </c>
      <c r="BH36" s="138">
        <v>16.749982222874284</v>
      </c>
      <c r="BI36" s="138">
        <v>16.940804225282573</v>
      </c>
      <c r="BJ36" s="138">
        <v>16.947260172364491</v>
      </c>
      <c r="BK36" s="138">
        <v>17.342748645357595</v>
      </c>
    </row>
    <row r="37" spans="2:63" ht="15.75">
      <c r="B37" s="145" t="s">
        <v>222</v>
      </c>
      <c r="C37" s="67">
        <v>31.398531191924246</v>
      </c>
      <c r="D37" s="67">
        <v>31.809888631047386</v>
      </c>
      <c r="E37" s="67">
        <v>32.504159743165161</v>
      </c>
      <c r="F37" s="67">
        <v>33.77922959298359</v>
      </c>
      <c r="G37" s="67">
        <v>34.004849766948574</v>
      </c>
      <c r="H37" s="67">
        <v>34.925048861498247</v>
      </c>
      <c r="I37" s="67">
        <v>35.205550111107854</v>
      </c>
      <c r="J37" s="67">
        <v>34.309789922491269</v>
      </c>
      <c r="K37" s="67">
        <v>35.874434934793975</v>
      </c>
      <c r="L37" s="67">
        <v>34.708728240230485</v>
      </c>
      <c r="M37" s="67">
        <v>36.002999999999993</v>
      </c>
      <c r="N37" s="67">
        <v>35.230000000000004</v>
      </c>
      <c r="O37" s="67">
        <v>35.700000000000003</v>
      </c>
      <c r="P37" s="67">
        <v>35.652000000000001</v>
      </c>
      <c r="Q37" s="67">
        <v>34.313999999999993</v>
      </c>
      <c r="R37" s="67">
        <v>34.85799999999999</v>
      </c>
      <c r="S37" s="67">
        <v>35.550000000000004</v>
      </c>
      <c r="T37" s="67">
        <v>36.296999999999997</v>
      </c>
      <c r="U37" s="67">
        <v>35.69100000000001</v>
      </c>
      <c r="V37" s="67">
        <v>35.217999999999996</v>
      </c>
      <c r="W37" s="67">
        <v>36.657570427019209</v>
      </c>
      <c r="X37" s="67">
        <v>36.621632857109468</v>
      </c>
      <c r="Y37" s="67">
        <v>37.167807925620437</v>
      </c>
      <c r="Z37" s="67">
        <v>37.136808164095207</v>
      </c>
      <c r="AA37" s="67">
        <v>37.336118459224437</v>
      </c>
      <c r="AB37" s="67">
        <v>37.222313994582635</v>
      </c>
      <c r="AC37" s="67">
        <v>37.476175166360356</v>
      </c>
      <c r="AD37" s="67">
        <v>37.761277019440996</v>
      </c>
      <c r="AE37" s="67">
        <v>37.729714062667718</v>
      </c>
      <c r="AF37" s="67">
        <v>37.871858756213442</v>
      </c>
      <c r="AG37" s="67">
        <v>37.978544761294025</v>
      </c>
      <c r="AH37" s="67">
        <v>38.307039550980392</v>
      </c>
      <c r="AI37" s="67">
        <v>38.433472863447555</v>
      </c>
      <c r="AJ37" s="67">
        <v>38.506820605105617</v>
      </c>
      <c r="AK37" s="67">
        <v>37.743721159822712</v>
      </c>
      <c r="AL37" s="67">
        <v>37.858981334140736</v>
      </c>
      <c r="AM37" s="67">
        <v>38.147245651416284</v>
      </c>
      <c r="AN37" s="67">
        <v>38.005166098877893</v>
      </c>
      <c r="AO37" s="67">
        <v>38.259676311083311</v>
      </c>
      <c r="AP37" s="67">
        <v>38.16852863498945</v>
      </c>
      <c r="AQ37" s="67">
        <v>38.107480272533081</v>
      </c>
      <c r="AR37" s="67">
        <v>38.195790487056428</v>
      </c>
      <c r="AS37" s="67">
        <v>38.327182034238575</v>
      </c>
      <c r="AT37" s="67">
        <v>38.448031963070505</v>
      </c>
      <c r="AU37" s="67">
        <v>38.455826749843609</v>
      </c>
      <c r="AV37" s="67">
        <v>38.430849629397812</v>
      </c>
      <c r="AW37" s="67">
        <v>38.417554810145575</v>
      </c>
      <c r="AX37" s="67">
        <v>38.517603144354439</v>
      </c>
      <c r="AY37" s="67">
        <v>38.547147874177725</v>
      </c>
      <c r="AZ37" s="67">
        <v>38.805519009044502</v>
      </c>
      <c r="BA37" s="67">
        <v>38.87599211835321</v>
      </c>
      <c r="BB37" s="67">
        <v>39.059501130076072</v>
      </c>
      <c r="BC37" s="67">
        <v>39.07407771715409</v>
      </c>
      <c r="BD37" s="67">
        <v>39.123342181857609</v>
      </c>
      <c r="BE37" s="67">
        <v>39.346372722888894</v>
      </c>
      <c r="BF37" s="67">
        <v>39.675252356900721</v>
      </c>
      <c r="BG37" s="67">
        <v>40.262834617565822</v>
      </c>
      <c r="BH37" s="67">
        <v>40.40573925087778</v>
      </c>
      <c r="BI37" s="67">
        <v>40.671108124228681</v>
      </c>
      <c r="BJ37" s="67">
        <v>40.830049474905124</v>
      </c>
      <c r="BK37" s="67">
        <v>40.940325390071976</v>
      </c>
    </row>
    <row r="38" spans="2:63" ht="15.75">
      <c r="B38" s="145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</row>
    <row r="39" spans="2:63" ht="15.75">
      <c r="B39" s="66" t="s">
        <v>235</v>
      </c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</row>
    <row r="40" spans="2:63" ht="15.75">
      <c r="B40" s="145" t="s">
        <v>209</v>
      </c>
      <c r="C40" s="67">
        <v>20.673999999999999</v>
      </c>
      <c r="D40" s="67">
        <v>24.992000000000001</v>
      </c>
      <c r="E40" s="67">
        <v>21.414000000000001</v>
      </c>
      <c r="F40" s="67">
        <v>21.067000000000004</v>
      </c>
      <c r="G40" s="67">
        <v>20.176000000000002</v>
      </c>
      <c r="H40" s="67">
        <v>18.779</v>
      </c>
      <c r="I40" s="67">
        <v>19.085000000000001</v>
      </c>
      <c r="J40" s="67">
        <v>21.815000000000001</v>
      </c>
      <c r="K40" s="67">
        <v>22.975000000000001</v>
      </c>
      <c r="L40" s="67">
        <v>23.213000000000001</v>
      </c>
      <c r="M40" s="67">
        <v>21.256</v>
      </c>
      <c r="N40" s="67">
        <v>19.048999999999999</v>
      </c>
      <c r="O40" s="67">
        <v>22.931999999999999</v>
      </c>
      <c r="P40" s="67">
        <v>21.988</v>
      </c>
      <c r="Q40" s="67">
        <v>22.17</v>
      </c>
      <c r="R40" s="67">
        <v>22.439</v>
      </c>
      <c r="S40" s="67">
        <v>21.896999999999998</v>
      </c>
      <c r="T40" s="67">
        <v>20.701000000000001</v>
      </c>
      <c r="U40" s="67">
        <v>21.812000000000001</v>
      </c>
      <c r="V40" s="67">
        <v>23.597000000000001</v>
      </c>
      <c r="W40" s="67">
        <v>22.674580517005449</v>
      </c>
      <c r="X40" s="67">
        <v>22.380438239218346</v>
      </c>
      <c r="Y40" s="67">
        <v>22.647469604966552</v>
      </c>
      <c r="Z40" s="67">
        <v>22.647412432593931</v>
      </c>
      <c r="AA40" s="67">
        <v>22.703118927332135</v>
      </c>
      <c r="AB40" s="67">
        <v>22.736002994474045</v>
      </c>
      <c r="AC40" s="67">
        <v>22.655718397917905</v>
      </c>
      <c r="AD40" s="67">
        <v>23.035706881552848</v>
      </c>
      <c r="AE40" s="67">
        <v>22.905857566641767</v>
      </c>
      <c r="AF40" s="67">
        <v>22.850245145437867</v>
      </c>
      <c r="AG40" s="67">
        <v>23.115867579676227</v>
      </c>
      <c r="AH40" s="67">
        <v>23.164834294112531</v>
      </c>
      <c r="AI40" s="67">
        <v>23.14238274638992</v>
      </c>
      <c r="AJ40" s="67">
        <v>23.078186201463243</v>
      </c>
      <c r="AK40" s="67">
        <v>22.591551733705586</v>
      </c>
      <c r="AL40" s="67">
        <v>22.436992565960725</v>
      </c>
      <c r="AM40" s="67">
        <v>22.230849343761893</v>
      </c>
      <c r="AN40" s="67">
        <v>22.1266087847055</v>
      </c>
      <c r="AO40" s="67">
        <v>21.976204763796119</v>
      </c>
      <c r="AP40" s="67">
        <v>21.933132062627134</v>
      </c>
      <c r="AQ40" s="67">
        <v>21.94198433837456</v>
      </c>
      <c r="AR40" s="67">
        <v>21.939819540849623</v>
      </c>
      <c r="AS40" s="67">
        <v>21.691711858559756</v>
      </c>
      <c r="AT40" s="67">
        <v>21.852170323234009</v>
      </c>
      <c r="AU40" s="67">
        <v>21.805520373233442</v>
      </c>
      <c r="AV40" s="67">
        <v>22.095265208019402</v>
      </c>
      <c r="AW40" s="67">
        <v>21.89325304242513</v>
      </c>
      <c r="AX40" s="67">
        <v>21.928832320533434</v>
      </c>
      <c r="AY40" s="67">
        <v>21.867641823666098</v>
      </c>
      <c r="AZ40" s="67">
        <v>22.04225638054168</v>
      </c>
      <c r="BA40" s="67">
        <v>22.188218154080335</v>
      </c>
      <c r="BB40" s="67">
        <v>22.169074080259925</v>
      </c>
      <c r="BC40" s="67">
        <v>22.114504081240877</v>
      </c>
      <c r="BD40" s="67">
        <v>22.114088806120971</v>
      </c>
      <c r="BE40" s="67">
        <v>22.141570222172383</v>
      </c>
      <c r="BF40" s="67">
        <v>22.132831694070596</v>
      </c>
      <c r="BG40" s="67">
        <v>22.229332334368991</v>
      </c>
      <c r="BH40" s="67">
        <v>22.181872535581032</v>
      </c>
      <c r="BI40" s="67">
        <v>22.227949428747849</v>
      </c>
      <c r="BJ40" s="67">
        <v>22.253746832569313</v>
      </c>
      <c r="BK40" s="67">
        <v>22.430218919458092</v>
      </c>
    </row>
    <row r="41" spans="2:63" ht="15.75">
      <c r="B41" s="145" t="s">
        <v>213</v>
      </c>
      <c r="C41" s="67">
        <v>11.006</v>
      </c>
      <c r="D41" s="67">
        <v>11.394</v>
      </c>
      <c r="E41" s="67">
        <v>11.671999999999999</v>
      </c>
      <c r="F41" s="67">
        <v>11.863</v>
      </c>
      <c r="G41" s="67">
        <v>11.314</v>
      </c>
      <c r="H41" s="67">
        <v>7.9670000000000005</v>
      </c>
      <c r="I41" s="67">
        <v>12.083</v>
      </c>
      <c r="J41" s="67">
        <v>12.304999999999998</v>
      </c>
      <c r="K41" s="67">
        <v>11.915999999999999</v>
      </c>
      <c r="L41" s="67">
        <v>11.95</v>
      </c>
      <c r="M41" s="67">
        <v>10.96</v>
      </c>
      <c r="N41" s="67">
        <v>11.321999999999999</v>
      </c>
      <c r="O41" s="67">
        <v>10.904</v>
      </c>
      <c r="P41" s="67">
        <v>10.475</v>
      </c>
      <c r="Q41" s="67">
        <v>11.909000000000001</v>
      </c>
      <c r="R41" s="67">
        <v>9.8680000000000003</v>
      </c>
      <c r="S41" s="67">
        <v>9.9619999999999997</v>
      </c>
      <c r="T41" s="67">
        <v>10.583</v>
      </c>
      <c r="U41" s="67">
        <v>12.176</v>
      </c>
      <c r="V41" s="67">
        <v>11.38</v>
      </c>
      <c r="W41" s="67">
        <v>9.5186093000000955</v>
      </c>
      <c r="X41" s="67">
        <v>9.3643648000001445</v>
      </c>
      <c r="Y41" s="67">
        <v>7.1317434999999216</v>
      </c>
      <c r="Z41" s="67">
        <v>7.1613050999999883</v>
      </c>
      <c r="AA41" s="67">
        <v>7.1423545999999218</v>
      </c>
      <c r="AB41" s="67">
        <v>7.2254680999999294</v>
      </c>
      <c r="AC41" s="67">
        <v>7.2084832999998483</v>
      </c>
      <c r="AD41" s="67">
        <v>7.2137810000000195</v>
      </c>
      <c r="AE41" s="67">
        <v>7.1860909999999727</v>
      </c>
      <c r="AF41" s="67">
        <v>3.9053443999999877</v>
      </c>
      <c r="AG41" s="67">
        <v>3.8075616999999737</v>
      </c>
      <c r="AH41" s="67">
        <v>3.8247060000000066</v>
      </c>
      <c r="AI41" s="67">
        <v>3.7886011999999805</v>
      </c>
      <c r="AJ41" s="67">
        <v>3.742422899999946</v>
      </c>
      <c r="AK41" s="67">
        <v>0</v>
      </c>
      <c r="AL41" s="67">
        <v>0</v>
      </c>
      <c r="AM41" s="67">
        <v>0</v>
      </c>
      <c r="AN41" s="67">
        <v>0</v>
      </c>
      <c r="AO41" s="67"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v>0</v>
      </c>
      <c r="BJ41" s="67">
        <v>0</v>
      </c>
      <c r="BK41" s="67">
        <v>0</v>
      </c>
    </row>
    <row r="42" spans="2:63" ht="15.75">
      <c r="B42" s="145" t="s">
        <v>233</v>
      </c>
      <c r="C42" s="67">
        <v>0.67394001106240131</v>
      </c>
      <c r="D42" s="67">
        <v>0.64910899139744815</v>
      </c>
      <c r="E42" s="67">
        <v>0.70888678906985714</v>
      </c>
      <c r="F42" s="67">
        <v>0.77365753273735083</v>
      </c>
      <c r="G42" s="67">
        <v>0.75863221479778387</v>
      </c>
      <c r="H42" s="67">
        <v>0.82328813013136359</v>
      </c>
      <c r="I42" s="67">
        <v>0.88604685684847473</v>
      </c>
      <c r="J42" s="67">
        <v>0.80889762220467332</v>
      </c>
      <c r="K42" s="67">
        <v>0.79231875810446928</v>
      </c>
      <c r="L42" s="67">
        <v>1.1614468226701398</v>
      </c>
      <c r="M42" s="67">
        <v>1.07679195275066</v>
      </c>
      <c r="N42" s="67">
        <v>0.84352927598526373</v>
      </c>
      <c r="O42" s="67">
        <v>0.82801484320478425</v>
      </c>
      <c r="P42" s="67">
        <v>0.6878437744947874</v>
      </c>
      <c r="Q42" s="67">
        <v>0.48619423066705036</v>
      </c>
      <c r="R42" s="67">
        <v>0.50157484253081797</v>
      </c>
      <c r="S42" s="67">
        <v>0.63031827959910092</v>
      </c>
      <c r="T42" s="67">
        <v>0.54836948777981176</v>
      </c>
      <c r="U42" s="67">
        <v>0.82675821010882178</v>
      </c>
      <c r="V42" s="67">
        <v>0.8012284867578372</v>
      </c>
      <c r="W42" s="67">
        <v>0.66806630210679052</v>
      </c>
      <c r="X42" s="67">
        <v>0.68032762611331543</v>
      </c>
      <c r="Y42" s="67">
        <v>0.71206132845470327</v>
      </c>
      <c r="Z42" s="67">
        <v>0.71827940821676206</v>
      </c>
      <c r="AA42" s="67">
        <v>0.73966839156302977</v>
      </c>
      <c r="AB42" s="67">
        <v>0.74035874093359477</v>
      </c>
      <c r="AC42" s="67">
        <v>0.73271914439599017</v>
      </c>
      <c r="AD42" s="67">
        <v>0.74018425914125741</v>
      </c>
      <c r="AE42" s="67">
        <v>0.74412322114213836</v>
      </c>
      <c r="AF42" s="67">
        <v>0.75766971811265904</v>
      </c>
      <c r="AG42" s="67">
        <v>0.75987032439375368</v>
      </c>
      <c r="AH42" s="67">
        <v>0.76713513844632863</v>
      </c>
      <c r="AI42" s="67">
        <v>0.76664315202707045</v>
      </c>
      <c r="AJ42" s="67">
        <v>0.7734594481308974</v>
      </c>
      <c r="AK42" s="67">
        <v>0.8034135723528727</v>
      </c>
      <c r="AL42" s="67">
        <v>0.81556878737883731</v>
      </c>
      <c r="AM42" s="67">
        <v>0.82719718154220601</v>
      </c>
      <c r="AN42" s="67">
        <v>0.86260286243795881</v>
      </c>
      <c r="AO42" s="67">
        <v>0.84073788707910058</v>
      </c>
      <c r="AP42" s="67">
        <v>0.89211176246106461</v>
      </c>
      <c r="AQ42" s="67">
        <v>0.8758080307527083</v>
      </c>
      <c r="AR42" s="67">
        <v>0.92017628032890486</v>
      </c>
      <c r="AS42" s="67">
        <v>0.92531787762208906</v>
      </c>
      <c r="AT42" s="67">
        <v>0.94361166714541467</v>
      </c>
      <c r="AU42" s="67">
        <v>0.97529912079896963</v>
      </c>
      <c r="AV42" s="67">
        <v>0.98955924775869286</v>
      </c>
      <c r="AW42" s="67">
        <v>0.98170525477756898</v>
      </c>
      <c r="AX42" s="67">
        <v>1.032495017334077</v>
      </c>
      <c r="AY42" s="67">
        <v>1.002717859260309</v>
      </c>
      <c r="AZ42" s="67">
        <v>1.0029640390265955</v>
      </c>
      <c r="BA42" s="67">
        <v>1.0632302970131897</v>
      </c>
      <c r="BB42" s="67">
        <v>1.089447150498623</v>
      </c>
      <c r="BC42" s="67">
        <v>1.0899735282032259</v>
      </c>
      <c r="BD42" s="67">
        <v>1.0907962190882035</v>
      </c>
      <c r="BE42" s="67">
        <v>1.0987531947179667</v>
      </c>
      <c r="BF42" s="67">
        <v>1.1098609723511714</v>
      </c>
      <c r="BG42" s="67">
        <v>1.1280948878943047</v>
      </c>
      <c r="BH42" s="67">
        <v>1.1370176823241132</v>
      </c>
      <c r="BI42" s="67">
        <v>1.1409551436635903</v>
      </c>
      <c r="BJ42" s="67">
        <v>1.1570134298410859</v>
      </c>
      <c r="BK42" s="67">
        <v>1.1735581556012737</v>
      </c>
    </row>
    <row r="43" spans="2:63" ht="15.75">
      <c r="B43" s="145" t="s">
        <v>234</v>
      </c>
      <c r="C43" s="67">
        <v>0.36278329908722262</v>
      </c>
      <c r="D43" s="67">
        <v>0.38730596320703309</v>
      </c>
      <c r="E43" s="67">
        <v>0.40318992799132586</v>
      </c>
      <c r="F43" s="67">
        <v>0.41368977201506396</v>
      </c>
      <c r="G43" s="67">
        <v>0.43038370320161146</v>
      </c>
      <c r="H43" s="67">
        <v>0.45370095290409346</v>
      </c>
      <c r="I43" s="67">
        <v>0.512567612023207</v>
      </c>
      <c r="J43" s="67">
        <v>0.52685346339132855</v>
      </c>
      <c r="K43" s="67">
        <v>0.55726510959212205</v>
      </c>
      <c r="L43" s="67">
        <v>0.64682493709937927</v>
      </c>
      <c r="M43" s="67">
        <v>0.70120804724934005</v>
      </c>
      <c r="N43" s="67">
        <v>0.83247072401473621</v>
      </c>
      <c r="O43" s="67">
        <v>1.0039851567952158</v>
      </c>
      <c r="P43" s="67">
        <v>1.1731562255052126</v>
      </c>
      <c r="Q43" s="67">
        <v>1.4208057693329497</v>
      </c>
      <c r="R43" s="67">
        <v>1.5504251574691821</v>
      </c>
      <c r="S43" s="67">
        <v>1.7516817204008992</v>
      </c>
      <c r="T43" s="67">
        <v>2.0456305122201881</v>
      </c>
      <c r="U43" s="67">
        <v>2.1712417898911784</v>
      </c>
      <c r="V43" s="67">
        <v>2.3437715132421628</v>
      </c>
      <c r="W43" s="67">
        <v>2.6790776500853219</v>
      </c>
      <c r="X43" s="67">
        <v>2.9162821068803875</v>
      </c>
      <c r="Y43" s="67">
        <v>3.1288155211530073</v>
      </c>
      <c r="Z43" s="67">
        <v>3.3729765824576048</v>
      </c>
      <c r="AA43" s="67">
        <v>3.5943963479656675</v>
      </c>
      <c r="AB43" s="67">
        <v>3.8233104573461825</v>
      </c>
      <c r="AC43" s="67">
        <v>4.0534017748461411</v>
      </c>
      <c r="AD43" s="67">
        <v>4.4271952563044517</v>
      </c>
      <c r="AE43" s="67">
        <v>4.9055726025217554</v>
      </c>
      <c r="AF43" s="67">
        <v>5.4380891364997836</v>
      </c>
      <c r="AG43" s="67">
        <v>5.9177796901645516</v>
      </c>
      <c r="AH43" s="67">
        <v>6.2492318765911152</v>
      </c>
      <c r="AI43" s="67">
        <v>6.373680048607727</v>
      </c>
      <c r="AJ43" s="67">
        <v>6.4317811098879787</v>
      </c>
      <c r="AK43" s="67">
        <v>6.450710242240369</v>
      </c>
      <c r="AL43" s="67">
        <v>6.4570747462327249</v>
      </c>
      <c r="AM43" s="67">
        <v>6.5170747602887742</v>
      </c>
      <c r="AN43" s="67">
        <v>6.6247583945930613</v>
      </c>
      <c r="AO43" s="67">
        <v>6.7295193378698839</v>
      </c>
      <c r="AP43" s="67">
        <v>6.8964937187578297</v>
      </c>
      <c r="AQ43" s="67">
        <v>7.0180539398943873</v>
      </c>
      <c r="AR43" s="67">
        <v>7.1717824869086364</v>
      </c>
      <c r="AS43" s="67">
        <v>7.3270841705260006</v>
      </c>
      <c r="AT43" s="67">
        <v>7.5334267055841391</v>
      </c>
      <c r="AU43" s="67">
        <v>7.7790760423565262</v>
      </c>
      <c r="AV43" s="67">
        <v>7.9602328979550494</v>
      </c>
      <c r="AW43" s="67">
        <v>8.1036176426041173</v>
      </c>
      <c r="AX43" s="67">
        <v>8.2804618447217955</v>
      </c>
      <c r="AY43" s="67">
        <v>8.459410142401552</v>
      </c>
      <c r="AZ43" s="67">
        <v>8.7467208697254417</v>
      </c>
      <c r="BA43" s="67">
        <v>9.1817512564015136</v>
      </c>
      <c r="BB43" s="67">
        <v>9.6280955325633215</v>
      </c>
      <c r="BC43" s="67">
        <v>10.120134564734188</v>
      </c>
      <c r="BD43" s="67">
        <v>10.713700695029182</v>
      </c>
      <c r="BE43" s="67">
        <v>11.439805761239102</v>
      </c>
      <c r="BF43" s="67">
        <v>12.287056554783502</v>
      </c>
      <c r="BG43" s="67">
        <v>13.129291219631215</v>
      </c>
      <c r="BH43" s="67">
        <v>13.938775957441152</v>
      </c>
      <c r="BI43" s="67">
        <v>14.53319635955431</v>
      </c>
      <c r="BJ43" s="67">
        <v>14.974509930613475</v>
      </c>
      <c r="BK43" s="67">
        <v>15.088585676200202</v>
      </c>
    </row>
    <row r="44" spans="2:63" ht="15.75">
      <c r="B44" s="146" t="s">
        <v>221</v>
      </c>
      <c r="C44" s="138">
        <v>-5.8372545020738729</v>
      </c>
      <c r="D44" s="138">
        <v>-9.5023035856518661</v>
      </c>
      <c r="E44" s="138">
        <v>-6.1992364602263459</v>
      </c>
      <c r="F44" s="138">
        <v>-5.7425768977360043</v>
      </c>
      <c r="G44" s="138">
        <v>-3.8638656849479687</v>
      </c>
      <c r="H44" s="138">
        <v>1.3199620554662925</v>
      </c>
      <c r="I44" s="138">
        <v>-2.9281645799795335</v>
      </c>
      <c r="J44" s="138">
        <v>-5.9115410080872683</v>
      </c>
      <c r="K44" s="138">
        <v>-6.2830188024905658</v>
      </c>
      <c r="L44" s="138">
        <v>-7.343</v>
      </c>
      <c r="M44" s="138">
        <v>-3.2250000000000001</v>
      </c>
      <c r="N44" s="138">
        <v>-1.8089999999999999</v>
      </c>
      <c r="O44" s="138">
        <v>-5.5490000000000004</v>
      </c>
      <c r="P44" s="138">
        <v>-4.0599999999999996</v>
      </c>
      <c r="Q44" s="138">
        <v>-6.1580000000000004</v>
      </c>
      <c r="R44" s="138">
        <v>-4.2949999999999999</v>
      </c>
      <c r="S44" s="138">
        <v>-4.2519999999999998</v>
      </c>
      <c r="T44" s="138">
        <v>-3.1379999999999999</v>
      </c>
      <c r="U44" s="138">
        <v>-6.7060000000000004</v>
      </c>
      <c r="V44" s="138">
        <v>-7.7060000000000004</v>
      </c>
      <c r="W44" s="138">
        <v>-4.8909989999999999</v>
      </c>
      <c r="X44" s="138">
        <v>-4.6667639999999997</v>
      </c>
      <c r="Y44" s="138">
        <v>-2.4938859999999998</v>
      </c>
      <c r="Z44" s="138">
        <v>-2.6366799999999997</v>
      </c>
      <c r="AA44" s="138">
        <v>-2.699166</v>
      </c>
      <c r="AB44" s="138">
        <v>-2.9701179999999998</v>
      </c>
      <c r="AC44" s="138">
        <v>-3.0863589999999999</v>
      </c>
      <c r="AD44" s="138">
        <v>-3.4486239999999997</v>
      </c>
      <c r="AE44" s="138">
        <v>-3.6450369999999999</v>
      </c>
      <c r="AF44" s="138">
        <v>-0.92702700000000005</v>
      </c>
      <c r="AG44" s="138">
        <v>-1.2519960000000001</v>
      </c>
      <c r="AH44" s="138">
        <v>-1.3287899999999999</v>
      </c>
      <c r="AI44" s="138">
        <v>-1.2000650000000002</v>
      </c>
      <c r="AJ44" s="138">
        <v>-0.92419000000000007</v>
      </c>
      <c r="AK44" s="138">
        <v>3.0381339999999999</v>
      </c>
      <c r="AL44" s="138">
        <v>3.3031470000000001</v>
      </c>
      <c r="AM44" s="138">
        <v>3.696504</v>
      </c>
      <c r="AN44" s="138">
        <v>3.5733580000000003</v>
      </c>
      <c r="AO44" s="138">
        <v>3.7882660000000001</v>
      </c>
      <c r="AP44" s="138">
        <v>3.9059240000000002</v>
      </c>
      <c r="AQ44" s="138">
        <v>4.1787989999999997</v>
      </c>
      <c r="AR44" s="138">
        <v>4.1514389999999999</v>
      </c>
      <c r="AS44" s="138">
        <v>4.4435389999999995</v>
      </c>
      <c r="AT44" s="138">
        <v>4.2360680000000004</v>
      </c>
      <c r="AU44" s="138">
        <v>4.1665969999999994</v>
      </c>
      <c r="AV44" s="138">
        <v>3.9736020000000001</v>
      </c>
      <c r="AW44" s="138">
        <v>4.3547879999999992</v>
      </c>
      <c r="AX44" s="138">
        <v>4.1580550000000001</v>
      </c>
      <c r="AY44" s="138">
        <v>4.4295429999999998</v>
      </c>
      <c r="AZ44" s="138">
        <v>4.4547100000000004</v>
      </c>
      <c r="BA44" s="138">
        <v>3.9780990000000003</v>
      </c>
      <c r="BB44" s="138">
        <v>3.8150590000000002</v>
      </c>
      <c r="BC44" s="138">
        <v>3.8449490000000002</v>
      </c>
      <c r="BD44" s="138">
        <v>3.659529</v>
      </c>
      <c r="BE44" s="138">
        <v>3.303064</v>
      </c>
      <c r="BF44" s="138">
        <v>2.5350129999999997</v>
      </c>
      <c r="BG44" s="138">
        <v>1.3887539999999998</v>
      </c>
      <c r="BH44" s="138">
        <v>0.78201999999999994</v>
      </c>
      <c r="BI44" s="138">
        <v>0.33452300000000001</v>
      </c>
      <c r="BJ44" s="138">
        <v>2.2467999999999998E-2</v>
      </c>
      <c r="BK44" s="138">
        <v>-6.6819999999999991E-2</v>
      </c>
    </row>
    <row r="45" spans="2:63" ht="15.75">
      <c r="B45" s="145" t="s">
        <v>222</v>
      </c>
      <c r="C45" s="67">
        <v>26.879468808075746</v>
      </c>
      <c r="D45" s="67">
        <v>27.920111368952618</v>
      </c>
      <c r="E45" s="67">
        <v>27.998840256834839</v>
      </c>
      <c r="F45" s="67">
        <v>28.374770407016417</v>
      </c>
      <c r="G45" s="67">
        <v>28.815150233051433</v>
      </c>
      <c r="H45" s="67">
        <v>29.34295113850175</v>
      </c>
      <c r="I45" s="67">
        <v>29.638449888892143</v>
      </c>
      <c r="J45" s="67">
        <v>29.54421007750873</v>
      </c>
      <c r="K45" s="67">
        <v>29.957565065206026</v>
      </c>
      <c r="L45" s="67">
        <v>29.628271759769522</v>
      </c>
      <c r="M45" s="67">
        <v>30.768999999999998</v>
      </c>
      <c r="N45" s="67">
        <v>30.237999999999996</v>
      </c>
      <c r="O45" s="67">
        <v>30.119</v>
      </c>
      <c r="P45" s="67">
        <v>30.263999999999999</v>
      </c>
      <c r="Q45" s="67">
        <v>29.828000000000003</v>
      </c>
      <c r="R45" s="67">
        <v>30.064</v>
      </c>
      <c r="S45" s="67">
        <v>29.988999999999994</v>
      </c>
      <c r="T45" s="67">
        <v>30.740000000000002</v>
      </c>
      <c r="U45" s="67">
        <v>30.279999999999998</v>
      </c>
      <c r="V45" s="67">
        <v>30.416</v>
      </c>
      <c r="W45" s="67">
        <v>30.649334769197658</v>
      </c>
      <c r="X45" s="67">
        <v>30.674648772212194</v>
      </c>
      <c r="Y45" s="67">
        <v>31.126203954574184</v>
      </c>
      <c r="Z45" s="67">
        <v>31.263293523268288</v>
      </c>
      <c r="AA45" s="67">
        <v>31.480372266860755</v>
      </c>
      <c r="AB45" s="67">
        <v>31.555022292753755</v>
      </c>
      <c r="AC45" s="67">
        <v>31.563963617159885</v>
      </c>
      <c r="AD45" s="67">
        <v>31.968243396998577</v>
      </c>
      <c r="AE45" s="67">
        <v>32.096607390305635</v>
      </c>
      <c r="AF45" s="67">
        <v>32.02432140005029</v>
      </c>
      <c r="AG45" s="67">
        <v>32.349083294234504</v>
      </c>
      <c r="AH45" s="67">
        <v>32.677117309149985</v>
      </c>
      <c r="AI45" s="67">
        <v>32.871242147024695</v>
      </c>
      <c r="AJ45" s="67">
        <v>33.10165965948206</v>
      </c>
      <c r="AK45" s="67">
        <v>32.883809548298828</v>
      </c>
      <c r="AL45" s="67">
        <v>33.012783099572289</v>
      </c>
      <c r="AM45" s="67">
        <v>33.271625285592876</v>
      </c>
      <c r="AN45" s="67">
        <v>33.187328041736521</v>
      </c>
      <c r="AO45" s="67">
        <v>33.334727988745101</v>
      </c>
      <c r="AP45" s="67">
        <v>33.627661543846024</v>
      </c>
      <c r="AQ45" s="67">
        <v>34.014645309021653</v>
      </c>
      <c r="AR45" s="67">
        <v>34.183217308087166</v>
      </c>
      <c r="AS45" s="67">
        <v>34.387652906707842</v>
      </c>
      <c r="AT45" s="67">
        <v>34.565276695963568</v>
      </c>
      <c r="AU45" s="67">
        <v>34.726492536388932</v>
      </c>
      <c r="AV45" s="67">
        <v>35.018659353733142</v>
      </c>
      <c r="AW45" s="67">
        <v>35.333363939806816</v>
      </c>
      <c r="AX45" s="67">
        <v>35.399844182589305</v>
      </c>
      <c r="AY45" s="67">
        <v>35.75931282532796</v>
      </c>
      <c r="AZ45" s="67">
        <v>36.246651289293716</v>
      </c>
      <c r="BA45" s="67">
        <v>36.411298707495035</v>
      </c>
      <c r="BB45" s="67">
        <v>36.701675763321866</v>
      </c>
      <c r="BC45" s="67">
        <v>37.169561174178291</v>
      </c>
      <c r="BD45" s="67">
        <v>37.578114720238354</v>
      </c>
      <c r="BE45" s="67">
        <v>37.983193178129454</v>
      </c>
      <c r="BF45" s="67">
        <v>38.064762221205271</v>
      </c>
      <c r="BG45" s="67">
        <v>37.875472441894509</v>
      </c>
      <c r="BH45" s="67">
        <v>38.039686175346304</v>
      </c>
      <c r="BI45" s="67">
        <v>38.236623931965745</v>
      </c>
      <c r="BJ45" s="67">
        <v>38.407738193023874</v>
      </c>
      <c r="BK45" s="67">
        <v>38.625542751259566</v>
      </c>
    </row>
    <row r="46" spans="2:63" ht="15.75">
      <c r="B46" s="145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</row>
    <row r="47" spans="2:63" ht="15.75">
      <c r="B47" s="139" t="s">
        <v>513</v>
      </c>
      <c r="C47" s="139">
        <v>2000</v>
      </c>
      <c r="D47" s="139">
        <v>2001</v>
      </c>
      <c r="E47" s="139">
        <v>2002</v>
      </c>
      <c r="F47" s="139">
        <v>2003</v>
      </c>
      <c r="G47" s="139">
        <v>2004</v>
      </c>
      <c r="H47" s="139">
        <v>2005</v>
      </c>
      <c r="I47" s="139">
        <v>2006</v>
      </c>
      <c r="J47" s="139">
        <v>2007</v>
      </c>
      <c r="K47" s="139">
        <v>2008</v>
      </c>
      <c r="L47" s="139">
        <v>2009</v>
      </c>
      <c r="M47" s="139">
        <v>2010</v>
      </c>
      <c r="N47" s="139">
        <v>2011</v>
      </c>
      <c r="O47" s="139">
        <v>2012</v>
      </c>
      <c r="P47" s="139">
        <v>2013</v>
      </c>
      <c r="Q47" s="139">
        <v>2014</v>
      </c>
      <c r="R47" s="139">
        <v>2015</v>
      </c>
      <c r="S47" s="139">
        <v>2016</v>
      </c>
      <c r="T47" s="139">
        <v>2017</v>
      </c>
      <c r="U47" s="139">
        <v>2018</v>
      </c>
      <c r="V47" s="139">
        <v>2019</v>
      </c>
      <c r="W47" s="139">
        <v>2020</v>
      </c>
      <c r="X47" s="139">
        <v>2021</v>
      </c>
      <c r="Y47" s="139">
        <v>2022</v>
      </c>
      <c r="Z47" s="139">
        <v>2023</v>
      </c>
      <c r="AA47" s="139">
        <v>2024</v>
      </c>
      <c r="AB47" s="139">
        <v>2025</v>
      </c>
      <c r="AC47" s="139">
        <v>2026</v>
      </c>
      <c r="AD47" s="139">
        <v>2027</v>
      </c>
      <c r="AE47" s="139">
        <v>2028</v>
      </c>
      <c r="AF47" s="139">
        <v>2029</v>
      </c>
      <c r="AG47" s="139">
        <v>2030</v>
      </c>
      <c r="AH47" s="139">
        <v>2031</v>
      </c>
      <c r="AI47" s="139">
        <v>2032</v>
      </c>
      <c r="AJ47" s="139">
        <v>2033</v>
      </c>
      <c r="AK47" s="139">
        <v>2034</v>
      </c>
      <c r="AL47" s="139">
        <v>2035</v>
      </c>
      <c r="AM47" s="139">
        <v>2036</v>
      </c>
      <c r="AN47" s="139">
        <v>2037</v>
      </c>
      <c r="AO47" s="139">
        <v>2038</v>
      </c>
      <c r="AP47" s="139">
        <v>2039</v>
      </c>
      <c r="AQ47" s="139">
        <v>2040</v>
      </c>
      <c r="AR47" s="139">
        <v>2041</v>
      </c>
      <c r="AS47" s="139">
        <v>2042</v>
      </c>
      <c r="AT47" s="139">
        <v>2043</v>
      </c>
      <c r="AU47" s="139">
        <v>2044</v>
      </c>
      <c r="AV47" s="139">
        <v>2045</v>
      </c>
      <c r="AW47" s="139">
        <v>2046</v>
      </c>
      <c r="AX47" s="139">
        <v>2047</v>
      </c>
      <c r="AY47" s="139">
        <v>2048</v>
      </c>
      <c r="AZ47" s="139">
        <v>2049</v>
      </c>
      <c r="BA47" s="139">
        <v>2050</v>
      </c>
      <c r="BB47" s="139">
        <v>2051</v>
      </c>
      <c r="BC47" s="139">
        <v>2052</v>
      </c>
      <c r="BD47" s="139">
        <v>2053</v>
      </c>
      <c r="BE47" s="139">
        <v>2054</v>
      </c>
      <c r="BF47" s="139">
        <v>2055</v>
      </c>
      <c r="BG47" s="139">
        <v>2056</v>
      </c>
      <c r="BH47" s="139">
        <v>2057</v>
      </c>
      <c r="BI47" s="139">
        <v>2058</v>
      </c>
      <c r="BJ47" s="139">
        <v>2059</v>
      </c>
      <c r="BK47" s="139">
        <v>2060</v>
      </c>
    </row>
    <row r="48" spans="2:63" ht="15.75">
      <c r="B48" s="66" t="s">
        <v>232</v>
      </c>
      <c r="C48" s="67"/>
      <c r="D48" s="67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</row>
    <row r="49" spans="2:63" ht="15.75">
      <c r="B49" s="145" t="s">
        <v>209</v>
      </c>
      <c r="C49" s="67">
        <v>17.177</v>
      </c>
      <c r="D49" s="67">
        <v>17.269000000000002</v>
      </c>
      <c r="E49" s="67">
        <v>15.098999999999997</v>
      </c>
      <c r="F49" s="67">
        <v>15.377999999999997</v>
      </c>
      <c r="G49" s="67">
        <v>14.940999999999995</v>
      </c>
      <c r="H49" s="67">
        <v>13.98</v>
      </c>
      <c r="I49" s="67">
        <v>13.472000000000001</v>
      </c>
      <c r="J49" s="67">
        <v>14.557999999999996</v>
      </c>
      <c r="K49" s="67">
        <v>14.583999999999996</v>
      </c>
      <c r="L49" s="67">
        <v>13.923000000000002</v>
      </c>
      <c r="M49" s="67">
        <v>16.194000000000003</v>
      </c>
      <c r="N49" s="67">
        <v>14.746000000000002</v>
      </c>
      <c r="O49" s="67">
        <v>16.974</v>
      </c>
      <c r="P49" s="67">
        <v>17.584000000000003</v>
      </c>
      <c r="Q49" s="67">
        <v>17.137999999999998</v>
      </c>
      <c r="R49" s="67">
        <v>17.046999999999997</v>
      </c>
      <c r="S49" s="67">
        <v>14.429000000000002</v>
      </c>
      <c r="T49" s="67">
        <v>15.964999999999996</v>
      </c>
      <c r="U49" s="67">
        <v>15.615999999999996</v>
      </c>
      <c r="V49" s="67">
        <v>16.958999999999996</v>
      </c>
      <c r="W49" s="67">
        <v>16.316607818567508</v>
      </c>
      <c r="X49" s="67">
        <v>16.536534136888353</v>
      </c>
      <c r="Y49" s="67">
        <v>16.89984223440791</v>
      </c>
      <c r="Z49" s="67">
        <v>16.996790913981489</v>
      </c>
      <c r="AA49" s="67">
        <v>17.166223742380062</v>
      </c>
      <c r="AB49" s="67">
        <v>17.33886518977479</v>
      </c>
      <c r="AC49" s="67">
        <v>17.260769002226031</v>
      </c>
      <c r="AD49" s="67">
        <v>17.244871690072173</v>
      </c>
      <c r="AE49" s="67">
        <v>17.303219430903297</v>
      </c>
      <c r="AF49" s="67">
        <v>17.152397990342049</v>
      </c>
      <c r="AG49" s="67">
        <v>17.294871028013773</v>
      </c>
      <c r="AH49" s="67">
        <v>17.55918349337275</v>
      </c>
      <c r="AI49" s="67">
        <v>17.591998741006559</v>
      </c>
      <c r="AJ49" s="67">
        <v>17.641768902944147</v>
      </c>
      <c r="AK49" s="67">
        <v>17.394980940699181</v>
      </c>
      <c r="AL49" s="67">
        <v>17.49639992218157</v>
      </c>
      <c r="AM49" s="67">
        <v>17.539510773051621</v>
      </c>
      <c r="AN49" s="67">
        <v>17.612571068559234</v>
      </c>
      <c r="AO49" s="67">
        <v>17.493913456238808</v>
      </c>
      <c r="AP49" s="67">
        <v>17.40717737577647</v>
      </c>
      <c r="AQ49" s="67">
        <v>17.840722678785546</v>
      </c>
      <c r="AR49" s="67">
        <v>17.884196718148946</v>
      </c>
      <c r="AS49" s="67">
        <v>17.818578455228995</v>
      </c>
      <c r="AT49" s="67">
        <v>17.770889000185836</v>
      </c>
      <c r="AU49" s="67">
        <v>16.974015394234726</v>
      </c>
      <c r="AV49" s="67">
        <v>16.924351633130268</v>
      </c>
      <c r="AW49" s="67">
        <v>16.958546733930739</v>
      </c>
      <c r="AX49" s="67">
        <v>16.561698190079841</v>
      </c>
      <c r="AY49" s="67">
        <v>16.619335709317795</v>
      </c>
      <c r="AZ49" s="67">
        <v>16.612665126365073</v>
      </c>
      <c r="BA49" s="67">
        <v>16.75569966619577</v>
      </c>
      <c r="BB49" s="67">
        <v>16.713485195796864</v>
      </c>
      <c r="BC49" s="67">
        <v>16.596196650596692</v>
      </c>
      <c r="BD49" s="67">
        <v>16.521753381497351</v>
      </c>
      <c r="BE49" s="67">
        <v>16.725413421226683</v>
      </c>
      <c r="BF49" s="67">
        <v>16.546493405109175</v>
      </c>
      <c r="BG49" s="67">
        <v>16.293034220591636</v>
      </c>
      <c r="BH49" s="67">
        <v>16.298035475160294</v>
      </c>
      <c r="BI49" s="67">
        <v>16.130400037774208</v>
      </c>
      <c r="BJ49" s="67">
        <v>16.115044089733487</v>
      </c>
      <c r="BK49" s="67">
        <v>15.786613458625432</v>
      </c>
    </row>
    <row r="50" spans="2:63" ht="15.75">
      <c r="B50" s="145" t="s">
        <v>213</v>
      </c>
      <c r="C50" s="67">
        <v>13.943000000000001</v>
      </c>
      <c r="D50" s="67">
        <v>13.898999999999999</v>
      </c>
      <c r="E50" s="67">
        <v>14.020000000000001</v>
      </c>
      <c r="F50" s="67">
        <v>14.068000000000001</v>
      </c>
      <c r="G50" s="67">
        <v>14.117999999999999</v>
      </c>
      <c r="H50" s="67">
        <v>14.052999999999999</v>
      </c>
      <c r="I50" s="67">
        <v>14.161</v>
      </c>
      <c r="J50" s="67">
        <v>14.039000000000003</v>
      </c>
      <c r="K50" s="67">
        <v>14.216000000000003</v>
      </c>
      <c r="L50" s="67">
        <v>14.169</v>
      </c>
      <c r="M50" s="67">
        <v>14.244999999999997</v>
      </c>
      <c r="N50" s="67">
        <v>14.238</v>
      </c>
      <c r="O50" s="67">
        <v>13.440999999999999</v>
      </c>
      <c r="P50" s="67">
        <v>14.395999999999999</v>
      </c>
      <c r="Q50" s="67">
        <v>14.461</v>
      </c>
      <c r="R50" s="67">
        <v>12.226999999999999</v>
      </c>
      <c r="S50" s="67">
        <v>10.273</v>
      </c>
      <c r="T50" s="67">
        <v>8.9159999999999986</v>
      </c>
      <c r="U50" s="67">
        <v>12.238000000000001</v>
      </c>
      <c r="V50" s="67">
        <v>13.9</v>
      </c>
      <c r="W50" s="67">
        <v>12.527090699999905</v>
      </c>
      <c r="X50" s="67">
        <v>12.390235199999852</v>
      </c>
      <c r="Y50" s="67">
        <v>12.621430499999784</v>
      </c>
      <c r="Z50" s="67">
        <v>12.580122099999855</v>
      </c>
      <c r="AA50" s="67">
        <v>12.58040809999979</v>
      </c>
      <c r="AB50" s="67">
        <v>12.575108999999786</v>
      </c>
      <c r="AC50" s="67">
        <v>12.529874399999883</v>
      </c>
      <c r="AD50" s="67">
        <v>12.578226999999867</v>
      </c>
      <c r="AE50" s="67">
        <v>12.601386999999855</v>
      </c>
      <c r="AF50" s="67">
        <v>11.011494999999737</v>
      </c>
      <c r="AG50" s="67">
        <v>11.0319513999998</v>
      </c>
      <c r="AH50" s="67">
        <v>10.983333699999827</v>
      </c>
      <c r="AI50" s="67">
        <v>9.3768989000000982</v>
      </c>
      <c r="AJ50" s="67">
        <v>9.3454551000000201</v>
      </c>
      <c r="AK50" s="67">
        <v>9.4142945000000857</v>
      </c>
      <c r="AL50" s="67">
        <v>9.4333312999999848</v>
      </c>
      <c r="AM50" s="67">
        <v>9.3868497000001128</v>
      </c>
      <c r="AN50" s="67">
        <v>9.3710089000000565</v>
      </c>
      <c r="AO50" s="67">
        <v>9.3527367000000758</v>
      </c>
      <c r="AP50" s="67">
        <v>5.0578527999999885</v>
      </c>
      <c r="AQ50" s="67">
        <v>5.0192522999999989</v>
      </c>
      <c r="AR50" s="67">
        <v>5.063142500000029</v>
      </c>
      <c r="AS50" s="67">
        <v>4.9996895000000059</v>
      </c>
      <c r="AT50" s="67">
        <v>5.0313513999999904</v>
      </c>
      <c r="AU50" s="67">
        <v>0</v>
      </c>
      <c r="AV50" s="67">
        <v>0</v>
      </c>
      <c r="AW50" s="67">
        <v>0</v>
      </c>
      <c r="AX50" s="67">
        <v>0</v>
      </c>
      <c r="AY50" s="67"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v>0</v>
      </c>
      <c r="BJ50" s="67">
        <v>0</v>
      </c>
      <c r="BK50" s="67">
        <v>0</v>
      </c>
    </row>
    <row r="51" spans="2:63" ht="15.75">
      <c r="B51" s="145" t="s">
        <v>233</v>
      </c>
      <c r="C51" s="67">
        <v>1.0274655691031063</v>
      </c>
      <c r="D51" s="67">
        <v>1.0786361515400391</v>
      </c>
      <c r="E51" s="67">
        <v>1.1678972085524615</v>
      </c>
      <c r="F51" s="67">
        <v>1.1630880605725031</v>
      </c>
      <c r="G51" s="67">
        <v>1.2207958065528266</v>
      </c>
      <c r="H51" s="67">
        <v>1.2706895222159438</v>
      </c>
      <c r="I51" s="67">
        <v>1.2799943434293923</v>
      </c>
      <c r="J51" s="67">
        <v>1.1666424656647034</v>
      </c>
      <c r="K51" s="67">
        <v>1.1994681404122238</v>
      </c>
      <c r="L51" s="67">
        <v>0.77186555165322979</v>
      </c>
      <c r="M51" s="67">
        <v>1.1180071381039551</v>
      </c>
      <c r="N51" s="67">
        <v>1.0596800281269363</v>
      </c>
      <c r="O51" s="67">
        <v>1.0260835140744979</v>
      </c>
      <c r="P51" s="67">
        <v>0.98439226119796519</v>
      </c>
      <c r="Q51" s="67">
        <v>0.85528929341826632</v>
      </c>
      <c r="R51" s="67">
        <v>1.0443304743712913</v>
      </c>
      <c r="S51" s="67">
        <v>1.2570560368199171</v>
      </c>
      <c r="T51" s="67">
        <v>1.120128629312152</v>
      </c>
      <c r="U51" s="67">
        <v>1.0113978096474106</v>
      </c>
      <c r="V51" s="67">
        <v>1.0707889589231079</v>
      </c>
      <c r="W51" s="67">
        <v>0.74302641962794191</v>
      </c>
      <c r="X51" s="67">
        <v>0.77179335911376745</v>
      </c>
      <c r="Y51" s="67">
        <v>0.82981228733583934</v>
      </c>
      <c r="Z51" s="67">
        <v>0.79165522503881325</v>
      </c>
      <c r="AA51" s="67">
        <v>0.8225746816596966</v>
      </c>
      <c r="AB51" s="67">
        <v>0.81065964701273807</v>
      </c>
      <c r="AC51" s="67">
        <v>0.8125022750582539</v>
      </c>
      <c r="AD51" s="67">
        <v>0.81962390331375701</v>
      </c>
      <c r="AE51" s="67">
        <v>0.82997401546042726</v>
      </c>
      <c r="AF51" s="67">
        <v>0.83605633069721852</v>
      </c>
      <c r="AG51" s="67">
        <v>0.85437624720242167</v>
      </c>
      <c r="AH51" s="67">
        <v>0.86473887736857313</v>
      </c>
      <c r="AI51" s="67">
        <v>0.87659211225492673</v>
      </c>
      <c r="AJ51" s="67">
        <v>0.8977220362721765</v>
      </c>
      <c r="AK51" s="67">
        <v>0.91197792796935495</v>
      </c>
      <c r="AL51" s="67">
        <v>0.94306185426537359</v>
      </c>
      <c r="AM51" s="67">
        <v>0.98663867999914878</v>
      </c>
      <c r="AN51" s="67">
        <v>0.99832425706567507</v>
      </c>
      <c r="AO51" s="67">
        <v>0.99637914598478883</v>
      </c>
      <c r="AP51" s="67">
        <v>1.0343691072489321</v>
      </c>
      <c r="AQ51" s="67">
        <v>1.0458081291122139</v>
      </c>
      <c r="AR51" s="67">
        <v>1.0996973313830729</v>
      </c>
      <c r="AS51" s="67">
        <v>1.1218170769697813</v>
      </c>
      <c r="AT51" s="67">
        <v>1.1405681693831724</v>
      </c>
      <c r="AU51" s="67">
        <v>1.1863731792257259</v>
      </c>
      <c r="AV51" s="67">
        <v>1.2473044202620116</v>
      </c>
      <c r="AW51" s="67">
        <v>1.2472938687872377</v>
      </c>
      <c r="AX51" s="67">
        <v>1.2716706139990472</v>
      </c>
      <c r="AY51" s="67">
        <v>1.2831762130327393</v>
      </c>
      <c r="AZ51" s="67">
        <v>1.2834245007913772</v>
      </c>
      <c r="BA51" s="67">
        <v>1.3434497531394809</v>
      </c>
      <c r="BB51" s="67">
        <v>1.3777555430952593</v>
      </c>
      <c r="BC51" s="67">
        <v>1.3917472874245369</v>
      </c>
      <c r="BD51" s="67">
        <v>1.4250428862520017</v>
      </c>
      <c r="BE51" s="67">
        <v>1.4342104752171172</v>
      </c>
      <c r="BF51" s="67">
        <v>1.4251993890481338</v>
      </c>
      <c r="BG51" s="67">
        <v>1.4548646394611549</v>
      </c>
      <c r="BH51" s="67">
        <v>1.4622272927895332</v>
      </c>
      <c r="BI51" s="67">
        <v>1.4622228168571021</v>
      </c>
      <c r="BJ51" s="67">
        <v>1.47315382738133</v>
      </c>
      <c r="BK51" s="67">
        <v>1.4778440971022599</v>
      </c>
    </row>
    <row r="52" spans="2:63" ht="15.75">
      <c r="B52" s="147" t="s">
        <v>234</v>
      </c>
      <c r="C52" s="77">
        <v>0.48381112074726818</v>
      </c>
      <c r="D52" s="77">
        <v>0.50494889385548403</v>
      </c>
      <c r="E52" s="77">
        <v>0.52602607438635296</v>
      </c>
      <c r="F52" s="77">
        <v>0.53956463467508631</v>
      </c>
      <c r="G52" s="77">
        <v>0.56418827544778538</v>
      </c>
      <c r="H52" s="77">
        <v>0.59132139474859868</v>
      </c>
      <c r="I52" s="77">
        <v>0.66139118769892247</v>
      </c>
      <c r="J52" s="77">
        <v>0.69660644873929278</v>
      </c>
      <c r="K52" s="77">
        <v>0.72694799189118464</v>
      </c>
      <c r="L52" s="77">
        <v>0.65886268857724839</v>
      </c>
      <c r="M52" s="77">
        <v>0.70099286189603904</v>
      </c>
      <c r="N52" s="77">
        <v>0.79031997187306358</v>
      </c>
      <c r="O52" s="77">
        <v>0.90991648592550978</v>
      </c>
      <c r="P52" s="77">
        <v>1.023607738802031</v>
      </c>
      <c r="Q52" s="77">
        <v>1.1927107065817284</v>
      </c>
      <c r="R52" s="77">
        <v>1.2796695256287063</v>
      </c>
      <c r="S52" s="77">
        <v>1.4159439631800825</v>
      </c>
      <c r="T52" s="77">
        <v>1.6078713706878545</v>
      </c>
      <c r="U52" s="77">
        <v>1.7066021903525974</v>
      </c>
      <c r="V52" s="77">
        <v>1.842211041076899</v>
      </c>
      <c r="W52" s="77">
        <v>1.540212702974868</v>
      </c>
      <c r="X52" s="77">
        <v>1.6488940251405428</v>
      </c>
      <c r="Y52" s="77">
        <v>1.726485270624992</v>
      </c>
      <c r="Z52" s="77">
        <v>1.8528553977192028</v>
      </c>
      <c r="AA52" s="77">
        <v>1.9364392256589555</v>
      </c>
      <c r="AB52" s="77">
        <v>2.0298511608457557</v>
      </c>
      <c r="AC52" s="77">
        <v>2.1163528438642247</v>
      </c>
      <c r="AD52" s="77">
        <v>2.2560289735677008</v>
      </c>
      <c r="AE52" s="77">
        <v>2.432874574799472</v>
      </c>
      <c r="AF52" s="77">
        <v>2.6314884550881557</v>
      </c>
      <c r="AG52" s="77">
        <v>2.8248225351988321</v>
      </c>
      <c r="AH52" s="77">
        <v>2.952965694575818</v>
      </c>
      <c r="AI52" s="77">
        <v>3.0041850484423884</v>
      </c>
      <c r="AJ52" s="77">
        <v>3.0271298080708542</v>
      </c>
      <c r="AK52" s="77">
        <v>3.0471091572752194</v>
      </c>
      <c r="AL52" s="77">
        <v>3.0608828210254071</v>
      </c>
      <c r="AM52" s="77">
        <v>3.095228818746353</v>
      </c>
      <c r="AN52" s="77">
        <v>3.1387641691714947</v>
      </c>
      <c r="AO52" s="77">
        <v>3.178496722434736</v>
      </c>
      <c r="AP52" s="77">
        <v>3.2346906847657007</v>
      </c>
      <c r="AQ52" s="77">
        <v>3.2877443259361652</v>
      </c>
      <c r="AR52" s="77">
        <v>3.355241904829783</v>
      </c>
      <c r="AS52" s="77">
        <v>3.4137024693228826</v>
      </c>
      <c r="AT52" s="77">
        <v>3.4908004323499568</v>
      </c>
      <c r="AU52" s="77">
        <v>3.5851630264309042</v>
      </c>
      <c r="AV52" s="77">
        <v>3.6687015117347057</v>
      </c>
      <c r="AW52" s="77">
        <v>3.7204604606637766</v>
      </c>
      <c r="AX52" s="77">
        <v>3.7838363275109348</v>
      </c>
      <c r="AY52" s="77">
        <v>3.8604601330923529</v>
      </c>
      <c r="AZ52" s="77">
        <v>3.9528571877028504</v>
      </c>
      <c r="BA52" s="77">
        <v>4.1264799707664608</v>
      </c>
      <c r="BB52" s="77">
        <v>4.3054485355336833</v>
      </c>
      <c r="BC52" s="77">
        <v>4.4993733877950497</v>
      </c>
      <c r="BD52" s="77">
        <v>4.7252230588109008</v>
      </c>
      <c r="BE52" s="77">
        <v>4.9895881603169929</v>
      </c>
      <c r="BF52" s="77">
        <v>5.2854282707545881</v>
      </c>
      <c r="BG52" s="77">
        <v>5.6049954972506999</v>
      </c>
      <c r="BH52" s="77">
        <v>5.8954942600536704</v>
      </c>
      <c r="BI52" s="77">
        <v>6.1376810443147995</v>
      </c>
      <c r="BJ52" s="77">
        <v>6.294591385425818</v>
      </c>
      <c r="BK52" s="77">
        <v>6.3331191889866911</v>
      </c>
    </row>
    <row r="53" spans="2:63" ht="15.75">
      <c r="B53" s="146" t="s">
        <v>221</v>
      </c>
      <c r="C53" s="138">
        <v>-1.2327454979261274</v>
      </c>
      <c r="D53" s="138">
        <v>-0.94169641434813478</v>
      </c>
      <c r="E53" s="138">
        <v>1.6912364602263459</v>
      </c>
      <c r="F53" s="138">
        <v>2.6305768977360042</v>
      </c>
      <c r="G53" s="138">
        <v>3.1608656849479688</v>
      </c>
      <c r="H53" s="138">
        <v>5.0300379445337073</v>
      </c>
      <c r="I53" s="138">
        <v>5.6311645799795329</v>
      </c>
      <c r="J53" s="138">
        <v>3.8495410080872685</v>
      </c>
      <c r="K53" s="138">
        <v>5.148018802490566</v>
      </c>
      <c r="L53" s="138">
        <v>5.1859999999999999</v>
      </c>
      <c r="M53" s="138">
        <v>3.7450000000000001</v>
      </c>
      <c r="N53" s="138">
        <v>4.3959999999999999</v>
      </c>
      <c r="O53" s="138">
        <v>3.3490000000000002</v>
      </c>
      <c r="P53" s="138">
        <v>1.6639999999999997</v>
      </c>
      <c r="Q53" s="138">
        <v>0.6670000000000007</v>
      </c>
      <c r="R53" s="138">
        <v>3.26</v>
      </c>
      <c r="S53" s="138">
        <v>8.1750000000000007</v>
      </c>
      <c r="T53" s="138">
        <v>8.6879999999999988</v>
      </c>
      <c r="U53" s="138">
        <v>5.1190000000000007</v>
      </c>
      <c r="V53" s="138">
        <v>1.4460000000000006</v>
      </c>
      <c r="W53" s="138">
        <v>5.5306327858489857</v>
      </c>
      <c r="X53" s="138">
        <v>5.274176135966953</v>
      </c>
      <c r="Y53" s="138">
        <v>5.0376555515198254</v>
      </c>
      <c r="Z53" s="138">
        <v>4.9980343314867781</v>
      </c>
      <c r="AA53" s="138">
        <v>4.6804857061203311</v>
      </c>
      <c r="AB53" s="138">
        <v>4.5724130007587567</v>
      </c>
      <c r="AC53" s="138">
        <v>4.7337028105539165</v>
      </c>
      <c r="AD53" s="138">
        <v>4.8715369066835317</v>
      </c>
      <c r="AE53" s="138">
        <v>4.6983393126070299</v>
      </c>
      <c r="AF53" s="138">
        <v>6.2329902469681224</v>
      </c>
      <c r="AG53" s="138">
        <v>5.987549225139559</v>
      </c>
      <c r="AH53" s="138">
        <v>5.9190244963868412</v>
      </c>
      <c r="AI53" s="138">
        <v>7.4902476723117442</v>
      </c>
      <c r="AJ53" s="138">
        <v>7.6140950709027733</v>
      </c>
      <c r="AK53" s="138">
        <v>7.8379302873837098</v>
      </c>
      <c r="AL53" s="138">
        <v>7.8903291431182794</v>
      </c>
      <c r="AM53" s="138">
        <v>7.9170743327331632</v>
      </c>
      <c r="AN53" s="138">
        <v>7.670928094729712</v>
      </c>
      <c r="AO53" s="138">
        <v>7.9876836865070509</v>
      </c>
      <c r="AP53" s="138">
        <v>12.264527448556116</v>
      </c>
      <c r="AQ53" s="138">
        <v>11.788718108365407</v>
      </c>
      <c r="AR53" s="138">
        <v>11.667348903540995</v>
      </c>
      <c r="AS53" s="138">
        <v>11.77515591685632</v>
      </c>
      <c r="AT53" s="138">
        <v>11.771352590287412</v>
      </c>
      <c r="AU53" s="138">
        <v>16.710275149952249</v>
      </c>
      <c r="AV53" s="138">
        <v>16.590492064270826</v>
      </c>
      <c r="AW53" s="138">
        <v>16.491253746763824</v>
      </c>
      <c r="AX53" s="138">
        <v>16.900398012764615</v>
      </c>
      <c r="AY53" s="138">
        <v>16.784175818734834</v>
      </c>
      <c r="AZ53" s="138">
        <v>16.956572194185206</v>
      </c>
      <c r="BA53" s="138">
        <v>16.650362728251494</v>
      </c>
      <c r="BB53" s="138">
        <v>16.662811855650265</v>
      </c>
      <c r="BC53" s="138">
        <v>16.586760391337812</v>
      </c>
      <c r="BD53" s="138">
        <v>16.451322855297356</v>
      </c>
      <c r="BE53" s="138">
        <v>16.197160666128099</v>
      </c>
      <c r="BF53" s="138">
        <v>16.418131291988821</v>
      </c>
      <c r="BG53" s="138">
        <v>16.909940260262331</v>
      </c>
      <c r="BH53" s="138">
        <v>16.749982222874284</v>
      </c>
      <c r="BI53" s="138">
        <v>16.940804225282573</v>
      </c>
      <c r="BJ53" s="138">
        <v>16.947260172364491</v>
      </c>
      <c r="BK53" s="138">
        <v>17.342748645357595</v>
      </c>
    </row>
    <row r="54" spans="2:63" ht="15.75">
      <c r="B54" s="145" t="s">
        <v>222</v>
      </c>
      <c r="C54" s="67">
        <v>31.398531191924246</v>
      </c>
      <c r="D54" s="67">
        <v>31.809888631047386</v>
      </c>
      <c r="E54" s="67">
        <v>32.504159743165161</v>
      </c>
      <c r="F54" s="67">
        <v>33.77922959298359</v>
      </c>
      <c r="G54" s="67">
        <v>34.004849766948574</v>
      </c>
      <c r="H54" s="67">
        <v>34.925048861498247</v>
      </c>
      <c r="I54" s="67">
        <v>35.205550111107854</v>
      </c>
      <c r="J54" s="67">
        <v>34.309789922491269</v>
      </c>
      <c r="K54" s="67">
        <v>35.874434934793975</v>
      </c>
      <c r="L54" s="67">
        <v>34.708728240230485</v>
      </c>
      <c r="M54" s="67">
        <v>36.002999999999993</v>
      </c>
      <c r="N54" s="67">
        <v>35.230000000000004</v>
      </c>
      <c r="O54" s="67">
        <v>35.700000000000003</v>
      </c>
      <c r="P54" s="67">
        <v>35.652000000000001</v>
      </c>
      <c r="Q54" s="67">
        <v>34.313999999999993</v>
      </c>
      <c r="R54" s="67">
        <v>34.85799999999999</v>
      </c>
      <c r="S54" s="67">
        <v>35.550000000000004</v>
      </c>
      <c r="T54" s="67">
        <v>36.296999999999997</v>
      </c>
      <c r="U54" s="67">
        <v>35.69100000000001</v>
      </c>
      <c r="V54" s="67">
        <v>35.217999999999996</v>
      </c>
      <c r="W54" s="67">
        <v>36.657570427019209</v>
      </c>
      <c r="X54" s="67">
        <v>36.621632857109468</v>
      </c>
      <c r="Y54" s="67">
        <v>37.115225843888354</v>
      </c>
      <c r="Z54" s="67">
        <v>37.219457968226138</v>
      </c>
      <c r="AA54" s="67">
        <v>37.186131455818831</v>
      </c>
      <c r="AB54" s="67">
        <v>37.326897998391829</v>
      </c>
      <c r="AC54" s="67">
        <v>37.45320133170231</v>
      </c>
      <c r="AD54" s="67">
        <v>37.770288473637031</v>
      </c>
      <c r="AE54" s="67">
        <v>37.865794333770083</v>
      </c>
      <c r="AF54" s="67">
        <v>37.864428023095286</v>
      </c>
      <c r="AG54" s="67">
        <v>37.993570435554382</v>
      </c>
      <c r="AH54" s="67">
        <v>38.279246261703804</v>
      </c>
      <c r="AI54" s="67">
        <v>38.339922474015715</v>
      </c>
      <c r="AJ54" s="67">
        <v>38.526170918189969</v>
      </c>
      <c r="AK54" s="67">
        <v>38.606292813327549</v>
      </c>
      <c r="AL54" s="67">
        <v>38.824005040590613</v>
      </c>
      <c r="AM54" s="67">
        <v>38.925302304530398</v>
      </c>
      <c r="AN54" s="67">
        <v>38.791596489526171</v>
      </c>
      <c r="AO54" s="67">
        <v>39.009209711165461</v>
      </c>
      <c r="AP54" s="67">
        <v>38.998617416347209</v>
      </c>
      <c r="AQ54" s="67">
        <v>38.98224554219933</v>
      </c>
      <c r="AR54" s="67">
        <v>39.069627357902824</v>
      </c>
      <c r="AS54" s="67">
        <v>39.128943418377986</v>
      </c>
      <c r="AT54" s="67">
        <v>39.204961592206367</v>
      </c>
      <c r="AU54" s="67">
        <v>38.455826749843609</v>
      </c>
      <c r="AV54" s="67">
        <v>38.430849629397812</v>
      </c>
      <c r="AW54" s="67">
        <v>38.417554810145575</v>
      </c>
      <c r="AX54" s="67">
        <v>38.517603144354439</v>
      </c>
      <c r="AY54" s="67">
        <v>38.547147874177725</v>
      </c>
      <c r="AZ54" s="67">
        <v>38.805519009044502</v>
      </c>
      <c r="BA54" s="67">
        <v>38.87599211835321</v>
      </c>
      <c r="BB54" s="67">
        <v>39.059501130076072</v>
      </c>
      <c r="BC54" s="67">
        <v>39.07407771715409</v>
      </c>
      <c r="BD54" s="67">
        <v>39.123342181857609</v>
      </c>
      <c r="BE54" s="67">
        <v>39.346372722888894</v>
      </c>
      <c r="BF54" s="67">
        <v>39.675252356900721</v>
      </c>
      <c r="BG54" s="67">
        <v>40.262834617565822</v>
      </c>
      <c r="BH54" s="67">
        <v>40.40573925087778</v>
      </c>
      <c r="BI54" s="67">
        <v>40.671108124228681</v>
      </c>
      <c r="BJ54" s="67">
        <v>40.830049474905124</v>
      </c>
      <c r="BK54" s="67">
        <v>40.940325390071976</v>
      </c>
    </row>
    <row r="55" spans="2:63" ht="15.75">
      <c r="B55" s="145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  <c r="AA55" s="67"/>
      <c r="AB55" s="67"/>
      <c r="AC55" s="67"/>
      <c r="AD55" s="67"/>
      <c r="AE55" s="67"/>
      <c r="AF55" s="67"/>
      <c r="AG55" s="67"/>
      <c r="AH55" s="67"/>
      <c r="AI55" s="67"/>
      <c r="AJ55" s="67"/>
      <c r="AK55" s="67"/>
      <c r="AL55" s="67"/>
      <c r="AM55" s="67"/>
      <c r="AN55" s="67"/>
      <c r="AO55" s="67"/>
      <c r="AP55" s="67"/>
      <c r="AQ55" s="67"/>
      <c r="AR55" s="67"/>
      <c r="AS55" s="67"/>
      <c r="AT55" s="67"/>
      <c r="AU55" s="67"/>
      <c r="AV55" s="67"/>
      <c r="AW55" s="67"/>
      <c r="AX55" s="67"/>
      <c r="AY55" s="67"/>
      <c r="AZ55" s="67"/>
      <c r="BA55" s="67"/>
      <c r="BB55" s="67"/>
      <c r="BC55" s="67"/>
      <c r="BD55" s="67"/>
      <c r="BE55" s="67"/>
      <c r="BF55" s="67"/>
      <c r="BG55" s="67"/>
      <c r="BH55" s="67"/>
      <c r="BI55" s="67"/>
      <c r="BJ55" s="67"/>
      <c r="BK55" s="67"/>
    </row>
    <row r="56" spans="2:63" ht="15.75">
      <c r="B56" s="66" t="s">
        <v>235</v>
      </c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67"/>
      <c r="AL56" s="67"/>
      <c r="AM56" s="67"/>
      <c r="AN56" s="67"/>
      <c r="AO56" s="67"/>
      <c r="AP56" s="67"/>
      <c r="AQ56" s="67"/>
      <c r="AR56" s="67"/>
      <c r="AS56" s="67"/>
      <c r="AT56" s="67"/>
      <c r="AU56" s="67"/>
      <c r="AV56" s="67"/>
      <c r="AW56" s="67"/>
      <c r="AX56" s="67"/>
      <c r="AY56" s="67"/>
      <c r="AZ56" s="67"/>
      <c r="BA56" s="67"/>
      <c r="BB56" s="67"/>
      <c r="BC56" s="67"/>
      <c r="BD56" s="67"/>
      <c r="BE56" s="67"/>
      <c r="BF56" s="67"/>
      <c r="BG56" s="67"/>
      <c r="BH56" s="67"/>
      <c r="BI56" s="67"/>
      <c r="BJ56" s="67"/>
      <c r="BK56" s="67"/>
    </row>
    <row r="57" spans="2:63" ht="15.75">
      <c r="B57" s="145" t="s">
        <v>209</v>
      </c>
      <c r="C57" s="67">
        <v>20.673999999999999</v>
      </c>
      <c r="D57" s="67">
        <v>24.992000000000001</v>
      </c>
      <c r="E57" s="67">
        <v>21.414000000000001</v>
      </c>
      <c r="F57" s="67">
        <v>21.067000000000004</v>
      </c>
      <c r="G57" s="67">
        <v>20.176000000000002</v>
      </c>
      <c r="H57" s="67">
        <v>18.779</v>
      </c>
      <c r="I57" s="67">
        <v>19.085000000000001</v>
      </c>
      <c r="J57" s="67">
        <v>21.815000000000001</v>
      </c>
      <c r="K57" s="67">
        <v>22.975000000000001</v>
      </c>
      <c r="L57" s="67">
        <v>23.213000000000001</v>
      </c>
      <c r="M57" s="67">
        <v>21.256</v>
      </c>
      <c r="N57" s="67">
        <v>19.048999999999999</v>
      </c>
      <c r="O57" s="67">
        <v>22.931999999999999</v>
      </c>
      <c r="P57" s="67">
        <v>21.988</v>
      </c>
      <c r="Q57" s="67">
        <v>22.17</v>
      </c>
      <c r="R57" s="67">
        <v>22.439</v>
      </c>
      <c r="S57" s="67">
        <v>21.896999999999998</v>
      </c>
      <c r="T57" s="67">
        <v>20.701000000000001</v>
      </c>
      <c r="U57" s="67">
        <v>21.812000000000001</v>
      </c>
      <c r="V57" s="67">
        <v>23.597000000000001</v>
      </c>
      <c r="W57" s="67">
        <v>22.674580517005449</v>
      </c>
      <c r="X57" s="67">
        <v>22.380438239218346</v>
      </c>
      <c r="Y57" s="67">
        <v>22.814635966954551</v>
      </c>
      <c r="Z57" s="67">
        <v>22.845014488169152</v>
      </c>
      <c r="AA57" s="67">
        <v>22.792683334284391</v>
      </c>
      <c r="AB57" s="67">
        <v>22.825025927423564</v>
      </c>
      <c r="AC57" s="67">
        <v>22.799406155506222</v>
      </c>
      <c r="AD57" s="67">
        <v>23.175408644097004</v>
      </c>
      <c r="AE57" s="67">
        <v>23.172813357333077</v>
      </c>
      <c r="AF57" s="67">
        <v>23.182230565699772</v>
      </c>
      <c r="AG57" s="67">
        <v>23.394047905996203</v>
      </c>
      <c r="AH57" s="67">
        <v>23.305953483388954</v>
      </c>
      <c r="AI57" s="67">
        <v>23.248623715200562</v>
      </c>
      <c r="AJ57" s="67">
        <v>23.22748508837886</v>
      </c>
      <c r="AK57" s="67">
        <v>22.963815214951754</v>
      </c>
      <c r="AL57" s="67">
        <v>23.081904470510832</v>
      </c>
      <c r="AM57" s="67">
        <v>22.929868290647892</v>
      </c>
      <c r="AN57" s="67">
        <v>22.523063194057286</v>
      </c>
      <c r="AO57" s="67">
        <v>22.510828163714052</v>
      </c>
      <c r="AP57" s="67">
        <v>22.505695481269356</v>
      </c>
      <c r="AQ57" s="67">
        <v>22.33268186870832</v>
      </c>
      <c r="AR57" s="67">
        <v>22.184698486332476</v>
      </c>
      <c r="AS57" s="67">
        <v>22.023545374420365</v>
      </c>
      <c r="AT57" s="67">
        <v>21.986810294098131</v>
      </c>
      <c r="AU57" s="67">
        <v>21.805520373233442</v>
      </c>
      <c r="AV57" s="67">
        <v>22.095265208019402</v>
      </c>
      <c r="AW57" s="67">
        <v>21.89325304242513</v>
      </c>
      <c r="AX57" s="67">
        <v>21.928832320533434</v>
      </c>
      <c r="AY57" s="67">
        <v>21.867641823666098</v>
      </c>
      <c r="AZ57" s="67">
        <v>22.04225638054168</v>
      </c>
      <c r="BA57" s="67">
        <v>22.188218154080335</v>
      </c>
      <c r="BB57" s="67">
        <v>22.169074080259925</v>
      </c>
      <c r="BC57" s="67">
        <v>22.114504081240877</v>
      </c>
      <c r="BD57" s="67">
        <v>22.114088806120971</v>
      </c>
      <c r="BE57" s="67">
        <v>22.141570222172383</v>
      </c>
      <c r="BF57" s="67">
        <v>22.132831694070596</v>
      </c>
      <c r="BG57" s="67">
        <v>22.229332334368991</v>
      </c>
      <c r="BH57" s="67">
        <v>22.181872535581032</v>
      </c>
      <c r="BI57" s="67">
        <v>22.227949428747849</v>
      </c>
      <c r="BJ57" s="67">
        <v>22.253746832569313</v>
      </c>
      <c r="BK57" s="67">
        <v>22.430218919458092</v>
      </c>
    </row>
    <row r="58" spans="2:63" ht="15.75">
      <c r="B58" s="145" t="s">
        <v>213</v>
      </c>
      <c r="C58" s="67">
        <v>11.006</v>
      </c>
      <c r="D58" s="67">
        <v>11.394</v>
      </c>
      <c r="E58" s="67">
        <v>11.671999999999999</v>
      </c>
      <c r="F58" s="67">
        <v>11.863</v>
      </c>
      <c r="G58" s="67">
        <v>11.314</v>
      </c>
      <c r="H58" s="67">
        <v>7.9670000000000005</v>
      </c>
      <c r="I58" s="67">
        <v>12.083</v>
      </c>
      <c r="J58" s="67">
        <v>12.304999999999998</v>
      </c>
      <c r="K58" s="67">
        <v>11.915999999999999</v>
      </c>
      <c r="L58" s="67">
        <v>11.95</v>
      </c>
      <c r="M58" s="67">
        <v>10.96</v>
      </c>
      <c r="N58" s="67">
        <v>11.321999999999999</v>
      </c>
      <c r="O58" s="67">
        <v>10.904</v>
      </c>
      <c r="P58" s="67">
        <v>10.475</v>
      </c>
      <c r="Q58" s="67">
        <v>11.909000000000001</v>
      </c>
      <c r="R58" s="67">
        <v>9.8680000000000003</v>
      </c>
      <c r="S58" s="67">
        <v>9.9619999999999997</v>
      </c>
      <c r="T58" s="67">
        <v>10.583</v>
      </c>
      <c r="U58" s="67">
        <v>12.176</v>
      </c>
      <c r="V58" s="67">
        <v>11.38</v>
      </c>
      <c r="W58" s="67">
        <v>9.5186093000000955</v>
      </c>
      <c r="X58" s="67">
        <v>9.3643648000001445</v>
      </c>
      <c r="Y58" s="67">
        <v>9.4590695000002167</v>
      </c>
      <c r="Z58" s="67">
        <v>9.4887779000001444</v>
      </c>
      <c r="AA58" s="67">
        <v>9.5278919000002098</v>
      </c>
      <c r="AB58" s="67">
        <v>9.5343910000002143</v>
      </c>
      <c r="AC58" s="67">
        <v>9.6088256000001167</v>
      </c>
      <c r="AD58" s="67">
        <v>9.5574730000001331</v>
      </c>
      <c r="AE58" s="67">
        <v>9.5304130000001468</v>
      </c>
      <c r="AF58" s="67">
        <v>8.3693050000002636</v>
      </c>
      <c r="AG58" s="67">
        <v>8.2583486000001987</v>
      </c>
      <c r="AH58" s="67">
        <v>8.3005663000001721</v>
      </c>
      <c r="AI58" s="67">
        <v>7.0734010999999004</v>
      </c>
      <c r="AJ58" s="67">
        <v>7.1399448999999793</v>
      </c>
      <c r="AK58" s="67">
        <v>7.1044054999999178</v>
      </c>
      <c r="AL58" s="67">
        <v>7.1036687000000134</v>
      </c>
      <c r="AM58" s="67">
        <v>6.9892502999998873</v>
      </c>
      <c r="AN58" s="67">
        <v>7.1049910999999435</v>
      </c>
      <c r="AO58" s="67">
        <v>6.8284632999999211</v>
      </c>
      <c r="AP58" s="67">
        <v>3.7462472000000111</v>
      </c>
      <c r="AQ58" s="67">
        <v>3.7474477000000013</v>
      </c>
      <c r="AR58" s="67">
        <v>3.7460574999999716</v>
      </c>
      <c r="AS58" s="67">
        <v>3.7777104999999942</v>
      </c>
      <c r="AT58" s="67">
        <v>3.7376486000000098</v>
      </c>
      <c r="AU58" s="67">
        <v>0</v>
      </c>
      <c r="AV58" s="67">
        <v>0</v>
      </c>
      <c r="AW58" s="67">
        <v>0</v>
      </c>
      <c r="AX58" s="67">
        <v>0</v>
      </c>
      <c r="AY58" s="67"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v>0</v>
      </c>
      <c r="BJ58" s="67">
        <v>0</v>
      </c>
      <c r="BK58" s="67">
        <v>0</v>
      </c>
    </row>
    <row r="59" spans="2:63" ht="15.75">
      <c r="B59" s="145" t="s">
        <v>233</v>
      </c>
      <c r="C59" s="67">
        <v>0.67394001106240131</v>
      </c>
      <c r="D59" s="67">
        <v>0.64910899139744815</v>
      </c>
      <c r="E59" s="67">
        <v>0.70888678906985714</v>
      </c>
      <c r="F59" s="67">
        <v>0.77365753273735083</v>
      </c>
      <c r="G59" s="67">
        <v>0.75863221479778387</v>
      </c>
      <c r="H59" s="67">
        <v>0.82328813013136359</v>
      </c>
      <c r="I59" s="67">
        <v>0.88604685684847473</v>
      </c>
      <c r="J59" s="67">
        <v>0.80889762220467332</v>
      </c>
      <c r="K59" s="67">
        <v>0.79231875810446928</v>
      </c>
      <c r="L59" s="67">
        <v>1.1614468226701398</v>
      </c>
      <c r="M59" s="67">
        <v>1.07679195275066</v>
      </c>
      <c r="N59" s="67">
        <v>0.84352927598526373</v>
      </c>
      <c r="O59" s="67">
        <v>0.82801484320478425</v>
      </c>
      <c r="P59" s="67">
        <v>0.6878437744947874</v>
      </c>
      <c r="Q59" s="67">
        <v>0.48619423066705036</v>
      </c>
      <c r="R59" s="67">
        <v>0.50157484253081797</v>
      </c>
      <c r="S59" s="67">
        <v>0.63031827959910092</v>
      </c>
      <c r="T59" s="67">
        <v>0.54836948777981176</v>
      </c>
      <c r="U59" s="67">
        <v>0.82675821010882178</v>
      </c>
      <c r="V59" s="67">
        <v>0.8012284867578372</v>
      </c>
      <c r="W59" s="67">
        <v>0.66806630210679052</v>
      </c>
      <c r="X59" s="67">
        <v>0.68032762611331543</v>
      </c>
      <c r="Y59" s="67">
        <v>0.70406752845470111</v>
      </c>
      <c r="Z59" s="67">
        <v>0.71237743321676039</v>
      </c>
      <c r="AA59" s="67">
        <v>0.71833425694764008</v>
      </c>
      <c r="AB59" s="67">
        <v>0.72368498324128283</v>
      </c>
      <c r="AC59" s="67">
        <v>0.73506630397617678</v>
      </c>
      <c r="AD59" s="67">
        <v>0.74322488798741182</v>
      </c>
      <c r="AE59" s="67">
        <v>0.73565767800821613</v>
      </c>
      <c r="AF59" s="67">
        <v>0.74244742965111665</v>
      </c>
      <c r="AG59" s="67">
        <v>0.75355150131682835</v>
      </c>
      <c r="AH59" s="67">
        <v>0.76475740383094348</v>
      </c>
      <c r="AI59" s="67">
        <v>0.76737920315016472</v>
      </c>
      <c r="AJ59" s="67">
        <v>0.77716174813089833</v>
      </c>
      <c r="AK59" s="67">
        <v>0.78609404266281446</v>
      </c>
      <c r="AL59" s="67">
        <v>0.79795473737883305</v>
      </c>
      <c r="AM59" s="67">
        <v>0.82220923154220726</v>
      </c>
      <c r="AN59" s="67">
        <v>0.83511618743796145</v>
      </c>
      <c r="AO59" s="67">
        <v>0.83484431207910026</v>
      </c>
      <c r="AP59" s="67">
        <v>0.86164248746106575</v>
      </c>
      <c r="AQ59" s="67">
        <v>0.86714058075270817</v>
      </c>
      <c r="AR59" s="67">
        <v>0.90674294308198311</v>
      </c>
      <c r="AS59" s="67">
        <v>0.92615375262208854</v>
      </c>
      <c r="AT59" s="67">
        <v>0.94166144214541436</v>
      </c>
      <c r="AU59" s="67">
        <v>0.97529912079896963</v>
      </c>
      <c r="AV59" s="67">
        <v>0.98955924775869286</v>
      </c>
      <c r="AW59" s="67">
        <v>0.98170525477756898</v>
      </c>
      <c r="AX59" s="67">
        <v>1.032495017334077</v>
      </c>
      <c r="AY59" s="67">
        <v>1.002717859260309</v>
      </c>
      <c r="AZ59" s="67">
        <v>1.0029640390265955</v>
      </c>
      <c r="BA59" s="67">
        <v>1.0632302970131897</v>
      </c>
      <c r="BB59" s="67">
        <v>1.089447150498623</v>
      </c>
      <c r="BC59" s="67">
        <v>1.0899735282032259</v>
      </c>
      <c r="BD59" s="67">
        <v>1.0907962190882035</v>
      </c>
      <c r="BE59" s="67">
        <v>1.0987531947179667</v>
      </c>
      <c r="BF59" s="67">
        <v>1.1098609723511714</v>
      </c>
      <c r="BG59" s="67">
        <v>1.1280948878943047</v>
      </c>
      <c r="BH59" s="67">
        <v>1.1370176823241132</v>
      </c>
      <c r="BI59" s="67">
        <v>1.1409551436635903</v>
      </c>
      <c r="BJ59" s="67">
        <v>1.1570134298410859</v>
      </c>
      <c r="BK59" s="67">
        <v>1.1735581556012737</v>
      </c>
    </row>
    <row r="60" spans="2:63" ht="15.75">
      <c r="B60" s="145" t="s">
        <v>234</v>
      </c>
      <c r="C60" s="67">
        <v>0.36278329908722262</v>
      </c>
      <c r="D60" s="67">
        <v>0.38730596320703309</v>
      </c>
      <c r="E60" s="67">
        <v>0.40318992799132586</v>
      </c>
      <c r="F60" s="67">
        <v>0.41368977201506396</v>
      </c>
      <c r="G60" s="67">
        <v>0.43038370320161146</v>
      </c>
      <c r="H60" s="67">
        <v>0.45370095290409346</v>
      </c>
      <c r="I60" s="67">
        <v>0.512567612023207</v>
      </c>
      <c r="J60" s="67">
        <v>0.52685346339132855</v>
      </c>
      <c r="K60" s="67">
        <v>0.55726510959212205</v>
      </c>
      <c r="L60" s="67">
        <v>0.64682493709937927</v>
      </c>
      <c r="M60" s="67">
        <v>0.70120804724934005</v>
      </c>
      <c r="N60" s="67">
        <v>0.83247072401473621</v>
      </c>
      <c r="O60" s="67">
        <v>1.0039851567952158</v>
      </c>
      <c r="P60" s="67">
        <v>1.1731562255052126</v>
      </c>
      <c r="Q60" s="67">
        <v>1.4208057693329497</v>
      </c>
      <c r="R60" s="67">
        <v>1.5504251574691821</v>
      </c>
      <c r="S60" s="67">
        <v>1.7516817204008992</v>
      </c>
      <c r="T60" s="67">
        <v>2.0456305122201881</v>
      </c>
      <c r="U60" s="67">
        <v>2.1712417898911784</v>
      </c>
      <c r="V60" s="67">
        <v>2.3437715132421628</v>
      </c>
      <c r="W60" s="67">
        <v>2.6790776500853219</v>
      </c>
      <c r="X60" s="67">
        <v>2.9162821068803875</v>
      </c>
      <c r="Y60" s="67">
        <v>3.1295430408967979</v>
      </c>
      <c r="Z60" s="67">
        <v>3.3729858977512923</v>
      </c>
      <c r="AA60" s="67">
        <v>3.5976237790341035</v>
      </c>
      <c r="AB60" s="67">
        <v>3.8228473782795009</v>
      </c>
      <c r="AC60" s="67">
        <v>4.0541693923354156</v>
      </c>
      <c r="AD60" s="67">
        <v>4.4310504107180035</v>
      </c>
      <c r="AE60" s="67">
        <v>4.9082770838618242</v>
      </c>
      <c r="AF60" s="67">
        <v>5.4490401378173106</v>
      </c>
      <c r="AG60" s="67">
        <v>5.9277656126609202</v>
      </c>
      <c r="AH60" s="67">
        <v>6.2571504112064975</v>
      </c>
      <c r="AI60" s="67">
        <v>6.3948085181058962</v>
      </c>
      <c r="AJ60" s="67">
        <v>6.4421166098879779</v>
      </c>
      <c r="AK60" s="67">
        <v>6.4639951371795021</v>
      </c>
      <c r="AL60" s="67">
        <v>6.4720964852327203</v>
      </c>
      <c r="AM60" s="67">
        <v>6.5386688102887689</v>
      </c>
      <c r="AN60" s="67">
        <v>6.6517951695930595</v>
      </c>
      <c r="AO60" s="67">
        <v>6.7596418128698774</v>
      </c>
      <c r="AP60" s="67">
        <v>6.8979975937578288</v>
      </c>
      <c r="AQ60" s="67">
        <v>7.0436808898943841</v>
      </c>
      <c r="AR60" s="67">
        <v>7.1831775078263265</v>
      </c>
      <c r="AS60" s="67">
        <v>7.3574258955259948</v>
      </c>
      <c r="AT60" s="67">
        <v>7.5564937305841351</v>
      </c>
      <c r="AU60" s="67">
        <v>7.7790760423565262</v>
      </c>
      <c r="AV60" s="67">
        <v>7.9602328979550494</v>
      </c>
      <c r="AW60" s="67">
        <v>8.1036176426041173</v>
      </c>
      <c r="AX60" s="67">
        <v>8.2804618447217955</v>
      </c>
      <c r="AY60" s="67">
        <v>8.459410142401552</v>
      </c>
      <c r="AZ60" s="67">
        <v>8.7467208697254417</v>
      </c>
      <c r="BA60" s="67">
        <v>9.1817512564015136</v>
      </c>
      <c r="BB60" s="67">
        <v>9.6280955325633215</v>
      </c>
      <c r="BC60" s="67">
        <v>10.120134564734188</v>
      </c>
      <c r="BD60" s="67">
        <v>10.713700695029182</v>
      </c>
      <c r="BE60" s="67">
        <v>11.439805761239102</v>
      </c>
      <c r="BF60" s="67">
        <v>12.287056554783502</v>
      </c>
      <c r="BG60" s="67">
        <v>13.129291219631215</v>
      </c>
      <c r="BH60" s="67">
        <v>13.938775957441152</v>
      </c>
      <c r="BI60" s="67">
        <v>14.53319635955431</v>
      </c>
      <c r="BJ60" s="67">
        <v>14.974509930613475</v>
      </c>
      <c r="BK60" s="67">
        <v>15.088585676200202</v>
      </c>
    </row>
    <row r="61" spans="2:63" ht="15.75">
      <c r="B61" s="146" t="s">
        <v>221</v>
      </c>
      <c r="C61" s="138">
        <v>-5.8372545020738729</v>
      </c>
      <c r="D61" s="138">
        <v>-9.5023035856518661</v>
      </c>
      <c r="E61" s="138">
        <v>-6.1992364602263459</v>
      </c>
      <c r="F61" s="138">
        <v>-5.7425768977360043</v>
      </c>
      <c r="G61" s="138">
        <v>-3.8638656849479687</v>
      </c>
      <c r="H61" s="138">
        <v>1.3199620554662925</v>
      </c>
      <c r="I61" s="138">
        <v>-2.9281645799795335</v>
      </c>
      <c r="J61" s="138">
        <v>-5.9115410080872683</v>
      </c>
      <c r="K61" s="138">
        <v>-6.2830188024905658</v>
      </c>
      <c r="L61" s="138">
        <v>-7.343</v>
      </c>
      <c r="M61" s="138">
        <v>-3.2250000000000001</v>
      </c>
      <c r="N61" s="138">
        <v>-1.8089999999999999</v>
      </c>
      <c r="O61" s="138">
        <v>-5.5490000000000004</v>
      </c>
      <c r="P61" s="138">
        <v>-4.0599999999999996</v>
      </c>
      <c r="Q61" s="138">
        <v>-6.1580000000000004</v>
      </c>
      <c r="R61" s="138">
        <v>-4.2949999999999999</v>
      </c>
      <c r="S61" s="138">
        <v>-4.2519999999999998</v>
      </c>
      <c r="T61" s="138">
        <v>-3.1379999999999999</v>
      </c>
      <c r="U61" s="138">
        <v>-6.7060000000000004</v>
      </c>
      <c r="V61" s="138">
        <v>-7.7060000000000004</v>
      </c>
      <c r="W61" s="138">
        <v>-4.8909989999999999</v>
      </c>
      <c r="X61" s="138">
        <v>-4.6667639999999997</v>
      </c>
      <c r="Y61" s="138">
        <v>-4.7765300000000002</v>
      </c>
      <c r="Z61" s="138">
        <v>-4.9705119999999994</v>
      </c>
      <c r="AA61" s="138">
        <v>-5.1111740000000001</v>
      </c>
      <c r="AB61" s="138">
        <v>-5.3395110000000008</v>
      </c>
      <c r="AC61" s="138">
        <v>-5.5645299999999995</v>
      </c>
      <c r="AD61" s="138">
        <v>-5.8709250000000006</v>
      </c>
      <c r="AE61" s="138">
        <v>-6.1786339999999997</v>
      </c>
      <c r="AF61" s="138">
        <v>-5.344271</v>
      </c>
      <c r="AG61" s="138">
        <v>-5.5976559999999997</v>
      </c>
      <c r="AH61" s="138">
        <v>-5.7615169999999996</v>
      </c>
      <c r="AI61" s="138">
        <v>-4.4684200000000001</v>
      </c>
      <c r="AJ61" s="138">
        <v>-4.3433990000000007</v>
      </c>
      <c r="AK61" s="138">
        <v>-3.902072</v>
      </c>
      <c r="AL61" s="138">
        <v>-4.0028649999999999</v>
      </c>
      <c r="AM61" s="138">
        <v>-3.7004280000000001</v>
      </c>
      <c r="AN61" s="138">
        <v>-3.6650680000000002</v>
      </c>
      <c r="AO61" s="138">
        <v>-3.3125830000000001</v>
      </c>
      <c r="AP61" s="138">
        <v>2.8989999999999998E-2</v>
      </c>
      <c r="AQ61" s="138">
        <v>0.199929</v>
      </c>
      <c r="AR61" s="138">
        <v>0.35170400000000002</v>
      </c>
      <c r="AS61" s="138">
        <v>0.48505599999999999</v>
      </c>
      <c r="AT61" s="138">
        <v>0.5337329999999999</v>
      </c>
      <c r="AU61" s="138">
        <v>4.1665969999999994</v>
      </c>
      <c r="AV61" s="138">
        <v>3.9736020000000001</v>
      </c>
      <c r="AW61" s="138">
        <v>4.3547879999999992</v>
      </c>
      <c r="AX61" s="138">
        <v>4.1580550000000001</v>
      </c>
      <c r="AY61" s="138">
        <v>4.4295429999999998</v>
      </c>
      <c r="AZ61" s="138">
        <v>4.4547100000000004</v>
      </c>
      <c r="BA61" s="138">
        <v>3.9780990000000003</v>
      </c>
      <c r="BB61" s="138">
        <v>3.8150590000000002</v>
      </c>
      <c r="BC61" s="138">
        <v>3.8449490000000002</v>
      </c>
      <c r="BD61" s="138">
        <v>3.659529</v>
      </c>
      <c r="BE61" s="138">
        <v>3.303064</v>
      </c>
      <c r="BF61" s="138">
        <v>2.5350129999999997</v>
      </c>
      <c r="BG61" s="138">
        <v>1.3887539999999998</v>
      </c>
      <c r="BH61" s="138">
        <v>0.78201999999999994</v>
      </c>
      <c r="BI61" s="138">
        <v>0.33452300000000001</v>
      </c>
      <c r="BJ61" s="138">
        <v>2.2467999999999998E-2</v>
      </c>
      <c r="BK61" s="138">
        <v>-6.6819999999999991E-2</v>
      </c>
    </row>
    <row r="62" spans="2:63" ht="15.75">
      <c r="B62" s="145" t="s">
        <v>222</v>
      </c>
      <c r="C62" s="67">
        <v>26.879468808075746</v>
      </c>
      <c r="D62" s="67">
        <v>27.920111368952618</v>
      </c>
      <c r="E62" s="67">
        <v>27.998840256834839</v>
      </c>
      <c r="F62" s="67">
        <v>28.374770407016417</v>
      </c>
      <c r="G62" s="67">
        <v>28.815150233051433</v>
      </c>
      <c r="H62" s="67">
        <v>29.34295113850175</v>
      </c>
      <c r="I62" s="67">
        <v>29.638449888892143</v>
      </c>
      <c r="J62" s="67">
        <v>29.54421007750873</v>
      </c>
      <c r="K62" s="67">
        <v>29.957565065206026</v>
      </c>
      <c r="L62" s="67">
        <v>29.628271759769522</v>
      </c>
      <c r="M62" s="67">
        <v>30.768999999999998</v>
      </c>
      <c r="N62" s="67">
        <v>30.237999999999996</v>
      </c>
      <c r="O62" s="67">
        <v>30.119</v>
      </c>
      <c r="P62" s="67">
        <v>30.263999999999999</v>
      </c>
      <c r="Q62" s="67">
        <v>29.828000000000003</v>
      </c>
      <c r="R62" s="67">
        <v>30.064</v>
      </c>
      <c r="S62" s="67">
        <v>29.988999999999994</v>
      </c>
      <c r="T62" s="67">
        <v>30.740000000000002</v>
      </c>
      <c r="U62" s="67">
        <v>30.279999999999998</v>
      </c>
      <c r="V62" s="67">
        <v>30.416</v>
      </c>
      <c r="W62" s="67">
        <v>30.649334769197658</v>
      </c>
      <c r="X62" s="67">
        <v>30.674648772212194</v>
      </c>
      <c r="Y62" s="67">
        <v>31.330786036306264</v>
      </c>
      <c r="Z62" s="67">
        <v>31.448643719137351</v>
      </c>
      <c r="AA62" s="67">
        <v>31.52535927026635</v>
      </c>
      <c r="AB62" s="67">
        <v>31.56643828894456</v>
      </c>
      <c r="AC62" s="67">
        <v>31.632937451817931</v>
      </c>
      <c r="AD62" s="67">
        <v>32.036231942802544</v>
      </c>
      <c r="AE62" s="67">
        <v>32.168527119203262</v>
      </c>
      <c r="AF62" s="67">
        <v>32.398752133168465</v>
      </c>
      <c r="AG62" s="67">
        <v>32.736057619974147</v>
      </c>
      <c r="AH62" s="67">
        <v>32.866910598426564</v>
      </c>
      <c r="AI62" s="67">
        <v>33.015792536456523</v>
      </c>
      <c r="AJ62" s="67">
        <v>33.243309346397716</v>
      </c>
      <c r="AK62" s="67">
        <v>33.416237894793987</v>
      </c>
      <c r="AL62" s="67">
        <v>33.452759393122399</v>
      </c>
      <c r="AM62" s="67">
        <v>33.579568632478754</v>
      </c>
      <c r="AN62" s="67">
        <v>33.44989765108825</v>
      </c>
      <c r="AO62" s="67">
        <v>33.621194588662945</v>
      </c>
      <c r="AP62" s="67">
        <v>34.04057276248826</v>
      </c>
      <c r="AQ62" s="67">
        <v>34.190880039355413</v>
      </c>
      <c r="AR62" s="67">
        <v>34.372380437240757</v>
      </c>
      <c r="AS62" s="67">
        <v>34.56989152256844</v>
      </c>
      <c r="AT62" s="67">
        <v>34.756347066827686</v>
      </c>
      <c r="AU62" s="67">
        <v>34.726492536388932</v>
      </c>
      <c r="AV62" s="67">
        <v>35.018659353733142</v>
      </c>
      <c r="AW62" s="67">
        <v>35.333363939806816</v>
      </c>
      <c r="AX62" s="67">
        <v>35.399844182589305</v>
      </c>
      <c r="AY62" s="67">
        <v>35.75931282532796</v>
      </c>
      <c r="AZ62" s="67">
        <v>36.246651289293716</v>
      </c>
      <c r="BA62" s="67">
        <v>36.411298707495035</v>
      </c>
      <c r="BB62" s="67">
        <v>36.701675763321866</v>
      </c>
      <c r="BC62" s="67">
        <v>37.169561174178291</v>
      </c>
      <c r="BD62" s="67">
        <v>37.578114720238354</v>
      </c>
      <c r="BE62" s="67">
        <v>37.983193178129454</v>
      </c>
      <c r="BF62" s="67">
        <v>38.064762221205271</v>
      </c>
      <c r="BG62" s="67">
        <v>37.875472441894509</v>
      </c>
      <c r="BH62" s="67">
        <v>38.039686175346304</v>
      </c>
      <c r="BI62" s="67">
        <v>38.236623931965745</v>
      </c>
      <c r="BJ62" s="67">
        <v>38.407738193023874</v>
      </c>
      <c r="BK62" s="67">
        <v>38.625542751259566</v>
      </c>
    </row>
  </sheetData>
  <conditionalFormatting sqref="C30:BK30">
    <cfRule type="cellIs" dxfId="7" priority="2" operator="equal">
      <formula>0</formula>
    </cfRule>
  </conditionalFormatting>
  <conditionalFormatting sqref="B30:BK30">
    <cfRule type="cellIs" dxfId="6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9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286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287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2:63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2:63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2:63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2:63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2:63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2:63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2:63">
      <c r="B23" s="15"/>
    </row>
    <row r="24" spans="2:63">
      <c r="B24" s="15"/>
    </row>
    <row r="26" spans="2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2:63" ht="15.75">
      <c r="B27" s="3" t="s">
        <v>159</v>
      </c>
    </row>
    <row r="28" spans="2:63" ht="15.75">
      <c r="B28" s="3"/>
    </row>
    <row r="29" spans="2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2:63" ht="15.75">
      <c r="B30" s="139"/>
      <c r="C30" s="139">
        <v>2000</v>
      </c>
      <c r="D30" s="139">
        <v>2001</v>
      </c>
      <c r="E30" s="139">
        <v>2002</v>
      </c>
      <c r="F30" s="139">
        <v>2003</v>
      </c>
      <c r="G30" s="139">
        <v>2004</v>
      </c>
      <c r="H30" s="139">
        <v>2005</v>
      </c>
      <c r="I30" s="139">
        <v>2006</v>
      </c>
      <c r="J30" s="139">
        <v>2007</v>
      </c>
      <c r="K30" s="139">
        <v>2008</v>
      </c>
      <c r="L30" s="139">
        <v>2009</v>
      </c>
      <c r="M30" s="139">
        <v>2010</v>
      </c>
      <c r="N30" s="139">
        <v>2011</v>
      </c>
      <c r="O30" s="139">
        <v>2012</v>
      </c>
      <c r="P30" s="139">
        <v>2013</v>
      </c>
      <c r="Q30" s="139">
        <v>2014</v>
      </c>
      <c r="R30" s="139">
        <v>2015</v>
      </c>
      <c r="S30" s="139">
        <v>2016</v>
      </c>
      <c r="T30" s="139">
        <v>2017</v>
      </c>
      <c r="U30" s="139">
        <v>2018</v>
      </c>
      <c r="V30" s="139">
        <v>2019</v>
      </c>
      <c r="W30" s="139">
        <v>2020</v>
      </c>
      <c r="X30" s="139">
        <v>2021</v>
      </c>
      <c r="Y30" s="139">
        <v>2022</v>
      </c>
      <c r="Z30" s="139">
        <v>2023</v>
      </c>
      <c r="AA30" s="139">
        <v>2024</v>
      </c>
      <c r="AB30" s="139">
        <v>2025</v>
      </c>
      <c r="AC30" s="139">
        <v>2026</v>
      </c>
      <c r="AD30" s="139">
        <v>2027</v>
      </c>
      <c r="AE30" s="139">
        <v>2028</v>
      </c>
      <c r="AF30" s="139">
        <v>2029</v>
      </c>
      <c r="AG30" s="139">
        <v>2030</v>
      </c>
      <c r="AH30" s="139">
        <v>2031</v>
      </c>
      <c r="AI30" s="139">
        <v>2032</v>
      </c>
      <c r="AJ30" s="139">
        <v>2033</v>
      </c>
      <c r="AK30" s="139">
        <v>2034</v>
      </c>
      <c r="AL30" s="139">
        <v>2035</v>
      </c>
      <c r="AM30" s="139">
        <v>2036</v>
      </c>
      <c r="AN30" s="139">
        <v>2037</v>
      </c>
      <c r="AO30" s="139">
        <v>2038</v>
      </c>
      <c r="AP30" s="139">
        <v>2039</v>
      </c>
      <c r="AQ30" s="139">
        <v>2040</v>
      </c>
      <c r="AR30" s="139">
        <v>2041</v>
      </c>
      <c r="AS30" s="139">
        <v>2042</v>
      </c>
      <c r="AT30" s="139">
        <v>2043</v>
      </c>
      <c r="AU30" s="139">
        <v>2044</v>
      </c>
      <c r="AV30" s="139">
        <v>2045</v>
      </c>
      <c r="AW30" s="139">
        <v>2046</v>
      </c>
      <c r="AX30" s="139">
        <v>2047</v>
      </c>
      <c r="AY30" s="139">
        <v>2048</v>
      </c>
      <c r="AZ30" s="139">
        <v>2049</v>
      </c>
      <c r="BA30" s="139">
        <v>2050</v>
      </c>
      <c r="BB30" s="139">
        <v>2051</v>
      </c>
      <c r="BC30" s="139">
        <v>2052</v>
      </c>
      <c r="BD30" s="139">
        <v>2053</v>
      </c>
      <c r="BE30" s="139">
        <v>2054</v>
      </c>
      <c r="BF30" s="139">
        <v>2055</v>
      </c>
      <c r="BG30" s="139">
        <v>2056</v>
      </c>
      <c r="BH30" s="139">
        <v>2057</v>
      </c>
      <c r="BI30" s="139">
        <v>2058</v>
      </c>
      <c r="BJ30" s="139">
        <v>2059</v>
      </c>
      <c r="BK30" s="139">
        <v>2060</v>
      </c>
    </row>
    <row r="31" spans="2:63" ht="15.75">
      <c r="B31" s="145" t="s">
        <v>238</v>
      </c>
      <c r="C31" s="67">
        <v>1.119E-2</v>
      </c>
      <c r="D31" s="67">
        <v>1.298E-2</v>
      </c>
      <c r="E31" s="67">
        <v>1.4670000000000001E-2</v>
      </c>
      <c r="F31" s="67">
        <v>1.7590000000000001E-2</v>
      </c>
      <c r="G31" s="67">
        <v>1.805E-2</v>
      </c>
      <c r="H31" s="67">
        <v>2.0739999999999998E-2</v>
      </c>
      <c r="I31" s="67">
        <v>2.3769999999999999E-2</v>
      </c>
      <c r="J31" s="67">
        <v>2.8549999999999999E-2</v>
      </c>
      <c r="K31" s="67">
        <v>3.6729999999999999E-2</v>
      </c>
      <c r="L31" s="67">
        <v>5.4390000000000001E-2</v>
      </c>
      <c r="M31" s="67">
        <v>9.3640000000000001E-2</v>
      </c>
      <c r="N31" s="67">
        <v>0.16805</v>
      </c>
      <c r="O31" s="67">
        <v>0.29947000000000001</v>
      </c>
      <c r="P31" s="67">
        <v>0.50047000000000008</v>
      </c>
      <c r="Q31" s="67">
        <v>0.84157000000000004</v>
      </c>
      <c r="R31" s="67">
        <v>1.1185499999999999</v>
      </c>
      <c r="S31" s="67">
        <v>1.3334999999999999</v>
      </c>
      <c r="T31" s="67">
        <v>1.6832100000000001</v>
      </c>
      <c r="U31" s="67">
        <v>1.9450999999999998</v>
      </c>
      <c r="V31" s="67">
        <v>2.17767</v>
      </c>
      <c r="W31" s="67">
        <v>2.5203466122837477</v>
      </c>
      <c r="X31" s="67">
        <v>2.8134010466883925</v>
      </c>
      <c r="Y31" s="67">
        <v>3.1067153756133137</v>
      </c>
      <c r="Z31" s="67">
        <v>3.4002895990585134</v>
      </c>
      <c r="AA31" s="67">
        <v>3.6941237170239893</v>
      </c>
      <c r="AB31" s="67">
        <v>3.988217729509743</v>
      </c>
      <c r="AC31" s="67">
        <v>4.2976440319207434</v>
      </c>
      <c r="AD31" s="67">
        <v>4.8024847776345618</v>
      </c>
      <c r="AE31" s="67">
        <v>5.4470937207970493</v>
      </c>
      <c r="AF31" s="67">
        <v>6.1775009687671378</v>
      </c>
      <c r="AG31" s="67">
        <v>6.7904251957511059</v>
      </c>
      <c r="AH31" s="67">
        <v>7.2359487817297712</v>
      </c>
      <c r="AI31" s="67">
        <v>7.4160612947780669</v>
      </c>
      <c r="AJ31" s="67">
        <v>7.4744871227499612</v>
      </c>
      <c r="AK31" s="67">
        <v>7.4777965520661009</v>
      </c>
      <c r="AL31" s="67">
        <v>7.4811059813822398</v>
      </c>
      <c r="AM31" s="67">
        <v>7.5699081425548655</v>
      </c>
      <c r="AN31" s="67">
        <v>7.7033330628935133</v>
      </c>
      <c r="AO31" s="67">
        <v>7.8671784197454242</v>
      </c>
      <c r="AP31" s="67">
        <v>8.0570257254828679</v>
      </c>
      <c r="AQ31" s="67">
        <v>8.2425770090407706</v>
      </c>
      <c r="AR31" s="67">
        <v>8.4229338455374378</v>
      </c>
      <c r="AS31" s="67">
        <v>8.6480922171277133</v>
      </c>
      <c r="AT31" s="67">
        <v>8.9198978022424296</v>
      </c>
      <c r="AU31" s="67">
        <v>9.2276876361740996</v>
      </c>
      <c r="AV31" s="67">
        <v>9.4803114552234149</v>
      </c>
      <c r="AW31" s="67">
        <v>9.6875353743344768</v>
      </c>
      <c r="AX31" s="67">
        <v>9.8797250946594577</v>
      </c>
      <c r="AY31" s="67">
        <v>10.166979314785534</v>
      </c>
      <c r="AZ31" s="67">
        <v>10.578980314631783</v>
      </c>
      <c r="BA31" s="67">
        <v>11.123060797915368</v>
      </c>
      <c r="BB31" s="67">
        <v>11.715127558950835</v>
      </c>
      <c r="BC31" s="67">
        <v>12.373180203958611</v>
      </c>
      <c r="BD31" s="67">
        <v>13.179851376618812</v>
      </c>
      <c r="BE31" s="67">
        <v>14.171241490723368</v>
      </c>
      <c r="BF31" s="67">
        <v>15.31616163213746</v>
      </c>
      <c r="BG31" s="67">
        <v>16.493525269416075</v>
      </c>
      <c r="BH31" s="67">
        <v>17.600908422029757</v>
      </c>
      <c r="BI31" s="67">
        <v>18.506932747855203</v>
      </c>
      <c r="BJ31" s="67">
        <v>19.083588362378315</v>
      </c>
      <c r="BK31" s="67">
        <v>19.210741714285714</v>
      </c>
    </row>
    <row r="32" spans="2:63" ht="15.75">
      <c r="B32" s="145" t="s">
        <v>239</v>
      </c>
      <c r="C32" s="67">
        <v>2.981189E-3</v>
      </c>
      <c r="D32" s="67">
        <v>4.0126619999999993E-3</v>
      </c>
      <c r="E32" s="67">
        <v>5.4027279999999999E-3</v>
      </c>
      <c r="F32" s="67">
        <v>5.241E-3</v>
      </c>
      <c r="G32" s="67">
        <v>6.3029999999999996E-3</v>
      </c>
      <c r="H32" s="67">
        <v>8.3719999999999992E-3</v>
      </c>
      <c r="I32" s="67">
        <v>1.5255000000000001E-2</v>
      </c>
      <c r="J32" s="67">
        <v>1.6015999999999999E-2</v>
      </c>
      <c r="K32" s="67">
        <v>1.8518E-2</v>
      </c>
      <c r="L32" s="67">
        <v>2.2623000000000001E-2</v>
      </c>
      <c r="M32" s="67">
        <v>3.6582999999999997E-2</v>
      </c>
      <c r="N32" s="67">
        <v>7.013393100000001E-2</v>
      </c>
      <c r="O32" s="67">
        <v>8.8066000000000005E-2</v>
      </c>
      <c r="P32" s="67">
        <v>8.9518E-2</v>
      </c>
      <c r="Q32" s="67">
        <v>0.100882</v>
      </c>
      <c r="R32" s="67">
        <v>0.110028</v>
      </c>
      <c r="S32" s="67">
        <v>0.10859999999999999</v>
      </c>
      <c r="T32" s="67">
        <v>0.1326</v>
      </c>
      <c r="U32" s="67">
        <v>0.12179999999999999</v>
      </c>
      <c r="V32" s="67">
        <v>0.14591999999999999</v>
      </c>
      <c r="W32" s="67">
        <v>0.17010228599703114</v>
      </c>
      <c r="X32" s="67">
        <v>0.22468629886194946</v>
      </c>
      <c r="Y32" s="67">
        <v>0.22566665017318155</v>
      </c>
      <c r="Z32" s="67">
        <v>0.29905818406729334</v>
      </c>
      <c r="AA32" s="67">
        <v>0.30035174666006925</v>
      </c>
      <c r="AB32" s="67">
        <v>0.31990471053933695</v>
      </c>
      <c r="AC32" s="67">
        <v>0.32127657595249864</v>
      </c>
      <c r="AD32" s="67">
        <v>0.32264844136566045</v>
      </c>
      <c r="AE32" s="67">
        <v>0.32402030677882226</v>
      </c>
      <c r="AF32" s="67">
        <v>0.32539217219198407</v>
      </c>
      <c r="AG32" s="67">
        <v>0.32676403760514594</v>
      </c>
      <c r="AH32" s="67">
        <v>0.3281359030183077</v>
      </c>
      <c r="AI32" s="67">
        <v>0.32950776843146951</v>
      </c>
      <c r="AJ32" s="67">
        <v>0.33087963384463126</v>
      </c>
      <c r="AK32" s="67">
        <v>0.33225149925779307</v>
      </c>
      <c r="AL32" s="67">
        <v>0.33362336467095494</v>
      </c>
      <c r="AM32" s="67">
        <v>0.33499523008411675</v>
      </c>
      <c r="AN32" s="67">
        <v>0.33636709549727856</v>
      </c>
      <c r="AO32" s="67">
        <v>0.33773896091044037</v>
      </c>
      <c r="AP32" s="67">
        <v>0.33911082632360212</v>
      </c>
      <c r="AQ32" s="67">
        <v>0.34048269173676393</v>
      </c>
      <c r="AR32" s="67">
        <v>0.34185455714992569</v>
      </c>
      <c r="AS32" s="67">
        <v>0.34322642256308755</v>
      </c>
      <c r="AT32" s="67">
        <v>0.34459828797624936</v>
      </c>
      <c r="AU32" s="67">
        <v>0.34597015338941117</v>
      </c>
      <c r="AV32" s="67">
        <v>0.34734201880257298</v>
      </c>
      <c r="AW32" s="67">
        <v>0.34871388421573468</v>
      </c>
      <c r="AX32" s="67">
        <v>0.35008574962889649</v>
      </c>
      <c r="AY32" s="67">
        <v>0.35145761504205836</v>
      </c>
      <c r="AZ32" s="67">
        <v>0.35282948045522017</v>
      </c>
      <c r="BA32" s="67">
        <v>0.35420134586838198</v>
      </c>
      <c r="BB32" s="67">
        <v>0.35557321128154379</v>
      </c>
      <c r="BC32" s="67">
        <v>0.35694507669470554</v>
      </c>
      <c r="BD32" s="67">
        <v>0.35831694210786741</v>
      </c>
      <c r="BE32" s="67">
        <v>0.35968880752102916</v>
      </c>
      <c r="BF32" s="67">
        <v>0.36106067293419097</v>
      </c>
      <c r="BG32" s="67">
        <v>0.36243253834735278</v>
      </c>
      <c r="BH32" s="67">
        <v>0.36380440376051454</v>
      </c>
      <c r="BI32" s="67">
        <v>0.36517626917367635</v>
      </c>
      <c r="BJ32" s="67">
        <v>0.36654813458683821</v>
      </c>
      <c r="BK32" s="67">
        <v>0.36792000000000002</v>
      </c>
    </row>
    <row r="33" spans="2:63" ht="15.75">
      <c r="B33" s="145" t="s">
        <v>240</v>
      </c>
      <c r="C33" s="67">
        <v>1.3684485240574902E-2</v>
      </c>
      <c r="D33" s="67">
        <v>1.380131689066314E-2</v>
      </c>
      <c r="E33" s="67">
        <v>2.2374619130180913E-2</v>
      </c>
      <c r="F33" s="67">
        <v>2.7275274396441816E-2</v>
      </c>
      <c r="G33" s="67">
        <v>2.9070726955870659E-2</v>
      </c>
      <c r="H33" s="67">
        <v>3.2578556046546074E-2</v>
      </c>
      <c r="I33" s="67">
        <v>4.397556367399999E-2</v>
      </c>
      <c r="J33" s="67">
        <v>9.2298645106800012E-2</v>
      </c>
      <c r="K33" s="67">
        <v>0.13137266057121999</v>
      </c>
      <c r="L33" s="67">
        <v>0.15417923667024996</v>
      </c>
      <c r="M33" s="67">
        <v>0.13456724532839029</v>
      </c>
      <c r="N33" s="67">
        <v>0.19263740228521314</v>
      </c>
      <c r="O33" s="67">
        <v>0.25153440931014742</v>
      </c>
      <c r="P33" s="67">
        <v>0.27759019409488384</v>
      </c>
      <c r="Q33" s="67">
        <v>0.27332355649328216</v>
      </c>
      <c r="R33" s="67">
        <v>0.18355652618839693</v>
      </c>
      <c r="S33" s="67">
        <v>0.22280993337808319</v>
      </c>
      <c r="T33" s="67">
        <v>0.32177539149619261</v>
      </c>
      <c r="U33" s="67">
        <v>0.28988613368944188</v>
      </c>
      <c r="V33" s="67">
        <v>0.31281807754635488</v>
      </c>
      <c r="W33" s="67">
        <v>0.27490000000000003</v>
      </c>
      <c r="X33" s="67">
        <v>0.27410000000000001</v>
      </c>
      <c r="Y33" s="67">
        <v>0.27410000000000001</v>
      </c>
      <c r="Z33" s="67">
        <v>0.2722</v>
      </c>
      <c r="AA33" s="67">
        <v>0.27229999999999999</v>
      </c>
      <c r="AB33" s="67">
        <v>0.2742</v>
      </c>
      <c r="AC33" s="67">
        <v>0.2742</v>
      </c>
      <c r="AD33" s="67">
        <v>0.27229999999999999</v>
      </c>
      <c r="AE33" s="67">
        <v>0.27250000000000002</v>
      </c>
      <c r="AF33" s="67">
        <v>0.2631</v>
      </c>
      <c r="AG33" s="67">
        <v>0.2641</v>
      </c>
      <c r="AH33" s="67">
        <v>0.26729999999999998</v>
      </c>
      <c r="AI33" s="67">
        <v>0.25730000000000003</v>
      </c>
      <c r="AJ33" s="67">
        <v>0.26090000000000002</v>
      </c>
      <c r="AK33" s="67">
        <v>0.24650000000000002</v>
      </c>
      <c r="AL33" s="67">
        <v>0.24990000000000001</v>
      </c>
      <c r="AM33" s="67">
        <v>0.2366</v>
      </c>
      <c r="AN33" s="67">
        <v>0.2369</v>
      </c>
      <c r="AO33" s="67">
        <v>0.21329999999999996</v>
      </c>
      <c r="AP33" s="67">
        <v>0.2339</v>
      </c>
      <c r="AQ33" s="67">
        <v>0.22899999999999998</v>
      </c>
      <c r="AR33" s="67">
        <v>0.23099999999999998</v>
      </c>
      <c r="AS33" s="67">
        <v>0.22420000000000001</v>
      </c>
      <c r="AT33" s="67">
        <v>0.23179999999999998</v>
      </c>
      <c r="AU33" s="67">
        <v>0.23459999999999995</v>
      </c>
      <c r="AV33" s="67">
        <v>0.23499999999999996</v>
      </c>
      <c r="AW33" s="67">
        <v>0.2298</v>
      </c>
      <c r="AX33" s="67">
        <v>0.23449999999999999</v>
      </c>
      <c r="AY33" s="67">
        <v>0.21729999999999999</v>
      </c>
      <c r="AZ33" s="67">
        <v>0.20030000000000001</v>
      </c>
      <c r="BA33" s="67">
        <v>0.2112</v>
      </c>
      <c r="BB33" s="67">
        <v>0.22410000000000002</v>
      </c>
      <c r="BC33" s="67">
        <v>0.21559999999999999</v>
      </c>
      <c r="BD33" s="67">
        <v>0.21299999999999999</v>
      </c>
      <c r="BE33" s="67">
        <v>0.21239999999999998</v>
      </c>
      <c r="BF33" s="67">
        <v>0.2089</v>
      </c>
      <c r="BG33" s="67">
        <v>0.20760000000000001</v>
      </c>
      <c r="BH33" s="67">
        <v>0.21039999999999998</v>
      </c>
      <c r="BI33" s="67">
        <v>0.20579999999999998</v>
      </c>
      <c r="BJ33" s="67">
        <v>0.2127</v>
      </c>
      <c r="BK33" s="67">
        <v>0.21990000000000001</v>
      </c>
    </row>
    <row r="34" spans="2:63" ht="15.75">
      <c r="B34" s="145" t="s">
        <v>158</v>
      </c>
      <c r="C34" s="67">
        <v>5.4197985625E-2</v>
      </c>
      <c r="D34" s="67">
        <v>5.1255655624999993E-2</v>
      </c>
      <c r="E34" s="67">
        <v>4.6083101000000001E-2</v>
      </c>
      <c r="F34" s="67">
        <v>4.2988320999999996E-2</v>
      </c>
      <c r="G34" s="67">
        <v>3.5550511E-2</v>
      </c>
      <c r="H34" s="67">
        <v>3.6484571E-2</v>
      </c>
      <c r="I34" s="67">
        <v>4.0856435999999996E-2</v>
      </c>
      <c r="J34" s="67">
        <v>5.280512604443359E-2</v>
      </c>
      <c r="K34" s="67">
        <v>6.0695687183188483E-2</v>
      </c>
      <c r="L34" s="67">
        <v>7.397476284207917E-2</v>
      </c>
      <c r="M34" s="67">
        <v>8.818094044319448E-2</v>
      </c>
      <c r="N34" s="67">
        <v>0.10285451399999999</v>
      </c>
      <c r="O34" s="67">
        <v>0.13215239400000001</v>
      </c>
      <c r="P34" s="67">
        <v>0.15173203755744155</v>
      </c>
      <c r="Q34" s="67">
        <v>0.16236213300000002</v>
      </c>
      <c r="R34" s="67">
        <v>0.17676792900000002</v>
      </c>
      <c r="S34" s="67">
        <v>0.19651142600000002</v>
      </c>
      <c r="T34" s="67">
        <v>0.2082195597</v>
      </c>
      <c r="U34" s="67">
        <v>0.22375992400000008</v>
      </c>
      <c r="V34" s="67">
        <v>0.2449449219999999</v>
      </c>
      <c r="W34" s="67">
        <v>0.17256000000000002</v>
      </c>
      <c r="X34" s="67">
        <v>0.17268</v>
      </c>
      <c r="Y34" s="67">
        <v>0.17207999999999998</v>
      </c>
      <c r="Z34" s="67">
        <v>0.18190840592500507</v>
      </c>
      <c r="AA34" s="67">
        <v>0.19715344633139759</v>
      </c>
      <c r="AB34" s="67">
        <v>0.20785246395174223</v>
      </c>
      <c r="AC34" s="67">
        <v>0.21851597748929458</v>
      </c>
      <c r="AD34" s="67">
        <v>0.23128333116217792</v>
      </c>
      <c r="AE34" s="67">
        <v>0.2436405230254694</v>
      </c>
      <c r="AF34" s="67">
        <v>0.25778544083774513</v>
      </c>
      <c r="AG34" s="67">
        <v>0.27534967892657702</v>
      </c>
      <c r="AH34" s="67">
        <v>0.28660717803084185</v>
      </c>
      <c r="AI34" s="67">
        <v>0.29573600841227676</v>
      </c>
      <c r="AJ34" s="67">
        <v>0.31305597771039362</v>
      </c>
      <c r="AK34" s="67">
        <v>0.34477735702223022</v>
      </c>
      <c r="AL34" s="67">
        <v>0.3668409348372848</v>
      </c>
      <c r="AM34" s="67">
        <v>0.37850538573437387</v>
      </c>
      <c r="AN34" s="67">
        <v>0.39221529684434969</v>
      </c>
      <c r="AO34" s="67">
        <v>0.38437209067815947</v>
      </c>
      <c r="AP34" s="67">
        <v>0.40562231473176424</v>
      </c>
      <c r="AQ34" s="67">
        <v>0.40885558747948425</v>
      </c>
      <c r="AR34" s="67">
        <v>0.4325653992334505</v>
      </c>
      <c r="AS34" s="67">
        <v>0.43713826368748637</v>
      </c>
      <c r="AT34" s="67">
        <v>0.46057059293599995</v>
      </c>
      <c r="AU34" s="67">
        <v>0.46339761356215375</v>
      </c>
      <c r="AV34" s="67">
        <v>0.48156591654611763</v>
      </c>
      <c r="AW34" s="67">
        <v>0.47693230457062236</v>
      </c>
      <c r="AX34" s="67">
        <v>0.49925909919437517</v>
      </c>
      <c r="AY34" s="67">
        <v>0.48872326073984002</v>
      </c>
      <c r="AZ34" s="67">
        <v>0.48162615366481498</v>
      </c>
      <c r="BA34" s="67">
        <v>0.51924478338422364</v>
      </c>
      <c r="BB34" s="67">
        <v>0.5388189978646275</v>
      </c>
      <c r="BC34" s="67">
        <v>0.54375837187592102</v>
      </c>
      <c r="BD34" s="67">
        <v>0.5565311351134018</v>
      </c>
      <c r="BE34" s="67">
        <v>0.56043932331169477</v>
      </c>
      <c r="BF34" s="67">
        <v>0.56303822046643504</v>
      </c>
      <c r="BG34" s="67">
        <v>0.57560460911848677</v>
      </c>
      <c r="BH34" s="67">
        <v>0.57953309170454892</v>
      </c>
      <c r="BI34" s="67">
        <v>0.58314408684023089</v>
      </c>
      <c r="BJ34" s="67">
        <v>0.59224051907413877</v>
      </c>
      <c r="BK34" s="67">
        <v>0.59871885090117793</v>
      </c>
    </row>
    <row r="35" spans="2:63" ht="15.75">
      <c r="B35" s="145" t="s">
        <v>241</v>
      </c>
      <c r="C35" s="67">
        <v>9.4408985231539871E-2</v>
      </c>
      <c r="D35" s="67">
        <v>0.10537190114556839</v>
      </c>
      <c r="E35" s="67">
        <v>0.10574414898217069</v>
      </c>
      <c r="F35" s="67">
        <v>0.10769907590637988</v>
      </c>
      <c r="G35" s="67">
        <v>0.10872090590980454</v>
      </c>
      <c r="H35" s="67">
        <v>0.10886376469015606</v>
      </c>
      <c r="I35" s="67">
        <v>0.1126466216805764</v>
      </c>
      <c r="J35" s="67">
        <v>0.11496029073668744</v>
      </c>
      <c r="K35" s="67">
        <v>0.11600265307731029</v>
      </c>
      <c r="L35" s="67">
        <v>0.11669805759535892</v>
      </c>
      <c r="M35" s="67">
        <v>0.12086437663276614</v>
      </c>
      <c r="N35" s="67">
        <v>0.12616076170562279</v>
      </c>
      <c r="O35" s="67">
        <v>0.12780903376396596</v>
      </c>
      <c r="P35" s="67">
        <v>0.1277396674141118</v>
      </c>
      <c r="Q35" s="67">
        <v>0.12778188044485217</v>
      </c>
      <c r="R35" s="67">
        <v>0.12586373191272818</v>
      </c>
      <c r="S35" s="67">
        <v>0.12372931390218361</v>
      </c>
      <c r="T35" s="67">
        <v>0.12534733828152073</v>
      </c>
      <c r="U35" s="67">
        <v>0.12790851693614788</v>
      </c>
      <c r="V35" s="67">
        <v>0.12720503067366506</v>
      </c>
      <c r="W35" s="67">
        <v>0.1293</v>
      </c>
      <c r="X35" s="67">
        <v>0.1293</v>
      </c>
      <c r="Y35" s="67">
        <v>0.12920000000000001</v>
      </c>
      <c r="Z35" s="67">
        <v>0.1293</v>
      </c>
      <c r="AA35" s="67">
        <v>0.1293</v>
      </c>
      <c r="AB35" s="67">
        <v>0.1293</v>
      </c>
      <c r="AC35" s="67">
        <v>0.1293</v>
      </c>
      <c r="AD35" s="67">
        <v>0.1293</v>
      </c>
      <c r="AE35" s="67">
        <v>0.1293</v>
      </c>
      <c r="AF35" s="67">
        <v>0.12920000000000001</v>
      </c>
      <c r="AG35" s="67">
        <v>0.12920000000000001</v>
      </c>
      <c r="AH35" s="67">
        <v>0.12920000000000001</v>
      </c>
      <c r="AI35" s="67">
        <v>0.129</v>
      </c>
      <c r="AJ35" s="67">
        <v>0.12920000000000001</v>
      </c>
      <c r="AK35" s="67">
        <v>0.1293</v>
      </c>
      <c r="AL35" s="67">
        <v>0.12920000000000001</v>
      </c>
      <c r="AM35" s="67">
        <v>0.12920000000000001</v>
      </c>
      <c r="AN35" s="67">
        <v>0.1232</v>
      </c>
      <c r="AO35" s="67">
        <v>0.122</v>
      </c>
      <c r="AP35" s="67">
        <v>0.1229</v>
      </c>
      <c r="AQ35" s="67">
        <v>0.126</v>
      </c>
      <c r="AR35" s="67">
        <v>0.12570000000000001</v>
      </c>
      <c r="AS35" s="67">
        <v>0.1245</v>
      </c>
      <c r="AT35" s="67">
        <v>0.1268</v>
      </c>
      <c r="AU35" s="67">
        <v>0.126</v>
      </c>
      <c r="AV35" s="67">
        <v>0.1234</v>
      </c>
      <c r="AW35" s="67">
        <v>0.12509999999999999</v>
      </c>
      <c r="AX35" s="67">
        <v>0.12609999999999999</v>
      </c>
      <c r="AY35" s="67">
        <v>0.12620000000000001</v>
      </c>
      <c r="AZ35" s="67">
        <v>0.1221</v>
      </c>
      <c r="BA35" s="67">
        <v>0.12429999999999999</v>
      </c>
      <c r="BB35" s="67">
        <v>0.1237</v>
      </c>
      <c r="BC35" s="67">
        <v>0.12379999999999999</v>
      </c>
      <c r="BD35" s="67">
        <v>0.125</v>
      </c>
      <c r="BE35" s="67">
        <v>0.1234</v>
      </c>
      <c r="BF35" s="67">
        <v>0.12509999999999999</v>
      </c>
      <c r="BG35" s="67">
        <v>0.12189999999999999</v>
      </c>
      <c r="BH35" s="67">
        <v>0.12039999999999999</v>
      </c>
      <c r="BI35" s="67">
        <v>0.1226</v>
      </c>
      <c r="BJ35" s="67">
        <v>0.12280000000000001</v>
      </c>
      <c r="BK35" s="67">
        <v>0.1222</v>
      </c>
    </row>
    <row r="36" spans="2:63" ht="15.75">
      <c r="B36" s="145" t="s">
        <v>242</v>
      </c>
      <c r="C36" s="67">
        <v>0.67013177473737606</v>
      </c>
      <c r="D36" s="67">
        <v>0.70483332140128563</v>
      </c>
      <c r="E36" s="67">
        <v>0.73494140526532725</v>
      </c>
      <c r="F36" s="67">
        <v>0.75246073538732861</v>
      </c>
      <c r="G36" s="67">
        <v>0.79687683478372162</v>
      </c>
      <c r="H36" s="67">
        <v>0.83798345591598999</v>
      </c>
      <c r="I36" s="67">
        <v>0.93745517836755299</v>
      </c>
      <c r="J36" s="67">
        <v>0.91882985024270047</v>
      </c>
      <c r="K36" s="67">
        <v>0.92089410065158794</v>
      </c>
      <c r="L36" s="67">
        <v>0.88382256856893959</v>
      </c>
      <c r="M36" s="67">
        <v>0.92836534674102822</v>
      </c>
      <c r="N36" s="67">
        <v>0.96295408689696382</v>
      </c>
      <c r="O36" s="67">
        <v>1.0148698056466123</v>
      </c>
      <c r="P36" s="67">
        <v>1.0497140652408063</v>
      </c>
      <c r="Q36" s="67">
        <v>1.1075969059765434</v>
      </c>
      <c r="R36" s="67">
        <v>1.1153284959967633</v>
      </c>
      <c r="S36" s="67">
        <v>1.1824750103007149</v>
      </c>
      <c r="T36" s="67">
        <v>1.1823495934303292</v>
      </c>
      <c r="U36" s="67">
        <v>1.1693894056181862</v>
      </c>
      <c r="V36" s="67">
        <v>1.177424524099042</v>
      </c>
      <c r="W36" s="67">
        <v>0.95208145477941208</v>
      </c>
      <c r="X36" s="67">
        <v>0.9480087864705885</v>
      </c>
      <c r="Y36" s="67">
        <v>0.94388628573529443</v>
      </c>
      <c r="Z36" s="67">
        <v>0.93971395257352963</v>
      </c>
      <c r="AA36" s="67">
        <v>0.93549178698529456</v>
      </c>
      <c r="AB36" s="67">
        <v>0.93121978897058877</v>
      </c>
      <c r="AC36" s="67">
        <v>0.92689795852941226</v>
      </c>
      <c r="AD36" s="67">
        <v>0.92252629566176525</v>
      </c>
      <c r="AE36" s="67">
        <v>0.91810480036764774</v>
      </c>
      <c r="AF36" s="67">
        <v>0.91363347264705941</v>
      </c>
      <c r="AG36" s="67">
        <v>0.90911231250000069</v>
      </c>
      <c r="AH36" s="67">
        <v>0.90454131992647124</v>
      </c>
      <c r="AI36" s="67">
        <v>0.89992049492647141</v>
      </c>
      <c r="AJ36" s="67">
        <v>0.89524983750000087</v>
      </c>
      <c r="AK36" s="67">
        <v>0.8905293476470596</v>
      </c>
      <c r="AL36" s="67">
        <v>0.88575902536764795</v>
      </c>
      <c r="AM36" s="67">
        <v>0.88093887066176568</v>
      </c>
      <c r="AN36" s="67">
        <v>0.87606888352941281</v>
      </c>
      <c r="AO36" s="67">
        <v>0.87114906397058922</v>
      </c>
      <c r="AP36" s="67">
        <v>0.86617941198529524</v>
      </c>
      <c r="AQ36" s="67">
        <v>0.86115992757353055</v>
      </c>
      <c r="AR36" s="67">
        <v>0.85609061073529535</v>
      </c>
      <c r="AS36" s="67">
        <v>0.85097146147058955</v>
      </c>
      <c r="AT36" s="67">
        <v>0.84580247977941292</v>
      </c>
      <c r="AU36" s="67">
        <v>0.84058366566176612</v>
      </c>
      <c r="AV36" s="67">
        <v>0.83531501911764838</v>
      </c>
      <c r="AW36" s="67">
        <v>0.82999654014706026</v>
      </c>
      <c r="AX36" s="67">
        <v>0.82462822875000152</v>
      </c>
      <c r="AY36" s="67">
        <v>0.81921008492647218</v>
      </c>
      <c r="AZ36" s="67">
        <v>0.81374210867647223</v>
      </c>
      <c r="BA36" s="67">
        <v>0.80822430000000001</v>
      </c>
      <c r="BB36" s="67">
        <v>0.80822430000000001</v>
      </c>
      <c r="BC36" s="67">
        <v>0.80822430000000001</v>
      </c>
      <c r="BD36" s="67">
        <v>0.80822430000000001</v>
      </c>
      <c r="BE36" s="67">
        <v>0.80822430000000001</v>
      </c>
      <c r="BF36" s="67">
        <v>0.80822430000000001</v>
      </c>
      <c r="BG36" s="67">
        <v>0.80822430000000001</v>
      </c>
      <c r="BH36" s="67">
        <v>0.80822430000000001</v>
      </c>
      <c r="BI36" s="67">
        <v>0.80822430000000001</v>
      </c>
      <c r="BJ36" s="67">
        <v>0.80822430000000001</v>
      </c>
      <c r="BK36" s="67">
        <v>0.80822430000000001</v>
      </c>
    </row>
    <row r="37" spans="2:63" ht="15.75">
      <c r="B37" s="147" t="s">
        <v>243</v>
      </c>
      <c r="C37" s="77">
        <v>0</v>
      </c>
      <c r="D37" s="77">
        <v>0</v>
      </c>
      <c r="E37" s="77">
        <v>0</v>
      </c>
      <c r="F37" s="77">
        <v>0</v>
      </c>
      <c r="G37" s="77">
        <v>0</v>
      </c>
      <c r="H37" s="77">
        <v>0</v>
      </c>
      <c r="I37" s="77">
        <v>0</v>
      </c>
      <c r="J37" s="77">
        <v>0</v>
      </c>
      <c r="K37" s="77">
        <v>0</v>
      </c>
      <c r="L37" s="77">
        <v>0</v>
      </c>
      <c r="M37" s="77">
        <v>0</v>
      </c>
      <c r="N37" s="77">
        <v>0</v>
      </c>
      <c r="O37" s="77">
        <v>0</v>
      </c>
      <c r="P37" s="77">
        <v>0</v>
      </c>
      <c r="Q37" s="77">
        <v>0</v>
      </c>
      <c r="R37" s="77">
        <v>0</v>
      </c>
      <c r="S37" s="77">
        <v>0</v>
      </c>
      <c r="T37" s="77">
        <v>0</v>
      </c>
      <c r="U37" s="77">
        <v>0</v>
      </c>
      <c r="V37" s="77">
        <v>0</v>
      </c>
      <c r="W37" s="77">
        <v>0</v>
      </c>
      <c r="X37" s="77">
        <v>3.0000000000000001E-3</v>
      </c>
      <c r="Y37" s="77">
        <v>3.0000000000000001E-3</v>
      </c>
      <c r="Z37" s="77">
        <v>3.0000000000000001E-3</v>
      </c>
      <c r="AA37" s="77">
        <v>3.0000000000000001E-3</v>
      </c>
      <c r="AB37" s="77">
        <v>3.0000000000000001E-3</v>
      </c>
      <c r="AC37" s="77">
        <v>3.0000000000000001E-3</v>
      </c>
      <c r="AD37" s="77">
        <v>3.0000000000000001E-3</v>
      </c>
      <c r="AE37" s="77">
        <v>3.0000000000000001E-3</v>
      </c>
      <c r="AF37" s="77">
        <v>3.0000000000000001E-3</v>
      </c>
      <c r="AG37" s="77">
        <v>4.6799999999999994E-2</v>
      </c>
      <c r="AH37" s="77">
        <v>4.8000000000000001E-2</v>
      </c>
      <c r="AI37" s="77">
        <v>4.8000000000000001E-2</v>
      </c>
      <c r="AJ37" s="77">
        <v>4.8000000000000001E-2</v>
      </c>
      <c r="AK37" s="77">
        <v>7.1999999999999995E-2</v>
      </c>
      <c r="AL37" s="77">
        <v>7.1999999999999995E-2</v>
      </c>
      <c r="AM37" s="77">
        <v>7.1999999999999995E-2</v>
      </c>
      <c r="AN37" s="77">
        <v>0.09</v>
      </c>
      <c r="AO37" s="77">
        <v>0.09</v>
      </c>
      <c r="AP37" s="77">
        <v>0.09</v>
      </c>
      <c r="AQ37" s="77">
        <v>0.108</v>
      </c>
      <c r="AR37" s="77">
        <v>0.108</v>
      </c>
      <c r="AS37" s="77">
        <v>0.108</v>
      </c>
      <c r="AT37" s="77">
        <v>0.108</v>
      </c>
      <c r="AU37" s="77">
        <v>0.126</v>
      </c>
      <c r="AV37" s="77">
        <v>0.126</v>
      </c>
      <c r="AW37" s="77">
        <v>0.126</v>
      </c>
      <c r="AX37" s="77">
        <v>0.15</v>
      </c>
      <c r="AY37" s="77">
        <v>0.15</v>
      </c>
      <c r="AZ37" s="77">
        <v>0.15</v>
      </c>
      <c r="BA37" s="77">
        <v>0.16800000000000001</v>
      </c>
      <c r="BB37" s="77">
        <v>0.16800000000000001</v>
      </c>
      <c r="BC37" s="77">
        <v>0.19800000000000001</v>
      </c>
      <c r="BD37" s="77">
        <v>0.19800000000000001</v>
      </c>
      <c r="BE37" s="77">
        <v>0.19800000000000001</v>
      </c>
      <c r="BF37" s="77">
        <v>0.19800000000000001</v>
      </c>
      <c r="BG37" s="77">
        <v>0.19800000000000001</v>
      </c>
      <c r="BH37" s="77">
        <v>0.19800000000000001</v>
      </c>
      <c r="BI37" s="77">
        <v>0.19800000000000001</v>
      </c>
      <c r="BJ37" s="77">
        <v>0.19800000000000001</v>
      </c>
      <c r="BK37" s="77">
        <v>0.19800000000000001</v>
      </c>
    </row>
    <row r="38" spans="2:63" ht="15.75">
      <c r="B38" s="146" t="s">
        <v>244</v>
      </c>
      <c r="C38" s="138">
        <v>0</v>
      </c>
      <c r="D38" s="138">
        <v>0</v>
      </c>
      <c r="E38" s="138">
        <v>0</v>
      </c>
      <c r="F38" s="138">
        <v>0</v>
      </c>
      <c r="G38" s="138">
        <v>0</v>
      </c>
      <c r="H38" s="138">
        <v>0</v>
      </c>
      <c r="I38" s="138">
        <v>0</v>
      </c>
      <c r="J38" s="138">
        <v>0</v>
      </c>
      <c r="K38" s="138">
        <v>0</v>
      </c>
      <c r="L38" s="138">
        <v>0</v>
      </c>
      <c r="M38" s="138">
        <v>0</v>
      </c>
      <c r="N38" s="138">
        <v>0</v>
      </c>
      <c r="O38" s="138">
        <v>0</v>
      </c>
      <c r="P38" s="138">
        <v>0</v>
      </c>
      <c r="Q38" s="138">
        <v>0</v>
      </c>
      <c r="R38" s="138">
        <v>0</v>
      </c>
      <c r="S38" s="138">
        <v>0</v>
      </c>
      <c r="T38" s="138">
        <v>0</v>
      </c>
      <c r="U38" s="138">
        <v>0</v>
      </c>
      <c r="V38" s="138">
        <v>0</v>
      </c>
      <c r="W38" s="138">
        <v>0</v>
      </c>
      <c r="X38" s="138">
        <v>0</v>
      </c>
      <c r="Y38" s="138">
        <v>0</v>
      </c>
      <c r="Z38" s="138">
        <v>0</v>
      </c>
      <c r="AA38" s="138">
        <v>0</v>
      </c>
      <c r="AB38" s="138">
        <v>0</v>
      </c>
      <c r="AC38" s="138">
        <v>0</v>
      </c>
      <c r="AD38" s="138">
        <v>0</v>
      </c>
      <c r="AE38" s="138">
        <v>0</v>
      </c>
      <c r="AF38" s="138">
        <v>0</v>
      </c>
      <c r="AG38" s="138">
        <v>0</v>
      </c>
      <c r="AH38" s="138">
        <v>0</v>
      </c>
      <c r="AI38" s="138">
        <v>0</v>
      </c>
      <c r="AJ38" s="138">
        <v>0</v>
      </c>
      <c r="AK38" s="138">
        <v>0</v>
      </c>
      <c r="AL38" s="138">
        <v>0</v>
      </c>
      <c r="AM38" s="138">
        <v>0</v>
      </c>
      <c r="AN38" s="138">
        <v>0</v>
      </c>
      <c r="AO38" s="138">
        <v>0</v>
      </c>
      <c r="AP38" s="138">
        <v>0</v>
      </c>
      <c r="AQ38" s="138">
        <v>0</v>
      </c>
      <c r="AR38" s="138">
        <v>-1E-3</v>
      </c>
      <c r="AS38" s="138">
        <v>0</v>
      </c>
      <c r="AT38" s="138">
        <v>0</v>
      </c>
      <c r="AU38" s="138">
        <v>0</v>
      </c>
      <c r="AV38" s="138">
        <v>0</v>
      </c>
      <c r="AW38" s="138">
        <v>0</v>
      </c>
      <c r="AX38" s="138">
        <v>0</v>
      </c>
      <c r="AY38" s="138">
        <v>0</v>
      </c>
      <c r="AZ38" s="138">
        <v>0</v>
      </c>
      <c r="BA38" s="138">
        <v>0</v>
      </c>
      <c r="BB38" s="138">
        <v>0</v>
      </c>
      <c r="BC38" s="138">
        <v>0</v>
      </c>
      <c r="BD38" s="138">
        <v>0</v>
      </c>
      <c r="BE38" s="138">
        <v>-4.0000000000000001E-3</v>
      </c>
      <c r="BF38" s="138">
        <v>-8.0000000000000002E-3</v>
      </c>
      <c r="BG38" s="138">
        <v>-3.3000000000000002E-2</v>
      </c>
      <c r="BH38" s="138">
        <v>-4.7E-2</v>
      </c>
      <c r="BI38" s="138">
        <v>-0.11899999999999999</v>
      </c>
      <c r="BJ38" s="138">
        <v>-0.115</v>
      </c>
      <c r="BK38" s="138">
        <v>-0.104</v>
      </c>
    </row>
    <row r="39" spans="2:63" ht="15.75">
      <c r="B39" s="66" t="s">
        <v>245</v>
      </c>
      <c r="C39" s="67">
        <v>0.8465944198344908</v>
      </c>
      <c r="D39" s="67">
        <v>0.89225485706251717</v>
      </c>
      <c r="E39" s="67">
        <v>0.92921600237767887</v>
      </c>
      <c r="F39" s="67">
        <v>0.95325440669015027</v>
      </c>
      <c r="G39" s="67">
        <v>0.99457197864939684</v>
      </c>
      <c r="H39" s="67">
        <v>1.0450223476526921</v>
      </c>
      <c r="I39" s="67">
        <v>1.1739587997221295</v>
      </c>
      <c r="J39" s="67">
        <v>1.2234599121306216</v>
      </c>
      <c r="K39" s="67">
        <v>1.2842131014833067</v>
      </c>
      <c r="L39" s="67">
        <v>1.3056876256766277</v>
      </c>
      <c r="M39" s="67">
        <v>1.4022009091453791</v>
      </c>
      <c r="N39" s="67">
        <v>1.6227906958877996</v>
      </c>
      <c r="O39" s="67">
        <v>1.9139016427207256</v>
      </c>
      <c r="P39" s="67">
        <v>2.1967639643072436</v>
      </c>
      <c r="Q39" s="67">
        <v>2.6135164759146781</v>
      </c>
      <c r="R39" s="67">
        <v>2.8300946830978884</v>
      </c>
      <c r="S39" s="67">
        <v>3.1676256835809813</v>
      </c>
      <c r="T39" s="67">
        <v>3.6535018829080426</v>
      </c>
      <c r="U39" s="67">
        <v>3.8778439802437754</v>
      </c>
      <c r="V39" s="67">
        <v>4.185982554319061</v>
      </c>
      <c r="W39" s="67">
        <v>4.2192903530601908</v>
      </c>
      <c r="X39" s="67">
        <v>4.5651761320209312</v>
      </c>
      <c r="Y39" s="67">
        <v>4.8546483115217898</v>
      </c>
      <c r="Z39" s="67">
        <v>5.2254701416243412</v>
      </c>
      <c r="AA39" s="67">
        <v>5.5317206970007513</v>
      </c>
      <c r="AB39" s="67">
        <v>5.85369469297141</v>
      </c>
      <c r="AC39" s="67">
        <v>6.1708345438919485</v>
      </c>
      <c r="AD39" s="67">
        <v>6.6835428458241655</v>
      </c>
      <c r="AE39" s="67">
        <v>7.3376593509689876</v>
      </c>
      <c r="AF39" s="67">
        <v>8.069612054443926</v>
      </c>
      <c r="AG39" s="67">
        <v>8.7417512247828277</v>
      </c>
      <c r="AH39" s="67">
        <v>9.1997331827053923</v>
      </c>
      <c r="AI39" s="67">
        <v>9.3755255665482835</v>
      </c>
      <c r="AJ39" s="67">
        <v>9.4517725718049874</v>
      </c>
      <c r="AK39" s="67">
        <v>9.493154755993185</v>
      </c>
      <c r="AL39" s="67">
        <v>9.5184293062581276</v>
      </c>
      <c r="AM39" s="67">
        <v>9.6021476290351195</v>
      </c>
      <c r="AN39" s="67">
        <v>9.7580843387645562</v>
      </c>
      <c r="AO39" s="67">
        <v>9.885738535304613</v>
      </c>
      <c r="AP39" s="67">
        <v>10.114738278523527</v>
      </c>
      <c r="AQ39" s="67">
        <v>10.316075215830548</v>
      </c>
      <c r="AR39" s="67">
        <v>10.51714441265611</v>
      </c>
      <c r="AS39" s="67">
        <v>10.736128364848877</v>
      </c>
      <c r="AT39" s="67">
        <v>11.037469162934091</v>
      </c>
      <c r="AU39" s="67">
        <v>11.36423906878743</v>
      </c>
      <c r="AV39" s="67">
        <v>11.628934409689753</v>
      </c>
      <c r="AW39" s="67">
        <v>11.824078103267894</v>
      </c>
      <c r="AX39" s="67">
        <v>12.06429817223273</v>
      </c>
      <c r="AY39" s="67">
        <v>12.319870275493907</v>
      </c>
      <c r="AZ39" s="67">
        <v>12.69957805742829</v>
      </c>
      <c r="BA39" s="67">
        <v>13.308231227167973</v>
      </c>
      <c r="BB39" s="67">
        <v>13.933544068097003</v>
      </c>
      <c r="BC39" s="67">
        <v>14.619507952529236</v>
      </c>
      <c r="BD39" s="67">
        <v>15.438923753840079</v>
      </c>
      <c r="BE39" s="67">
        <v>16.429393921556091</v>
      </c>
      <c r="BF39" s="67">
        <v>17.572484825538083</v>
      </c>
      <c r="BG39" s="67">
        <v>18.734286716881911</v>
      </c>
      <c r="BH39" s="67">
        <v>19.834270217494819</v>
      </c>
      <c r="BI39" s="67">
        <v>20.67087740386911</v>
      </c>
      <c r="BJ39" s="67">
        <v>21.269101316039297</v>
      </c>
      <c r="BK39" s="67">
        <v>21.421704865186893</v>
      </c>
    </row>
  </sheetData>
  <conditionalFormatting sqref="C30:BK30">
    <cfRule type="cellIs" dxfId="5" priority="2" operator="equal">
      <formula>0</formula>
    </cfRule>
  </conditionalFormatting>
  <conditionalFormatting sqref="B30:BK30">
    <cfRule type="cellIs" dxfId="4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288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289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2:63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2:63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2:63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2:63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2:63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2:63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2:63">
      <c r="B23" s="15"/>
    </row>
    <row r="24" spans="2:63">
      <c r="B24" s="15"/>
    </row>
    <row r="26" spans="2:63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2:63">
      <c r="B27" s="49" t="s">
        <v>363</v>
      </c>
    </row>
    <row r="28" spans="2:63" ht="15.75">
      <c r="B28" s="3" t="s">
        <v>159</v>
      </c>
    </row>
    <row r="29" spans="2:63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</row>
    <row r="30" spans="2:63" ht="15.75">
      <c r="B30" s="115"/>
      <c r="C30" s="115">
        <v>2000</v>
      </c>
      <c r="D30" s="115">
        <v>2001</v>
      </c>
      <c r="E30" s="115">
        <v>2002</v>
      </c>
      <c r="F30" s="115">
        <v>2003</v>
      </c>
      <c r="G30" s="115">
        <v>2004</v>
      </c>
      <c r="H30" s="115">
        <v>2005</v>
      </c>
      <c r="I30" s="115">
        <v>2006</v>
      </c>
      <c r="J30" s="115">
        <v>2007</v>
      </c>
      <c r="K30" s="115">
        <v>2008</v>
      </c>
      <c r="L30" s="115">
        <v>2009</v>
      </c>
      <c r="M30" s="115">
        <v>2010</v>
      </c>
      <c r="N30" s="115">
        <v>2011</v>
      </c>
      <c r="O30" s="115">
        <v>2012</v>
      </c>
      <c r="P30" s="115">
        <v>2013</v>
      </c>
      <c r="Q30" s="115">
        <v>2014</v>
      </c>
      <c r="R30" s="115">
        <v>2015</v>
      </c>
      <c r="S30" s="115">
        <v>2016</v>
      </c>
      <c r="T30" s="115">
        <v>2017</v>
      </c>
      <c r="U30" s="115">
        <v>2018</v>
      </c>
      <c r="V30" s="115">
        <v>2019</v>
      </c>
      <c r="W30" s="115">
        <v>2020</v>
      </c>
      <c r="X30" s="115">
        <v>2021</v>
      </c>
      <c r="Y30" s="115">
        <v>2022</v>
      </c>
      <c r="Z30" s="115">
        <v>2023</v>
      </c>
      <c r="AA30" s="115">
        <v>2024</v>
      </c>
      <c r="AB30" s="115">
        <v>2025</v>
      </c>
      <c r="AC30" s="115">
        <v>2026</v>
      </c>
      <c r="AD30" s="115">
        <v>2027</v>
      </c>
      <c r="AE30" s="115">
        <v>2028</v>
      </c>
      <c r="AF30" s="115">
        <v>2029</v>
      </c>
      <c r="AG30" s="115">
        <v>2030</v>
      </c>
      <c r="AH30" s="115">
        <v>2031</v>
      </c>
      <c r="AI30" s="115">
        <v>2032</v>
      </c>
      <c r="AJ30" s="115">
        <v>2033</v>
      </c>
      <c r="AK30" s="115">
        <v>2034</v>
      </c>
      <c r="AL30" s="115">
        <v>2035</v>
      </c>
      <c r="AM30" s="115">
        <v>2036</v>
      </c>
      <c r="AN30" s="115">
        <v>2037</v>
      </c>
      <c r="AO30" s="115">
        <v>2038</v>
      </c>
      <c r="AP30" s="115">
        <v>2039</v>
      </c>
      <c r="AQ30" s="115">
        <v>2040</v>
      </c>
      <c r="AR30" s="115">
        <v>2041</v>
      </c>
      <c r="AS30" s="115">
        <v>2042</v>
      </c>
      <c r="AT30" s="115">
        <v>2043</v>
      </c>
      <c r="AU30" s="115">
        <v>2044</v>
      </c>
      <c r="AV30" s="115">
        <v>2045</v>
      </c>
      <c r="AW30" s="115">
        <v>2046</v>
      </c>
      <c r="AX30" s="115">
        <v>2047</v>
      </c>
      <c r="AY30" s="115">
        <v>2048</v>
      </c>
      <c r="AZ30" s="115">
        <v>2049</v>
      </c>
      <c r="BA30" s="115">
        <v>2050</v>
      </c>
      <c r="BB30" s="115">
        <v>2051</v>
      </c>
      <c r="BC30" s="115">
        <v>2052</v>
      </c>
      <c r="BD30" s="115">
        <v>2053</v>
      </c>
      <c r="BE30" s="115">
        <v>2054</v>
      </c>
      <c r="BF30" s="115">
        <v>2055</v>
      </c>
      <c r="BG30" s="115">
        <v>2056</v>
      </c>
      <c r="BH30" s="115">
        <v>2057</v>
      </c>
      <c r="BI30" s="115">
        <v>2058</v>
      </c>
      <c r="BJ30" s="115">
        <v>2059</v>
      </c>
      <c r="BK30" s="115">
        <v>2060</v>
      </c>
    </row>
    <row r="31" spans="2:63" ht="15.75">
      <c r="B31" s="42" t="s">
        <v>290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3.4</v>
      </c>
      <c r="V31" s="67">
        <v>3.4756550418844836</v>
      </c>
      <c r="W31" s="67">
        <v>3.4356885838248203</v>
      </c>
      <c r="X31" s="67">
        <v>3.447584778433094</v>
      </c>
      <c r="Y31" s="67">
        <v>3.4594809730413671</v>
      </c>
      <c r="Z31" s="67">
        <v>3.4713771676496408</v>
      </c>
      <c r="AA31" s="67">
        <v>3.483273362257914</v>
      </c>
      <c r="AB31" s="67">
        <v>3.4951695568661876</v>
      </c>
      <c r="AC31" s="67">
        <v>3.5070657514744612</v>
      </c>
      <c r="AD31" s="67">
        <v>3.5189619460827344</v>
      </c>
      <c r="AE31" s="67">
        <v>3.530858140691008</v>
      </c>
      <c r="AF31" s="67">
        <v>3.5427543352992816</v>
      </c>
      <c r="AG31" s="67">
        <v>3.5546505299075548</v>
      </c>
      <c r="AH31" s="67">
        <v>3.5665453013463826</v>
      </c>
      <c r="AI31" s="67">
        <v>3.577066636318559</v>
      </c>
      <c r="AJ31" s="67">
        <v>3.5878505741166302</v>
      </c>
      <c r="AK31" s="67">
        <v>3.5980072427052594</v>
      </c>
      <c r="AL31" s="67">
        <v>3.6079487023853956</v>
      </c>
      <c r="AM31" s="67">
        <v>3.5651387384983453</v>
      </c>
      <c r="AN31" s="67">
        <v>3.5230785753830656</v>
      </c>
      <c r="AO31" s="67">
        <v>3.4822208958548666</v>
      </c>
      <c r="AP31" s="67">
        <v>3.4403216603220441</v>
      </c>
      <c r="AQ31" s="67">
        <v>3.3991633181521963</v>
      </c>
      <c r="AR31" s="67">
        <v>3.4103181184399869</v>
      </c>
      <c r="AS31" s="67">
        <v>3.4190532515327776</v>
      </c>
      <c r="AT31" s="67">
        <v>3.429107030957153</v>
      </c>
      <c r="AU31" s="67">
        <v>3.4386228323503594</v>
      </c>
      <c r="AV31" s="67">
        <v>3.4505190269586326</v>
      </c>
      <c r="AW31" s="67">
        <v>3.4624152215669062</v>
      </c>
      <c r="AX31" s="67">
        <v>3.4743114161751794</v>
      </c>
      <c r="AY31" s="67">
        <v>3.486207610783453</v>
      </c>
      <c r="AZ31" s="67">
        <v>3.4981038053917266</v>
      </c>
      <c r="BA31" s="67">
        <v>3.51</v>
      </c>
      <c r="BB31" s="67">
        <v>3.5199681881560014</v>
      </c>
      <c r="BC31" s="67">
        <v>3.5299363763120026</v>
      </c>
      <c r="BD31" s="67">
        <v>3.5399045644680038</v>
      </c>
      <c r="BE31" s="67">
        <v>3.549872752624005</v>
      </c>
      <c r="BF31" s="67">
        <v>3.5598409407800062</v>
      </c>
      <c r="BG31" s="67">
        <v>3.5698091289360074</v>
      </c>
      <c r="BH31" s="67">
        <v>3.5797773170920086</v>
      </c>
      <c r="BI31" s="67">
        <v>3.5897455052480103</v>
      </c>
      <c r="BJ31" s="67">
        <v>3.5997136934040115</v>
      </c>
      <c r="BK31" s="67">
        <v>3.6096818815600127</v>
      </c>
    </row>
    <row r="32" spans="2:63" ht="15.75">
      <c r="B32" s="70" t="s">
        <v>291</v>
      </c>
      <c r="C32" s="67">
        <v>20.285</v>
      </c>
      <c r="D32" s="67">
        <v>24.51</v>
      </c>
      <c r="E32" s="67">
        <v>18.888000000000002</v>
      </c>
      <c r="F32" s="67">
        <v>21.047000000000001</v>
      </c>
      <c r="G32" s="67">
        <v>19.077999999999999</v>
      </c>
      <c r="H32" s="67">
        <v>17.760999999999999</v>
      </c>
      <c r="I32" s="67">
        <v>16.738</v>
      </c>
      <c r="J32" s="67">
        <v>19.826000000000001</v>
      </c>
      <c r="K32" s="67">
        <v>20.873000000000001</v>
      </c>
      <c r="L32" s="67">
        <v>21.026</v>
      </c>
      <c r="M32" s="67">
        <v>21.42</v>
      </c>
      <c r="N32" s="67">
        <v>19.062000000000001</v>
      </c>
      <c r="O32" s="67">
        <v>22.074000000000002</v>
      </c>
      <c r="P32" s="67">
        <v>21.812999999999999</v>
      </c>
      <c r="Q32" s="67">
        <v>22.065000000000001</v>
      </c>
      <c r="R32" s="67">
        <v>22.890999999999998</v>
      </c>
      <c r="S32" s="67">
        <v>19.751999999999999</v>
      </c>
      <c r="T32" s="67">
        <v>20.72</v>
      </c>
      <c r="U32" s="67">
        <v>20.52</v>
      </c>
      <c r="V32" s="67">
        <v>22.856000000000002</v>
      </c>
      <c r="W32" s="67">
        <v>17.20449075698566</v>
      </c>
      <c r="X32" s="67">
        <v>17.146190756985654</v>
      </c>
      <c r="Y32" s="67">
        <v>17.222451649346635</v>
      </c>
      <c r="Z32" s="67">
        <v>17.367423229473783</v>
      </c>
      <c r="AA32" s="67">
        <v>17.367482046463795</v>
      </c>
      <c r="AB32" s="67">
        <v>17.454082046463803</v>
      </c>
      <c r="AC32" s="67">
        <v>17.430582046463797</v>
      </c>
      <c r="AD32" s="67">
        <v>17.451142614415371</v>
      </c>
      <c r="AE32" s="67">
        <v>17.404126821182011</v>
      </c>
      <c r="AF32" s="67">
        <v>17.454032684817822</v>
      </c>
      <c r="AG32" s="67">
        <v>17.577785853534991</v>
      </c>
      <c r="AH32" s="67">
        <v>17.456053566228665</v>
      </c>
      <c r="AI32" s="67">
        <v>17.526991715502501</v>
      </c>
      <c r="AJ32" s="67">
        <v>17.36727159119863</v>
      </c>
      <c r="AK32" s="67">
        <v>17.532270416105515</v>
      </c>
      <c r="AL32" s="67">
        <v>17.74510988182336</v>
      </c>
      <c r="AM32" s="67">
        <v>17.52140827630765</v>
      </c>
      <c r="AN32" s="67">
        <v>17.677872034361005</v>
      </c>
      <c r="AO32" s="67">
        <v>17.507460629830497</v>
      </c>
      <c r="AP32" s="67">
        <v>17.586531943180582</v>
      </c>
      <c r="AQ32" s="67">
        <v>17.855283036526771</v>
      </c>
      <c r="AR32" s="67">
        <v>17.905957041913883</v>
      </c>
      <c r="AS32" s="67">
        <v>17.665059864988653</v>
      </c>
      <c r="AT32" s="67">
        <v>17.75352678463096</v>
      </c>
      <c r="AU32" s="67">
        <v>17.564093197563668</v>
      </c>
      <c r="AV32" s="67">
        <v>17.795441714137521</v>
      </c>
      <c r="AW32" s="67">
        <v>17.626691161473683</v>
      </c>
      <c r="AX32" s="67">
        <v>17.411114508335466</v>
      </c>
      <c r="AY32" s="67">
        <v>17.396045999253822</v>
      </c>
      <c r="AZ32" s="67">
        <v>17.250975965948392</v>
      </c>
      <c r="BA32" s="67">
        <v>17.582000000000004</v>
      </c>
      <c r="BB32" s="67">
        <v>17.500204295808622</v>
      </c>
      <c r="BC32" s="67">
        <v>17.294108591617224</v>
      </c>
      <c r="BD32" s="67">
        <v>17.227812887425838</v>
      </c>
      <c r="BE32" s="67">
        <v>17.326417183234451</v>
      </c>
      <c r="BF32" s="67">
        <v>17.184821479043062</v>
      </c>
      <c r="BG32" s="67">
        <v>17.089025774851677</v>
      </c>
      <c r="BH32" s="67">
        <v>17.156330070660289</v>
      </c>
      <c r="BI32" s="67">
        <v>16.979134366468902</v>
      </c>
      <c r="BJ32" s="67">
        <v>17.022838662277511</v>
      </c>
      <c r="BK32" s="67">
        <v>16.923142958086132</v>
      </c>
    </row>
    <row r="33" spans="2:63" ht="15.75">
      <c r="B33" s="70" t="s">
        <v>250</v>
      </c>
      <c r="C33" s="67">
        <v>17.565999999999999</v>
      </c>
      <c r="D33" s="67">
        <v>17.751000000000001</v>
      </c>
      <c r="E33" s="67">
        <v>17.625</v>
      </c>
      <c r="F33" s="67">
        <v>15.398</v>
      </c>
      <c r="G33" s="67">
        <v>16.039000000000001</v>
      </c>
      <c r="H33" s="67">
        <v>14.997999999999999</v>
      </c>
      <c r="I33" s="67">
        <v>15.819000000000001</v>
      </c>
      <c r="J33" s="67">
        <v>16.547000000000001</v>
      </c>
      <c r="K33" s="67">
        <v>16.686</v>
      </c>
      <c r="L33" s="67">
        <v>16.11</v>
      </c>
      <c r="M33" s="67">
        <v>16.03</v>
      </c>
      <c r="N33" s="67">
        <v>14.733000000000001</v>
      </c>
      <c r="O33" s="67">
        <v>17.832000000000001</v>
      </c>
      <c r="P33" s="67">
        <v>17.759</v>
      </c>
      <c r="Q33" s="67">
        <v>17.242999999999999</v>
      </c>
      <c r="R33" s="67">
        <v>16.594999999999999</v>
      </c>
      <c r="S33" s="67">
        <v>16.574000000000002</v>
      </c>
      <c r="T33" s="67">
        <v>15.946</v>
      </c>
      <c r="U33" s="67">
        <v>13.508000000000001</v>
      </c>
      <c r="V33" s="67">
        <v>14.224344958115516</v>
      </c>
      <c r="W33" s="67">
        <v>14.367908994762473</v>
      </c>
      <c r="X33" s="67">
        <v>14.372396840687955</v>
      </c>
      <c r="Y33" s="67">
        <v>14.358445578974459</v>
      </c>
      <c r="Z33" s="67">
        <v>14.346005005027214</v>
      </c>
      <c r="AA33" s="67">
        <v>14.34375166794274</v>
      </c>
      <c r="AB33" s="67">
        <v>14.348239513868361</v>
      </c>
      <c r="AC33" s="67">
        <v>14.352727359793981</v>
      </c>
      <c r="AD33" s="67">
        <v>14.341975773671075</v>
      </c>
      <c r="AE33" s="67">
        <v>14.339347826363367</v>
      </c>
      <c r="AF33" s="67">
        <v>14.34074153592471</v>
      </c>
      <c r="AG33" s="67">
        <v>14.320582550567437</v>
      </c>
      <c r="AH33" s="67">
        <v>14.320638109186662</v>
      </c>
      <c r="AI33" s="67">
        <v>14.318264104386071</v>
      </c>
      <c r="AJ33" s="67">
        <v>14.294731826007748</v>
      </c>
      <c r="AK33" s="67">
        <v>14.266618496840172</v>
      </c>
      <c r="AL33" s="67">
        <v>14.192745808483632</v>
      </c>
      <c r="AM33" s="67">
        <v>14.186532048893522</v>
      </c>
      <c r="AN33" s="67">
        <v>14.159083652872452</v>
      </c>
      <c r="AO33" s="67">
        <v>14.158360094267493</v>
      </c>
      <c r="AP33" s="67">
        <v>14.130119253543185</v>
      </c>
      <c r="AQ33" s="67">
        <v>14.121658192814897</v>
      </c>
      <c r="AR33" s="67">
        <v>14.068420044127555</v>
      </c>
      <c r="AS33" s="67">
        <v>13.914710713127914</v>
      </c>
      <c r="AT33" s="67">
        <v>13.859965478695832</v>
      </c>
      <c r="AU33" s="67">
        <v>13.776019737554128</v>
      </c>
      <c r="AV33" s="67">
        <v>13.754556100053508</v>
      </c>
      <c r="AW33" s="67">
        <v>13.687493393315275</v>
      </c>
      <c r="AX33" s="67">
        <v>13.690104586102635</v>
      </c>
      <c r="AY33" s="67">
        <v>13.627823922946614</v>
      </c>
      <c r="AZ33" s="67">
        <v>13.630541735566625</v>
      </c>
      <c r="BA33" s="67">
        <v>13.577917820276104</v>
      </c>
      <c r="BB33" s="67">
        <v>13.527086792092168</v>
      </c>
      <c r="BC33" s="67">
        <v>13.476255763908332</v>
      </c>
      <c r="BD33" s="67">
        <v>13.425424735724476</v>
      </c>
      <c r="BE33" s="67">
        <v>13.374593707540615</v>
      </c>
      <c r="BF33" s="67">
        <v>13.323762679356701</v>
      </c>
      <c r="BG33" s="67">
        <v>13.27293165117295</v>
      </c>
      <c r="BH33" s="67">
        <v>13.222100622989025</v>
      </c>
      <c r="BI33" s="67">
        <v>13.17126959480515</v>
      </c>
      <c r="BJ33" s="67">
        <v>13.120438566621283</v>
      </c>
      <c r="BK33" s="67">
        <v>13.069607538437372</v>
      </c>
    </row>
    <row r="34" spans="2:63" ht="15.75">
      <c r="B34" s="70" t="s">
        <v>257</v>
      </c>
      <c r="C34" s="67">
        <v>0</v>
      </c>
      <c r="D34" s="67">
        <v>0</v>
      </c>
      <c r="E34" s="67">
        <v>0</v>
      </c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3.0910000000000002</v>
      </c>
      <c r="X34" s="67">
        <v>3.052</v>
      </c>
      <c r="Y34" s="67">
        <v>3.7559999999999998</v>
      </c>
      <c r="Z34" s="67">
        <v>3.7850000000000001</v>
      </c>
      <c r="AA34" s="67">
        <v>3.9540000000000002</v>
      </c>
      <c r="AB34" s="67">
        <v>3.6970000000000001</v>
      </c>
      <c r="AC34" s="67">
        <v>3.7149999999999999</v>
      </c>
      <c r="AD34" s="67">
        <v>4.0839999999999996</v>
      </c>
      <c r="AE34" s="67">
        <v>3.9940000000000002</v>
      </c>
      <c r="AF34" s="67">
        <v>3.8530000000000002</v>
      </c>
      <c r="AG34" s="67">
        <v>4.0140000000000002</v>
      </c>
      <c r="AH34" s="67">
        <v>4.2869999999999999</v>
      </c>
      <c r="AI34" s="67">
        <v>4.3049999999999997</v>
      </c>
      <c r="AJ34" s="67">
        <v>4.2919999999999998</v>
      </c>
      <c r="AK34" s="67">
        <v>3.246</v>
      </c>
      <c r="AL34" s="67">
        <v>3.1459999999999999</v>
      </c>
      <c r="AM34" s="67">
        <v>3.3719999999999999</v>
      </c>
      <c r="AN34" s="67">
        <v>3.0630000000000002</v>
      </c>
      <c r="AO34" s="67">
        <v>3.2160000000000002</v>
      </c>
      <c r="AP34" s="67">
        <v>2.9980000000000002</v>
      </c>
      <c r="AQ34" s="67">
        <v>2.9790000000000001</v>
      </c>
      <c r="AR34" s="67">
        <v>3.0409999999999999</v>
      </c>
      <c r="AS34" s="67">
        <v>3.105</v>
      </c>
      <c r="AT34" s="67">
        <v>3.1619999999999999</v>
      </c>
      <c r="AU34" s="67">
        <v>3.0840000000000001</v>
      </c>
      <c r="AV34" s="67">
        <v>3.1</v>
      </c>
      <c r="AW34" s="67">
        <v>3.165</v>
      </c>
      <c r="AX34" s="67">
        <v>3.0459999999999998</v>
      </c>
      <c r="AY34" s="67">
        <v>3.1030000000000002</v>
      </c>
      <c r="AZ34" s="67">
        <v>3.419</v>
      </c>
      <c r="BA34" s="67">
        <v>3.3650000000000002</v>
      </c>
      <c r="BB34" s="67">
        <v>3.4239999999999999</v>
      </c>
      <c r="BC34" s="67">
        <v>3.53</v>
      </c>
      <c r="BD34" s="67">
        <v>3.5539999999999998</v>
      </c>
      <c r="BE34" s="67">
        <v>3.7160000000000002</v>
      </c>
      <c r="BF34" s="67">
        <v>3.726</v>
      </c>
      <c r="BG34" s="67">
        <v>3.7240000000000002</v>
      </c>
      <c r="BH34" s="67">
        <v>3.625</v>
      </c>
      <c r="BI34" s="67">
        <v>3.7480000000000002</v>
      </c>
      <c r="BJ34" s="67">
        <v>3.7290000000000001</v>
      </c>
      <c r="BK34" s="67">
        <v>3.7309999999999999</v>
      </c>
    </row>
    <row r="35" spans="2:63" ht="15.75">
      <c r="B35" s="137" t="s">
        <v>292</v>
      </c>
      <c r="C35" s="138">
        <v>-1.974</v>
      </c>
      <c r="D35" s="138">
        <v>-1.9470000000000001</v>
      </c>
      <c r="E35" s="138">
        <v>-2.4180000000000001</v>
      </c>
      <c r="F35" s="138">
        <v>-2.8929999999999998</v>
      </c>
      <c r="G35" s="138">
        <v>-2.4329999999999998</v>
      </c>
      <c r="H35" s="138">
        <v>-2.6309999999999998</v>
      </c>
      <c r="I35" s="138">
        <v>-2.72</v>
      </c>
      <c r="J35" s="138">
        <v>-2.1040000000000001</v>
      </c>
      <c r="K35" s="138">
        <v>-2.6850000000000001</v>
      </c>
      <c r="L35" s="138">
        <v>-2.5230000000000001</v>
      </c>
      <c r="M35" s="138">
        <v>-2.4940000000000002</v>
      </c>
      <c r="N35" s="138">
        <v>-2.4660000000000002</v>
      </c>
      <c r="O35" s="138">
        <v>-2.411</v>
      </c>
      <c r="P35" s="138">
        <v>-2.1320000000000001</v>
      </c>
      <c r="Q35" s="138">
        <v>-2.355</v>
      </c>
      <c r="R35" s="138">
        <v>-2.2959999999999998</v>
      </c>
      <c r="S35" s="138">
        <v>-2.9220000000000002</v>
      </c>
      <c r="T35" s="138">
        <v>-4.16</v>
      </c>
      <c r="U35" s="138">
        <v>-3.9870000000000001</v>
      </c>
      <c r="V35" s="138">
        <v>-4.133</v>
      </c>
      <c r="W35" s="138">
        <v>-4.5075053</v>
      </c>
      <c r="X35" s="138">
        <v>-4.4665052999999997</v>
      </c>
      <c r="Y35" s="138">
        <v>-5.3485053000000002</v>
      </c>
      <c r="Z35" s="138">
        <v>-5.3585053</v>
      </c>
      <c r="AA35" s="138">
        <v>-5.5995052999999997</v>
      </c>
      <c r="AB35" s="138">
        <v>-5.2585053000000004</v>
      </c>
      <c r="AC35" s="138">
        <v>-5.3045052999999998</v>
      </c>
      <c r="AD35" s="138">
        <v>-5.7545052999999999</v>
      </c>
      <c r="AE35" s="138">
        <v>-5.6325053</v>
      </c>
      <c r="AF35" s="138">
        <v>-5.4495053000000002</v>
      </c>
      <c r="AG35" s="138">
        <v>-5.6315052999999997</v>
      </c>
      <c r="AH35" s="138">
        <v>-5.9875052999999996</v>
      </c>
      <c r="AI35" s="138">
        <v>-6.0015052999999998</v>
      </c>
      <c r="AJ35" s="138">
        <v>-5.9995053</v>
      </c>
      <c r="AK35" s="138">
        <v>-4.6855053</v>
      </c>
      <c r="AL35" s="138">
        <v>-4.5585053000000002</v>
      </c>
      <c r="AM35" s="138">
        <v>-4.8515053000000004</v>
      </c>
      <c r="AN35" s="138">
        <v>-4.4555052999999996</v>
      </c>
      <c r="AO35" s="138">
        <v>-4.6885053000000001</v>
      </c>
      <c r="AP35" s="138">
        <v>-4.3515052999999995</v>
      </c>
      <c r="AQ35" s="138">
        <v>-4.3805052999999994</v>
      </c>
      <c r="AR35" s="138">
        <v>-4.4305053000000001</v>
      </c>
      <c r="AS35" s="138">
        <v>-4.5235053000000001</v>
      </c>
      <c r="AT35" s="138">
        <v>-4.6175052999999995</v>
      </c>
      <c r="AU35" s="138">
        <v>-4.5215052999999994</v>
      </c>
      <c r="AV35" s="138">
        <v>-4.5415052999999999</v>
      </c>
      <c r="AW35" s="138">
        <v>-4.5695052999999994</v>
      </c>
      <c r="AX35" s="138">
        <v>-4.4305053000000001</v>
      </c>
      <c r="AY35" s="138">
        <v>-4.5345053000000002</v>
      </c>
      <c r="AZ35" s="138">
        <v>-4.9485052999999999</v>
      </c>
      <c r="BA35" s="138">
        <v>-4.8345053</v>
      </c>
      <c r="BB35" s="138">
        <v>-4.9265052999999996</v>
      </c>
      <c r="BC35" s="138">
        <v>-5.0545052999999998</v>
      </c>
      <c r="BD35" s="138">
        <v>-5.0795053000000001</v>
      </c>
      <c r="BE35" s="138">
        <v>-5.2845053000000002</v>
      </c>
      <c r="BF35" s="138">
        <v>-5.2995052999999999</v>
      </c>
      <c r="BG35" s="138">
        <v>-5.2605053000000002</v>
      </c>
      <c r="BH35" s="138">
        <v>-5.1455052999999999</v>
      </c>
      <c r="BI35" s="138">
        <v>-5.3235052999999999</v>
      </c>
      <c r="BJ35" s="138">
        <v>-5.2655053000000001</v>
      </c>
      <c r="BK35" s="138">
        <v>-5.2805052999999997</v>
      </c>
    </row>
    <row r="36" spans="2:63" ht="15.75">
      <c r="B36" s="70" t="s">
        <v>293</v>
      </c>
      <c r="C36" s="67">
        <v>37.850999999999999</v>
      </c>
      <c r="D36" s="67">
        <v>42.261000000000003</v>
      </c>
      <c r="E36" s="67">
        <v>36.513000000000005</v>
      </c>
      <c r="F36" s="67">
        <v>36.445</v>
      </c>
      <c r="G36" s="67">
        <v>35.117000000000004</v>
      </c>
      <c r="H36" s="67">
        <v>32.759</v>
      </c>
      <c r="I36" s="67">
        <v>32.557000000000002</v>
      </c>
      <c r="J36" s="67">
        <v>36.373000000000005</v>
      </c>
      <c r="K36" s="67">
        <v>37.558999999999997</v>
      </c>
      <c r="L36" s="67">
        <v>37.135999999999996</v>
      </c>
      <c r="M36" s="67">
        <v>37.450000000000003</v>
      </c>
      <c r="N36" s="67">
        <v>33.795000000000002</v>
      </c>
      <c r="O36" s="67">
        <v>39.906000000000006</v>
      </c>
      <c r="P36" s="67">
        <v>39.572000000000003</v>
      </c>
      <c r="Q36" s="67">
        <v>39.308</v>
      </c>
      <c r="R36" s="67">
        <v>39.485999999999997</v>
      </c>
      <c r="S36" s="67">
        <v>36.326000000000001</v>
      </c>
      <c r="T36" s="67">
        <v>36.665999999999997</v>
      </c>
      <c r="U36" s="67">
        <v>37.427999999999997</v>
      </c>
      <c r="V36" s="67">
        <v>40.555999999999997</v>
      </c>
      <c r="W36" s="67">
        <v>38.099088335572951</v>
      </c>
      <c r="X36" s="67">
        <v>38.018172376106698</v>
      </c>
      <c r="Y36" s="67">
        <v>38.796378201362458</v>
      </c>
      <c r="Z36" s="67">
        <v>38.969805402150641</v>
      </c>
      <c r="AA36" s="67">
        <v>39.148507076664451</v>
      </c>
      <c r="AB36" s="67">
        <v>38.994491117198351</v>
      </c>
      <c r="AC36" s="67">
        <v>39.005375157732246</v>
      </c>
      <c r="AD36" s="67">
        <v>39.396080334169184</v>
      </c>
      <c r="AE36" s="67">
        <v>39.268332788236386</v>
      </c>
      <c r="AF36" s="67">
        <v>39.190528556041819</v>
      </c>
      <c r="AG36" s="67">
        <v>39.467018934009985</v>
      </c>
      <c r="AH36" s="67">
        <v>39.630236976761708</v>
      </c>
      <c r="AI36" s="67">
        <v>39.727322456207126</v>
      </c>
      <c r="AJ36" s="67">
        <v>39.541853991323009</v>
      </c>
      <c r="AK36" s="67">
        <v>38.642896155650952</v>
      </c>
      <c r="AL36" s="67">
        <v>38.69180439269239</v>
      </c>
      <c r="AM36" s="67">
        <v>38.645079063699512</v>
      </c>
      <c r="AN36" s="67">
        <v>38.423034262616525</v>
      </c>
      <c r="AO36" s="67">
        <v>38.364041619952857</v>
      </c>
      <c r="AP36" s="67">
        <v>38.154972857045813</v>
      </c>
      <c r="AQ36" s="67">
        <v>38.355104547493866</v>
      </c>
      <c r="AR36" s="67">
        <v>38.425695204481421</v>
      </c>
      <c r="AS36" s="67">
        <v>38.103823829649336</v>
      </c>
      <c r="AT36" s="67">
        <v>38.204599294283945</v>
      </c>
      <c r="AU36" s="67">
        <v>37.862735767468159</v>
      </c>
      <c r="AV36" s="67">
        <v>38.100516841149663</v>
      </c>
      <c r="AW36" s="67">
        <v>37.941599776355865</v>
      </c>
      <c r="AX36" s="67">
        <v>37.621530510613276</v>
      </c>
      <c r="AY36" s="67">
        <v>37.613077532983887</v>
      </c>
      <c r="AZ36" s="67">
        <v>37.798621506906741</v>
      </c>
      <c r="BA36" s="67">
        <v>38.034917820276114</v>
      </c>
      <c r="BB36" s="67">
        <v>37.971259276056792</v>
      </c>
      <c r="BC36" s="67">
        <v>37.830300731837561</v>
      </c>
      <c r="BD36" s="67">
        <v>37.747142187618323</v>
      </c>
      <c r="BE36" s="67">
        <v>37.966883643399072</v>
      </c>
      <c r="BF36" s="67">
        <v>37.794425099179769</v>
      </c>
      <c r="BG36" s="67">
        <v>37.655766554960636</v>
      </c>
      <c r="BH36" s="67">
        <v>37.583208010741323</v>
      </c>
      <c r="BI36" s="67">
        <v>37.48814946652206</v>
      </c>
      <c r="BJ36" s="67">
        <v>37.471990922302808</v>
      </c>
      <c r="BK36" s="67">
        <v>37.333432378083522</v>
      </c>
    </row>
    <row r="37" spans="2:63" ht="15.75">
      <c r="B37" s="70" t="s">
        <v>294</v>
      </c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>
        <v>35.876583035572949</v>
      </c>
      <c r="X37" s="67">
        <v>35.834667076106705</v>
      </c>
      <c r="Y37" s="67">
        <v>35.917872901362458</v>
      </c>
      <c r="Z37" s="67">
        <v>36.062300102150637</v>
      </c>
      <c r="AA37" s="67">
        <v>36.07200177666445</v>
      </c>
      <c r="AB37" s="67">
        <v>36.318985817198346</v>
      </c>
      <c r="AC37" s="67">
        <v>36.311869857732241</v>
      </c>
      <c r="AD37" s="67">
        <v>36.333575034169179</v>
      </c>
      <c r="AE37" s="67">
        <v>36.295827488236384</v>
      </c>
      <c r="AF37" s="67">
        <v>36.359023256041809</v>
      </c>
      <c r="AG37" s="67">
        <v>36.47451363400998</v>
      </c>
      <c r="AH37" s="67">
        <v>36.364731676761707</v>
      </c>
      <c r="AI37" s="67">
        <v>36.443817156207125</v>
      </c>
      <c r="AJ37" s="67">
        <v>36.271348691323006</v>
      </c>
      <c r="AK37" s="67">
        <v>36.418390855650941</v>
      </c>
      <c r="AL37" s="67">
        <v>36.567299092692387</v>
      </c>
      <c r="AM37" s="67">
        <v>36.294573763699518</v>
      </c>
      <c r="AN37" s="67">
        <v>36.381528962616521</v>
      </c>
      <c r="AO37" s="67">
        <v>36.169536319952854</v>
      </c>
      <c r="AP37" s="67">
        <v>36.178467557045806</v>
      </c>
      <c r="AQ37" s="67">
        <v>36.397599247493865</v>
      </c>
      <c r="AR37" s="67">
        <v>36.406189904481423</v>
      </c>
      <c r="AS37" s="67">
        <v>36.020318529649344</v>
      </c>
      <c r="AT37" s="67">
        <v>36.064093994283944</v>
      </c>
      <c r="AU37" s="67">
        <v>35.800230467468154</v>
      </c>
      <c r="AV37" s="67">
        <v>36.022011541149659</v>
      </c>
      <c r="AW37" s="67">
        <v>35.798094476355864</v>
      </c>
      <c r="AX37" s="67">
        <v>35.597025210613275</v>
      </c>
      <c r="AY37" s="67">
        <v>35.531572232983891</v>
      </c>
      <c r="AZ37" s="67">
        <v>35.401116206906742</v>
      </c>
      <c r="BA37" s="67">
        <v>35.691412520276103</v>
      </c>
      <c r="BB37" s="67">
        <v>35.56875397605679</v>
      </c>
      <c r="BC37" s="67">
        <v>35.321795431837558</v>
      </c>
      <c r="BD37" s="67">
        <v>35.214636887618319</v>
      </c>
      <c r="BE37" s="67">
        <v>35.272378343399069</v>
      </c>
      <c r="BF37" s="67">
        <v>35.089919799179768</v>
      </c>
      <c r="BG37" s="67">
        <v>34.95326125496063</v>
      </c>
      <c r="BH37" s="67">
        <v>34.979702710741321</v>
      </c>
      <c r="BI37" s="67">
        <v>34.761644166522061</v>
      </c>
      <c r="BJ37" s="67">
        <v>34.764485622302807</v>
      </c>
      <c r="BK37" s="67">
        <v>34.623927078083518</v>
      </c>
    </row>
  </sheetData>
  <conditionalFormatting sqref="C30:BK30">
    <cfRule type="cellIs" dxfId="3" priority="2" operator="equal">
      <formula>0</formula>
    </cfRule>
  </conditionalFormatting>
  <conditionalFormatting sqref="B30:BK30">
    <cfRule type="cellIs" dxfId="2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13"/>
  <sheetViews>
    <sheetView showGridLines="0" zoomScale="80" zoomScaleNormal="80" workbookViewId="0"/>
  </sheetViews>
  <sheetFormatPr baseColWidth="10" defaultRowHeight="15" outlineLevelRow="1"/>
  <cols>
    <col min="2" max="2" width="18" bestFit="1" customWidth="1"/>
    <col min="3" max="26" width="4" customWidth="1"/>
  </cols>
  <sheetData>
    <row r="1" spans="1:27" ht="15.75">
      <c r="A1" s="26" t="s">
        <v>459</v>
      </c>
    </row>
    <row r="7" spans="1:27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</row>
    <row r="8" spans="1:27" ht="16.5">
      <c r="B8" s="8" t="s">
        <v>523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</row>
    <row r="9" spans="1:27" ht="17.25" thickBot="1">
      <c r="B9" s="39" t="s">
        <v>522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</row>
    <row r="10" spans="1:27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</row>
    <row r="38" spans="2:26" ht="15.75" thickBot="1"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</row>
    <row r="39" spans="2:26" ht="15.75">
      <c r="B39" s="3" t="s">
        <v>507</v>
      </c>
    </row>
    <row r="40" spans="2:26">
      <c r="B40" s="11"/>
    </row>
    <row r="41" spans="2:26" ht="15.75">
      <c r="B41" s="12" t="s">
        <v>77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2:26" ht="15.75">
      <c r="B42" s="80"/>
      <c r="C42" s="186" t="s">
        <v>246</v>
      </c>
      <c r="D42" s="186"/>
      <c r="E42" s="186"/>
      <c r="F42" s="186"/>
      <c r="G42" s="186"/>
      <c r="H42" s="186"/>
      <c r="I42" s="186"/>
      <c r="J42" s="186"/>
      <c r="K42" s="186"/>
      <c r="L42" s="186"/>
      <c r="M42" s="186" t="s">
        <v>247</v>
      </c>
      <c r="N42" s="186"/>
      <c r="O42" s="186"/>
      <c r="P42" s="186"/>
      <c r="Q42" s="186"/>
      <c r="R42" s="186"/>
      <c r="S42" s="186"/>
      <c r="T42" s="186"/>
      <c r="U42" s="186" t="s">
        <v>248</v>
      </c>
      <c r="V42" s="186"/>
      <c r="W42" s="186"/>
      <c r="X42" s="186"/>
      <c r="Y42" s="186"/>
      <c r="Z42" s="186"/>
    </row>
    <row r="43" spans="2:26" ht="147">
      <c r="B43" s="81" t="s">
        <v>249</v>
      </c>
      <c r="C43" s="82" t="s">
        <v>250</v>
      </c>
      <c r="D43" s="82" t="s">
        <v>251</v>
      </c>
      <c r="E43" s="82" t="s">
        <v>252</v>
      </c>
      <c r="F43" s="82" t="s">
        <v>253</v>
      </c>
      <c r="G43" s="82" t="s">
        <v>254</v>
      </c>
      <c r="H43" s="82" t="s">
        <v>255</v>
      </c>
      <c r="I43" s="82" t="s">
        <v>256</v>
      </c>
      <c r="J43" s="82" t="s">
        <v>257</v>
      </c>
      <c r="K43" s="82" t="s">
        <v>258</v>
      </c>
      <c r="L43" s="82" t="s">
        <v>259</v>
      </c>
      <c r="M43" s="82" t="s">
        <v>260</v>
      </c>
      <c r="N43" s="82" t="s">
        <v>261</v>
      </c>
      <c r="O43" s="82" t="s">
        <v>262</v>
      </c>
      <c r="P43" s="82" t="s">
        <v>263</v>
      </c>
      <c r="Q43" s="82" t="s">
        <v>264</v>
      </c>
      <c r="R43" s="82" t="s">
        <v>265</v>
      </c>
      <c r="S43" s="82" t="s">
        <v>266</v>
      </c>
      <c r="T43" s="82" t="s">
        <v>259</v>
      </c>
      <c r="U43" s="82" t="s">
        <v>258</v>
      </c>
      <c r="V43" s="82" t="s">
        <v>265</v>
      </c>
      <c r="W43" s="82" t="s">
        <v>267</v>
      </c>
      <c r="X43" s="82" t="s">
        <v>268</v>
      </c>
      <c r="Y43" s="82" t="s">
        <v>269</v>
      </c>
      <c r="Z43" s="82" t="s">
        <v>270</v>
      </c>
    </row>
    <row r="44" spans="2:26" ht="15.75">
      <c r="B44" s="78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</row>
    <row r="45" spans="2:26" ht="15.75">
      <c r="B45" s="84">
        <v>54825</v>
      </c>
      <c r="C45" s="85">
        <v>1.232</v>
      </c>
      <c r="D45" s="85">
        <v>0</v>
      </c>
      <c r="E45" s="85">
        <v>0.52191264100000001</v>
      </c>
      <c r="F45" s="85">
        <v>6.3E-2</v>
      </c>
      <c r="G45" s="85">
        <v>0</v>
      </c>
      <c r="H45" s="85">
        <v>0</v>
      </c>
      <c r="I45" s="85">
        <v>4.5771999999999995</v>
      </c>
      <c r="J45" s="85">
        <v>0</v>
      </c>
      <c r="K45" s="85">
        <v>4.4198599999999999</v>
      </c>
      <c r="L45" s="85">
        <v>10.813972640999999</v>
      </c>
      <c r="M45" s="85">
        <v>9.0713126409999987</v>
      </c>
      <c r="N45" s="85">
        <v>0</v>
      </c>
      <c r="O45" s="85">
        <v>0</v>
      </c>
      <c r="P45" s="85">
        <v>0</v>
      </c>
      <c r="Q45" s="85">
        <v>1.7426599999999999</v>
      </c>
      <c r="R45" s="85">
        <v>0</v>
      </c>
      <c r="S45" s="85">
        <v>0</v>
      </c>
      <c r="T45" s="85">
        <v>10.813972640999999</v>
      </c>
      <c r="U45" s="85">
        <v>4.4198599999999999</v>
      </c>
      <c r="V45" s="85">
        <v>0</v>
      </c>
      <c r="W45" s="85">
        <v>-1.8640000000000001</v>
      </c>
      <c r="X45" s="85">
        <v>0.78400000000000003</v>
      </c>
      <c r="Y45" s="85">
        <v>3.7</v>
      </c>
      <c r="Z45" s="85">
        <v>1.8</v>
      </c>
    </row>
    <row r="46" spans="2:26" ht="15.75" hidden="1" outlineLevel="1">
      <c r="B46" s="84">
        <v>54826.041666666664</v>
      </c>
      <c r="C46" s="85">
        <v>1.234</v>
      </c>
      <c r="D46" s="85">
        <v>0</v>
      </c>
      <c r="E46" s="85">
        <v>0.52534811199999998</v>
      </c>
      <c r="F46" s="85">
        <v>6.8000000000000005E-2</v>
      </c>
      <c r="G46" s="85">
        <v>0</v>
      </c>
      <c r="H46" s="85">
        <v>0</v>
      </c>
      <c r="I46" s="85">
        <v>4.5771999999999995</v>
      </c>
      <c r="J46" s="85">
        <v>0</v>
      </c>
      <c r="K46" s="85">
        <v>4.1061500000000022</v>
      </c>
      <c r="L46" s="85">
        <v>10.510698112000002</v>
      </c>
      <c r="M46" s="85">
        <v>8.7807481120000013</v>
      </c>
      <c r="N46" s="85">
        <v>0</v>
      </c>
      <c r="O46" s="85">
        <v>0</v>
      </c>
      <c r="P46" s="85">
        <v>0</v>
      </c>
      <c r="Q46" s="85">
        <v>1.7299500000000001</v>
      </c>
      <c r="R46" s="85">
        <v>0</v>
      </c>
      <c r="S46" s="85">
        <v>0</v>
      </c>
      <c r="T46" s="85">
        <v>10.510698112000002</v>
      </c>
      <c r="U46" s="85">
        <v>4.1061500000000022</v>
      </c>
      <c r="V46" s="85">
        <v>0</v>
      </c>
      <c r="W46" s="85">
        <v>-2.4540000000000002</v>
      </c>
      <c r="X46" s="85">
        <v>1.06</v>
      </c>
      <c r="Y46" s="85">
        <v>3.7</v>
      </c>
      <c r="Z46" s="85">
        <v>1.8</v>
      </c>
    </row>
    <row r="47" spans="2:26" ht="15.75" hidden="1" outlineLevel="1">
      <c r="B47" s="84">
        <v>54826.083333333336</v>
      </c>
      <c r="C47" s="85">
        <v>1.2350000000000001</v>
      </c>
      <c r="D47" s="85">
        <v>0</v>
      </c>
      <c r="E47" s="85">
        <v>0.52800530599999995</v>
      </c>
      <c r="F47" s="85">
        <v>7.5999999999999998E-2</v>
      </c>
      <c r="G47" s="85">
        <v>0</v>
      </c>
      <c r="H47" s="85">
        <v>0</v>
      </c>
      <c r="I47" s="85">
        <v>4.6565000000000003</v>
      </c>
      <c r="J47" s="85">
        <v>0</v>
      </c>
      <c r="K47" s="85">
        <v>4.7466604908722108</v>
      </c>
      <c r="L47" s="85">
        <v>11.241165796872211</v>
      </c>
      <c r="M47" s="85">
        <v>8.5334053060000006</v>
      </c>
      <c r="N47" s="85">
        <v>0</v>
      </c>
      <c r="O47" s="85">
        <v>0.170110490872211</v>
      </c>
      <c r="P47" s="85">
        <v>1.8000000000000001E-4</v>
      </c>
      <c r="Q47" s="85">
        <v>2.5374699999999999</v>
      </c>
      <c r="R47" s="85">
        <v>0</v>
      </c>
      <c r="S47" s="85">
        <v>0</v>
      </c>
      <c r="T47" s="85">
        <v>11.241165796872211</v>
      </c>
      <c r="U47" s="85">
        <v>4.7466604908722108</v>
      </c>
      <c r="V47" s="85">
        <v>0</v>
      </c>
      <c r="W47" s="85">
        <v>-2.194</v>
      </c>
      <c r="X47" s="85">
        <v>1.44</v>
      </c>
      <c r="Y47" s="85">
        <v>3.7</v>
      </c>
      <c r="Z47" s="85">
        <v>1.8</v>
      </c>
    </row>
    <row r="48" spans="2:26" ht="15.75" hidden="1" outlineLevel="1">
      <c r="B48" s="84">
        <v>54826.125</v>
      </c>
      <c r="C48" s="85">
        <v>1.236</v>
      </c>
      <c r="D48" s="85">
        <v>0</v>
      </c>
      <c r="E48" s="85">
        <v>0.52659629699999999</v>
      </c>
      <c r="F48" s="85">
        <v>8.5000000000000006E-2</v>
      </c>
      <c r="G48" s="85">
        <v>0</v>
      </c>
      <c r="H48" s="85">
        <v>0</v>
      </c>
      <c r="I48" s="85">
        <v>4.9637000000000002</v>
      </c>
      <c r="J48" s="85">
        <v>0</v>
      </c>
      <c r="K48" s="85">
        <v>4.9100431034482757</v>
      </c>
      <c r="L48" s="85">
        <v>11.720339400448276</v>
      </c>
      <c r="M48" s="85">
        <v>8.4739962970000011</v>
      </c>
      <c r="N48" s="85">
        <v>0</v>
      </c>
      <c r="O48" s="85">
        <v>0.47731310344827604</v>
      </c>
      <c r="P48" s="85">
        <v>0.15581</v>
      </c>
      <c r="Q48" s="85">
        <v>2.6132200000000001</v>
      </c>
      <c r="R48" s="85">
        <v>0</v>
      </c>
      <c r="S48" s="85">
        <v>0</v>
      </c>
      <c r="T48" s="85">
        <v>11.720339400448276</v>
      </c>
      <c r="U48" s="85">
        <v>4.9100431034482757</v>
      </c>
      <c r="V48" s="85">
        <v>0</v>
      </c>
      <c r="W48" s="85">
        <v>-2.1120000000000001</v>
      </c>
      <c r="X48" s="85">
        <v>1.522</v>
      </c>
      <c r="Y48" s="85">
        <v>3.7</v>
      </c>
      <c r="Z48" s="85">
        <v>1.8</v>
      </c>
    </row>
    <row r="49" spans="2:26" ht="15.75" hidden="1" outlineLevel="1">
      <c r="B49" s="84">
        <v>54826.166666666664</v>
      </c>
      <c r="C49" s="85">
        <v>1.2370000000000001</v>
      </c>
      <c r="D49" s="85">
        <v>0</v>
      </c>
      <c r="E49" s="85">
        <v>0.53222386899999996</v>
      </c>
      <c r="F49" s="85">
        <v>9.1999999999999998E-2</v>
      </c>
      <c r="G49" s="85">
        <v>0</v>
      </c>
      <c r="H49" s="85">
        <v>0</v>
      </c>
      <c r="I49" s="85">
        <v>4.9794</v>
      </c>
      <c r="J49" s="85">
        <v>0</v>
      </c>
      <c r="K49" s="85">
        <v>4.9100194563894526</v>
      </c>
      <c r="L49" s="85">
        <v>11.750643325389452</v>
      </c>
      <c r="M49" s="85">
        <v>8.3856238689999998</v>
      </c>
      <c r="N49" s="85">
        <v>0</v>
      </c>
      <c r="O49" s="85">
        <v>0.49297945638945201</v>
      </c>
      <c r="P49" s="85">
        <v>0.25881999999999999</v>
      </c>
      <c r="Q49" s="85">
        <v>2.6132200000000001</v>
      </c>
      <c r="R49" s="85">
        <v>0</v>
      </c>
      <c r="S49" s="85">
        <v>0</v>
      </c>
      <c r="T49" s="85">
        <v>11.750643325389452</v>
      </c>
      <c r="U49" s="85">
        <v>4.9100194563894526</v>
      </c>
      <c r="V49" s="85">
        <v>0</v>
      </c>
      <c r="W49" s="85">
        <v>-2.1120000000000001</v>
      </c>
      <c r="X49" s="85">
        <v>1.522</v>
      </c>
      <c r="Y49" s="85">
        <v>3.7</v>
      </c>
      <c r="Z49" s="85">
        <v>1.8</v>
      </c>
    </row>
    <row r="50" spans="2:26" ht="15.75" hidden="1" outlineLevel="1">
      <c r="B50" s="84">
        <v>54826.208333333336</v>
      </c>
      <c r="C50" s="85">
        <v>1.238</v>
      </c>
      <c r="D50" s="85">
        <v>0</v>
      </c>
      <c r="E50" s="85">
        <v>0.54981890199999994</v>
      </c>
      <c r="F50" s="85">
        <v>9.2999999999999999E-2</v>
      </c>
      <c r="G50" s="85">
        <v>0</v>
      </c>
      <c r="H50" s="85">
        <v>0</v>
      </c>
      <c r="I50" s="85">
        <v>4.9794</v>
      </c>
      <c r="J50" s="85">
        <v>0</v>
      </c>
      <c r="K50" s="85">
        <v>4.9096494563894524</v>
      </c>
      <c r="L50" s="85">
        <v>11.769868358389452</v>
      </c>
      <c r="M50" s="85">
        <v>7.9842189020000003</v>
      </c>
      <c r="N50" s="85">
        <v>0</v>
      </c>
      <c r="O50" s="85">
        <v>0.49297945638945201</v>
      </c>
      <c r="P50" s="85">
        <v>0.35343000000000002</v>
      </c>
      <c r="Q50" s="85">
        <v>2.9392399999999999</v>
      </c>
      <c r="R50" s="85">
        <v>0</v>
      </c>
      <c r="S50" s="85">
        <v>0</v>
      </c>
      <c r="T50" s="85">
        <v>11.769868358389452</v>
      </c>
      <c r="U50" s="85">
        <v>4.9096494563894524</v>
      </c>
      <c r="V50" s="85">
        <v>0</v>
      </c>
      <c r="W50" s="85">
        <v>-2.1120000000000001</v>
      </c>
      <c r="X50" s="85">
        <v>1.522</v>
      </c>
      <c r="Y50" s="85">
        <v>3.7</v>
      </c>
      <c r="Z50" s="85">
        <v>1.8</v>
      </c>
    </row>
    <row r="51" spans="2:26" ht="15.75" hidden="1" outlineLevel="1">
      <c r="B51" s="84">
        <v>54826.25</v>
      </c>
      <c r="C51" s="85">
        <v>1.2390000000000001</v>
      </c>
      <c r="D51" s="85">
        <v>0</v>
      </c>
      <c r="E51" s="85">
        <v>0.56264340199999996</v>
      </c>
      <c r="F51" s="85">
        <v>9.2999999999999999E-2</v>
      </c>
      <c r="G51" s="85">
        <v>0</v>
      </c>
      <c r="H51" s="85">
        <v>0</v>
      </c>
      <c r="I51" s="85">
        <v>4.9794</v>
      </c>
      <c r="J51" s="85">
        <v>0</v>
      </c>
      <c r="K51" s="85">
        <v>5.009529456389453</v>
      </c>
      <c r="L51" s="85">
        <v>11.883572858389453</v>
      </c>
      <c r="M51" s="85">
        <v>7.9390434020000002</v>
      </c>
      <c r="N51" s="85">
        <v>0</v>
      </c>
      <c r="O51" s="85">
        <v>0.49297945638945201</v>
      </c>
      <c r="P51" s="85">
        <v>0.35343000000000002</v>
      </c>
      <c r="Q51" s="85">
        <v>3.0981199999999998</v>
      </c>
      <c r="R51" s="85">
        <v>0</v>
      </c>
      <c r="S51" s="85">
        <v>0</v>
      </c>
      <c r="T51" s="85">
        <v>11.883572858389453</v>
      </c>
      <c r="U51" s="85">
        <v>5.009529456389453</v>
      </c>
      <c r="V51" s="85">
        <v>0</v>
      </c>
      <c r="W51" s="85">
        <v>-2.3439999999999999</v>
      </c>
      <c r="X51" s="85">
        <v>1.8540000000000001</v>
      </c>
      <c r="Y51" s="85">
        <v>3.7</v>
      </c>
      <c r="Z51" s="85">
        <v>1.8</v>
      </c>
    </row>
    <row r="52" spans="2:26" ht="15.75" hidden="1" outlineLevel="1">
      <c r="B52" s="84">
        <v>54826.291666666664</v>
      </c>
      <c r="C52" s="85">
        <v>1.24</v>
      </c>
      <c r="D52" s="85">
        <v>0</v>
      </c>
      <c r="E52" s="85">
        <v>0.57447302599999994</v>
      </c>
      <c r="F52" s="85">
        <v>9.2999999999999999E-2</v>
      </c>
      <c r="G52" s="85">
        <v>0</v>
      </c>
      <c r="H52" s="85">
        <v>0</v>
      </c>
      <c r="I52" s="85">
        <v>4.9794</v>
      </c>
      <c r="J52" s="85">
        <v>0</v>
      </c>
      <c r="K52" s="85">
        <v>4.6781594563894533</v>
      </c>
      <c r="L52" s="85">
        <v>11.565032482389453</v>
      </c>
      <c r="M52" s="85">
        <v>8.1218730260000012</v>
      </c>
      <c r="N52" s="85">
        <v>0</v>
      </c>
      <c r="O52" s="85">
        <v>0.49297945638945201</v>
      </c>
      <c r="P52" s="85">
        <v>0.33694999999999997</v>
      </c>
      <c r="Q52" s="85">
        <v>2.6132299999999997</v>
      </c>
      <c r="R52" s="85">
        <v>0</v>
      </c>
      <c r="S52" s="85">
        <v>0</v>
      </c>
      <c r="T52" s="85">
        <v>11.565032482389453</v>
      </c>
      <c r="U52" s="85">
        <v>4.6781594563894533</v>
      </c>
      <c r="V52" s="85">
        <v>0</v>
      </c>
      <c r="W52" s="85">
        <v>-2.3439999999999999</v>
      </c>
      <c r="X52" s="85">
        <v>1.522</v>
      </c>
      <c r="Y52" s="85">
        <v>3.7</v>
      </c>
      <c r="Z52" s="85">
        <v>1.8</v>
      </c>
    </row>
    <row r="53" spans="2:26" ht="15.75" hidden="1" outlineLevel="1">
      <c r="B53" s="84">
        <v>54826.333333333336</v>
      </c>
      <c r="C53" s="85">
        <v>1.2410000000000001</v>
      </c>
      <c r="D53" s="85">
        <v>0</v>
      </c>
      <c r="E53" s="85">
        <v>0.64142795600000002</v>
      </c>
      <c r="F53" s="85">
        <v>9.8000000000000004E-2</v>
      </c>
      <c r="G53" s="85">
        <v>0</v>
      </c>
      <c r="H53" s="85">
        <v>0</v>
      </c>
      <c r="I53" s="85">
        <v>4.8273999999999999</v>
      </c>
      <c r="J53" s="85">
        <v>0</v>
      </c>
      <c r="K53" s="85">
        <v>5.6099794563894507</v>
      </c>
      <c r="L53" s="85">
        <v>12.41780741238945</v>
      </c>
      <c r="M53" s="85">
        <v>8.9148279559999999</v>
      </c>
      <c r="N53" s="85">
        <v>0</v>
      </c>
      <c r="O53" s="85">
        <v>0.34097945638945204</v>
      </c>
      <c r="P53" s="85">
        <v>0.35622999999999999</v>
      </c>
      <c r="Q53" s="85">
        <v>2.8057699999999999</v>
      </c>
      <c r="R53" s="85">
        <v>0</v>
      </c>
      <c r="S53" s="85">
        <v>0</v>
      </c>
      <c r="T53" s="85">
        <v>12.41780741238945</v>
      </c>
      <c r="U53" s="85">
        <v>5.6099794563894507</v>
      </c>
      <c r="V53" s="85">
        <v>0</v>
      </c>
      <c r="W53" s="85">
        <v>-1.8779999999999999</v>
      </c>
      <c r="X53" s="85">
        <v>1.988</v>
      </c>
      <c r="Y53" s="85">
        <v>3.7</v>
      </c>
      <c r="Z53" s="85">
        <v>1.8</v>
      </c>
    </row>
    <row r="54" spans="2:26" ht="15.75" hidden="1" outlineLevel="1">
      <c r="B54" s="84">
        <v>54826.375</v>
      </c>
      <c r="C54" s="85">
        <v>1.242</v>
      </c>
      <c r="D54" s="85">
        <v>0</v>
      </c>
      <c r="E54" s="85">
        <v>0.66727594000000001</v>
      </c>
      <c r="F54" s="85">
        <v>9.7000000000000003E-2</v>
      </c>
      <c r="G54" s="85">
        <v>0.01</v>
      </c>
      <c r="H54" s="85">
        <v>2.4E-2</v>
      </c>
      <c r="I54" s="85">
        <v>4.8051000000000004</v>
      </c>
      <c r="J54" s="85">
        <v>0</v>
      </c>
      <c r="K54" s="85">
        <v>5.2760646288032458</v>
      </c>
      <c r="L54" s="85">
        <v>12.121440568803246</v>
      </c>
      <c r="M54" s="85">
        <v>9.2706759400000003</v>
      </c>
      <c r="N54" s="85">
        <v>0</v>
      </c>
      <c r="O54" s="85">
        <v>0.318634628803246</v>
      </c>
      <c r="P54" s="85">
        <v>1.8000000000000001E-4</v>
      </c>
      <c r="Q54" s="85">
        <v>2.5319500000000001</v>
      </c>
      <c r="R54" s="85">
        <v>0</v>
      </c>
      <c r="S54" s="85">
        <v>0</v>
      </c>
      <c r="T54" s="85">
        <v>12.121440568803246</v>
      </c>
      <c r="U54" s="85">
        <v>5.2760646288032458</v>
      </c>
      <c r="V54" s="85">
        <v>0</v>
      </c>
      <c r="W54" s="85">
        <v>-2.2120000000000002</v>
      </c>
      <c r="X54" s="85">
        <v>1.988</v>
      </c>
      <c r="Y54" s="85">
        <v>3.7</v>
      </c>
      <c r="Z54" s="85">
        <v>1.8</v>
      </c>
    </row>
    <row r="55" spans="2:26" ht="15.75" hidden="1" outlineLevel="1">
      <c r="B55" s="84">
        <v>54826.416666666664</v>
      </c>
      <c r="C55" s="85">
        <v>1.2430000000000001</v>
      </c>
      <c r="D55" s="85">
        <v>0</v>
      </c>
      <c r="E55" s="85">
        <v>0.66727594000000001</v>
      </c>
      <c r="F55" s="85">
        <v>9.0999999999999998E-2</v>
      </c>
      <c r="G55" s="85">
        <v>9.2999999999999999E-2</v>
      </c>
      <c r="H55" s="85">
        <v>0.22600000000000001</v>
      </c>
      <c r="I55" s="85">
        <v>4.6784999999999997</v>
      </c>
      <c r="J55" s="85">
        <v>0</v>
      </c>
      <c r="K55" s="85">
        <v>3.2784315253549714</v>
      </c>
      <c r="L55" s="85">
        <v>10.277207465354971</v>
      </c>
      <c r="M55" s="85">
        <v>9.4976759400000006</v>
      </c>
      <c r="N55" s="85">
        <v>0</v>
      </c>
      <c r="O55" s="85">
        <v>0.19204152535496999</v>
      </c>
      <c r="P55" s="85">
        <v>1.8000000000000001E-4</v>
      </c>
      <c r="Q55" s="85">
        <v>0.58731</v>
      </c>
      <c r="R55" s="85">
        <v>0</v>
      </c>
      <c r="S55" s="85">
        <v>0</v>
      </c>
      <c r="T55" s="85">
        <v>10.277207465354971</v>
      </c>
      <c r="U55" s="85">
        <v>3.2784315253549714</v>
      </c>
      <c r="V55" s="85">
        <v>0</v>
      </c>
      <c r="W55" s="85">
        <v>-2.9119999999999999</v>
      </c>
      <c r="X55" s="85">
        <v>0.69</v>
      </c>
      <c r="Y55" s="85">
        <v>3.7</v>
      </c>
      <c r="Z55" s="85">
        <v>1.8</v>
      </c>
    </row>
    <row r="56" spans="2:26" ht="15.75" hidden="1" outlineLevel="1">
      <c r="B56" s="84">
        <v>54826.458333333336</v>
      </c>
      <c r="C56" s="85">
        <v>1.244</v>
      </c>
      <c r="D56" s="85">
        <v>0</v>
      </c>
      <c r="E56" s="85">
        <v>0.66727594000000001</v>
      </c>
      <c r="F56" s="85">
        <v>0.10199999999999999</v>
      </c>
      <c r="G56" s="85">
        <v>0.23</v>
      </c>
      <c r="H56" s="85">
        <v>0.55500000000000005</v>
      </c>
      <c r="I56" s="85">
        <v>4.6783000000000001</v>
      </c>
      <c r="J56" s="85">
        <v>0</v>
      </c>
      <c r="K56" s="85">
        <v>4.2299415253549704</v>
      </c>
      <c r="L56" s="85">
        <v>11.70751746535497</v>
      </c>
      <c r="M56" s="85">
        <v>9.6976759399999999</v>
      </c>
      <c r="N56" s="85">
        <v>0</v>
      </c>
      <c r="O56" s="85">
        <v>0.19204152535496999</v>
      </c>
      <c r="P56" s="85">
        <v>0.19237000000000001</v>
      </c>
      <c r="Q56" s="85">
        <v>1.6254299999999999</v>
      </c>
      <c r="R56" s="85">
        <v>0</v>
      </c>
      <c r="S56" s="85">
        <v>0</v>
      </c>
      <c r="T56" s="85">
        <v>11.70751746535497</v>
      </c>
      <c r="U56" s="85">
        <v>4.2299415253549704</v>
      </c>
      <c r="V56" s="85">
        <v>0</v>
      </c>
      <c r="W56" s="85">
        <v>-1.86</v>
      </c>
      <c r="X56" s="85">
        <v>0.59</v>
      </c>
      <c r="Y56" s="85">
        <v>3.7</v>
      </c>
      <c r="Z56" s="85">
        <v>1.8</v>
      </c>
    </row>
    <row r="57" spans="2:26" ht="15.75" hidden="1" outlineLevel="1">
      <c r="B57" s="84">
        <v>54826.5</v>
      </c>
      <c r="C57" s="85">
        <v>1.2450000000000001</v>
      </c>
      <c r="D57" s="85">
        <v>0</v>
      </c>
      <c r="E57" s="85">
        <v>0.66727594000000001</v>
      </c>
      <c r="F57" s="85">
        <v>0.109</v>
      </c>
      <c r="G57" s="85">
        <v>0.35399999999999998</v>
      </c>
      <c r="H57" s="85">
        <v>0.85399999999999998</v>
      </c>
      <c r="I57" s="85">
        <v>4.5411999999999999</v>
      </c>
      <c r="J57" s="85">
        <v>0</v>
      </c>
      <c r="K57" s="85">
        <v>6.6097320162271807</v>
      </c>
      <c r="L57" s="85">
        <v>14.38020795622718</v>
      </c>
      <c r="M57" s="85">
        <v>9.7466759400000011</v>
      </c>
      <c r="N57" s="85">
        <v>0</v>
      </c>
      <c r="O57" s="85">
        <v>0.36215201622718002</v>
      </c>
      <c r="P57" s="85">
        <v>0.6399999999999999</v>
      </c>
      <c r="Q57" s="85">
        <v>3.6313799999999996</v>
      </c>
      <c r="R57" s="85">
        <v>0</v>
      </c>
      <c r="S57" s="85">
        <v>0</v>
      </c>
      <c r="T57" s="85">
        <v>14.38020795622718</v>
      </c>
      <c r="U57" s="85">
        <v>6.6097320162271807</v>
      </c>
      <c r="V57" s="85">
        <v>0</v>
      </c>
      <c r="W57" s="85">
        <v>-0.46200000000000002</v>
      </c>
      <c r="X57" s="85">
        <v>1.5720000000000001</v>
      </c>
      <c r="Y57" s="85">
        <v>3.7</v>
      </c>
      <c r="Z57" s="85">
        <v>1.8</v>
      </c>
    </row>
    <row r="58" spans="2:26" ht="15.75" hidden="1" outlineLevel="1">
      <c r="B58" s="84">
        <v>54826.541666666664</v>
      </c>
      <c r="C58" s="85">
        <v>1.246</v>
      </c>
      <c r="D58" s="85">
        <v>0</v>
      </c>
      <c r="E58" s="85">
        <v>0.66727594000000001</v>
      </c>
      <c r="F58" s="85">
        <v>0.112</v>
      </c>
      <c r="G58" s="85">
        <v>0.52600000000000002</v>
      </c>
      <c r="H58" s="85">
        <v>1.123</v>
      </c>
      <c r="I58" s="85">
        <v>4.5191999999999997</v>
      </c>
      <c r="J58" s="85">
        <v>0</v>
      </c>
      <c r="K58" s="85">
        <v>5.2113709817444214</v>
      </c>
      <c r="L58" s="85">
        <v>13.405846921744422</v>
      </c>
      <c r="M58" s="85">
        <v>9.4996759400000013</v>
      </c>
      <c r="N58" s="85">
        <v>0</v>
      </c>
      <c r="O58" s="85">
        <v>0.340220981744422</v>
      </c>
      <c r="P58" s="85">
        <v>0.6399999999999999</v>
      </c>
      <c r="Q58" s="85">
        <v>2.9259499999999998</v>
      </c>
      <c r="R58" s="85">
        <v>0</v>
      </c>
      <c r="S58" s="85">
        <v>0</v>
      </c>
      <c r="T58" s="85">
        <v>13.405846921744422</v>
      </c>
      <c r="U58" s="85">
        <v>5.2113709817444214</v>
      </c>
      <c r="V58" s="85">
        <v>0</v>
      </c>
      <c r="W58" s="85">
        <v>-1.3939999999999999</v>
      </c>
      <c r="X58" s="85">
        <v>1.1060000000000001</v>
      </c>
      <c r="Y58" s="85">
        <v>3.7</v>
      </c>
      <c r="Z58" s="85">
        <v>1.8</v>
      </c>
    </row>
    <row r="59" spans="2:26" ht="15.75" hidden="1" outlineLevel="1">
      <c r="B59" s="84">
        <v>54826.583333333336</v>
      </c>
      <c r="C59" s="85">
        <v>1.2470000000000001</v>
      </c>
      <c r="D59" s="85">
        <v>0</v>
      </c>
      <c r="E59" s="85">
        <v>0.66727594000000001</v>
      </c>
      <c r="F59" s="85">
        <v>0.113</v>
      </c>
      <c r="G59" s="85">
        <v>0.65300000000000002</v>
      </c>
      <c r="H59" s="85">
        <v>1.1259999999999999</v>
      </c>
      <c r="I59" s="85">
        <v>4.5191999999999997</v>
      </c>
      <c r="J59" s="85">
        <v>0</v>
      </c>
      <c r="K59" s="85">
        <v>5.2122209817444229</v>
      </c>
      <c r="L59" s="85">
        <v>13.536696921744422</v>
      </c>
      <c r="M59" s="85">
        <v>9.4676759400000012</v>
      </c>
      <c r="N59" s="85">
        <v>0</v>
      </c>
      <c r="O59" s="85">
        <v>0.340220981744422</v>
      </c>
      <c r="P59" s="85">
        <v>0.6399999999999999</v>
      </c>
      <c r="Q59" s="85">
        <v>3.0888</v>
      </c>
      <c r="R59" s="85">
        <v>0</v>
      </c>
      <c r="S59" s="85">
        <v>0</v>
      </c>
      <c r="T59" s="85">
        <v>13.536696921744422</v>
      </c>
      <c r="U59" s="85">
        <v>5.2122209817444229</v>
      </c>
      <c r="V59" s="85">
        <v>0</v>
      </c>
      <c r="W59" s="85">
        <v>-1.3939999999999999</v>
      </c>
      <c r="X59" s="85">
        <v>1.1060000000000001</v>
      </c>
      <c r="Y59" s="85">
        <v>3.7</v>
      </c>
      <c r="Z59" s="85">
        <v>1.8</v>
      </c>
    </row>
    <row r="60" spans="2:26" ht="15.75" hidden="1" outlineLevel="1">
      <c r="B60" s="84">
        <v>54826.625</v>
      </c>
      <c r="C60" s="85">
        <v>1.248</v>
      </c>
      <c r="D60" s="85">
        <v>0</v>
      </c>
      <c r="E60" s="85">
        <v>0.66727594000000001</v>
      </c>
      <c r="F60" s="85">
        <v>0.112</v>
      </c>
      <c r="G60" s="85">
        <v>0.62</v>
      </c>
      <c r="H60" s="85">
        <v>1.07</v>
      </c>
      <c r="I60" s="85">
        <v>4.5191999999999997</v>
      </c>
      <c r="J60" s="85">
        <v>0</v>
      </c>
      <c r="K60" s="85">
        <v>4.745840981744422</v>
      </c>
      <c r="L60" s="85">
        <v>12.983316921744422</v>
      </c>
      <c r="M60" s="85">
        <v>9.2866759400000003</v>
      </c>
      <c r="N60" s="85">
        <v>0</v>
      </c>
      <c r="O60" s="85">
        <v>0.340220981744422</v>
      </c>
      <c r="P60" s="85">
        <v>0.6399999999999999</v>
      </c>
      <c r="Q60" s="85">
        <v>2.7164199999999998</v>
      </c>
      <c r="R60" s="85">
        <v>0</v>
      </c>
      <c r="S60" s="85">
        <v>0</v>
      </c>
      <c r="T60" s="85">
        <v>12.983316921744422</v>
      </c>
      <c r="U60" s="85">
        <v>4.745840981744422</v>
      </c>
      <c r="V60" s="85">
        <v>0</v>
      </c>
      <c r="W60" s="85">
        <v>-1.3939999999999999</v>
      </c>
      <c r="X60" s="85">
        <v>0.64</v>
      </c>
      <c r="Y60" s="85">
        <v>3.7</v>
      </c>
      <c r="Z60" s="85">
        <v>1.8</v>
      </c>
    </row>
    <row r="61" spans="2:26" ht="15.75" hidden="1" outlineLevel="1">
      <c r="B61" s="84">
        <v>54826.666666666664</v>
      </c>
      <c r="C61" s="85">
        <v>1.2490000000000001</v>
      </c>
      <c r="D61" s="85">
        <v>0</v>
      </c>
      <c r="E61" s="85">
        <v>0.66727594000000001</v>
      </c>
      <c r="F61" s="85">
        <v>0.111</v>
      </c>
      <c r="G61" s="85">
        <v>0.49299999999999999</v>
      </c>
      <c r="H61" s="85">
        <v>1.054</v>
      </c>
      <c r="I61" s="85">
        <v>4.5191999999999997</v>
      </c>
      <c r="J61" s="85">
        <v>0</v>
      </c>
      <c r="K61" s="85">
        <v>4.7458609817444231</v>
      </c>
      <c r="L61" s="85">
        <v>12.839336921744422</v>
      </c>
      <c r="M61" s="85">
        <v>9.3646759400000015</v>
      </c>
      <c r="N61" s="85">
        <v>0</v>
      </c>
      <c r="O61" s="85">
        <v>0.340220981744422</v>
      </c>
      <c r="P61" s="85">
        <v>0.6399999999999999</v>
      </c>
      <c r="Q61" s="85">
        <v>2.49444</v>
      </c>
      <c r="R61" s="85">
        <v>0</v>
      </c>
      <c r="S61" s="85">
        <v>0</v>
      </c>
      <c r="T61" s="85">
        <v>12.839336921744422</v>
      </c>
      <c r="U61" s="85">
        <v>4.7458609817444231</v>
      </c>
      <c r="V61" s="85">
        <v>0</v>
      </c>
      <c r="W61" s="85">
        <v>-1.3939999999999999</v>
      </c>
      <c r="X61" s="85">
        <v>0.64</v>
      </c>
      <c r="Y61" s="85">
        <v>3.7</v>
      </c>
      <c r="Z61" s="85">
        <v>1.8</v>
      </c>
    </row>
    <row r="62" spans="2:26" ht="15.75" hidden="1" outlineLevel="1">
      <c r="B62" s="84">
        <v>54826.708333333336</v>
      </c>
      <c r="C62" s="85">
        <v>1.2490000000000001</v>
      </c>
      <c r="D62" s="85">
        <v>0</v>
      </c>
      <c r="E62" s="85">
        <v>0.66727594000000001</v>
      </c>
      <c r="F62" s="85">
        <v>9.8000000000000004E-2</v>
      </c>
      <c r="G62" s="85">
        <v>0.30599999999999999</v>
      </c>
      <c r="H62" s="85">
        <v>1.089</v>
      </c>
      <c r="I62" s="85">
        <v>4.5191999999999997</v>
      </c>
      <c r="J62" s="85">
        <v>0</v>
      </c>
      <c r="K62" s="85">
        <v>4.7458509817444225</v>
      </c>
      <c r="L62" s="85">
        <v>12.674326921744422</v>
      </c>
      <c r="M62" s="85">
        <v>9.7956759400000006</v>
      </c>
      <c r="N62" s="85">
        <v>0</v>
      </c>
      <c r="O62" s="85">
        <v>0.340220981744422</v>
      </c>
      <c r="P62" s="85">
        <v>0.6399999999999999</v>
      </c>
      <c r="Q62" s="85">
        <v>1.8984299999999998</v>
      </c>
      <c r="R62" s="85">
        <v>0</v>
      </c>
      <c r="S62" s="85">
        <v>0</v>
      </c>
      <c r="T62" s="85">
        <v>12.674326921744422</v>
      </c>
      <c r="U62" s="85">
        <v>4.7458509817444225</v>
      </c>
      <c r="V62" s="85">
        <v>0</v>
      </c>
      <c r="W62" s="85">
        <v>-1.3939999999999999</v>
      </c>
      <c r="X62" s="85">
        <v>0.64</v>
      </c>
      <c r="Y62" s="85">
        <v>3.7</v>
      </c>
      <c r="Z62" s="85">
        <v>1.8</v>
      </c>
    </row>
    <row r="63" spans="2:26" ht="15.75" hidden="1" outlineLevel="1">
      <c r="B63" s="84">
        <v>54826.75</v>
      </c>
      <c r="C63" s="85">
        <v>1.25</v>
      </c>
      <c r="D63" s="85">
        <v>0</v>
      </c>
      <c r="E63" s="85">
        <v>0.66727594000000001</v>
      </c>
      <c r="F63" s="85">
        <v>8.6999999999999994E-2</v>
      </c>
      <c r="G63" s="85">
        <v>0.106</v>
      </c>
      <c r="H63" s="85">
        <v>1.0680000000000001</v>
      </c>
      <c r="I63" s="85">
        <v>4.5191999999999997</v>
      </c>
      <c r="J63" s="85">
        <v>0</v>
      </c>
      <c r="K63" s="85">
        <v>4.7459009817444224</v>
      </c>
      <c r="L63" s="85">
        <v>12.443376921744422</v>
      </c>
      <c r="M63" s="85">
        <v>10.25467594</v>
      </c>
      <c r="N63" s="85">
        <v>0</v>
      </c>
      <c r="O63" s="85">
        <v>0.340220981744422</v>
      </c>
      <c r="P63" s="85">
        <v>0.6399999999999999</v>
      </c>
      <c r="Q63" s="85">
        <v>1.2084799999999998</v>
      </c>
      <c r="R63" s="85">
        <v>0</v>
      </c>
      <c r="S63" s="85">
        <v>0</v>
      </c>
      <c r="T63" s="85">
        <v>12.443376921744422</v>
      </c>
      <c r="U63" s="85">
        <v>4.7459009817444224</v>
      </c>
      <c r="V63" s="85">
        <v>0</v>
      </c>
      <c r="W63" s="85">
        <v>-1.3939999999999999</v>
      </c>
      <c r="X63" s="85">
        <v>0.64</v>
      </c>
      <c r="Y63" s="85">
        <v>3.7</v>
      </c>
      <c r="Z63" s="85">
        <v>1.8</v>
      </c>
    </row>
    <row r="64" spans="2:26" ht="15.75" hidden="1" outlineLevel="1">
      <c r="B64" s="84">
        <v>54826.791666666664</v>
      </c>
      <c r="C64" s="85">
        <v>1.2509999999999999</v>
      </c>
      <c r="D64" s="85">
        <v>0</v>
      </c>
      <c r="E64" s="85">
        <v>0.66727594000000001</v>
      </c>
      <c r="F64" s="85">
        <v>8.3000000000000004E-2</v>
      </c>
      <c r="G64" s="85">
        <v>1.2E-2</v>
      </c>
      <c r="H64" s="85">
        <v>2.8000000000000001E-2</v>
      </c>
      <c r="I64" s="85">
        <v>4.5191999999999997</v>
      </c>
      <c r="J64" s="85">
        <v>0</v>
      </c>
      <c r="K64" s="85">
        <v>7.7416209817444219</v>
      </c>
      <c r="L64" s="85">
        <v>14.302096921744422</v>
      </c>
      <c r="M64" s="85">
        <v>11.147675940000001</v>
      </c>
      <c r="N64" s="85">
        <v>0</v>
      </c>
      <c r="O64" s="85">
        <v>0.340220981744422</v>
      </c>
      <c r="P64" s="85">
        <v>0.6399999999999999</v>
      </c>
      <c r="Q64" s="85">
        <v>2.1741999999999999</v>
      </c>
      <c r="R64" s="85">
        <v>0</v>
      </c>
      <c r="S64" s="85">
        <v>0</v>
      </c>
      <c r="T64" s="85">
        <v>14.302096921744422</v>
      </c>
      <c r="U64" s="85">
        <v>7.7416209817444219</v>
      </c>
      <c r="V64" s="85">
        <v>0</v>
      </c>
      <c r="W64" s="85">
        <v>0.20399999999999999</v>
      </c>
      <c r="X64" s="85">
        <v>2.0379999999999998</v>
      </c>
      <c r="Y64" s="85">
        <v>3.7</v>
      </c>
      <c r="Z64" s="85">
        <v>1.8</v>
      </c>
    </row>
    <row r="65" spans="2:26" ht="15.75" hidden="1" outlineLevel="1">
      <c r="B65" s="84">
        <v>54826.833333333336</v>
      </c>
      <c r="C65" s="85">
        <v>1.2509999999999999</v>
      </c>
      <c r="D65" s="85">
        <v>0</v>
      </c>
      <c r="E65" s="85">
        <v>0.66727594000000001</v>
      </c>
      <c r="F65" s="85">
        <v>7.6999999999999999E-2</v>
      </c>
      <c r="G65" s="85">
        <v>0</v>
      </c>
      <c r="H65" s="85">
        <v>0</v>
      </c>
      <c r="I65" s="85">
        <v>4.5191999999999997</v>
      </c>
      <c r="J65" s="85">
        <v>0</v>
      </c>
      <c r="K65" s="85">
        <v>6.8099109817444221</v>
      </c>
      <c r="L65" s="85">
        <v>13.324386921744422</v>
      </c>
      <c r="M65" s="85">
        <v>10.93767594</v>
      </c>
      <c r="N65" s="85">
        <v>0</v>
      </c>
      <c r="O65" s="85">
        <v>0.340220981744422</v>
      </c>
      <c r="P65" s="85">
        <v>0.6399999999999999</v>
      </c>
      <c r="Q65" s="85">
        <v>1.4064899999999998</v>
      </c>
      <c r="R65" s="85">
        <v>0</v>
      </c>
      <c r="S65" s="85">
        <v>0</v>
      </c>
      <c r="T65" s="85">
        <v>13.324386921744422</v>
      </c>
      <c r="U65" s="85">
        <v>6.8099109817444221</v>
      </c>
      <c r="V65" s="85">
        <v>0</v>
      </c>
      <c r="W65" s="85">
        <v>-0.26200000000000001</v>
      </c>
      <c r="X65" s="85">
        <v>1.5720000000000001</v>
      </c>
      <c r="Y65" s="85">
        <v>3.7</v>
      </c>
      <c r="Z65" s="85">
        <v>1.8</v>
      </c>
    </row>
    <row r="66" spans="2:26" ht="15.75" hidden="1" outlineLevel="1">
      <c r="B66" s="84">
        <v>54826.875</v>
      </c>
      <c r="C66" s="85">
        <v>1.252</v>
      </c>
      <c r="D66" s="85">
        <v>0</v>
      </c>
      <c r="E66" s="85">
        <v>0.66727594000000001</v>
      </c>
      <c r="F66" s="85">
        <v>6.9000000000000006E-2</v>
      </c>
      <c r="G66" s="85">
        <v>0</v>
      </c>
      <c r="H66" s="85">
        <v>0</v>
      </c>
      <c r="I66" s="85">
        <v>4.5191999999999997</v>
      </c>
      <c r="J66" s="85">
        <v>0</v>
      </c>
      <c r="K66" s="85">
        <v>5.2115909817444237</v>
      </c>
      <c r="L66" s="85">
        <v>11.719066921744423</v>
      </c>
      <c r="M66" s="85">
        <v>10.333675940000001</v>
      </c>
      <c r="N66" s="85">
        <v>0</v>
      </c>
      <c r="O66" s="85">
        <v>0.340220981744422</v>
      </c>
      <c r="P66" s="85">
        <v>0.6399999999999999</v>
      </c>
      <c r="Q66" s="85">
        <v>0.40517000000000003</v>
      </c>
      <c r="R66" s="85">
        <v>0</v>
      </c>
      <c r="S66" s="85">
        <v>0</v>
      </c>
      <c r="T66" s="85">
        <v>11.719066921744423</v>
      </c>
      <c r="U66" s="85">
        <v>5.2115909817444237</v>
      </c>
      <c r="V66" s="85">
        <v>0</v>
      </c>
      <c r="W66" s="85">
        <v>-1.3939999999999999</v>
      </c>
      <c r="X66" s="85">
        <v>1.1060000000000001</v>
      </c>
      <c r="Y66" s="85">
        <v>3.7</v>
      </c>
      <c r="Z66" s="85">
        <v>1.8</v>
      </c>
    </row>
    <row r="67" spans="2:26" ht="15.75" hidden="1" outlineLevel="1">
      <c r="B67" s="84">
        <v>54826.916666666664</v>
      </c>
      <c r="C67" s="85">
        <v>1.252</v>
      </c>
      <c r="D67" s="85">
        <v>0</v>
      </c>
      <c r="E67" s="85">
        <v>0.66727594000000001</v>
      </c>
      <c r="F67" s="85">
        <v>5.8999999999999997E-2</v>
      </c>
      <c r="G67" s="85">
        <v>0</v>
      </c>
      <c r="H67" s="85">
        <v>0</v>
      </c>
      <c r="I67" s="85">
        <v>4.5191999999999997</v>
      </c>
      <c r="J67" s="85">
        <v>0</v>
      </c>
      <c r="K67" s="85">
        <v>4.4783209817444227</v>
      </c>
      <c r="L67" s="85">
        <v>10.975796921744422</v>
      </c>
      <c r="M67" s="85">
        <v>9.9016759400000005</v>
      </c>
      <c r="N67" s="85">
        <v>0</v>
      </c>
      <c r="O67" s="85">
        <v>0.340220981744422</v>
      </c>
      <c r="P67" s="85">
        <v>0.6399999999999999</v>
      </c>
      <c r="Q67" s="85">
        <v>9.3900000000000011E-2</v>
      </c>
      <c r="R67" s="85">
        <v>0</v>
      </c>
      <c r="S67" s="85">
        <v>0</v>
      </c>
      <c r="T67" s="85">
        <v>10.975796921744422</v>
      </c>
      <c r="U67" s="85">
        <v>4.4783209817444227</v>
      </c>
      <c r="V67" s="85">
        <v>0</v>
      </c>
      <c r="W67" s="85">
        <v>-1.528</v>
      </c>
      <c r="X67" s="85">
        <v>0.50600000000000001</v>
      </c>
      <c r="Y67" s="85">
        <v>3.7</v>
      </c>
      <c r="Z67" s="85">
        <v>1.8</v>
      </c>
    </row>
    <row r="68" spans="2:26" ht="15.75" hidden="1" outlineLevel="1">
      <c r="B68" s="84">
        <v>54826.958333333336</v>
      </c>
      <c r="C68" s="85">
        <v>1.252</v>
      </c>
      <c r="D68" s="85">
        <v>0</v>
      </c>
      <c r="E68" s="85">
        <v>0.66727594000000001</v>
      </c>
      <c r="F68" s="85">
        <v>6.0999999999999999E-2</v>
      </c>
      <c r="G68" s="85">
        <v>0</v>
      </c>
      <c r="H68" s="85">
        <v>0</v>
      </c>
      <c r="I68" s="85">
        <v>4.5191999999999997</v>
      </c>
      <c r="J68" s="85">
        <v>0</v>
      </c>
      <c r="K68" s="85">
        <v>4.745440981744423</v>
      </c>
      <c r="L68" s="85">
        <v>11.245916921744422</v>
      </c>
      <c r="M68" s="85">
        <v>9.5496759400000002</v>
      </c>
      <c r="N68" s="85">
        <v>0</v>
      </c>
      <c r="O68" s="85">
        <v>0.340220981744422</v>
      </c>
      <c r="P68" s="85">
        <v>0.6399999999999999</v>
      </c>
      <c r="Q68" s="85">
        <v>0.71601999999999999</v>
      </c>
      <c r="R68" s="85">
        <v>0</v>
      </c>
      <c r="S68" s="85">
        <v>0</v>
      </c>
      <c r="T68" s="85">
        <v>11.245916921744422</v>
      </c>
      <c r="U68" s="85">
        <v>4.745440981744423</v>
      </c>
      <c r="V68" s="85">
        <v>0</v>
      </c>
      <c r="W68" s="85">
        <v>-1.3939999999999999</v>
      </c>
      <c r="X68" s="85">
        <v>0.64</v>
      </c>
      <c r="Y68" s="85">
        <v>3.7</v>
      </c>
      <c r="Z68" s="85">
        <v>1.8</v>
      </c>
    </row>
    <row r="69" spans="2:26" ht="15.75" hidden="1" outlineLevel="1">
      <c r="B69" s="84">
        <v>54826</v>
      </c>
      <c r="C69" s="85">
        <v>1.2529999999999999</v>
      </c>
      <c r="D69" s="85">
        <v>0</v>
      </c>
      <c r="E69" s="85">
        <v>0.64812280899999997</v>
      </c>
      <c r="F69" s="85">
        <v>6.7000000000000004E-2</v>
      </c>
      <c r="G69" s="85">
        <v>0</v>
      </c>
      <c r="H69" s="85">
        <v>0</v>
      </c>
      <c r="I69" s="85">
        <v>4.5191999999999997</v>
      </c>
      <c r="J69" s="85">
        <v>0</v>
      </c>
      <c r="K69" s="85">
        <v>4.7459709817444198</v>
      </c>
      <c r="L69" s="85">
        <v>11.23229379074442</v>
      </c>
      <c r="M69" s="85">
        <v>9.1365228089999988</v>
      </c>
      <c r="N69" s="85">
        <v>0</v>
      </c>
      <c r="O69" s="85">
        <v>0.340220981744422</v>
      </c>
      <c r="P69" s="85">
        <v>0.6399999999999999</v>
      </c>
      <c r="Q69" s="85">
        <v>1.11555</v>
      </c>
      <c r="R69" s="85">
        <v>0</v>
      </c>
      <c r="S69" s="85">
        <v>0</v>
      </c>
      <c r="T69" s="85">
        <v>11.23229379074442</v>
      </c>
      <c r="U69" s="85">
        <v>4.7459709817444198</v>
      </c>
      <c r="V69" s="85">
        <v>0</v>
      </c>
      <c r="W69" s="85">
        <v>-1.3939999999999999</v>
      </c>
      <c r="X69" s="85">
        <v>0.64</v>
      </c>
      <c r="Y69" s="85">
        <v>3.7</v>
      </c>
      <c r="Z69" s="85">
        <v>1.8</v>
      </c>
    </row>
    <row r="70" spans="2:26" ht="15.75" hidden="1" outlineLevel="1">
      <c r="B70" s="84">
        <v>54827.041666666664</v>
      </c>
      <c r="C70" s="85">
        <v>1.252</v>
      </c>
      <c r="D70" s="85">
        <v>0</v>
      </c>
      <c r="E70" s="85">
        <v>0.582836205</v>
      </c>
      <c r="F70" s="85">
        <v>6.6000000000000003E-2</v>
      </c>
      <c r="G70" s="85">
        <v>0</v>
      </c>
      <c r="H70" s="85">
        <v>0</v>
      </c>
      <c r="I70" s="85">
        <v>4.5191999999999997</v>
      </c>
      <c r="J70" s="85">
        <v>0</v>
      </c>
      <c r="K70" s="85">
        <v>4.7464909817444232</v>
      </c>
      <c r="L70" s="85">
        <v>11.166527186744423</v>
      </c>
      <c r="M70" s="85">
        <v>8.8042362050000005</v>
      </c>
      <c r="N70" s="85">
        <v>0</v>
      </c>
      <c r="O70" s="85">
        <v>0.340220981744422</v>
      </c>
      <c r="P70" s="85">
        <v>0.6399999999999999</v>
      </c>
      <c r="Q70" s="85">
        <v>1.3820700000000001</v>
      </c>
      <c r="R70" s="85">
        <v>0</v>
      </c>
      <c r="S70" s="85">
        <v>0</v>
      </c>
      <c r="T70" s="85">
        <v>11.166527186744423</v>
      </c>
      <c r="U70" s="85">
        <v>4.7464909817444232</v>
      </c>
      <c r="V70" s="85">
        <v>0</v>
      </c>
      <c r="W70" s="85">
        <v>-1.3939999999999999</v>
      </c>
      <c r="X70" s="85">
        <v>0.64</v>
      </c>
      <c r="Y70" s="85">
        <v>3.7</v>
      </c>
      <c r="Z70" s="85">
        <v>1.8</v>
      </c>
    </row>
    <row r="71" spans="2:26" ht="15.75" hidden="1" outlineLevel="1">
      <c r="B71" s="84">
        <v>54827.083333333336</v>
      </c>
      <c r="C71" s="85">
        <v>1.252</v>
      </c>
      <c r="D71" s="85">
        <v>0</v>
      </c>
      <c r="E71" s="85">
        <v>0.59373584099999999</v>
      </c>
      <c r="F71" s="85">
        <v>0.06</v>
      </c>
      <c r="G71" s="85">
        <v>0</v>
      </c>
      <c r="H71" s="85">
        <v>0</v>
      </c>
      <c r="I71" s="85">
        <v>4.5191999999999997</v>
      </c>
      <c r="J71" s="85">
        <v>0</v>
      </c>
      <c r="K71" s="85">
        <v>4.7466509817444207</v>
      </c>
      <c r="L71" s="85">
        <v>11.17058682274442</v>
      </c>
      <c r="M71" s="85">
        <v>8.533135841</v>
      </c>
      <c r="N71" s="85">
        <v>0</v>
      </c>
      <c r="O71" s="85">
        <v>0.340220981744422</v>
      </c>
      <c r="P71" s="85">
        <v>0.6399999999999999</v>
      </c>
      <c r="Q71" s="85">
        <v>1.6572300000000002</v>
      </c>
      <c r="R71" s="85">
        <v>0</v>
      </c>
      <c r="S71" s="85">
        <v>0</v>
      </c>
      <c r="T71" s="85">
        <v>11.17058682274442</v>
      </c>
      <c r="U71" s="85">
        <v>4.7466509817444207</v>
      </c>
      <c r="V71" s="85">
        <v>0</v>
      </c>
      <c r="W71" s="85">
        <v>-1.3939999999999999</v>
      </c>
      <c r="X71" s="85">
        <v>0.64</v>
      </c>
      <c r="Y71" s="85">
        <v>3.7</v>
      </c>
      <c r="Z71" s="85">
        <v>1.8</v>
      </c>
    </row>
    <row r="72" spans="2:26" ht="15.75" hidden="1" outlineLevel="1">
      <c r="B72" s="84">
        <v>54827.125</v>
      </c>
      <c r="C72" s="85">
        <v>1.2509999999999999</v>
      </c>
      <c r="D72" s="85">
        <v>0</v>
      </c>
      <c r="E72" s="85">
        <v>0.60146976500000005</v>
      </c>
      <c r="F72" s="85">
        <v>5.8000000000000003E-2</v>
      </c>
      <c r="G72" s="85">
        <v>0</v>
      </c>
      <c r="H72" s="85">
        <v>0</v>
      </c>
      <c r="I72" s="85">
        <v>4.5191999999999997</v>
      </c>
      <c r="J72" s="85">
        <v>0</v>
      </c>
      <c r="K72" s="85">
        <v>4.7462709817444217</v>
      </c>
      <c r="L72" s="85">
        <v>11.175940746744422</v>
      </c>
      <c r="M72" s="85">
        <v>8.4358697649999996</v>
      </c>
      <c r="N72" s="85">
        <v>0</v>
      </c>
      <c r="O72" s="85">
        <v>0.340220981744422</v>
      </c>
      <c r="P72" s="85">
        <v>0.6399999999999999</v>
      </c>
      <c r="Q72" s="85">
        <v>1.7598500000000001</v>
      </c>
      <c r="R72" s="85">
        <v>0</v>
      </c>
      <c r="S72" s="85">
        <v>0</v>
      </c>
      <c r="T72" s="85">
        <v>11.175940746744422</v>
      </c>
      <c r="U72" s="85">
        <v>4.7462709817444217</v>
      </c>
      <c r="V72" s="85">
        <v>0</v>
      </c>
      <c r="W72" s="85">
        <v>-1.3939999999999999</v>
      </c>
      <c r="X72" s="85">
        <v>0.64</v>
      </c>
      <c r="Y72" s="85">
        <v>3.7</v>
      </c>
      <c r="Z72" s="85">
        <v>1.8</v>
      </c>
    </row>
    <row r="73" spans="2:26" ht="15.75" hidden="1" outlineLevel="1">
      <c r="B73" s="84">
        <v>54827.166666666664</v>
      </c>
      <c r="C73" s="85">
        <v>1.25</v>
      </c>
      <c r="D73" s="85">
        <v>0</v>
      </c>
      <c r="E73" s="85">
        <v>0.60556331399999996</v>
      </c>
      <c r="F73" s="85">
        <v>5.8000000000000003E-2</v>
      </c>
      <c r="G73" s="85">
        <v>0</v>
      </c>
      <c r="H73" s="85">
        <v>0</v>
      </c>
      <c r="I73" s="85">
        <v>4.5191999999999997</v>
      </c>
      <c r="J73" s="85">
        <v>0</v>
      </c>
      <c r="K73" s="85">
        <v>4.7463109817444193</v>
      </c>
      <c r="L73" s="85">
        <v>11.179074295744419</v>
      </c>
      <c r="M73" s="85">
        <v>8.3739633139999992</v>
      </c>
      <c r="N73" s="85">
        <v>0</v>
      </c>
      <c r="O73" s="85">
        <v>0.340220981744422</v>
      </c>
      <c r="P73" s="85">
        <v>0.6399999999999999</v>
      </c>
      <c r="Q73" s="85">
        <v>1.8248899999999999</v>
      </c>
      <c r="R73" s="85">
        <v>0</v>
      </c>
      <c r="S73" s="85">
        <v>0</v>
      </c>
      <c r="T73" s="85">
        <v>11.179074295744419</v>
      </c>
      <c r="U73" s="85">
        <v>4.7463109817444193</v>
      </c>
      <c r="V73" s="85">
        <v>0</v>
      </c>
      <c r="W73" s="85">
        <v>-1.3939999999999999</v>
      </c>
      <c r="X73" s="85">
        <v>0.64</v>
      </c>
      <c r="Y73" s="85">
        <v>3.7</v>
      </c>
      <c r="Z73" s="85">
        <v>1.8</v>
      </c>
    </row>
    <row r="74" spans="2:26" ht="15.75" hidden="1" outlineLevel="1">
      <c r="B74" s="84">
        <v>54827.208333333336</v>
      </c>
      <c r="C74" s="85">
        <v>1.2490000000000001</v>
      </c>
      <c r="D74" s="85">
        <v>0</v>
      </c>
      <c r="E74" s="85">
        <v>0.60939186000000001</v>
      </c>
      <c r="F74" s="85">
        <v>4.3999999999999997E-2</v>
      </c>
      <c r="G74" s="85">
        <v>0</v>
      </c>
      <c r="H74" s="85">
        <v>0</v>
      </c>
      <c r="I74" s="85">
        <v>4.5191999999999997</v>
      </c>
      <c r="J74" s="85">
        <v>0</v>
      </c>
      <c r="K74" s="85">
        <v>5.4103009817444221</v>
      </c>
      <c r="L74" s="85">
        <v>11.831892841744422</v>
      </c>
      <c r="M74" s="85">
        <v>7.9377918599999999</v>
      </c>
      <c r="N74" s="85">
        <v>0</v>
      </c>
      <c r="O74" s="85">
        <v>0.340220981744422</v>
      </c>
      <c r="P74" s="85">
        <v>0.6399999999999999</v>
      </c>
      <c r="Q74" s="85">
        <v>2.9138799999999998</v>
      </c>
      <c r="R74" s="85">
        <v>0</v>
      </c>
      <c r="S74" s="85">
        <v>0</v>
      </c>
      <c r="T74" s="85">
        <v>11.831892841744422</v>
      </c>
      <c r="U74" s="85">
        <v>5.4103009817444221</v>
      </c>
      <c r="V74" s="85">
        <v>0</v>
      </c>
      <c r="W74" s="85">
        <v>-1.0620000000000001</v>
      </c>
      <c r="X74" s="85">
        <v>0.97199999999999998</v>
      </c>
      <c r="Y74" s="85">
        <v>3.7</v>
      </c>
      <c r="Z74" s="85">
        <v>1.8</v>
      </c>
    </row>
    <row r="75" spans="2:26" ht="15.75" hidden="1" outlineLevel="1">
      <c r="B75" s="84">
        <v>54827.25</v>
      </c>
      <c r="C75" s="85">
        <v>1.248</v>
      </c>
      <c r="D75" s="85">
        <v>0</v>
      </c>
      <c r="E75" s="85">
        <v>0.61642861399999993</v>
      </c>
      <c r="F75" s="85">
        <v>4.2999999999999997E-2</v>
      </c>
      <c r="G75" s="85">
        <v>0</v>
      </c>
      <c r="H75" s="85">
        <v>0</v>
      </c>
      <c r="I75" s="85">
        <v>4.5191999999999997</v>
      </c>
      <c r="J75" s="85">
        <v>0</v>
      </c>
      <c r="K75" s="85">
        <v>5.4102809817444211</v>
      </c>
      <c r="L75" s="85">
        <v>11.837909595744421</v>
      </c>
      <c r="M75" s="85">
        <v>7.8078286139999999</v>
      </c>
      <c r="N75" s="85">
        <v>0</v>
      </c>
      <c r="O75" s="85">
        <v>0.340220981744422</v>
      </c>
      <c r="P75" s="85">
        <v>0.6399999999999999</v>
      </c>
      <c r="Q75" s="85">
        <v>3.0498599999999998</v>
      </c>
      <c r="R75" s="85">
        <v>0</v>
      </c>
      <c r="S75" s="85">
        <v>0</v>
      </c>
      <c r="T75" s="85">
        <v>11.837909595744421</v>
      </c>
      <c r="U75" s="85">
        <v>5.4102809817444211</v>
      </c>
      <c r="V75" s="85">
        <v>0</v>
      </c>
      <c r="W75" s="85">
        <v>-1.0620000000000001</v>
      </c>
      <c r="X75" s="85">
        <v>0.97199999999999998</v>
      </c>
      <c r="Y75" s="85">
        <v>3.7</v>
      </c>
      <c r="Z75" s="85">
        <v>1.8</v>
      </c>
    </row>
    <row r="76" spans="2:26" ht="15.75" hidden="1" outlineLevel="1">
      <c r="B76" s="84">
        <v>54827.291666666664</v>
      </c>
      <c r="C76" s="85">
        <v>1.2470000000000001</v>
      </c>
      <c r="D76" s="85">
        <v>0</v>
      </c>
      <c r="E76" s="85">
        <v>0.627160461</v>
      </c>
      <c r="F76" s="85">
        <v>3.7999999999999999E-2</v>
      </c>
      <c r="G76" s="85">
        <v>0</v>
      </c>
      <c r="H76" s="85">
        <v>0</v>
      </c>
      <c r="I76" s="85">
        <v>4.5191999999999997</v>
      </c>
      <c r="J76" s="85">
        <v>0</v>
      </c>
      <c r="K76" s="85">
        <v>5.3401509817444204</v>
      </c>
      <c r="L76" s="85">
        <v>11.77251144274442</v>
      </c>
      <c r="M76" s="85">
        <v>8.0255604609999995</v>
      </c>
      <c r="N76" s="85">
        <v>0</v>
      </c>
      <c r="O76" s="85">
        <v>0.340220981744422</v>
      </c>
      <c r="P76" s="85">
        <v>0.6399999999999999</v>
      </c>
      <c r="Q76" s="85">
        <v>2.7667299999999999</v>
      </c>
      <c r="R76" s="85">
        <v>0</v>
      </c>
      <c r="S76" s="85">
        <v>0</v>
      </c>
      <c r="T76" s="85">
        <v>11.77251144274442</v>
      </c>
      <c r="U76" s="85">
        <v>5.3401509817444204</v>
      </c>
      <c r="V76" s="85">
        <v>0</v>
      </c>
      <c r="W76" s="85">
        <v>-1.0620000000000001</v>
      </c>
      <c r="X76" s="85">
        <v>0.97199999999999998</v>
      </c>
      <c r="Y76" s="85">
        <v>3.7</v>
      </c>
      <c r="Z76" s="85">
        <v>1.73</v>
      </c>
    </row>
    <row r="77" spans="2:26" ht="15.75" hidden="1" outlineLevel="1">
      <c r="B77" s="84">
        <v>54827.333333333336</v>
      </c>
      <c r="C77" s="85">
        <v>1.246</v>
      </c>
      <c r="D77" s="85">
        <v>0</v>
      </c>
      <c r="E77" s="85">
        <v>0.64119447399999996</v>
      </c>
      <c r="F77" s="85">
        <v>3.4000000000000002E-2</v>
      </c>
      <c r="G77" s="85">
        <v>0</v>
      </c>
      <c r="H77" s="85">
        <v>0</v>
      </c>
      <c r="I77" s="85">
        <v>4.5191999999999997</v>
      </c>
      <c r="J77" s="85">
        <v>0</v>
      </c>
      <c r="K77" s="85">
        <v>5.4093209817444219</v>
      </c>
      <c r="L77" s="85">
        <v>11.850715455744421</v>
      </c>
      <c r="M77" s="85">
        <v>8.7815944740000003</v>
      </c>
      <c r="N77" s="85">
        <v>0</v>
      </c>
      <c r="O77" s="85">
        <v>0.340220981744422</v>
      </c>
      <c r="P77" s="85">
        <v>0.6399999999999999</v>
      </c>
      <c r="Q77" s="85">
        <v>2.0888999999999998</v>
      </c>
      <c r="R77" s="85">
        <v>0</v>
      </c>
      <c r="S77" s="85">
        <v>0</v>
      </c>
      <c r="T77" s="85">
        <v>11.850715455744421</v>
      </c>
      <c r="U77" s="85">
        <v>5.4093209817444219</v>
      </c>
      <c r="V77" s="85">
        <v>0</v>
      </c>
      <c r="W77" s="85">
        <v>-1.0620000000000001</v>
      </c>
      <c r="X77" s="85">
        <v>0.97199999999999998</v>
      </c>
      <c r="Y77" s="85">
        <v>3.7</v>
      </c>
      <c r="Z77" s="85">
        <v>1.8</v>
      </c>
    </row>
    <row r="78" spans="2:26" ht="15.75" hidden="1" outlineLevel="1">
      <c r="B78" s="84">
        <v>54827.375</v>
      </c>
      <c r="C78" s="85">
        <v>1.2450000000000001</v>
      </c>
      <c r="D78" s="85">
        <v>0</v>
      </c>
      <c r="E78" s="85">
        <v>0.64870563399999992</v>
      </c>
      <c r="F78" s="85">
        <v>2.9000000000000001E-2</v>
      </c>
      <c r="G78" s="85">
        <v>5.0000000000000001E-3</v>
      </c>
      <c r="H78" s="85">
        <v>1.2999999999999999E-2</v>
      </c>
      <c r="I78" s="85">
        <v>4.5191999999999997</v>
      </c>
      <c r="J78" s="85">
        <v>0</v>
      </c>
      <c r="K78" s="85">
        <v>6.2452409817444217</v>
      </c>
      <c r="L78" s="85">
        <v>12.706146615744421</v>
      </c>
      <c r="M78" s="85">
        <v>9.1681056339999998</v>
      </c>
      <c r="N78" s="85">
        <v>0</v>
      </c>
      <c r="O78" s="85">
        <v>0.340220981744422</v>
      </c>
      <c r="P78" s="85">
        <v>0.6399999999999999</v>
      </c>
      <c r="Q78" s="85">
        <v>2.55782</v>
      </c>
      <c r="R78" s="85">
        <v>0</v>
      </c>
      <c r="S78" s="85">
        <v>0</v>
      </c>
      <c r="T78" s="85">
        <v>12.706146615744421</v>
      </c>
      <c r="U78" s="85">
        <v>6.2452409817444217</v>
      </c>
      <c r="V78" s="85">
        <v>0</v>
      </c>
      <c r="W78" s="85">
        <v>-0.59599999999999997</v>
      </c>
      <c r="X78" s="85">
        <v>1.4379999999999999</v>
      </c>
      <c r="Y78" s="85">
        <v>3.7</v>
      </c>
      <c r="Z78" s="85">
        <v>1.704</v>
      </c>
    </row>
    <row r="79" spans="2:26" ht="15.75" hidden="1" outlineLevel="1">
      <c r="B79" s="84">
        <v>54827.416666666664</v>
      </c>
      <c r="C79" s="85">
        <v>1.244</v>
      </c>
      <c r="D79" s="85">
        <v>0</v>
      </c>
      <c r="E79" s="85">
        <v>0.63916895100000004</v>
      </c>
      <c r="F79" s="85">
        <v>2.1000000000000001E-2</v>
      </c>
      <c r="G79" s="85">
        <v>0.158</v>
      </c>
      <c r="H79" s="85">
        <v>0.38200000000000001</v>
      </c>
      <c r="I79" s="85">
        <v>4.5191999999999997</v>
      </c>
      <c r="J79" s="85">
        <v>0</v>
      </c>
      <c r="K79" s="85">
        <v>5.2578409817444225</v>
      </c>
      <c r="L79" s="85">
        <v>12.222209932744422</v>
      </c>
      <c r="M79" s="85">
        <v>9.4435689509999996</v>
      </c>
      <c r="N79" s="85">
        <v>0</v>
      </c>
      <c r="O79" s="85">
        <v>0.340220981744422</v>
      </c>
      <c r="P79" s="85">
        <v>0.6399999999999999</v>
      </c>
      <c r="Q79" s="85">
        <v>1.7984199999999997</v>
      </c>
      <c r="R79" s="85">
        <v>0</v>
      </c>
      <c r="S79" s="85">
        <v>0</v>
      </c>
      <c r="T79" s="85">
        <v>12.222209932744422</v>
      </c>
      <c r="U79" s="85">
        <v>5.2578409817444225</v>
      </c>
      <c r="V79" s="85">
        <v>0</v>
      </c>
      <c r="W79" s="85">
        <v>-1.0620000000000001</v>
      </c>
      <c r="X79" s="85">
        <v>0.97199999999999998</v>
      </c>
      <c r="Y79" s="85">
        <v>3.7</v>
      </c>
      <c r="Z79" s="85">
        <v>1.6479999999999999</v>
      </c>
    </row>
    <row r="80" spans="2:26" ht="15.75" hidden="1" outlineLevel="1">
      <c r="B80" s="84">
        <v>54827.458333333336</v>
      </c>
      <c r="C80" s="85">
        <v>1.2430000000000001</v>
      </c>
      <c r="D80" s="85">
        <v>0</v>
      </c>
      <c r="E80" s="85">
        <v>0.63194535299999999</v>
      </c>
      <c r="F80" s="85">
        <v>1.7000000000000001E-2</v>
      </c>
      <c r="G80" s="85">
        <v>0.40500000000000003</v>
      </c>
      <c r="H80" s="85">
        <v>0.97899999999999998</v>
      </c>
      <c r="I80" s="85">
        <v>4.5191999999999997</v>
      </c>
      <c r="J80" s="85">
        <v>0</v>
      </c>
      <c r="K80" s="85">
        <v>5.4098509817444222</v>
      </c>
      <c r="L80" s="85">
        <v>13.204996334744422</v>
      </c>
      <c r="M80" s="85">
        <v>9.6313453530000004</v>
      </c>
      <c r="N80" s="85">
        <v>0</v>
      </c>
      <c r="O80" s="85">
        <v>0.340220981744422</v>
      </c>
      <c r="P80" s="85">
        <v>0.6399999999999999</v>
      </c>
      <c r="Q80" s="85">
        <v>2.5934300000000001</v>
      </c>
      <c r="R80" s="85">
        <v>0</v>
      </c>
      <c r="S80" s="85">
        <v>0</v>
      </c>
      <c r="T80" s="85">
        <v>13.204996334744422</v>
      </c>
      <c r="U80" s="85">
        <v>5.4098509817444222</v>
      </c>
      <c r="V80" s="85">
        <v>0</v>
      </c>
      <c r="W80" s="85">
        <v>-1.0620000000000001</v>
      </c>
      <c r="X80" s="85">
        <v>0.97199999999999998</v>
      </c>
      <c r="Y80" s="85">
        <v>3.7</v>
      </c>
      <c r="Z80" s="85">
        <v>1.8</v>
      </c>
    </row>
    <row r="81" spans="2:26" ht="15.75" hidden="1" outlineLevel="1">
      <c r="B81" s="84">
        <v>54827.5</v>
      </c>
      <c r="C81" s="85">
        <v>1.2410000000000001</v>
      </c>
      <c r="D81" s="85">
        <v>0</v>
      </c>
      <c r="E81" s="85">
        <v>0.62945957500000005</v>
      </c>
      <c r="F81" s="85">
        <v>1.7000000000000001E-2</v>
      </c>
      <c r="G81" s="85">
        <v>0.61899999999999999</v>
      </c>
      <c r="H81" s="85">
        <v>1.161</v>
      </c>
      <c r="I81" s="85">
        <v>4.5191999999999997</v>
      </c>
      <c r="J81" s="85">
        <v>0</v>
      </c>
      <c r="K81" s="85">
        <v>5.4098909817444198</v>
      </c>
      <c r="L81" s="85">
        <v>13.59655055674442</v>
      </c>
      <c r="M81" s="85">
        <v>9.6288595749999999</v>
      </c>
      <c r="N81" s="85">
        <v>0</v>
      </c>
      <c r="O81" s="85">
        <v>0.340220981744422</v>
      </c>
      <c r="P81" s="85">
        <v>0.6399999999999999</v>
      </c>
      <c r="Q81" s="85">
        <v>2.9874700000000001</v>
      </c>
      <c r="R81" s="85">
        <v>0</v>
      </c>
      <c r="S81" s="85">
        <v>0</v>
      </c>
      <c r="T81" s="85">
        <v>13.59655055674442</v>
      </c>
      <c r="U81" s="85">
        <v>5.4098909817444198</v>
      </c>
      <c r="V81" s="85">
        <v>0</v>
      </c>
      <c r="W81" s="85">
        <v>-1.0620000000000001</v>
      </c>
      <c r="X81" s="85">
        <v>0.97199999999999998</v>
      </c>
      <c r="Y81" s="85">
        <v>3.7</v>
      </c>
      <c r="Z81" s="85">
        <v>1.8</v>
      </c>
    </row>
    <row r="82" spans="2:26" ht="15.75" hidden="1" outlineLevel="1">
      <c r="B82" s="84">
        <v>54827.541666666664</v>
      </c>
      <c r="C82" s="85">
        <v>1.24</v>
      </c>
      <c r="D82" s="85">
        <v>0</v>
      </c>
      <c r="E82" s="85">
        <v>0.62458063699999999</v>
      </c>
      <c r="F82" s="85">
        <v>1.4999999999999999E-2</v>
      </c>
      <c r="G82" s="85">
        <v>0.76100000000000001</v>
      </c>
      <c r="H82" s="85">
        <v>1.169</v>
      </c>
      <c r="I82" s="85">
        <v>4.5191999999999997</v>
      </c>
      <c r="J82" s="85">
        <v>0</v>
      </c>
      <c r="K82" s="85">
        <v>5.1466209817444213</v>
      </c>
      <c r="L82" s="85">
        <v>13.475401618744421</v>
      </c>
      <c r="M82" s="85">
        <v>9.3789806369999997</v>
      </c>
      <c r="N82" s="85">
        <v>0</v>
      </c>
      <c r="O82" s="85">
        <v>0.340220981744422</v>
      </c>
      <c r="P82" s="85">
        <v>0.6399999999999999</v>
      </c>
      <c r="Q82" s="85">
        <v>3.1162000000000001</v>
      </c>
      <c r="R82" s="85">
        <v>0</v>
      </c>
      <c r="S82" s="85">
        <v>0</v>
      </c>
      <c r="T82" s="85">
        <v>13.475401618744421</v>
      </c>
      <c r="U82" s="85">
        <v>5.1466209817444213</v>
      </c>
      <c r="V82" s="85">
        <v>0</v>
      </c>
      <c r="W82" s="85">
        <v>-1.194</v>
      </c>
      <c r="X82" s="85">
        <v>0.84</v>
      </c>
      <c r="Y82" s="85">
        <v>3.7</v>
      </c>
      <c r="Z82" s="85">
        <v>1.8</v>
      </c>
    </row>
    <row r="83" spans="2:26" ht="15.75" hidden="1" outlineLevel="1">
      <c r="B83" s="84">
        <v>54827.583333333336</v>
      </c>
      <c r="C83" s="85">
        <v>1.238</v>
      </c>
      <c r="D83" s="85">
        <v>0</v>
      </c>
      <c r="E83" s="85">
        <v>0.60999960600000003</v>
      </c>
      <c r="F83" s="85">
        <v>1.2E-2</v>
      </c>
      <c r="G83" s="85">
        <v>0.81100000000000005</v>
      </c>
      <c r="H83" s="85">
        <v>1.1439999999999999</v>
      </c>
      <c r="I83" s="85">
        <v>4.5191999999999997</v>
      </c>
      <c r="J83" s="85">
        <v>0</v>
      </c>
      <c r="K83" s="85">
        <v>5.1463309817444234</v>
      </c>
      <c r="L83" s="85">
        <v>13.480530587744422</v>
      </c>
      <c r="M83" s="85">
        <v>9.3073996060000006</v>
      </c>
      <c r="N83" s="85">
        <v>0</v>
      </c>
      <c r="O83" s="85">
        <v>0.340220981744422</v>
      </c>
      <c r="P83" s="85">
        <v>0.6399999999999999</v>
      </c>
      <c r="Q83" s="85">
        <v>3.1929099999999999</v>
      </c>
      <c r="R83" s="85">
        <v>0</v>
      </c>
      <c r="S83" s="85">
        <v>0</v>
      </c>
      <c r="T83" s="85">
        <v>13.480530587744422</v>
      </c>
      <c r="U83" s="85">
        <v>5.1463309817444234</v>
      </c>
      <c r="V83" s="85">
        <v>0</v>
      </c>
      <c r="W83" s="85">
        <v>-1.194</v>
      </c>
      <c r="X83" s="85">
        <v>0.84</v>
      </c>
      <c r="Y83" s="85">
        <v>3.7</v>
      </c>
      <c r="Z83" s="85">
        <v>1.8</v>
      </c>
    </row>
    <row r="84" spans="2:26" ht="15.75" hidden="1" outlineLevel="1">
      <c r="B84" s="84">
        <v>54827.625</v>
      </c>
      <c r="C84" s="85">
        <v>1.2370000000000001</v>
      </c>
      <c r="D84" s="85">
        <v>0</v>
      </c>
      <c r="E84" s="85">
        <v>0.60792042899999998</v>
      </c>
      <c r="F84" s="85">
        <v>1.0999999999999999E-2</v>
      </c>
      <c r="G84" s="85">
        <v>0.76300000000000001</v>
      </c>
      <c r="H84" s="85">
        <v>1.0780000000000001</v>
      </c>
      <c r="I84" s="85">
        <v>4.5191999999999997</v>
      </c>
      <c r="J84" s="85">
        <v>0</v>
      </c>
      <c r="K84" s="85">
        <v>5.1463309817444198</v>
      </c>
      <c r="L84" s="85">
        <v>13.36245141074442</v>
      </c>
      <c r="M84" s="85">
        <v>9.0213204289999993</v>
      </c>
      <c r="N84" s="85">
        <v>0</v>
      </c>
      <c r="O84" s="85">
        <v>0.340220981744422</v>
      </c>
      <c r="P84" s="85">
        <v>0.6399999999999999</v>
      </c>
      <c r="Q84" s="85">
        <v>3.3609099999999996</v>
      </c>
      <c r="R84" s="85">
        <v>0</v>
      </c>
      <c r="S84" s="85">
        <v>0</v>
      </c>
      <c r="T84" s="85">
        <v>13.36245141074442</v>
      </c>
      <c r="U84" s="85">
        <v>5.1463309817444198</v>
      </c>
      <c r="V84" s="85">
        <v>0</v>
      </c>
      <c r="W84" s="85">
        <v>-1.194</v>
      </c>
      <c r="X84" s="85">
        <v>0.84</v>
      </c>
      <c r="Y84" s="85">
        <v>3.7</v>
      </c>
      <c r="Z84" s="85">
        <v>1.8</v>
      </c>
    </row>
    <row r="85" spans="2:26" ht="15.75" hidden="1" outlineLevel="1">
      <c r="B85" s="84">
        <v>54827.666666666664</v>
      </c>
      <c r="C85" s="85">
        <v>1.2350000000000001</v>
      </c>
      <c r="D85" s="85">
        <v>0</v>
      </c>
      <c r="E85" s="85">
        <v>0.61566100999999995</v>
      </c>
      <c r="F85" s="85">
        <v>1.0999999999999999E-2</v>
      </c>
      <c r="G85" s="85">
        <v>0.61899999999999999</v>
      </c>
      <c r="H85" s="85">
        <v>1.0549999999999999</v>
      </c>
      <c r="I85" s="85">
        <v>4.5191999999999997</v>
      </c>
      <c r="J85" s="85">
        <v>0</v>
      </c>
      <c r="K85" s="85">
        <v>5.1459809817444224</v>
      </c>
      <c r="L85" s="85">
        <v>13.201841991744422</v>
      </c>
      <c r="M85" s="85">
        <v>8.9710610099999997</v>
      </c>
      <c r="N85" s="85">
        <v>0</v>
      </c>
      <c r="O85" s="85">
        <v>0.340220981744422</v>
      </c>
      <c r="P85" s="85">
        <v>0.6399999999999999</v>
      </c>
      <c r="Q85" s="85">
        <v>3.2505599999999997</v>
      </c>
      <c r="R85" s="85">
        <v>0</v>
      </c>
      <c r="S85" s="85">
        <v>0</v>
      </c>
      <c r="T85" s="85">
        <v>13.201841991744422</v>
      </c>
      <c r="U85" s="85">
        <v>5.1459809817444224</v>
      </c>
      <c r="V85" s="85">
        <v>0</v>
      </c>
      <c r="W85" s="85">
        <v>-1.194</v>
      </c>
      <c r="X85" s="85">
        <v>0.84</v>
      </c>
      <c r="Y85" s="85">
        <v>3.7</v>
      </c>
      <c r="Z85" s="85">
        <v>1.8</v>
      </c>
    </row>
    <row r="86" spans="2:26" ht="15.75" hidden="1" outlineLevel="1">
      <c r="B86" s="84">
        <v>54827.708333333336</v>
      </c>
      <c r="C86" s="85">
        <v>1.2330000000000001</v>
      </c>
      <c r="D86" s="85">
        <v>0</v>
      </c>
      <c r="E86" s="85">
        <v>0.63521068599999997</v>
      </c>
      <c r="F86" s="85">
        <v>1.2999999999999999E-2</v>
      </c>
      <c r="G86" s="85">
        <v>0.4</v>
      </c>
      <c r="H86" s="85">
        <v>1.0760000000000001</v>
      </c>
      <c r="I86" s="85">
        <v>4.5191999999999997</v>
      </c>
      <c r="J86" s="85">
        <v>0</v>
      </c>
      <c r="K86" s="85">
        <v>4.6825909817444202</v>
      </c>
      <c r="L86" s="85">
        <v>12.55900166774442</v>
      </c>
      <c r="M86" s="85">
        <v>9.4346106859999992</v>
      </c>
      <c r="N86" s="85">
        <v>0</v>
      </c>
      <c r="O86" s="85">
        <v>0.340220981744422</v>
      </c>
      <c r="P86" s="85">
        <v>0.6399999999999999</v>
      </c>
      <c r="Q86" s="85">
        <v>2.1441699999999999</v>
      </c>
      <c r="R86" s="85">
        <v>0</v>
      </c>
      <c r="S86" s="85">
        <v>0</v>
      </c>
      <c r="T86" s="85">
        <v>12.55900166774442</v>
      </c>
      <c r="U86" s="85">
        <v>4.6825909817444202</v>
      </c>
      <c r="V86" s="85">
        <v>0</v>
      </c>
      <c r="W86" s="85">
        <v>-1.4259999999999999</v>
      </c>
      <c r="X86" s="85">
        <v>0.60799999999999998</v>
      </c>
      <c r="Y86" s="85">
        <v>3.7</v>
      </c>
      <c r="Z86" s="85">
        <v>1.8</v>
      </c>
    </row>
    <row r="87" spans="2:26" ht="15.75" hidden="1" outlineLevel="1">
      <c r="B87" s="84">
        <v>54827.75</v>
      </c>
      <c r="C87" s="85">
        <v>1.2310000000000001</v>
      </c>
      <c r="D87" s="85">
        <v>0</v>
      </c>
      <c r="E87" s="85">
        <v>0.64302904299999997</v>
      </c>
      <c r="F87" s="85">
        <v>1.2999999999999999E-2</v>
      </c>
      <c r="G87" s="85">
        <v>0.14899999999999999</v>
      </c>
      <c r="H87" s="85">
        <v>1.3620000000000001</v>
      </c>
      <c r="I87" s="85">
        <v>4.6722999999999999</v>
      </c>
      <c r="J87" s="85">
        <v>0</v>
      </c>
      <c r="K87" s="85">
        <v>4.220680490872212</v>
      </c>
      <c r="L87" s="85">
        <v>12.291009533872211</v>
      </c>
      <c r="M87" s="85">
        <v>9.9604290429999995</v>
      </c>
      <c r="N87" s="85">
        <v>0</v>
      </c>
      <c r="O87" s="85">
        <v>0.18611049087221099</v>
      </c>
      <c r="P87" s="85">
        <v>0.59121999999999997</v>
      </c>
      <c r="Q87" s="85">
        <v>1.55325</v>
      </c>
      <c r="R87" s="85">
        <v>0</v>
      </c>
      <c r="S87" s="85">
        <v>0</v>
      </c>
      <c r="T87" s="85">
        <v>12.291009533872211</v>
      </c>
      <c r="U87" s="85">
        <v>4.220680490872212</v>
      </c>
      <c r="V87" s="85">
        <v>0</v>
      </c>
      <c r="W87" s="85">
        <v>-1.5920000000000001</v>
      </c>
      <c r="X87" s="85">
        <v>0.442</v>
      </c>
      <c r="Y87" s="85">
        <v>3.7</v>
      </c>
      <c r="Z87" s="85">
        <v>1.67</v>
      </c>
    </row>
    <row r="88" spans="2:26" ht="15.75" hidden="1" outlineLevel="1">
      <c r="B88" s="84">
        <v>54827.791666666664</v>
      </c>
      <c r="C88" s="85">
        <v>1.2290000000000001</v>
      </c>
      <c r="D88" s="85">
        <v>0</v>
      </c>
      <c r="E88" s="85">
        <v>0.62924323799999993</v>
      </c>
      <c r="F88" s="85">
        <v>1.2999999999999999E-2</v>
      </c>
      <c r="G88" s="85">
        <v>8.9999999999999993E-3</v>
      </c>
      <c r="H88" s="85">
        <v>1.6020000000000001</v>
      </c>
      <c r="I88" s="85">
        <v>4.6722999999999999</v>
      </c>
      <c r="J88" s="85">
        <v>0</v>
      </c>
      <c r="K88" s="85">
        <v>5.0135704908722118</v>
      </c>
      <c r="L88" s="85">
        <v>13.168113728872212</v>
      </c>
      <c r="M88" s="85">
        <v>10.942643238</v>
      </c>
      <c r="N88" s="85">
        <v>0</v>
      </c>
      <c r="O88" s="85">
        <v>0.18611049087221099</v>
      </c>
      <c r="P88" s="85">
        <v>0.49737999999999999</v>
      </c>
      <c r="Q88" s="85">
        <v>1.5419799999999999</v>
      </c>
      <c r="R88" s="85">
        <v>0</v>
      </c>
      <c r="S88" s="85">
        <v>0</v>
      </c>
      <c r="T88" s="85">
        <v>13.168113728872212</v>
      </c>
      <c r="U88" s="85">
        <v>5.0135704908722118</v>
      </c>
      <c r="V88" s="85">
        <v>0</v>
      </c>
      <c r="W88" s="85">
        <v>-0.86199999999999999</v>
      </c>
      <c r="X88" s="85">
        <v>0.376</v>
      </c>
      <c r="Y88" s="85">
        <v>3.7</v>
      </c>
      <c r="Z88" s="85">
        <v>1.8</v>
      </c>
    </row>
    <row r="89" spans="2:26" ht="15.75" hidden="1" outlineLevel="1">
      <c r="B89" s="84">
        <v>54827.833333333336</v>
      </c>
      <c r="C89" s="85">
        <v>1.2270000000000001</v>
      </c>
      <c r="D89" s="85">
        <v>0</v>
      </c>
      <c r="E89" s="85">
        <v>0.62528734200000002</v>
      </c>
      <c r="F89" s="85">
        <v>1.0999999999999999E-2</v>
      </c>
      <c r="G89" s="85">
        <v>0</v>
      </c>
      <c r="H89" s="85">
        <v>0.33300000000000002</v>
      </c>
      <c r="I89" s="85">
        <v>4.6722999999999999</v>
      </c>
      <c r="J89" s="85">
        <v>0</v>
      </c>
      <c r="K89" s="85">
        <v>5.9458604908722101</v>
      </c>
      <c r="L89" s="85">
        <v>12.81444783287221</v>
      </c>
      <c r="M89" s="85">
        <v>10.670687341999999</v>
      </c>
      <c r="N89" s="85">
        <v>0</v>
      </c>
      <c r="O89" s="85">
        <v>0.18611049087221099</v>
      </c>
      <c r="P89" s="85">
        <v>0.46339000000000002</v>
      </c>
      <c r="Q89" s="85">
        <v>1.4942599999999999</v>
      </c>
      <c r="R89" s="85">
        <v>0</v>
      </c>
      <c r="S89" s="85">
        <v>0</v>
      </c>
      <c r="T89" s="85">
        <v>12.81444783287221</v>
      </c>
      <c r="U89" s="85">
        <v>5.9458604908722101</v>
      </c>
      <c r="V89" s="85">
        <v>0</v>
      </c>
      <c r="W89" s="85">
        <v>-0.86199999999999999</v>
      </c>
      <c r="X89" s="85">
        <v>1.3080000000000001</v>
      </c>
      <c r="Y89" s="85">
        <v>3.7</v>
      </c>
      <c r="Z89" s="85">
        <v>1.8</v>
      </c>
    </row>
    <row r="90" spans="2:26" ht="15.75" hidden="1" outlineLevel="1">
      <c r="B90" s="84">
        <v>54827.875</v>
      </c>
      <c r="C90" s="85">
        <v>1.2250000000000001</v>
      </c>
      <c r="D90" s="85">
        <v>0</v>
      </c>
      <c r="E90" s="85">
        <v>0.62673491299999995</v>
      </c>
      <c r="F90" s="85">
        <v>0.01</v>
      </c>
      <c r="G90" s="85">
        <v>0</v>
      </c>
      <c r="H90" s="85">
        <v>0</v>
      </c>
      <c r="I90" s="85">
        <v>4.4154999999999998</v>
      </c>
      <c r="J90" s="85">
        <v>0.25680000000000003</v>
      </c>
      <c r="K90" s="85">
        <v>6.1226404908722118</v>
      </c>
      <c r="L90" s="85">
        <v>12.656675403872212</v>
      </c>
      <c r="M90" s="85">
        <v>10.059134912999999</v>
      </c>
      <c r="N90" s="85">
        <v>0</v>
      </c>
      <c r="O90" s="85">
        <v>0.18611049087221099</v>
      </c>
      <c r="P90" s="85">
        <v>0.50893999999999995</v>
      </c>
      <c r="Q90" s="85">
        <v>1.90249</v>
      </c>
      <c r="R90" s="85">
        <v>0</v>
      </c>
      <c r="S90" s="85">
        <v>0</v>
      </c>
      <c r="T90" s="85">
        <v>12.656675403872212</v>
      </c>
      <c r="U90" s="85">
        <v>6.1226404908722118</v>
      </c>
      <c r="V90" s="85">
        <v>0</v>
      </c>
      <c r="W90" s="85">
        <v>-0.39600000000000002</v>
      </c>
      <c r="X90" s="85">
        <v>1.1160000000000001</v>
      </c>
      <c r="Y90" s="85">
        <v>3.7</v>
      </c>
      <c r="Z90" s="85">
        <v>1.7030000000000001</v>
      </c>
    </row>
    <row r="91" spans="2:26" ht="15.75" hidden="1" outlineLevel="1">
      <c r="B91" s="84">
        <v>54827.916666666664</v>
      </c>
      <c r="C91" s="85">
        <v>1.2230000000000001</v>
      </c>
      <c r="D91" s="85">
        <v>0</v>
      </c>
      <c r="E91" s="85">
        <v>0.63299992500000002</v>
      </c>
      <c r="F91" s="85">
        <v>8.9999999999999993E-3</v>
      </c>
      <c r="G91" s="85">
        <v>0</v>
      </c>
      <c r="H91" s="85">
        <v>0</v>
      </c>
      <c r="I91" s="85">
        <v>4.3561999999999994</v>
      </c>
      <c r="J91" s="85">
        <v>0.31611600000000001</v>
      </c>
      <c r="K91" s="85">
        <v>4.7884044908722103</v>
      </c>
      <c r="L91" s="85">
        <v>11.32572041587221</v>
      </c>
      <c r="M91" s="85">
        <v>9.5783999249999994</v>
      </c>
      <c r="N91" s="85">
        <v>0</v>
      </c>
      <c r="O91" s="85">
        <v>0.18611049087221099</v>
      </c>
      <c r="P91" s="85">
        <v>0.26128000000000001</v>
      </c>
      <c r="Q91" s="85">
        <v>1.29993</v>
      </c>
      <c r="R91" s="85">
        <v>0</v>
      </c>
      <c r="S91" s="85">
        <v>0</v>
      </c>
      <c r="T91" s="85">
        <v>11.32572041587221</v>
      </c>
      <c r="U91" s="85">
        <v>4.7884044908722103</v>
      </c>
      <c r="V91" s="85">
        <v>0</v>
      </c>
      <c r="W91" s="85">
        <v>-1.1120000000000001</v>
      </c>
      <c r="X91" s="85">
        <v>0.4</v>
      </c>
      <c r="Y91" s="85">
        <v>3.7</v>
      </c>
      <c r="Z91" s="85">
        <v>1.8</v>
      </c>
    </row>
    <row r="92" spans="2:26" ht="15.75" hidden="1" outlineLevel="1">
      <c r="B92" s="84">
        <v>54827.958333333336</v>
      </c>
      <c r="C92" s="85">
        <v>1.2210000000000001</v>
      </c>
      <c r="D92" s="85">
        <v>0</v>
      </c>
      <c r="E92" s="85">
        <v>0.64369641399999999</v>
      </c>
      <c r="F92" s="85">
        <v>8.0000000000000002E-3</v>
      </c>
      <c r="G92" s="85">
        <v>0</v>
      </c>
      <c r="H92" s="85">
        <v>0</v>
      </c>
      <c r="I92" s="85">
        <v>4.3561999999999994</v>
      </c>
      <c r="J92" s="85">
        <v>0.31611600000000001</v>
      </c>
      <c r="K92" s="85">
        <v>4.4781044908722114</v>
      </c>
      <c r="L92" s="85">
        <v>11.023116904872211</v>
      </c>
      <c r="M92" s="85">
        <v>9.2510964139999992</v>
      </c>
      <c r="N92" s="85">
        <v>0</v>
      </c>
      <c r="O92" s="85">
        <v>0.18611049087221099</v>
      </c>
      <c r="P92" s="85">
        <v>0.26128000000000001</v>
      </c>
      <c r="Q92" s="85">
        <v>1.32463</v>
      </c>
      <c r="R92" s="85">
        <v>0</v>
      </c>
      <c r="S92" s="85">
        <v>0</v>
      </c>
      <c r="T92" s="85">
        <v>11.023116904872211</v>
      </c>
      <c r="U92" s="85">
        <v>4.4781044908722114</v>
      </c>
      <c r="V92" s="85">
        <v>0</v>
      </c>
      <c r="W92" s="85">
        <v>-1.194</v>
      </c>
      <c r="X92" s="85">
        <v>0.318</v>
      </c>
      <c r="Y92" s="85">
        <v>3.7</v>
      </c>
      <c r="Z92" s="85">
        <v>1.6539999999999999</v>
      </c>
    </row>
    <row r="93" spans="2:26" ht="15.75" hidden="1" outlineLevel="1">
      <c r="B93" s="84">
        <v>54827</v>
      </c>
      <c r="C93" s="85">
        <v>1.2190000000000001</v>
      </c>
      <c r="D93" s="85">
        <v>0</v>
      </c>
      <c r="E93" s="85">
        <v>0.653591382</v>
      </c>
      <c r="F93" s="85">
        <v>0.01</v>
      </c>
      <c r="G93" s="85">
        <v>0</v>
      </c>
      <c r="H93" s="85">
        <v>0</v>
      </c>
      <c r="I93" s="85">
        <v>4.3561999999999994</v>
      </c>
      <c r="J93" s="85">
        <v>0.31611600000000001</v>
      </c>
      <c r="K93" s="85">
        <v>4.6244744908722124</v>
      </c>
      <c r="L93" s="85">
        <v>11.178381872872212</v>
      </c>
      <c r="M93" s="85">
        <v>8.8669913820000001</v>
      </c>
      <c r="N93" s="85">
        <v>0</v>
      </c>
      <c r="O93" s="85">
        <v>0.18611049087221099</v>
      </c>
      <c r="P93" s="85">
        <v>0.26128000000000001</v>
      </c>
      <c r="Q93" s="85">
        <v>1.8639999999999999</v>
      </c>
      <c r="R93" s="85">
        <v>0</v>
      </c>
      <c r="S93" s="85">
        <v>0</v>
      </c>
      <c r="T93" s="85">
        <v>11.178381872872212</v>
      </c>
      <c r="U93" s="85">
        <v>4.6244744908722124</v>
      </c>
      <c r="V93" s="85">
        <v>0</v>
      </c>
      <c r="W93" s="85">
        <v>-1.194</v>
      </c>
      <c r="X93" s="85">
        <v>0.318</v>
      </c>
      <c r="Y93" s="85">
        <v>3.7</v>
      </c>
      <c r="Z93" s="85">
        <v>1.8</v>
      </c>
    </row>
    <row r="94" spans="2:26" ht="15.75" hidden="1" outlineLevel="1">
      <c r="B94" s="84">
        <v>54828.041666666664</v>
      </c>
      <c r="C94" s="85">
        <v>1.2170000000000001</v>
      </c>
      <c r="D94" s="85">
        <v>0</v>
      </c>
      <c r="E94" s="85">
        <v>0.65543924199999992</v>
      </c>
      <c r="F94" s="85">
        <v>1.2E-2</v>
      </c>
      <c r="G94" s="85">
        <v>0</v>
      </c>
      <c r="H94" s="85">
        <v>0</v>
      </c>
      <c r="I94" s="85">
        <v>4.3561999999999994</v>
      </c>
      <c r="J94" s="85">
        <v>0.31611600000000001</v>
      </c>
      <c r="K94" s="85">
        <v>3.6204444908722113</v>
      </c>
      <c r="L94" s="85">
        <v>10.177199732872211</v>
      </c>
      <c r="M94" s="85">
        <v>8.5958392419999985</v>
      </c>
      <c r="N94" s="85">
        <v>0</v>
      </c>
      <c r="O94" s="85">
        <v>0.18611049087221099</v>
      </c>
      <c r="P94" s="85">
        <v>0.26128000000000001</v>
      </c>
      <c r="Q94" s="85">
        <v>1.1339700000000001</v>
      </c>
      <c r="R94" s="85">
        <v>0</v>
      </c>
      <c r="S94" s="85">
        <v>0</v>
      </c>
      <c r="T94" s="85">
        <v>10.177199732872211</v>
      </c>
      <c r="U94" s="85">
        <v>3.6204444908722113</v>
      </c>
      <c r="V94" s="85">
        <v>0</v>
      </c>
      <c r="W94" s="85">
        <v>-1.696</v>
      </c>
      <c r="X94" s="85">
        <v>-0.184</v>
      </c>
      <c r="Y94" s="85">
        <v>3.7</v>
      </c>
      <c r="Z94" s="85">
        <v>1.8</v>
      </c>
    </row>
    <row r="95" spans="2:26" ht="15.75" hidden="1" outlineLevel="1">
      <c r="B95" s="84">
        <v>54828.083333333336</v>
      </c>
      <c r="C95" s="85">
        <v>1.2150000000000001</v>
      </c>
      <c r="D95" s="85">
        <v>0</v>
      </c>
      <c r="E95" s="85">
        <v>0.65923262699999996</v>
      </c>
      <c r="F95" s="85">
        <v>1.6E-2</v>
      </c>
      <c r="G95" s="85">
        <v>0</v>
      </c>
      <c r="H95" s="85">
        <v>0</v>
      </c>
      <c r="I95" s="85">
        <v>4.3561999999999994</v>
      </c>
      <c r="J95" s="85">
        <v>0.31611600000000001</v>
      </c>
      <c r="K95" s="85">
        <v>3.6201144908722114</v>
      </c>
      <c r="L95" s="85">
        <v>10.182663117872211</v>
      </c>
      <c r="M95" s="85">
        <v>8.3616326270000005</v>
      </c>
      <c r="N95" s="85">
        <v>0</v>
      </c>
      <c r="O95" s="85">
        <v>0.18611049087221099</v>
      </c>
      <c r="P95" s="85">
        <v>0.26128000000000001</v>
      </c>
      <c r="Q95" s="85">
        <v>1.37364</v>
      </c>
      <c r="R95" s="85">
        <v>0</v>
      </c>
      <c r="S95" s="85">
        <v>0</v>
      </c>
      <c r="T95" s="85">
        <v>10.182663117872211</v>
      </c>
      <c r="U95" s="85">
        <v>3.6201144908722114</v>
      </c>
      <c r="V95" s="85">
        <v>0</v>
      </c>
      <c r="W95" s="85">
        <v>-1.696</v>
      </c>
      <c r="X95" s="85">
        <v>-0.184</v>
      </c>
      <c r="Y95" s="85">
        <v>3.7</v>
      </c>
      <c r="Z95" s="85">
        <v>1.8</v>
      </c>
    </row>
    <row r="96" spans="2:26" ht="15.75" hidden="1" outlineLevel="1">
      <c r="B96" s="84">
        <v>54828.125</v>
      </c>
      <c r="C96" s="85">
        <v>1.2130000000000001</v>
      </c>
      <c r="D96" s="85">
        <v>0</v>
      </c>
      <c r="E96" s="85">
        <v>0.66417718199999998</v>
      </c>
      <c r="F96" s="85">
        <v>0.02</v>
      </c>
      <c r="G96" s="85">
        <v>0</v>
      </c>
      <c r="H96" s="85">
        <v>0</v>
      </c>
      <c r="I96" s="85">
        <v>4.3561999999999994</v>
      </c>
      <c r="J96" s="85">
        <v>0.31611600000000001</v>
      </c>
      <c r="K96" s="85">
        <v>3.6196944908722122</v>
      </c>
      <c r="L96" s="85">
        <v>10.189187672872212</v>
      </c>
      <c r="M96" s="85">
        <v>8.3215771820000004</v>
      </c>
      <c r="N96" s="85">
        <v>0</v>
      </c>
      <c r="O96" s="85">
        <v>0.18611049087221099</v>
      </c>
      <c r="P96" s="85">
        <v>0.26128000000000001</v>
      </c>
      <c r="Q96" s="85">
        <v>1.42022</v>
      </c>
      <c r="R96" s="85">
        <v>0</v>
      </c>
      <c r="S96" s="85">
        <v>0</v>
      </c>
      <c r="T96" s="85">
        <v>10.189187672872212</v>
      </c>
      <c r="U96" s="85">
        <v>3.6196944908722122</v>
      </c>
      <c r="V96" s="85">
        <v>0</v>
      </c>
      <c r="W96" s="85">
        <v>-1.696</v>
      </c>
      <c r="X96" s="85">
        <v>-0.184</v>
      </c>
      <c r="Y96" s="85">
        <v>3.7</v>
      </c>
      <c r="Z96" s="85">
        <v>1.8</v>
      </c>
    </row>
    <row r="97" spans="2:26" ht="15.75" hidden="1" outlineLevel="1">
      <c r="B97" s="84">
        <v>54828.166666666664</v>
      </c>
      <c r="C97" s="85">
        <v>1.2110000000000001</v>
      </c>
      <c r="D97" s="85">
        <v>0</v>
      </c>
      <c r="E97" s="85">
        <v>0.66587333199999998</v>
      </c>
      <c r="F97" s="85">
        <v>2.1999999999999999E-2</v>
      </c>
      <c r="G97" s="85">
        <v>0</v>
      </c>
      <c r="H97" s="85">
        <v>0</v>
      </c>
      <c r="I97" s="85">
        <v>4.3561999999999994</v>
      </c>
      <c r="J97" s="85">
        <v>0.31611600000000001</v>
      </c>
      <c r="K97" s="85">
        <v>3.6199644908722117</v>
      </c>
      <c r="L97" s="85">
        <v>10.192153822872211</v>
      </c>
      <c r="M97" s="85">
        <v>8.1852733319999995</v>
      </c>
      <c r="N97" s="85">
        <v>0</v>
      </c>
      <c r="O97" s="85">
        <v>0.18611049087221099</v>
      </c>
      <c r="P97" s="85">
        <v>0.26128000000000001</v>
      </c>
      <c r="Q97" s="85">
        <v>1.5594899999999998</v>
      </c>
      <c r="R97" s="85">
        <v>0</v>
      </c>
      <c r="S97" s="85">
        <v>0</v>
      </c>
      <c r="T97" s="85">
        <v>10.192153822872211</v>
      </c>
      <c r="U97" s="85">
        <v>3.6199644908722117</v>
      </c>
      <c r="V97" s="85">
        <v>0</v>
      </c>
      <c r="W97" s="85">
        <v>-1.696</v>
      </c>
      <c r="X97" s="85">
        <v>-0.184</v>
      </c>
      <c r="Y97" s="85">
        <v>3.7</v>
      </c>
      <c r="Z97" s="85">
        <v>1.8</v>
      </c>
    </row>
    <row r="98" spans="2:26" ht="15.75" hidden="1" outlineLevel="1">
      <c r="B98" s="84">
        <v>54828.208333333336</v>
      </c>
      <c r="C98" s="85">
        <v>1.21</v>
      </c>
      <c r="D98" s="85">
        <v>0</v>
      </c>
      <c r="E98" s="85">
        <v>0.66715317799999996</v>
      </c>
      <c r="F98" s="85">
        <v>2.8000000000000001E-2</v>
      </c>
      <c r="G98" s="85">
        <v>0</v>
      </c>
      <c r="H98" s="85">
        <v>0</v>
      </c>
      <c r="I98" s="85">
        <v>4.3561999999999994</v>
      </c>
      <c r="J98" s="85">
        <v>0.31611600000000001</v>
      </c>
      <c r="K98" s="85">
        <v>3.2897744908722117</v>
      </c>
      <c r="L98" s="85">
        <v>9.8672436688722112</v>
      </c>
      <c r="M98" s="85">
        <v>7.7625531780000001</v>
      </c>
      <c r="N98" s="85">
        <v>0</v>
      </c>
      <c r="O98" s="85">
        <v>0.18611049087221099</v>
      </c>
      <c r="P98" s="85">
        <v>0.26128000000000001</v>
      </c>
      <c r="Q98" s="85">
        <v>1.6572999999999998</v>
      </c>
      <c r="R98" s="85">
        <v>0</v>
      </c>
      <c r="S98" s="85">
        <v>0</v>
      </c>
      <c r="T98" s="85">
        <v>9.8672436688722112</v>
      </c>
      <c r="U98" s="85">
        <v>3.2897744908722117</v>
      </c>
      <c r="V98" s="85">
        <v>0</v>
      </c>
      <c r="W98" s="85">
        <v>-1.778</v>
      </c>
      <c r="X98" s="85">
        <v>-0.432</v>
      </c>
      <c r="Y98" s="85">
        <v>3.7</v>
      </c>
      <c r="Z98" s="85">
        <v>1.8</v>
      </c>
    </row>
    <row r="99" spans="2:26" ht="15.75" hidden="1" outlineLevel="1">
      <c r="B99" s="84">
        <v>54828.25</v>
      </c>
      <c r="C99" s="85">
        <v>1.208</v>
      </c>
      <c r="D99" s="85">
        <v>0</v>
      </c>
      <c r="E99" s="85">
        <v>0.66727594000000001</v>
      </c>
      <c r="F99" s="85">
        <v>3.4000000000000002E-2</v>
      </c>
      <c r="G99" s="85">
        <v>0</v>
      </c>
      <c r="H99" s="85">
        <v>0</v>
      </c>
      <c r="I99" s="85">
        <v>4.3561999999999994</v>
      </c>
      <c r="J99" s="85">
        <v>0.31611600000000001</v>
      </c>
      <c r="K99" s="85">
        <v>2.5817044908722124</v>
      </c>
      <c r="L99" s="85">
        <v>9.1632964308722116</v>
      </c>
      <c r="M99" s="85">
        <v>7.6376759400000003</v>
      </c>
      <c r="N99" s="85">
        <v>0</v>
      </c>
      <c r="O99" s="85">
        <v>0.18611049087221099</v>
      </c>
      <c r="P99" s="85">
        <v>0.24872</v>
      </c>
      <c r="Q99" s="85">
        <v>1.0907899999999999</v>
      </c>
      <c r="R99" s="85">
        <v>0</v>
      </c>
      <c r="S99" s="85">
        <v>0</v>
      </c>
      <c r="T99" s="85">
        <v>9.1632964308722116</v>
      </c>
      <c r="U99" s="85">
        <v>2.5817044908722124</v>
      </c>
      <c r="V99" s="85">
        <v>0</v>
      </c>
      <c r="W99" s="85">
        <v>-1.6120000000000001</v>
      </c>
      <c r="X99" s="85">
        <v>-1.21</v>
      </c>
      <c r="Y99" s="85">
        <v>3.7</v>
      </c>
      <c r="Z99" s="85">
        <v>1.704</v>
      </c>
    </row>
    <row r="100" spans="2:26" ht="15.75" hidden="1" outlineLevel="1">
      <c r="B100" s="84">
        <v>54828.291666666664</v>
      </c>
      <c r="C100" s="85">
        <v>1.206</v>
      </c>
      <c r="D100" s="85">
        <v>0</v>
      </c>
      <c r="E100" s="85">
        <v>0.66727594000000001</v>
      </c>
      <c r="F100" s="85">
        <v>3.5000000000000003E-2</v>
      </c>
      <c r="G100" s="85">
        <v>0</v>
      </c>
      <c r="H100" s="85">
        <v>0</v>
      </c>
      <c r="I100" s="85">
        <v>4.3561999999999994</v>
      </c>
      <c r="J100" s="85">
        <v>0.31611600000000001</v>
      </c>
      <c r="K100" s="85">
        <v>1.9818844908722122</v>
      </c>
      <c r="L100" s="85">
        <v>8.5614764308722116</v>
      </c>
      <c r="M100" s="85">
        <v>7.9526759399999998</v>
      </c>
      <c r="N100" s="85">
        <v>0</v>
      </c>
      <c r="O100" s="85">
        <v>0.18611049087221099</v>
      </c>
      <c r="P100" s="85">
        <v>6.5340000000000009E-2</v>
      </c>
      <c r="Q100" s="85">
        <v>0.35735</v>
      </c>
      <c r="R100" s="85">
        <v>0</v>
      </c>
      <c r="S100" s="85">
        <v>0</v>
      </c>
      <c r="T100" s="85">
        <v>8.5614764308722116</v>
      </c>
      <c r="U100" s="85">
        <v>1.9818844908722122</v>
      </c>
      <c r="V100" s="85">
        <v>0</v>
      </c>
      <c r="W100" s="85">
        <v>-2.044</v>
      </c>
      <c r="X100" s="85">
        <v>-1.3779999999999999</v>
      </c>
      <c r="Y100" s="85">
        <v>3.7</v>
      </c>
      <c r="Z100" s="85">
        <v>1.704</v>
      </c>
    </row>
    <row r="101" spans="2:26" ht="15.75" hidden="1" outlineLevel="1">
      <c r="B101" s="84">
        <v>54828.333333333336</v>
      </c>
      <c r="C101" s="85">
        <v>1.204</v>
      </c>
      <c r="D101" s="85">
        <v>0</v>
      </c>
      <c r="E101" s="85">
        <v>0.66727594000000001</v>
      </c>
      <c r="F101" s="85">
        <v>0.03</v>
      </c>
      <c r="G101" s="85">
        <v>0</v>
      </c>
      <c r="H101" s="85">
        <v>0</v>
      </c>
      <c r="I101" s="85">
        <v>4.3884999999999996</v>
      </c>
      <c r="J101" s="85">
        <v>0.88903200000000004</v>
      </c>
      <c r="K101" s="85">
        <v>1.683978490872212</v>
      </c>
      <c r="L101" s="85">
        <v>8.8627864308722124</v>
      </c>
      <c r="M101" s="85">
        <v>8.6926759400000009</v>
      </c>
      <c r="N101" s="85">
        <v>0</v>
      </c>
      <c r="O101" s="85">
        <v>0.170110490872211</v>
      </c>
      <c r="P101" s="85">
        <v>0</v>
      </c>
      <c r="Q101" s="85">
        <v>0</v>
      </c>
      <c r="R101" s="85">
        <v>0</v>
      </c>
      <c r="S101" s="85">
        <v>0</v>
      </c>
      <c r="T101" s="85">
        <v>8.8627864308722124</v>
      </c>
      <c r="U101" s="85">
        <v>1.683978490872212</v>
      </c>
      <c r="V101" s="85">
        <v>0</v>
      </c>
      <c r="W101" s="85">
        <v>0.22600000000000001</v>
      </c>
      <c r="X101" s="85">
        <v>-1.3440000000000001</v>
      </c>
      <c r="Y101" s="85">
        <v>1.002</v>
      </c>
      <c r="Z101" s="85">
        <v>1.8</v>
      </c>
    </row>
    <row r="102" spans="2:26" ht="15.75" hidden="1" outlineLevel="1">
      <c r="B102" s="84">
        <v>54828.375</v>
      </c>
      <c r="C102" s="85">
        <v>1.2010000000000001</v>
      </c>
      <c r="D102" s="85">
        <v>0</v>
      </c>
      <c r="E102" s="85">
        <v>0.66727594000000001</v>
      </c>
      <c r="F102" s="85">
        <v>2.5000000000000001E-2</v>
      </c>
      <c r="G102" s="85">
        <v>3.0000000000000001E-3</v>
      </c>
      <c r="H102" s="85">
        <v>8.0000000000000002E-3</v>
      </c>
      <c r="I102" s="85">
        <v>4.3254999999999999</v>
      </c>
      <c r="J102" s="85">
        <v>0.88903200000000004</v>
      </c>
      <c r="K102" s="85">
        <v>2.0839784908722123</v>
      </c>
      <c r="L102" s="85">
        <v>9.2027864308722123</v>
      </c>
      <c r="M102" s="85">
        <v>9.0326759400000007</v>
      </c>
      <c r="N102" s="85">
        <v>0</v>
      </c>
      <c r="O102" s="85">
        <v>0.170110490872211</v>
      </c>
      <c r="P102" s="85">
        <v>0</v>
      </c>
      <c r="Q102" s="85">
        <v>0</v>
      </c>
      <c r="R102" s="85">
        <v>0</v>
      </c>
      <c r="S102" s="85">
        <v>0</v>
      </c>
      <c r="T102" s="85">
        <v>9.2027864308722123</v>
      </c>
      <c r="U102" s="85">
        <v>2.0839784908722123</v>
      </c>
      <c r="V102" s="85">
        <v>0</v>
      </c>
      <c r="W102" s="85">
        <v>0.54200000000000004</v>
      </c>
      <c r="X102" s="85">
        <v>0.13600000000000001</v>
      </c>
      <c r="Y102" s="85">
        <v>-0.39400000000000002</v>
      </c>
      <c r="Z102" s="85">
        <v>1.8</v>
      </c>
    </row>
    <row r="103" spans="2:26" ht="15.75" hidden="1" outlineLevel="1">
      <c r="B103" s="84">
        <v>54828.416666666664</v>
      </c>
      <c r="C103" s="85">
        <v>1.1990000000000001</v>
      </c>
      <c r="D103" s="85">
        <v>0</v>
      </c>
      <c r="E103" s="85">
        <v>0.66727594000000001</v>
      </c>
      <c r="F103" s="85">
        <v>0.02</v>
      </c>
      <c r="G103" s="85">
        <v>0.17100000000000001</v>
      </c>
      <c r="H103" s="85">
        <v>0.41299999999999998</v>
      </c>
      <c r="I103" s="85">
        <v>4.4074</v>
      </c>
      <c r="J103" s="85">
        <v>1.2814680000000001</v>
      </c>
      <c r="K103" s="85">
        <v>1.0805320000000016</v>
      </c>
      <c r="L103" s="85">
        <v>9.2396759400000015</v>
      </c>
      <c r="M103" s="85">
        <v>9.2396759400000015</v>
      </c>
      <c r="N103" s="85">
        <v>0</v>
      </c>
      <c r="O103" s="85">
        <v>0</v>
      </c>
      <c r="P103" s="85">
        <v>0</v>
      </c>
      <c r="Q103" s="85">
        <v>0</v>
      </c>
      <c r="R103" s="85">
        <v>0</v>
      </c>
      <c r="S103" s="85">
        <v>0</v>
      </c>
      <c r="T103" s="85">
        <v>9.2396759400000015</v>
      </c>
      <c r="U103" s="85">
        <v>1.0805320000000016</v>
      </c>
      <c r="V103" s="85">
        <v>0</v>
      </c>
      <c r="W103" s="85">
        <v>1.1819999999999999</v>
      </c>
      <c r="X103" s="85">
        <v>-3.2000000000000001E-2</v>
      </c>
      <c r="Y103" s="85">
        <v>-1.4079999999999999</v>
      </c>
      <c r="Z103" s="85">
        <v>1.339</v>
      </c>
    </row>
    <row r="104" spans="2:26" ht="15.75" hidden="1" outlineLevel="1">
      <c r="B104" s="84">
        <v>54828.458333333336</v>
      </c>
      <c r="C104" s="85">
        <v>1.196</v>
      </c>
      <c r="D104" s="85">
        <v>0</v>
      </c>
      <c r="E104" s="85">
        <v>0.66727594000000001</v>
      </c>
      <c r="F104" s="85">
        <v>1.2E-2</v>
      </c>
      <c r="G104" s="85">
        <v>0.41499999999999998</v>
      </c>
      <c r="H104" s="85">
        <v>1.002</v>
      </c>
      <c r="I104" s="85">
        <v>4.9791999999999996</v>
      </c>
      <c r="J104" s="85">
        <v>0</v>
      </c>
      <c r="K104" s="85">
        <v>4.0480594563894527</v>
      </c>
      <c r="L104" s="85">
        <v>12.320535396389452</v>
      </c>
      <c r="M104" s="85">
        <v>9.4246759400000002</v>
      </c>
      <c r="N104" s="85">
        <v>0</v>
      </c>
      <c r="O104" s="85">
        <v>0.49297945638945201</v>
      </c>
      <c r="P104" s="85">
        <v>0.10511999999999999</v>
      </c>
      <c r="Q104" s="85">
        <v>2.2977599999999998</v>
      </c>
      <c r="R104" s="85">
        <v>0</v>
      </c>
      <c r="S104" s="85">
        <v>0</v>
      </c>
      <c r="T104" s="85">
        <v>12.320535396389452</v>
      </c>
      <c r="U104" s="85">
        <v>4.0480594563894527</v>
      </c>
      <c r="V104" s="85">
        <v>0</v>
      </c>
      <c r="W104" s="85">
        <v>-0.64400000000000002</v>
      </c>
      <c r="X104" s="85">
        <v>-0.80800000000000005</v>
      </c>
      <c r="Y104" s="85">
        <v>3.7</v>
      </c>
      <c r="Z104" s="85">
        <v>1.8</v>
      </c>
    </row>
    <row r="105" spans="2:26" ht="15.75" hidden="1" outlineLevel="1">
      <c r="B105" s="84">
        <v>54828.5</v>
      </c>
      <c r="C105" s="85">
        <v>1.194</v>
      </c>
      <c r="D105" s="85">
        <v>0</v>
      </c>
      <c r="E105" s="85">
        <v>0.66727594000000001</v>
      </c>
      <c r="F105" s="85">
        <v>1.2999999999999999E-2</v>
      </c>
      <c r="G105" s="85">
        <v>0.61799999999999999</v>
      </c>
      <c r="H105" s="85">
        <v>1.145</v>
      </c>
      <c r="I105" s="85">
        <v>4.9133999999999993</v>
      </c>
      <c r="J105" s="85">
        <v>5.28E-2</v>
      </c>
      <c r="K105" s="85">
        <v>4.5826315253549712</v>
      </c>
      <c r="L105" s="85">
        <v>13.18610746535497</v>
      </c>
      <c r="M105" s="85">
        <v>9.3606759400000001</v>
      </c>
      <c r="N105" s="85">
        <v>0</v>
      </c>
      <c r="O105" s="85">
        <v>0.48004152535497002</v>
      </c>
      <c r="P105" s="85">
        <v>0.6399999999999999</v>
      </c>
      <c r="Q105" s="85">
        <v>2.70539</v>
      </c>
      <c r="R105" s="85">
        <v>0</v>
      </c>
      <c r="S105" s="85">
        <v>0</v>
      </c>
      <c r="T105" s="85">
        <v>13.18610746535497</v>
      </c>
      <c r="U105" s="85">
        <v>4.5826315253549712</v>
      </c>
      <c r="V105" s="85">
        <v>0</v>
      </c>
      <c r="W105" s="85">
        <v>-0.72599999999999998</v>
      </c>
      <c r="X105" s="85">
        <v>-0.192</v>
      </c>
      <c r="Y105" s="85">
        <v>3.7</v>
      </c>
      <c r="Z105" s="85">
        <v>1.8</v>
      </c>
    </row>
    <row r="106" spans="2:26" ht="15.75" hidden="1" outlineLevel="1">
      <c r="B106" s="84">
        <v>54828.541666666664</v>
      </c>
      <c r="C106" s="85">
        <v>1.1910000000000001</v>
      </c>
      <c r="D106" s="85">
        <v>0</v>
      </c>
      <c r="E106" s="85">
        <v>0.66727594000000001</v>
      </c>
      <c r="F106" s="85">
        <v>2.3E-2</v>
      </c>
      <c r="G106" s="85">
        <v>0.72199999999999998</v>
      </c>
      <c r="H106" s="85">
        <v>1.1399999999999999</v>
      </c>
      <c r="I106" s="85">
        <v>4.8256999999999994</v>
      </c>
      <c r="J106" s="85">
        <v>0.118632</v>
      </c>
      <c r="K106" s="85">
        <v>4.816318490872213</v>
      </c>
      <c r="L106" s="85">
        <v>13.503926430872212</v>
      </c>
      <c r="M106" s="85">
        <v>9.0366759400000003</v>
      </c>
      <c r="N106" s="85">
        <v>0</v>
      </c>
      <c r="O106" s="85">
        <v>0.45811049087221101</v>
      </c>
      <c r="P106" s="85">
        <v>0.6399999999999999</v>
      </c>
      <c r="Q106" s="85">
        <v>3.3691399999999998</v>
      </c>
      <c r="R106" s="85">
        <v>0</v>
      </c>
      <c r="S106" s="85">
        <v>0</v>
      </c>
      <c r="T106" s="85">
        <v>13.503926430872212</v>
      </c>
      <c r="U106" s="85">
        <v>4.816318490872213</v>
      </c>
      <c r="V106" s="85">
        <v>0</v>
      </c>
      <c r="W106" s="85">
        <v>-0.72599999999999998</v>
      </c>
      <c r="X106" s="85">
        <v>4.2000000000000003E-2</v>
      </c>
      <c r="Y106" s="85">
        <v>3.7</v>
      </c>
      <c r="Z106" s="85">
        <v>1.8</v>
      </c>
    </row>
    <row r="107" spans="2:26" ht="15.75" hidden="1" outlineLevel="1">
      <c r="B107" s="84">
        <v>54828.583333333336</v>
      </c>
      <c r="C107" s="85">
        <v>1.1890000000000001</v>
      </c>
      <c r="D107" s="85">
        <v>0</v>
      </c>
      <c r="E107" s="85">
        <v>0.66727594000000001</v>
      </c>
      <c r="F107" s="85">
        <v>3.2000000000000001E-2</v>
      </c>
      <c r="G107" s="85">
        <v>0.72399999999999998</v>
      </c>
      <c r="H107" s="85">
        <v>1.117</v>
      </c>
      <c r="I107" s="85">
        <v>4.3893000000000004</v>
      </c>
      <c r="J107" s="85">
        <v>0.29931599999999997</v>
      </c>
      <c r="K107" s="85">
        <v>3.3442055394318828</v>
      </c>
      <c r="L107" s="85">
        <v>11.761097479431882</v>
      </c>
      <c r="M107" s="85">
        <v>8.9576759400000014</v>
      </c>
      <c r="N107" s="85">
        <v>0</v>
      </c>
      <c r="O107" s="85">
        <v>0.202411539431882</v>
      </c>
      <c r="P107" s="85">
        <v>0.30324999999999996</v>
      </c>
      <c r="Q107" s="85">
        <v>2.2977599999999998</v>
      </c>
      <c r="R107" s="85">
        <v>0</v>
      </c>
      <c r="S107" s="85">
        <v>0</v>
      </c>
      <c r="T107" s="85">
        <v>11.761097479431882</v>
      </c>
      <c r="U107" s="85">
        <v>3.3442055394318828</v>
      </c>
      <c r="V107" s="85">
        <v>0</v>
      </c>
      <c r="W107" s="85">
        <v>-1.5960000000000001</v>
      </c>
      <c r="X107" s="85">
        <v>-0.46400000000000002</v>
      </c>
      <c r="Y107" s="85">
        <v>3.7</v>
      </c>
      <c r="Z107" s="85">
        <v>1.704</v>
      </c>
    </row>
    <row r="108" spans="2:26" ht="15.75" hidden="1" outlineLevel="1">
      <c r="B108" s="84">
        <v>54828.625</v>
      </c>
      <c r="C108" s="85">
        <v>1.1859999999999999</v>
      </c>
      <c r="D108" s="85">
        <v>0</v>
      </c>
      <c r="E108" s="85">
        <v>0.66727594000000001</v>
      </c>
      <c r="F108" s="85">
        <v>3.6999999999999998E-2</v>
      </c>
      <c r="G108" s="85">
        <v>0.63900000000000001</v>
      </c>
      <c r="H108" s="85">
        <v>1.0469999999999999</v>
      </c>
      <c r="I108" s="85">
        <v>4.3561999999999994</v>
      </c>
      <c r="J108" s="85">
        <v>0.31611600000000001</v>
      </c>
      <c r="K108" s="85">
        <v>2.7471244908722152</v>
      </c>
      <c r="L108" s="85">
        <v>10.996716430872214</v>
      </c>
      <c r="M108" s="85">
        <v>8.7976759400000013</v>
      </c>
      <c r="N108" s="85">
        <v>0</v>
      </c>
      <c r="O108" s="85">
        <v>0.18611049087221099</v>
      </c>
      <c r="P108" s="85">
        <v>4.2750000000000003E-2</v>
      </c>
      <c r="Q108" s="85">
        <v>1.9701800000000003</v>
      </c>
      <c r="R108" s="85">
        <v>0</v>
      </c>
      <c r="S108" s="85">
        <v>0</v>
      </c>
      <c r="T108" s="85">
        <v>10.996716430872214</v>
      </c>
      <c r="U108" s="85">
        <v>2.7471244908722152</v>
      </c>
      <c r="V108" s="85">
        <v>0</v>
      </c>
      <c r="W108" s="85">
        <v>-2.0760000000000001</v>
      </c>
      <c r="X108" s="85">
        <v>-0.53</v>
      </c>
      <c r="Y108" s="85">
        <v>3.7</v>
      </c>
      <c r="Z108" s="85">
        <v>1.6539999999999999</v>
      </c>
    </row>
    <row r="109" spans="2:26" ht="15.75" hidden="1" outlineLevel="1">
      <c r="B109" s="84">
        <v>54828.666666666664</v>
      </c>
      <c r="C109" s="85">
        <v>1.1830000000000001</v>
      </c>
      <c r="D109" s="85">
        <v>0</v>
      </c>
      <c r="E109" s="85">
        <v>0.66727594000000001</v>
      </c>
      <c r="F109" s="85">
        <v>4.1000000000000002E-2</v>
      </c>
      <c r="G109" s="85">
        <v>0.46800000000000003</v>
      </c>
      <c r="H109" s="85">
        <v>1.0249999999999999</v>
      </c>
      <c r="I109" s="85">
        <v>4.3765000000000001</v>
      </c>
      <c r="J109" s="85">
        <v>0.29581528586206796</v>
      </c>
      <c r="K109" s="85">
        <v>2.3333252050101461</v>
      </c>
      <c r="L109" s="85">
        <v>10.388916430872213</v>
      </c>
      <c r="M109" s="85">
        <v>8.8496759400000009</v>
      </c>
      <c r="N109" s="85">
        <v>0</v>
      </c>
      <c r="O109" s="85">
        <v>0.18611049087221099</v>
      </c>
      <c r="P109" s="85">
        <v>4.2750000000000003E-2</v>
      </c>
      <c r="Q109" s="85">
        <v>1.3103800000000001</v>
      </c>
      <c r="R109" s="85">
        <v>0</v>
      </c>
      <c r="S109" s="85">
        <v>0</v>
      </c>
      <c r="T109" s="85">
        <v>10.388916430872213</v>
      </c>
      <c r="U109" s="85">
        <v>2.3333252050101461</v>
      </c>
      <c r="V109" s="85">
        <v>0</v>
      </c>
      <c r="W109" s="85">
        <v>-2.3079999999999998</v>
      </c>
      <c r="X109" s="85">
        <v>-0.76200000000000001</v>
      </c>
      <c r="Y109" s="85">
        <v>3.7</v>
      </c>
      <c r="Z109" s="85">
        <v>1.7030000000000001</v>
      </c>
    </row>
    <row r="110" spans="2:26" ht="15.75" hidden="1" outlineLevel="1">
      <c r="B110" s="84">
        <v>54828.708333333336</v>
      </c>
      <c r="C110" s="85">
        <v>1.18</v>
      </c>
      <c r="D110" s="85">
        <v>0</v>
      </c>
      <c r="E110" s="85">
        <v>0.66727594000000001</v>
      </c>
      <c r="F110" s="85">
        <v>4.5999999999999999E-2</v>
      </c>
      <c r="G110" s="85">
        <v>0.29099999999999998</v>
      </c>
      <c r="H110" s="85">
        <v>1.0660000000000001</v>
      </c>
      <c r="I110" s="85">
        <v>4.4058999999999999</v>
      </c>
      <c r="J110" s="85">
        <v>0.26639999999999997</v>
      </c>
      <c r="K110" s="85">
        <v>2.6456704908722131</v>
      </c>
      <c r="L110" s="85">
        <v>10.568246430872213</v>
      </c>
      <c r="M110" s="85">
        <v>9.3276759400000007</v>
      </c>
      <c r="N110" s="85">
        <v>0</v>
      </c>
      <c r="O110" s="85">
        <v>0.18611049087221099</v>
      </c>
      <c r="P110" s="85">
        <v>4.2750000000000003E-2</v>
      </c>
      <c r="Q110" s="85">
        <v>1.0117100000000001</v>
      </c>
      <c r="R110" s="85">
        <v>0</v>
      </c>
      <c r="S110" s="85">
        <v>0</v>
      </c>
      <c r="T110" s="85">
        <v>10.568246430872213</v>
      </c>
      <c r="U110" s="85">
        <v>2.6456704908722131</v>
      </c>
      <c r="V110" s="85">
        <v>0</v>
      </c>
      <c r="W110" s="85">
        <v>-1.76</v>
      </c>
      <c r="X110" s="85">
        <v>-1.0940000000000001</v>
      </c>
      <c r="Y110" s="85">
        <v>3.7</v>
      </c>
      <c r="Z110" s="85">
        <v>1.8</v>
      </c>
    </row>
    <row r="111" spans="2:26" ht="15.75" hidden="1" outlineLevel="1">
      <c r="B111" s="84">
        <v>54828.75</v>
      </c>
      <c r="C111" s="85">
        <v>1.177</v>
      </c>
      <c r="D111" s="85">
        <v>0</v>
      </c>
      <c r="E111" s="85">
        <v>0.66727594000000001</v>
      </c>
      <c r="F111" s="85">
        <v>5.5E-2</v>
      </c>
      <c r="G111" s="85">
        <v>0.111</v>
      </c>
      <c r="H111" s="85">
        <v>1.339</v>
      </c>
      <c r="I111" s="85">
        <v>4.4326999999999996</v>
      </c>
      <c r="J111" s="85">
        <v>1.2646679999999999</v>
      </c>
      <c r="K111" s="85">
        <v>0.76603200000000271</v>
      </c>
      <c r="L111" s="85">
        <v>9.8116759400000007</v>
      </c>
      <c r="M111" s="85">
        <v>9.8116759400000007</v>
      </c>
      <c r="N111" s="85">
        <v>0</v>
      </c>
      <c r="O111" s="85">
        <v>0</v>
      </c>
      <c r="P111" s="85">
        <v>0</v>
      </c>
      <c r="Q111" s="85">
        <v>0</v>
      </c>
      <c r="R111" s="85">
        <v>0</v>
      </c>
      <c r="S111" s="85">
        <v>0</v>
      </c>
      <c r="T111" s="85">
        <v>9.8116759400000007</v>
      </c>
      <c r="U111" s="85">
        <v>0.76603200000000271</v>
      </c>
      <c r="V111" s="85">
        <v>0</v>
      </c>
      <c r="W111" s="85">
        <v>0.51800000000000002</v>
      </c>
      <c r="X111" s="85">
        <v>-0.80800000000000005</v>
      </c>
      <c r="Y111" s="85">
        <v>-0.18</v>
      </c>
      <c r="Z111" s="85">
        <v>1.236</v>
      </c>
    </row>
    <row r="112" spans="2:26" ht="15.75" hidden="1" outlineLevel="1">
      <c r="B112" s="84">
        <v>54828.791666666664</v>
      </c>
      <c r="C112" s="85">
        <v>1.1739999999999999</v>
      </c>
      <c r="D112" s="85">
        <v>0</v>
      </c>
      <c r="E112" s="85">
        <v>0.66727594000000001</v>
      </c>
      <c r="F112" s="85">
        <v>4.9000000000000002E-2</v>
      </c>
      <c r="G112" s="85">
        <v>8.9999999999999993E-3</v>
      </c>
      <c r="H112" s="85">
        <v>0.77100000000000002</v>
      </c>
      <c r="I112" s="85">
        <v>4.2786</v>
      </c>
      <c r="J112" s="85">
        <v>1.7348460000000001</v>
      </c>
      <c r="K112" s="85">
        <v>1.9959540000000011</v>
      </c>
      <c r="L112" s="85">
        <v>10.679675940000001</v>
      </c>
      <c r="M112" s="85">
        <v>10.679675940000001</v>
      </c>
      <c r="N112" s="85">
        <v>0</v>
      </c>
      <c r="O112" s="85">
        <v>0</v>
      </c>
      <c r="P112" s="85">
        <v>0</v>
      </c>
      <c r="Q112" s="85">
        <v>0</v>
      </c>
      <c r="R112" s="85">
        <v>0</v>
      </c>
      <c r="S112" s="85">
        <v>0</v>
      </c>
      <c r="T112" s="85">
        <v>10.679675940000001</v>
      </c>
      <c r="U112" s="85">
        <v>1.9959540000000011</v>
      </c>
      <c r="V112" s="85">
        <v>0</v>
      </c>
      <c r="W112" s="85">
        <v>1.052</v>
      </c>
      <c r="X112" s="85">
        <v>0.02</v>
      </c>
      <c r="Y112" s="85">
        <v>-0.84</v>
      </c>
      <c r="Z112" s="85">
        <v>1.764</v>
      </c>
    </row>
    <row r="113" spans="2:26" ht="15.75" hidden="1" outlineLevel="1">
      <c r="B113" s="84">
        <v>54828.833333333336</v>
      </c>
      <c r="C113" s="85">
        <v>1.17</v>
      </c>
      <c r="D113" s="85">
        <v>0</v>
      </c>
      <c r="E113" s="85">
        <v>0.66727594000000001</v>
      </c>
      <c r="F113" s="85">
        <v>5.3999999999999999E-2</v>
      </c>
      <c r="G113" s="85">
        <v>0</v>
      </c>
      <c r="H113" s="85">
        <v>0</v>
      </c>
      <c r="I113" s="85">
        <v>4.3583999999999996</v>
      </c>
      <c r="J113" s="85">
        <v>1.2297119999999999</v>
      </c>
      <c r="K113" s="85">
        <v>3.0167680000000017</v>
      </c>
      <c r="L113" s="85">
        <v>10.496155940000001</v>
      </c>
      <c r="M113" s="85">
        <v>10.489675940000001</v>
      </c>
      <c r="N113" s="85">
        <v>0</v>
      </c>
      <c r="O113" s="85">
        <v>0</v>
      </c>
      <c r="P113" s="85">
        <v>0</v>
      </c>
      <c r="Q113" s="85">
        <v>6.4800000000000005E-3</v>
      </c>
      <c r="R113" s="85">
        <v>0</v>
      </c>
      <c r="S113" s="85">
        <v>0</v>
      </c>
      <c r="T113" s="85">
        <v>10.496155940000001</v>
      </c>
      <c r="U113" s="85">
        <v>3.0167680000000017</v>
      </c>
      <c r="V113" s="85">
        <v>0</v>
      </c>
      <c r="W113" s="85">
        <v>1.036</v>
      </c>
      <c r="X113" s="85">
        <v>0.65200000000000002</v>
      </c>
      <c r="Y113" s="85">
        <v>-0.376</v>
      </c>
      <c r="Z113" s="85">
        <v>1.704</v>
      </c>
    </row>
    <row r="114" spans="2:26" ht="15.75" hidden="1" outlineLevel="1">
      <c r="B114" s="84">
        <v>54828.875</v>
      </c>
      <c r="C114" s="85">
        <v>1.167</v>
      </c>
      <c r="D114" s="85">
        <v>0</v>
      </c>
      <c r="E114" s="85">
        <v>0.66727594000000001</v>
      </c>
      <c r="F114" s="85">
        <v>7.0999999999999994E-2</v>
      </c>
      <c r="G114" s="85">
        <v>0</v>
      </c>
      <c r="H114" s="85">
        <v>0</v>
      </c>
      <c r="I114" s="85">
        <v>4.9791999999999996</v>
      </c>
      <c r="J114" s="85">
        <v>0</v>
      </c>
      <c r="K114" s="85">
        <v>7.3042394563894533</v>
      </c>
      <c r="L114" s="85">
        <v>14.188715396389453</v>
      </c>
      <c r="M114" s="85">
        <v>9.8956759400000003</v>
      </c>
      <c r="N114" s="85">
        <v>0</v>
      </c>
      <c r="O114" s="85">
        <v>0.49297945638945201</v>
      </c>
      <c r="P114" s="85">
        <v>0.36419000000000001</v>
      </c>
      <c r="Q114" s="85">
        <v>3.43587</v>
      </c>
      <c r="R114" s="85">
        <v>0</v>
      </c>
      <c r="S114" s="85">
        <v>0</v>
      </c>
      <c r="T114" s="85">
        <v>14.188715396389453</v>
      </c>
      <c r="U114" s="85">
        <v>7.3042394563894533</v>
      </c>
      <c r="V114" s="85">
        <v>0</v>
      </c>
      <c r="W114" s="85">
        <v>0.59199999999999997</v>
      </c>
      <c r="X114" s="85">
        <v>2.19</v>
      </c>
      <c r="Y114" s="85">
        <v>2.722</v>
      </c>
      <c r="Z114" s="85">
        <v>1.8</v>
      </c>
    </row>
    <row r="115" spans="2:26" ht="15.75" hidden="1" outlineLevel="1">
      <c r="B115" s="84">
        <v>54828.916666666664</v>
      </c>
      <c r="C115" s="85">
        <v>1.1639999999999999</v>
      </c>
      <c r="D115" s="85">
        <v>0</v>
      </c>
      <c r="E115" s="85">
        <v>0.66727594000000001</v>
      </c>
      <c r="F115" s="85">
        <v>8.2000000000000003E-2</v>
      </c>
      <c r="G115" s="85">
        <v>0</v>
      </c>
      <c r="H115" s="85">
        <v>0</v>
      </c>
      <c r="I115" s="85">
        <v>4.9791999999999996</v>
      </c>
      <c r="J115" s="85">
        <v>0</v>
      </c>
      <c r="K115" s="85">
        <v>6.2390894563894532</v>
      </c>
      <c r="L115" s="85">
        <v>13.131565396389453</v>
      </c>
      <c r="M115" s="85">
        <v>9.4466759400000004</v>
      </c>
      <c r="N115" s="85">
        <v>0</v>
      </c>
      <c r="O115" s="85">
        <v>0.49297945638945201</v>
      </c>
      <c r="P115" s="85">
        <v>0.36419000000000001</v>
      </c>
      <c r="Q115" s="85">
        <v>2.8277200000000002</v>
      </c>
      <c r="R115" s="85">
        <v>0</v>
      </c>
      <c r="S115" s="85">
        <v>0</v>
      </c>
      <c r="T115" s="85">
        <v>13.131565396389453</v>
      </c>
      <c r="U115" s="85">
        <v>6.2390894563894532</v>
      </c>
      <c r="V115" s="85">
        <v>0</v>
      </c>
      <c r="W115" s="85">
        <v>0.126</v>
      </c>
      <c r="X115" s="85">
        <v>0.79200000000000004</v>
      </c>
      <c r="Y115" s="85">
        <v>3.5219999999999998</v>
      </c>
      <c r="Z115" s="85">
        <v>1.8</v>
      </c>
    </row>
    <row r="116" spans="2:26" ht="15.75" hidden="1" outlineLevel="1">
      <c r="B116" s="84">
        <v>54828.958333333336</v>
      </c>
      <c r="C116" s="85">
        <v>1.1599999999999999</v>
      </c>
      <c r="D116" s="85">
        <v>0</v>
      </c>
      <c r="E116" s="85">
        <v>0.66727594000000001</v>
      </c>
      <c r="F116" s="85">
        <v>0.1</v>
      </c>
      <c r="G116" s="85">
        <v>0</v>
      </c>
      <c r="H116" s="85">
        <v>0</v>
      </c>
      <c r="I116" s="85">
        <v>4.9791999999999996</v>
      </c>
      <c r="J116" s="85">
        <v>0</v>
      </c>
      <c r="K116" s="85">
        <v>5.4863994563894529</v>
      </c>
      <c r="L116" s="85">
        <v>12.392875396389453</v>
      </c>
      <c r="M116" s="85">
        <v>9.0816759400000002</v>
      </c>
      <c r="N116" s="85">
        <v>0</v>
      </c>
      <c r="O116" s="85">
        <v>0.49297945638945201</v>
      </c>
      <c r="P116" s="85">
        <v>0.21595000000000003</v>
      </c>
      <c r="Q116" s="85">
        <v>2.6022700000000003</v>
      </c>
      <c r="R116" s="85">
        <v>0</v>
      </c>
      <c r="S116" s="85">
        <v>0</v>
      </c>
      <c r="T116" s="85">
        <v>12.392875396389453</v>
      </c>
      <c r="U116" s="85">
        <v>5.4863994563894529</v>
      </c>
      <c r="V116" s="85">
        <v>0</v>
      </c>
      <c r="W116" s="85">
        <v>-0.34</v>
      </c>
      <c r="X116" s="85">
        <v>0.32600000000000001</v>
      </c>
      <c r="Y116" s="85">
        <v>3.7</v>
      </c>
      <c r="Z116" s="85">
        <v>1.8</v>
      </c>
    </row>
    <row r="117" spans="2:26" ht="15.75" hidden="1" outlineLevel="1">
      <c r="B117" s="84">
        <v>54828</v>
      </c>
      <c r="C117" s="85">
        <v>1.1559999999999999</v>
      </c>
      <c r="D117" s="85">
        <v>0</v>
      </c>
      <c r="E117" s="85">
        <v>0.66727594000000001</v>
      </c>
      <c r="F117" s="85">
        <v>0.12</v>
      </c>
      <c r="G117" s="85">
        <v>0</v>
      </c>
      <c r="H117" s="85">
        <v>0</v>
      </c>
      <c r="I117" s="85">
        <v>4.6192000000000002</v>
      </c>
      <c r="J117" s="85">
        <v>0.24</v>
      </c>
      <c r="K117" s="85">
        <v>4.880379456389452</v>
      </c>
      <c r="L117" s="85">
        <v>11.682855396389453</v>
      </c>
      <c r="M117" s="85">
        <v>8.7216759400000008</v>
      </c>
      <c r="N117" s="85">
        <v>0</v>
      </c>
      <c r="O117" s="85">
        <v>0.37297945638945201</v>
      </c>
      <c r="P117" s="85">
        <v>7.0699999999999999E-3</v>
      </c>
      <c r="Q117" s="85">
        <v>2.5811300000000004</v>
      </c>
      <c r="R117" s="85">
        <v>0</v>
      </c>
      <c r="S117" s="85">
        <v>0</v>
      </c>
      <c r="T117" s="85">
        <v>11.682855396389453</v>
      </c>
      <c r="U117" s="85">
        <v>4.880379456389452</v>
      </c>
      <c r="V117" s="85">
        <v>0</v>
      </c>
      <c r="W117" s="85">
        <v>-0.94599999999999995</v>
      </c>
      <c r="X117" s="85">
        <v>0.32600000000000001</v>
      </c>
      <c r="Y117" s="85">
        <v>3.7</v>
      </c>
      <c r="Z117" s="85">
        <v>1.8</v>
      </c>
    </row>
    <row r="118" spans="2:26" ht="15.75" hidden="1" outlineLevel="1">
      <c r="B118" s="84">
        <v>54829.041666666664</v>
      </c>
      <c r="C118" s="85">
        <v>1.151</v>
      </c>
      <c r="D118" s="85">
        <v>0</v>
      </c>
      <c r="E118" s="85">
        <v>0.66727594000000001</v>
      </c>
      <c r="F118" s="85">
        <v>0.125</v>
      </c>
      <c r="G118" s="85">
        <v>0</v>
      </c>
      <c r="H118" s="85">
        <v>0</v>
      </c>
      <c r="I118" s="85">
        <v>4.9135</v>
      </c>
      <c r="J118" s="85">
        <v>5.28E-2</v>
      </c>
      <c r="K118" s="85">
        <v>3.9138215253549697</v>
      </c>
      <c r="L118" s="85">
        <v>10.82439746535497</v>
      </c>
      <c r="M118" s="85">
        <v>8.49867594</v>
      </c>
      <c r="N118" s="85">
        <v>0</v>
      </c>
      <c r="O118" s="85">
        <v>0.48004152535497002</v>
      </c>
      <c r="P118" s="85">
        <v>7.0699999999999999E-3</v>
      </c>
      <c r="Q118" s="85">
        <v>1.8386099999999999</v>
      </c>
      <c r="R118" s="85">
        <v>0</v>
      </c>
      <c r="S118" s="85">
        <v>0</v>
      </c>
      <c r="T118" s="85">
        <v>10.82439746535497</v>
      </c>
      <c r="U118" s="85">
        <v>3.9138215253549697</v>
      </c>
      <c r="V118" s="85">
        <v>0</v>
      </c>
      <c r="W118" s="85">
        <v>-1.292</v>
      </c>
      <c r="X118" s="85">
        <v>-0.29399999999999998</v>
      </c>
      <c r="Y118" s="85">
        <v>3.7</v>
      </c>
      <c r="Z118" s="85">
        <v>1.8</v>
      </c>
    </row>
    <row r="119" spans="2:26" ht="15.75" hidden="1" outlineLevel="1">
      <c r="B119" s="84">
        <v>54829.083333333336</v>
      </c>
      <c r="C119" s="85">
        <v>1.1459999999999999</v>
      </c>
      <c r="D119" s="85">
        <v>0</v>
      </c>
      <c r="E119" s="85">
        <v>0.66727594000000001</v>
      </c>
      <c r="F119" s="85">
        <v>0.13200000000000001</v>
      </c>
      <c r="G119" s="85">
        <v>0</v>
      </c>
      <c r="H119" s="85">
        <v>0</v>
      </c>
      <c r="I119" s="85">
        <v>4.4111000000000002</v>
      </c>
      <c r="J119" s="85">
        <v>0.28320000000000001</v>
      </c>
      <c r="K119" s="85">
        <v>3.9137015253549698</v>
      </c>
      <c r="L119" s="85">
        <v>10.55327746535497</v>
      </c>
      <c r="M119" s="85">
        <v>8.2906759399999999</v>
      </c>
      <c r="N119" s="85">
        <v>0</v>
      </c>
      <c r="O119" s="85">
        <v>0.20804152535497</v>
      </c>
      <c r="P119" s="85">
        <v>7.0699999999999999E-3</v>
      </c>
      <c r="Q119" s="85">
        <v>2.0474900000000003</v>
      </c>
      <c r="R119" s="85">
        <v>0</v>
      </c>
      <c r="S119" s="85">
        <v>0</v>
      </c>
      <c r="T119" s="85">
        <v>10.55327746535497</v>
      </c>
      <c r="U119" s="85">
        <v>3.9137015253549698</v>
      </c>
      <c r="V119" s="85">
        <v>0</v>
      </c>
      <c r="W119" s="85">
        <v>-1.292</v>
      </c>
      <c r="X119" s="85">
        <v>-0.29399999999999998</v>
      </c>
      <c r="Y119" s="85">
        <v>3.7</v>
      </c>
      <c r="Z119" s="85">
        <v>1.8</v>
      </c>
    </row>
    <row r="120" spans="2:26" ht="15.75" hidden="1" outlineLevel="1">
      <c r="B120" s="84">
        <v>54829.125</v>
      </c>
      <c r="C120" s="85">
        <v>1.141</v>
      </c>
      <c r="D120" s="85">
        <v>0</v>
      </c>
      <c r="E120" s="85">
        <v>0.66727594000000001</v>
      </c>
      <c r="F120" s="85">
        <v>0.13</v>
      </c>
      <c r="G120" s="85">
        <v>0</v>
      </c>
      <c r="H120" s="85">
        <v>0</v>
      </c>
      <c r="I120" s="85">
        <v>4.4059999999999997</v>
      </c>
      <c r="J120" s="85">
        <v>0.26639999999999997</v>
      </c>
      <c r="K120" s="85">
        <v>4.2451204908722122</v>
      </c>
      <c r="L120" s="85">
        <v>10.855796430872212</v>
      </c>
      <c r="M120" s="85">
        <v>8.2446759400000005</v>
      </c>
      <c r="N120" s="85">
        <v>0</v>
      </c>
      <c r="O120" s="85">
        <v>0.18611049087221099</v>
      </c>
      <c r="P120" s="85">
        <v>7.0699999999999999E-3</v>
      </c>
      <c r="Q120" s="85">
        <v>2.4179400000000002</v>
      </c>
      <c r="R120" s="85">
        <v>0</v>
      </c>
      <c r="S120" s="85">
        <v>0</v>
      </c>
      <c r="T120" s="85">
        <v>10.855796430872212</v>
      </c>
      <c r="U120" s="85">
        <v>4.2451204908722122</v>
      </c>
      <c r="V120" s="85">
        <v>0</v>
      </c>
      <c r="W120" s="85">
        <v>-0.96</v>
      </c>
      <c r="X120" s="85">
        <v>-0.29399999999999998</v>
      </c>
      <c r="Y120" s="85">
        <v>3.7</v>
      </c>
      <c r="Z120" s="85">
        <v>1.8</v>
      </c>
    </row>
    <row r="121" spans="2:26" ht="15.75" hidden="1" outlineLevel="1">
      <c r="B121" s="84">
        <v>54829.166666666664</v>
      </c>
      <c r="C121" s="85">
        <v>1.1359999999999999</v>
      </c>
      <c r="D121" s="85">
        <v>0</v>
      </c>
      <c r="E121" s="85">
        <v>0.66727594000000001</v>
      </c>
      <c r="F121" s="85">
        <v>0.127</v>
      </c>
      <c r="G121" s="85">
        <v>0</v>
      </c>
      <c r="H121" s="85">
        <v>0</v>
      </c>
      <c r="I121" s="85">
        <v>4.4713000000000003</v>
      </c>
      <c r="J121" s="85">
        <v>0.94834799999999997</v>
      </c>
      <c r="K121" s="85">
        <v>2.7765724908722103</v>
      </c>
      <c r="L121" s="85">
        <v>10.12649643087221</v>
      </c>
      <c r="M121" s="85">
        <v>8.1756759399999996</v>
      </c>
      <c r="N121" s="85">
        <v>0</v>
      </c>
      <c r="O121" s="85">
        <v>0.170110490872211</v>
      </c>
      <c r="P121" s="85">
        <v>0</v>
      </c>
      <c r="Q121" s="85">
        <v>1.7807099999999998</v>
      </c>
      <c r="R121" s="85">
        <v>0</v>
      </c>
      <c r="S121" s="85">
        <v>0</v>
      </c>
      <c r="T121" s="85">
        <v>10.12649643087221</v>
      </c>
      <c r="U121" s="85">
        <v>2.7765724908722103</v>
      </c>
      <c r="V121" s="85">
        <v>0</v>
      </c>
      <c r="W121" s="85">
        <v>-2.21</v>
      </c>
      <c r="X121" s="85">
        <v>-0.51400000000000001</v>
      </c>
      <c r="Y121" s="85">
        <v>3.7</v>
      </c>
      <c r="Z121" s="85">
        <v>1.8</v>
      </c>
    </row>
    <row r="122" spans="2:26" ht="15.75" hidden="1" outlineLevel="1">
      <c r="B122" s="84">
        <v>54829.208333333336</v>
      </c>
      <c r="C122" s="85">
        <v>1.131</v>
      </c>
      <c r="D122" s="85">
        <v>0</v>
      </c>
      <c r="E122" s="85">
        <v>0.66727594000000001</v>
      </c>
      <c r="F122" s="85">
        <v>0.11</v>
      </c>
      <c r="G122" s="85">
        <v>0</v>
      </c>
      <c r="H122" s="85">
        <v>0</v>
      </c>
      <c r="I122" s="85">
        <v>4.4713000000000003</v>
      </c>
      <c r="J122" s="85">
        <v>0.94834799999999997</v>
      </c>
      <c r="K122" s="85">
        <v>2.6118824908722109</v>
      </c>
      <c r="L122" s="85">
        <v>9.9398064308722116</v>
      </c>
      <c r="M122" s="85">
        <v>7.7636759399999997</v>
      </c>
      <c r="N122" s="85">
        <v>0</v>
      </c>
      <c r="O122" s="85">
        <v>0.170110490872211</v>
      </c>
      <c r="P122" s="85">
        <v>0</v>
      </c>
      <c r="Q122" s="85">
        <v>2.0060200000000004</v>
      </c>
      <c r="R122" s="85">
        <v>0</v>
      </c>
      <c r="S122" s="85">
        <v>0</v>
      </c>
      <c r="T122" s="85">
        <v>9.9398064308722116</v>
      </c>
      <c r="U122" s="85">
        <v>2.6118824908722109</v>
      </c>
      <c r="V122" s="85">
        <v>0</v>
      </c>
      <c r="W122" s="85">
        <v>-2.3740000000000001</v>
      </c>
      <c r="X122" s="85">
        <v>-0.51400000000000001</v>
      </c>
      <c r="Y122" s="85">
        <v>3.7</v>
      </c>
      <c r="Z122" s="85">
        <v>1.8</v>
      </c>
    </row>
    <row r="123" spans="2:26" ht="15.75" hidden="1" outlineLevel="1">
      <c r="B123" s="84">
        <v>54829.25</v>
      </c>
      <c r="C123" s="85">
        <v>1.125</v>
      </c>
      <c r="D123" s="85">
        <v>0</v>
      </c>
      <c r="E123" s="85">
        <v>0.66727594000000001</v>
      </c>
      <c r="F123" s="85">
        <v>9.4E-2</v>
      </c>
      <c r="G123" s="85">
        <v>0</v>
      </c>
      <c r="H123" s="85">
        <v>0</v>
      </c>
      <c r="I123" s="85">
        <v>4.2743000000000002</v>
      </c>
      <c r="J123" s="85">
        <v>0.97531199999999996</v>
      </c>
      <c r="K123" s="85">
        <v>3.1919780000000006</v>
      </c>
      <c r="L123" s="85">
        <v>10.327865940000001</v>
      </c>
      <c r="M123" s="85">
        <v>7.6396759400000001</v>
      </c>
      <c r="N123" s="85">
        <v>0</v>
      </c>
      <c r="O123" s="85">
        <v>0</v>
      </c>
      <c r="P123" s="85">
        <v>0</v>
      </c>
      <c r="Q123" s="85">
        <v>2.6881900000000001</v>
      </c>
      <c r="R123" s="85">
        <v>0</v>
      </c>
      <c r="S123" s="85">
        <v>0</v>
      </c>
      <c r="T123" s="85">
        <v>10.327865940000001</v>
      </c>
      <c r="U123" s="85">
        <v>3.1919780000000006</v>
      </c>
      <c r="V123" s="85">
        <v>0</v>
      </c>
      <c r="W123" s="85">
        <v>-2.1259999999999999</v>
      </c>
      <c r="X123" s="85">
        <v>-0.182</v>
      </c>
      <c r="Y123" s="85">
        <v>3.7</v>
      </c>
      <c r="Z123" s="85">
        <v>1.8</v>
      </c>
    </row>
    <row r="124" spans="2:26" ht="15.75" hidden="1" outlineLevel="1">
      <c r="B124" s="84">
        <v>54829.291666666664</v>
      </c>
      <c r="C124" s="85">
        <v>1.1200000000000001</v>
      </c>
      <c r="D124" s="85">
        <v>0</v>
      </c>
      <c r="E124" s="85">
        <v>0.66727594000000001</v>
      </c>
      <c r="F124" s="85">
        <v>8.3000000000000004E-2</v>
      </c>
      <c r="G124" s="85">
        <v>0</v>
      </c>
      <c r="H124" s="85">
        <v>0</v>
      </c>
      <c r="I124" s="85">
        <v>4.3166000000000002</v>
      </c>
      <c r="J124" s="85">
        <v>1.2646679999999999</v>
      </c>
      <c r="K124" s="85">
        <v>2.6515119999999994</v>
      </c>
      <c r="L124" s="85">
        <v>10.103055939999999</v>
      </c>
      <c r="M124" s="85">
        <v>7.8986759399999995</v>
      </c>
      <c r="N124" s="85">
        <v>0</v>
      </c>
      <c r="O124" s="85">
        <v>0</v>
      </c>
      <c r="P124" s="85">
        <v>0</v>
      </c>
      <c r="Q124" s="85">
        <v>2.20438</v>
      </c>
      <c r="R124" s="85">
        <v>0</v>
      </c>
      <c r="S124" s="85">
        <v>0</v>
      </c>
      <c r="T124" s="85">
        <v>10.103055939999999</v>
      </c>
      <c r="U124" s="85">
        <v>2.6515119999999994</v>
      </c>
      <c r="V124" s="85">
        <v>0</v>
      </c>
      <c r="W124" s="85">
        <v>-1.8240000000000001</v>
      </c>
      <c r="X124" s="85">
        <v>-0.92800000000000005</v>
      </c>
      <c r="Y124" s="85">
        <v>3.7</v>
      </c>
      <c r="Z124" s="85">
        <v>1.704</v>
      </c>
    </row>
    <row r="125" spans="2:26" ht="15.75" hidden="1" outlineLevel="1">
      <c r="B125" s="84">
        <v>54829.333333333336</v>
      </c>
      <c r="C125" s="85">
        <v>1.1140000000000001</v>
      </c>
      <c r="D125" s="85">
        <v>0</v>
      </c>
      <c r="E125" s="85">
        <v>0.66727594000000001</v>
      </c>
      <c r="F125" s="85">
        <v>7.9000000000000001E-2</v>
      </c>
      <c r="G125" s="85">
        <v>0</v>
      </c>
      <c r="H125" s="85">
        <v>0</v>
      </c>
      <c r="I125" s="85">
        <v>4.3398000000000003</v>
      </c>
      <c r="J125" s="85">
        <v>1.935864</v>
      </c>
      <c r="K125" s="85">
        <v>0.52618600000000093</v>
      </c>
      <c r="L125" s="85">
        <v>8.662125940000001</v>
      </c>
      <c r="M125" s="85">
        <v>8.6446759400000008</v>
      </c>
      <c r="N125" s="85">
        <v>0</v>
      </c>
      <c r="O125" s="85">
        <v>0</v>
      </c>
      <c r="P125" s="85">
        <v>0</v>
      </c>
      <c r="Q125" s="85">
        <v>1.745E-2</v>
      </c>
      <c r="R125" s="85">
        <v>0</v>
      </c>
      <c r="S125" s="85">
        <v>0</v>
      </c>
      <c r="T125" s="85">
        <v>8.662125940000001</v>
      </c>
      <c r="U125" s="85">
        <v>0.52618600000000093</v>
      </c>
      <c r="V125" s="85">
        <v>0</v>
      </c>
      <c r="W125" s="85">
        <v>-2.306</v>
      </c>
      <c r="X125" s="85">
        <v>-2.1040000000000001</v>
      </c>
      <c r="Y125" s="85">
        <v>3.2320000000000002</v>
      </c>
      <c r="Z125" s="85">
        <v>1.704</v>
      </c>
    </row>
    <row r="126" spans="2:26" ht="15.75" hidden="1" outlineLevel="1">
      <c r="B126" s="84">
        <v>54829.375</v>
      </c>
      <c r="C126" s="85">
        <v>1.109</v>
      </c>
      <c r="D126" s="85">
        <v>0</v>
      </c>
      <c r="E126" s="85">
        <v>0.66727594000000001</v>
      </c>
      <c r="F126" s="85">
        <v>7.2999999999999995E-2</v>
      </c>
      <c r="G126" s="85">
        <v>4.0000000000000001E-3</v>
      </c>
      <c r="H126" s="85">
        <v>8.9999999999999993E-3</v>
      </c>
      <c r="I126" s="85">
        <v>4.3398000000000003</v>
      </c>
      <c r="J126" s="85">
        <v>1.935864</v>
      </c>
      <c r="K126" s="85">
        <v>0.87773599999999874</v>
      </c>
      <c r="L126" s="85">
        <v>9.0146759400000001</v>
      </c>
      <c r="M126" s="85">
        <v>9.0146759400000001</v>
      </c>
      <c r="N126" s="85">
        <v>0</v>
      </c>
      <c r="O126" s="85">
        <v>0</v>
      </c>
      <c r="P126" s="85">
        <v>0</v>
      </c>
      <c r="Q126" s="85">
        <v>0</v>
      </c>
      <c r="R126" s="85">
        <v>0</v>
      </c>
      <c r="S126" s="85">
        <v>0</v>
      </c>
      <c r="T126" s="85">
        <v>9.0146759400000001</v>
      </c>
      <c r="U126" s="85">
        <v>0.87773599999999874</v>
      </c>
      <c r="V126" s="85">
        <v>0</v>
      </c>
      <c r="W126" s="85">
        <v>-2.1379999999999999</v>
      </c>
      <c r="X126" s="85">
        <v>-1.24</v>
      </c>
      <c r="Y126" s="85">
        <v>2.552</v>
      </c>
      <c r="Z126" s="85">
        <v>1.704</v>
      </c>
    </row>
    <row r="127" spans="2:26" ht="15.75" hidden="1" outlineLevel="1">
      <c r="B127" s="84">
        <v>54829.416666666664</v>
      </c>
      <c r="C127" s="85">
        <v>1.103</v>
      </c>
      <c r="D127" s="85">
        <v>0</v>
      </c>
      <c r="E127" s="85">
        <v>0.66727594000000001</v>
      </c>
      <c r="F127" s="85">
        <v>6.0999999999999999E-2</v>
      </c>
      <c r="G127" s="85">
        <v>0.14799999999999999</v>
      </c>
      <c r="H127" s="85">
        <v>0.35799999999999998</v>
      </c>
      <c r="I127" s="85">
        <v>4.3315000000000001</v>
      </c>
      <c r="J127" s="85">
        <v>1.7348460000000001</v>
      </c>
      <c r="K127" s="85">
        <v>0.97085400000000099</v>
      </c>
      <c r="L127" s="85">
        <v>9.3754759400000012</v>
      </c>
      <c r="M127" s="85">
        <v>9.2236759400000015</v>
      </c>
      <c r="N127" s="85">
        <v>0</v>
      </c>
      <c r="O127" s="85">
        <v>0</v>
      </c>
      <c r="P127" s="85">
        <v>0</v>
      </c>
      <c r="Q127" s="85">
        <v>0.15180000000000002</v>
      </c>
      <c r="R127" s="85">
        <v>0</v>
      </c>
      <c r="S127" s="85">
        <v>0</v>
      </c>
      <c r="T127" s="85">
        <v>9.3754759400000012</v>
      </c>
      <c r="U127" s="85">
        <v>0.97085400000000099</v>
      </c>
      <c r="V127" s="85">
        <v>0</v>
      </c>
      <c r="W127" s="85">
        <v>-2.79</v>
      </c>
      <c r="X127" s="85">
        <v>-1.74</v>
      </c>
      <c r="Y127" s="85">
        <v>3.7</v>
      </c>
      <c r="Z127" s="85">
        <v>1.8</v>
      </c>
    </row>
    <row r="128" spans="2:26" ht="15.75" hidden="1" outlineLevel="1">
      <c r="B128" s="84">
        <v>54829.458333333336</v>
      </c>
      <c r="C128" s="85">
        <v>1.0980000000000001</v>
      </c>
      <c r="D128" s="85">
        <v>0</v>
      </c>
      <c r="E128" s="85">
        <v>0.66727594000000001</v>
      </c>
      <c r="F128" s="85">
        <v>0.10199999999999999</v>
      </c>
      <c r="G128" s="85">
        <v>0.36</v>
      </c>
      <c r="H128" s="85">
        <v>0.87</v>
      </c>
      <c r="I128" s="85">
        <v>4.3659999999999997</v>
      </c>
      <c r="J128" s="85">
        <v>1.2297119999999999</v>
      </c>
      <c r="K128" s="85">
        <v>1.9372179999999997</v>
      </c>
      <c r="L128" s="85">
        <v>10.63020594</v>
      </c>
      <c r="M128" s="85">
        <v>9.4046759400000006</v>
      </c>
      <c r="N128" s="85">
        <v>0</v>
      </c>
      <c r="O128" s="85">
        <v>0</v>
      </c>
      <c r="P128" s="85">
        <v>0</v>
      </c>
      <c r="Q128" s="85">
        <v>1.22553</v>
      </c>
      <c r="R128" s="85">
        <v>0</v>
      </c>
      <c r="S128" s="85">
        <v>0</v>
      </c>
      <c r="T128" s="85">
        <v>10.63020594</v>
      </c>
      <c r="U128" s="85">
        <v>1.9372179999999997</v>
      </c>
      <c r="V128" s="85">
        <v>0</v>
      </c>
      <c r="W128" s="85">
        <v>-2.2799999999999998</v>
      </c>
      <c r="X128" s="85">
        <v>-1.282</v>
      </c>
      <c r="Y128" s="85">
        <v>3.7</v>
      </c>
      <c r="Z128" s="85">
        <v>1.8</v>
      </c>
    </row>
    <row r="129" spans="2:26" ht="15.75" hidden="1" outlineLevel="1">
      <c r="B129" s="84">
        <v>54829.5</v>
      </c>
      <c r="C129" s="85">
        <v>1.0920000000000001</v>
      </c>
      <c r="D129" s="85">
        <v>0</v>
      </c>
      <c r="E129" s="85">
        <v>0.66727594000000001</v>
      </c>
      <c r="F129" s="85">
        <v>0.11700000000000001</v>
      </c>
      <c r="G129" s="85">
        <v>0.55700000000000005</v>
      </c>
      <c r="H129" s="85">
        <v>1.129</v>
      </c>
      <c r="I129" s="85">
        <v>4.3491999999999997</v>
      </c>
      <c r="J129" s="85">
        <v>1.2465119999999998</v>
      </c>
      <c r="K129" s="85">
        <v>1.8066680000000002</v>
      </c>
      <c r="L129" s="85">
        <v>10.96465594</v>
      </c>
      <c r="M129" s="85">
        <v>9.37367594</v>
      </c>
      <c r="N129" s="85">
        <v>0</v>
      </c>
      <c r="O129" s="85">
        <v>0</v>
      </c>
      <c r="P129" s="85">
        <v>0</v>
      </c>
      <c r="Q129" s="85">
        <v>1.5909799999999998</v>
      </c>
      <c r="R129" s="85">
        <v>0</v>
      </c>
      <c r="S129" s="85">
        <v>0</v>
      </c>
      <c r="T129" s="85">
        <v>10.96465594</v>
      </c>
      <c r="U129" s="85">
        <v>1.8066680000000002</v>
      </c>
      <c r="V129" s="85">
        <v>0</v>
      </c>
      <c r="W129" s="85">
        <v>-2.4119999999999999</v>
      </c>
      <c r="X129" s="85">
        <v>-1.282</v>
      </c>
      <c r="Y129" s="85">
        <v>3.7</v>
      </c>
      <c r="Z129" s="85">
        <v>1.8</v>
      </c>
    </row>
    <row r="130" spans="2:26" ht="15.75" hidden="1" outlineLevel="1">
      <c r="B130" s="84">
        <v>54829.541666666664</v>
      </c>
      <c r="C130" s="85">
        <v>1.0860000000000001</v>
      </c>
      <c r="D130" s="85">
        <v>0</v>
      </c>
      <c r="E130" s="85">
        <v>0.66727594000000001</v>
      </c>
      <c r="F130" s="85">
        <v>0.11799999999999999</v>
      </c>
      <c r="G130" s="85">
        <v>0.67700000000000005</v>
      </c>
      <c r="H130" s="85">
        <v>1.133</v>
      </c>
      <c r="I130" s="85">
        <v>4.3143000000000002</v>
      </c>
      <c r="J130" s="85">
        <v>1.2814680000000001</v>
      </c>
      <c r="K130" s="85">
        <v>1.8060019999999994</v>
      </c>
      <c r="L130" s="85">
        <v>11.08304594</v>
      </c>
      <c r="M130" s="85">
        <v>9.1876759400000001</v>
      </c>
      <c r="N130" s="85">
        <v>0</v>
      </c>
      <c r="O130" s="85">
        <v>0</v>
      </c>
      <c r="P130" s="85">
        <v>0</v>
      </c>
      <c r="Q130" s="85">
        <v>1.89537</v>
      </c>
      <c r="R130" s="85">
        <v>0</v>
      </c>
      <c r="S130" s="85">
        <v>0</v>
      </c>
      <c r="T130" s="85">
        <v>11.08304594</v>
      </c>
      <c r="U130" s="85">
        <v>1.8060019999999994</v>
      </c>
      <c r="V130" s="85">
        <v>0</v>
      </c>
      <c r="W130" s="85">
        <v>-2.4119999999999999</v>
      </c>
      <c r="X130" s="85">
        <v>-1.282</v>
      </c>
      <c r="Y130" s="85">
        <v>3.7</v>
      </c>
      <c r="Z130" s="85">
        <v>1.8</v>
      </c>
    </row>
    <row r="131" spans="2:26" ht="15.75" hidden="1" outlineLevel="1">
      <c r="B131" s="84">
        <v>54829.583333333336</v>
      </c>
      <c r="C131" s="85">
        <v>1.079</v>
      </c>
      <c r="D131" s="85">
        <v>0</v>
      </c>
      <c r="E131" s="85">
        <v>0.66727594000000001</v>
      </c>
      <c r="F131" s="85">
        <v>0.11799999999999999</v>
      </c>
      <c r="G131" s="85">
        <v>0.67700000000000005</v>
      </c>
      <c r="H131" s="85">
        <v>1.093</v>
      </c>
      <c r="I131" s="85">
        <v>4.3271000000000006</v>
      </c>
      <c r="J131" s="85">
        <v>1.2686793216796699</v>
      </c>
      <c r="K131" s="85">
        <v>1.3403106783203302</v>
      </c>
      <c r="L131" s="85">
        <v>10.57036594</v>
      </c>
      <c r="M131" s="85">
        <v>9.0806759400000008</v>
      </c>
      <c r="N131" s="85">
        <v>0</v>
      </c>
      <c r="O131" s="85">
        <v>0</v>
      </c>
      <c r="P131" s="85">
        <v>0</v>
      </c>
      <c r="Q131" s="85">
        <v>1.48969</v>
      </c>
      <c r="R131" s="85">
        <v>0</v>
      </c>
      <c r="S131" s="85">
        <v>0</v>
      </c>
      <c r="T131" s="85">
        <v>10.57036594</v>
      </c>
      <c r="U131" s="85">
        <v>1.3403106783203302</v>
      </c>
      <c r="V131" s="85">
        <v>0</v>
      </c>
      <c r="W131" s="85">
        <v>-2.8780000000000001</v>
      </c>
      <c r="X131" s="85">
        <v>-1.282</v>
      </c>
      <c r="Y131" s="85">
        <v>3.7</v>
      </c>
      <c r="Z131" s="85">
        <v>1.8</v>
      </c>
    </row>
    <row r="132" spans="2:26" ht="15.75" hidden="1" outlineLevel="1">
      <c r="B132" s="84">
        <v>54829.625</v>
      </c>
      <c r="C132" s="85">
        <v>1.073</v>
      </c>
      <c r="D132" s="85">
        <v>0</v>
      </c>
      <c r="E132" s="85">
        <v>0.66727594000000001</v>
      </c>
      <c r="F132" s="85">
        <v>0.11799999999999999</v>
      </c>
      <c r="G132" s="85">
        <v>0.57499999999999996</v>
      </c>
      <c r="H132" s="85">
        <v>1.016</v>
      </c>
      <c r="I132" s="85">
        <v>4.3472</v>
      </c>
      <c r="J132" s="85">
        <v>1.2485519999999999</v>
      </c>
      <c r="K132" s="85">
        <v>0.78760800000000053</v>
      </c>
      <c r="L132" s="85">
        <v>9.8326359400000012</v>
      </c>
      <c r="M132" s="85">
        <v>8.8756759400000007</v>
      </c>
      <c r="N132" s="85">
        <v>0</v>
      </c>
      <c r="O132" s="85">
        <v>0</v>
      </c>
      <c r="P132" s="85">
        <v>0</v>
      </c>
      <c r="Q132" s="85">
        <v>0.95696000000000003</v>
      </c>
      <c r="R132" s="85">
        <v>0</v>
      </c>
      <c r="S132" s="85">
        <v>0</v>
      </c>
      <c r="T132" s="85">
        <v>9.8326359400000012</v>
      </c>
      <c r="U132" s="85">
        <v>0.78760800000000053</v>
      </c>
      <c r="V132" s="85">
        <v>0</v>
      </c>
      <c r="W132" s="85">
        <v>-3.32</v>
      </c>
      <c r="X132" s="85">
        <v>-1.3919999999999999</v>
      </c>
      <c r="Y132" s="85">
        <v>3.7</v>
      </c>
      <c r="Z132" s="85">
        <v>1.8</v>
      </c>
    </row>
    <row r="133" spans="2:26" ht="15.75" hidden="1" outlineLevel="1">
      <c r="B133" s="84">
        <v>54829.666666666664</v>
      </c>
      <c r="C133" s="85">
        <v>1.0669999999999999</v>
      </c>
      <c r="D133" s="85">
        <v>0</v>
      </c>
      <c r="E133" s="85">
        <v>0.66727594000000001</v>
      </c>
      <c r="F133" s="85">
        <v>0.11600000000000001</v>
      </c>
      <c r="G133" s="85">
        <v>0.439</v>
      </c>
      <c r="H133" s="85">
        <v>0.99</v>
      </c>
      <c r="I133" s="85">
        <v>4.3472</v>
      </c>
      <c r="J133" s="85">
        <v>1.2485519999999999</v>
      </c>
      <c r="K133" s="85">
        <v>1.2544280000000025</v>
      </c>
      <c r="L133" s="85">
        <v>10.128455940000002</v>
      </c>
      <c r="M133" s="85">
        <v>8.8746759400000013</v>
      </c>
      <c r="N133" s="85">
        <v>0</v>
      </c>
      <c r="O133" s="85">
        <v>0</v>
      </c>
      <c r="P133" s="85">
        <v>0</v>
      </c>
      <c r="Q133" s="85">
        <v>1.2537799999999999</v>
      </c>
      <c r="R133" s="85">
        <v>0</v>
      </c>
      <c r="S133" s="85">
        <v>0</v>
      </c>
      <c r="T133" s="85">
        <v>10.128455940000002</v>
      </c>
      <c r="U133" s="85">
        <v>1.2544280000000025</v>
      </c>
      <c r="V133" s="85">
        <v>0</v>
      </c>
      <c r="W133" s="85">
        <v>-2.8540000000000001</v>
      </c>
      <c r="X133" s="85">
        <v>-1.3919999999999999</v>
      </c>
      <c r="Y133" s="85">
        <v>3.7</v>
      </c>
      <c r="Z133" s="85">
        <v>1.8</v>
      </c>
    </row>
    <row r="134" spans="2:26" ht="15.75" hidden="1" outlineLevel="1">
      <c r="B134" s="84">
        <v>54829.708333333336</v>
      </c>
      <c r="C134" s="85">
        <v>1.06</v>
      </c>
      <c r="D134" s="85">
        <v>0</v>
      </c>
      <c r="E134" s="85">
        <v>0.66727594000000001</v>
      </c>
      <c r="F134" s="85">
        <v>0.106</v>
      </c>
      <c r="G134" s="85">
        <v>0.26400000000000001</v>
      </c>
      <c r="H134" s="85">
        <v>1.032</v>
      </c>
      <c r="I134" s="85">
        <v>4.3472</v>
      </c>
      <c r="J134" s="85">
        <v>1.2485519999999999</v>
      </c>
      <c r="K134" s="85">
        <v>1.5860380000000003</v>
      </c>
      <c r="L134" s="85">
        <v>10.311065940000001</v>
      </c>
      <c r="M134" s="85">
        <v>9.18467594</v>
      </c>
      <c r="N134" s="85">
        <v>0</v>
      </c>
      <c r="O134" s="85">
        <v>0</v>
      </c>
      <c r="P134" s="85">
        <v>0</v>
      </c>
      <c r="Q134" s="85">
        <v>1.12639</v>
      </c>
      <c r="R134" s="85">
        <v>0</v>
      </c>
      <c r="S134" s="85">
        <v>0</v>
      </c>
      <c r="T134" s="85">
        <v>10.311065940000001</v>
      </c>
      <c r="U134" s="85">
        <v>1.5860380000000003</v>
      </c>
      <c r="V134" s="85">
        <v>0</v>
      </c>
      <c r="W134" s="85">
        <v>-2.5219999999999998</v>
      </c>
      <c r="X134" s="85">
        <v>-1.3919999999999999</v>
      </c>
      <c r="Y134" s="85">
        <v>3.7</v>
      </c>
      <c r="Z134" s="85">
        <v>1.8</v>
      </c>
    </row>
    <row r="135" spans="2:26" ht="15.75" hidden="1" outlineLevel="1">
      <c r="B135" s="84">
        <v>54829.75</v>
      </c>
      <c r="C135" s="85">
        <v>1.054</v>
      </c>
      <c r="D135" s="85">
        <v>0</v>
      </c>
      <c r="E135" s="85">
        <v>0.66727594000000001</v>
      </c>
      <c r="F135" s="85">
        <v>0.10199999999999999</v>
      </c>
      <c r="G135" s="85">
        <v>9.8000000000000004E-2</v>
      </c>
      <c r="H135" s="85">
        <v>1.3149999999999999</v>
      </c>
      <c r="I135" s="85">
        <v>4.3606000000000007</v>
      </c>
      <c r="J135" s="85">
        <v>1.235152</v>
      </c>
      <c r="K135" s="85">
        <v>1.584378000000001</v>
      </c>
      <c r="L135" s="85">
        <v>10.416405940000001</v>
      </c>
      <c r="M135" s="85">
        <v>9.6626759400000015</v>
      </c>
      <c r="N135" s="85">
        <v>0</v>
      </c>
      <c r="O135" s="85">
        <v>0</v>
      </c>
      <c r="P135" s="85">
        <v>0</v>
      </c>
      <c r="Q135" s="85">
        <v>0.75373000000000001</v>
      </c>
      <c r="R135" s="85">
        <v>0</v>
      </c>
      <c r="S135" s="85">
        <v>0</v>
      </c>
      <c r="T135" s="85">
        <v>10.416405940000001</v>
      </c>
      <c r="U135" s="85">
        <v>1.584378000000001</v>
      </c>
      <c r="V135" s="85">
        <v>0</v>
      </c>
      <c r="W135" s="85">
        <v>-2.7559999999999998</v>
      </c>
      <c r="X135" s="85">
        <v>-1.1599999999999999</v>
      </c>
      <c r="Y135" s="85">
        <v>3.7</v>
      </c>
      <c r="Z135" s="85">
        <v>1.8</v>
      </c>
    </row>
    <row r="136" spans="2:26" ht="15.75" hidden="1" outlineLevel="1">
      <c r="B136" s="84">
        <v>54829.791666666664</v>
      </c>
      <c r="C136" s="85">
        <v>1.048</v>
      </c>
      <c r="D136" s="85">
        <v>0</v>
      </c>
      <c r="E136" s="85">
        <v>0.66727594000000001</v>
      </c>
      <c r="F136" s="85">
        <v>0.104</v>
      </c>
      <c r="G136" s="85">
        <v>0.01</v>
      </c>
      <c r="H136" s="85">
        <v>0.252</v>
      </c>
      <c r="I136" s="85">
        <v>4.4157999999999999</v>
      </c>
      <c r="J136" s="85">
        <v>1.22177483867202</v>
      </c>
      <c r="K136" s="85">
        <v>2.9548251613279817</v>
      </c>
      <c r="L136" s="85">
        <v>10.672675940000001</v>
      </c>
      <c r="M136" s="85">
        <v>10.672675940000001</v>
      </c>
      <c r="N136" s="85">
        <v>0</v>
      </c>
      <c r="O136" s="85">
        <v>0</v>
      </c>
      <c r="P136" s="85">
        <v>0</v>
      </c>
      <c r="Q136" s="85">
        <v>0</v>
      </c>
      <c r="R136" s="85">
        <v>0</v>
      </c>
      <c r="S136" s="85">
        <v>0</v>
      </c>
      <c r="T136" s="85">
        <v>10.672675940000001</v>
      </c>
      <c r="U136" s="85">
        <v>2.9548251613279817</v>
      </c>
      <c r="V136" s="85">
        <v>0</v>
      </c>
      <c r="W136" s="85">
        <v>-1.292</v>
      </c>
      <c r="X136" s="85">
        <v>-1.1579999999999999</v>
      </c>
      <c r="Y136" s="85">
        <v>3.7</v>
      </c>
      <c r="Z136" s="85">
        <v>1.704</v>
      </c>
    </row>
    <row r="137" spans="2:26" ht="15.75" hidden="1" outlineLevel="1">
      <c r="B137" s="84">
        <v>54829.833333333336</v>
      </c>
      <c r="C137" s="85">
        <v>1.042</v>
      </c>
      <c r="D137" s="85">
        <v>0</v>
      </c>
      <c r="E137" s="85">
        <v>0.66727594000000001</v>
      </c>
      <c r="F137" s="85">
        <v>0.10199999999999999</v>
      </c>
      <c r="G137" s="85">
        <v>0</v>
      </c>
      <c r="H137" s="85">
        <v>0</v>
      </c>
      <c r="I137" s="85">
        <v>4.4121999999999995</v>
      </c>
      <c r="J137" s="85">
        <v>1.1835693333333299</v>
      </c>
      <c r="K137" s="85">
        <v>3.5138606666666714</v>
      </c>
      <c r="L137" s="85">
        <v>10.920905940000001</v>
      </c>
      <c r="M137" s="85">
        <v>10.47267594</v>
      </c>
      <c r="N137" s="85">
        <v>0</v>
      </c>
      <c r="O137" s="85">
        <v>0</v>
      </c>
      <c r="P137" s="85">
        <v>0</v>
      </c>
      <c r="Q137" s="85">
        <v>0.44822999999999996</v>
      </c>
      <c r="R137" s="85">
        <v>0</v>
      </c>
      <c r="S137" s="85">
        <v>0</v>
      </c>
      <c r="T137" s="85">
        <v>10.920905940000001</v>
      </c>
      <c r="U137" s="85">
        <v>3.5138606666666714</v>
      </c>
      <c r="V137" s="85">
        <v>0</v>
      </c>
      <c r="W137" s="85">
        <v>-1.292</v>
      </c>
      <c r="X137" s="85">
        <v>-0.69399999999999995</v>
      </c>
      <c r="Y137" s="85">
        <v>3.7</v>
      </c>
      <c r="Z137" s="85">
        <v>1.8</v>
      </c>
    </row>
    <row r="138" spans="2:26" ht="15.75" hidden="1" outlineLevel="1">
      <c r="B138" s="84">
        <v>54829.875</v>
      </c>
      <c r="C138" s="85">
        <v>1.0349999999999999</v>
      </c>
      <c r="D138" s="85">
        <v>0</v>
      </c>
      <c r="E138" s="85">
        <v>0.66727594000000001</v>
      </c>
      <c r="F138" s="85">
        <v>0.1</v>
      </c>
      <c r="G138" s="85">
        <v>0</v>
      </c>
      <c r="H138" s="85">
        <v>0</v>
      </c>
      <c r="I138" s="85">
        <v>4.4136999999999995</v>
      </c>
      <c r="J138" s="85">
        <v>1.1820360000000001</v>
      </c>
      <c r="K138" s="85">
        <v>2.8785740000000004</v>
      </c>
      <c r="L138" s="85">
        <v>10.27658594</v>
      </c>
      <c r="M138" s="85">
        <v>9.8026759400000003</v>
      </c>
      <c r="N138" s="85">
        <v>0</v>
      </c>
      <c r="O138" s="85">
        <v>0</v>
      </c>
      <c r="P138" s="85">
        <v>0</v>
      </c>
      <c r="Q138" s="85">
        <v>0.47390999999999994</v>
      </c>
      <c r="R138" s="85">
        <v>0</v>
      </c>
      <c r="S138" s="85">
        <v>0</v>
      </c>
      <c r="T138" s="85">
        <v>10.27658594</v>
      </c>
      <c r="U138" s="85">
        <v>2.8785740000000004</v>
      </c>
      <c r="V138" s="85">
        <v>0</v>
      </c>
      <c r="W138" s="85">
        <v>-2.3420000000000001</v>
      </c>
      <c r="X138" s="85">
        <v>-0.28000000000000003</v>
      </c>
      <c r="Y138" s="85">
        <v>3.7</v>
      </c>
      <c r="Z138" s="85">
        <v>1.8</v>
      </c>
    </row>
    <row r="139" spans="2:26" ht="15.75" hidden="1" outlineLevel="1">
      <c r="B139" s="84">
        <v>54829.916666666664</v>
      </c>
      <c r="C139" s="85">
        <v>1.0289999999999999</v>
      </c>
      <c r="D139" s="85">
        <v>0</v>
      </c>
      <c r="E139" s="85">
        <v>0.66727594000000001</v>
      </c>
      <c r="F139" s="85">
        <v>9.4E-2</v>
      </c>
      <c r="G139" s="85">
        <v>0</v>
      </c>
      <c r="H139" s="85">
        <v>0</v>
      </c>
      <c r="I139" s="85">
        <v>4.4290000000000003</v>
      </c>
      <c r="J139" s="85">
        <v>1.16676933333333</v>
      </c>
      <c r="K139" s="85">
        <v>2.7438606666666701</v>
      </c>
      <c r="L139" s="85">
        <v>10.12990594</v>
      </c>
      <c r="M139" s="85">
        <v>9.35767594</v>
      </c>
      <c r="N139" s="85">
        <v>0</v>
      </c>
      <c r="O139" s="85">
        <v>0</v>
      </c>
      <c r="P139" s="85">
        <v>0</v>
      </c>
      <c r="Q139" s="85">
        <v>0.77222999999999997</v>
      </c>
      <c r="R139" s="85">
        <v>0</v>
      </c>
      <c r="S139" s="85">
        <v>0</v>
      </c>
      <c r="T139" s="85">
        <v>10.12990594</v>
      </c>
      <c r="U139" s="85">
        <v>2.7438606666666701</v>
      </c>
      <c r="V139" s="85">
        <v>0</v>
      </c>
      <c r="W139" s="85">
        <v>-2.0099999999999998</v>
      </c>
      <c r="X139" s="85">
        <v>-0.746</v>
      </c>
      <c r="Y139" s="85">
        <v>3.7</v>
      </c>
      <c r="Z139" s="85">
        <v>1.8</v>
      </c>
    </row>
    <row r="140" spans="2:26" ht="15.75" hidden="1" outlineLevel="1">
      <c r="B140" s="84">
        <v>54829.958333333336</v>
      </c>
      <c r="C140" s="85">
        <v>1.0229999999999999</v>
      </c>
      <c r="D140" s="85">
        <v>0</v>
      </c>
      <c r="E140" s="85">
        <v>0.66727594000000001</v>
      </c>
      <c r="F140" s="85">
        <v>9.6000000000000002E-2</v>
      </c>
      <c r="G140" s="85">
        <v>0</v>
      </c>
      <c r="H140" s="85">
        <v>0</v>
      </c>
      <c r="I140" s="85">
        <v>4.4305000000000003</v>
      </c>
      <c r="J140" s="85">
        <v>1.1652360000000002</v>
      </c>
      <c r="K140" s="85">
        <v>3.0463140000000006</v>
      </c>
      <c r="L140" s="85">
        <v>10.428325940000001</v>
      </c>
      <c r="M140" s="85">
        <v>9.1286759400000008</v>
      </c>
      <c r="N140" s="85">
        <v>0</v>
      </c>
      <c r="O140" s="85">
        <v>0</v>
      </c>
      <c r="P140" s="85">
        <v>0</v>
      </c>
      <c r="Q140" s="85">
        <v>1.29965</v>
      </c>
      <c r="R140" s="85">
        <v>0</v>
      </c>
      <c r="S140" s="85">
        <v>0</v>
      </c>
      <c r="T140" s="85">
        <v>10.428325940000001</v>
      </c>
      <c r="U140" s="85">
        <v>3.0463140000000006</v>
      </c>
      <c r="V140" s="85">
        <v>0</v>
      </c>
      <c r="W140" s="85">
        <v>-1.6259999999999999</v>
      </c>
      <c r="X140" s="85">
        <v>-0.82799999999999996</v>
      </c>
      <c r="Y140" s="85">
        <v>3.7</v>
      </c>
      <c r="Z140" s="85">
        <v>1.8</v>
      </c>
    </row>
    <row r="141" spans="2:26" ht="15.75" hidden="1" outlineLevel="1">
      <c r="B141" s="84">
        <v>54829</v>
      </c>
      <c r="C141" s="85">
        <v>1.0169999999999999</v>
      </c>
      <c r="D141" s="85">
        <v>0</v>
      </c>
      <c r="E141" s="85">
        <v>0.66727594000000001</v>
      </c>
      <c r="F141" s="85">
        <v>8.7999999999999995E-2</v>
      </c>
      <c r="G141" s="85">
        <v>0</v>
      </c>
      <c r="H141" s="85">
        <v>0</v>
      </c>
      <c r="I141" s="85">
        <v>4.4336000000000002</v>
      </c>
      <c r="J141" s="85">
        <v>1.1476189446016598</v>
      </c>
      <c r="K141" s="85">
        <v>2.9783810553983416</v>
      </c>
      <c r="L141" s="85">
        <v>10.331875940000002</v>
      </c>
      <c r="M141" s="85">
        <v>8.8876759400000012</v>
      </c>
      <c r="N141" s="85">
        <v>0</v>
      </c>
      <c r="O141" s="85">
        <v>0</v>
      </c>
      <c r="P141" s="85">
        <v>0</v>
      </c>
      <c r="Q141" s="85">
        <v>1.4442000000000002</v>
      </c>
      <c r="R141" s="85">
        <v>0</v>
      </c>
      <c r="S141" s="85">
        <v>0</v>
      </c>
      <c r="T141" s="85">
        <v>10.331875940000002</v>
      </c>
      <c r="U141" s="85">
        <v>2.9783810553983416</v>
      </c>
      <c r="V141" s="85">
        <v>0</v>
      </c>
      <c r="W141" s="85">
        <v>-1.66</v>
      </c>
      <c r="X141" s="85">
        <v>-0.86199999999999999</v>
      </c>
      <c r="Y141" s="85">
        <v>3.7</v>
      </c>
      <c r="Z141" s="85">
        <v>1.8</v>
      </c>
    </row>
    <row r="142" spans="2:26" ht="15.75" hidden="1" outlineLevel="1">
      <c r="B142" s="84">
        <v>54830.041666666664</v>
      </c>
      <c r="C142" s="85">
        <v>1.01</v>
      </c>
      <c r="D142" s="85">
        <v>0</v>
      </c>
      <c r="E142" s="85">
        <v>0.66727594000000001</v>
      </c>
      <c r="F142" s="85">
        <v>8.4000000000000005E-2</v>
      </c>
      <c r="G142" s="85">
        <v>0</v>
      </c>
      <c r="H142" s="85">
        <v>0</v>
      </c>
      <c r="I142" s="85">
        <v>4.4341999999999997</v>
      </c>
      <c r="J142" s="85">
        <v>1.1470799999999999</v>
      </c>
      <c r="K142" s="85">
        <v>2.8116000000000012</v>
      </c>
      <c r="L142" s="85">
        <v>10.154155940000001</v>
      </c>
      <c r="M142" s="85">
        <v>8.2956759400000006</v>
      </c>
      <c r="N142" s="85">
        <v>0</v>
      </c>
      <c r="O142" s="85">
        <v>0</v>
      </c>
      <c r="P142" s="85">
        <v>0</v>
      </c>
      <c r="Q142" s="85">
        <v>1.8584799999999999</v>
      </c>
      <c r="R142" s="85">
        <v>0</v>
      </c>
      <c r="S142" s="85">
        <v>0</v>
      </c>
      <c r="T142" s="85">
        <v>10.154155940000001</v>
      </c>
      <c r="U142" s="85">
        <v>2.8116000000000012</v>
      </c>
      <c r="V142" s="85">
        <v>0</v>
      </c>
      <c r="W142" s="85">
        <v>-1.76</v>
      </c>
      <c r="X142" s="85">
        <v>-0.92800000000000005</v>
      </c>
      <c r="Y142" s="85">
        <v>3.7</v>
      </c>
      <c r="Z142" s="85">
        <v>1.8</v>
      </c>
    </row>
    <row r="143" spans="2:26" ht="15.75" hidden="1" outlineLevel="1">
      <c r="B143" s="84">
        <v>54830.083333333336</v>
      </c>
      <c r="C143" s="85">
        <v>1.0029999999999999</v>
      </c>
      <c r="D143" s="85">
        <v>0</v>
      </c>
      <c r="E143" s="85">
        <v>0.66727594000000001</v>
      </c>
      <c r="F143" s="85">
        <v>8.1000000000000003E-2</v>
      </c>
      <c r="G143" s="85">
        <v>0</v>
      </c>
      <c r="H143" s="85">
        <v>0</v>
      </c>
      <c r="I143" s="85">
        <v>4.4341999999999997</v>
      </c>
      <c r="J143" s="85">
        <v>1.1470799999999999</v>
      </c>
      <c r="K143" s="85">
        <v>1.8807299999999989</v>
      </c>
      <c r="L143" s="85">
        <v>9.2132859399999987</v>
      </c>
      <c r="M143" s="85">
        <v>7.9516759399999994</v>
      </c>
      <c r="N143" s="85">
        <v>0</v>
      </c>
      <c r="O143" s="85">
        <v>0</v>
      </c>
      <c r="P143" s="85">
        <v>0</v>
      </c>
      <c r="Q143" s="85">
        <v>1.2616099999999999</v>
      </c>
      <c r="R143" s="85">
        <v>0</v>
      </c>
      <c r="S143" s="85">
        <v>0</v>
      </c>
      <c r="T143" s="85">
        <v>9.2132859399999987</v>
      </c>
      <c r="U143" s="85">
        <v>1.8807299999999989</v>
      </c>
      <c r="V143" s="85">
        <v>0</v>
      </c>
      <c r="W143" s="85">
        <v>-2.226</v>
      </c>
      <c r="X143" s="85">
        <v>-1.3939999999999999</v>
      </c>
      <c r="Y143" s="85">
        <v>3.7</v>
      </c>
      <c r="Z143" s="85">
        <v>1.8</v>
      </c>
    </row>
    <row r="144" spans="2:26" ht="15.75" hidden="1" outlineLevel="1">
      <c r="B144" s="84">
        <v>54830.125</v>
      </c>
      <c r="C144" s="85">
        <v>0.996</v>
      </c>
      <c r="D144" s="85">
        <v>0</v>
      </c>
      <c r="E144" s="85">
        <v>0.66727594000000001</v>
      </c>
      <c r="F144" s="85">
        <v>0.08</v>
      </c>
      <c r="G144" s="85">
        <v>0</v>
      </c>
      <c r="H144" s="85">
        <v>0</v>
      </c>
      <c r="I144" s="85">
        <v>4.4341999999999997</v>
      </c>
      <c r="J144" s="85">
        <v>1.1470799999999999</v>
      </c>
      <c r="K144" s="85">
        <v>1.87941</v>
      </c>
      <c r="L144" s="85">
        <v>9.2049659399999992</v>
      </c>
      <c r="M144" s="85">
        <v>7.8596759399999998</v>
      </c>
      <c r="N144" s="85">
        <v>0</v>
      </c>
      <c r="O144" s="85">
        <v>0</v>
      </c>
      <c r="P144" s="85">
        <v>0</v>
      </c>
      <c r="Q144" s="85">
        <v>1.3452900000000001</v>
      </c>
      <c r="R144" s="85">
        <v>0</v>
      </c>
      <c r="S144" s="85">
        <v>0</v>
      </c>
      <c r="T144" s="85">
        <v>9.2049659399999992</v>
      </c>
      <c r="U144" s="85">
        <v>1.87941</v>
      </c>
      <c r="V144" s="85">
        <v>0</v>
      </c>
      <c r="W144" s="85">
        <v>-2.226</v>
      </c>
      <c r="X144" s="85">
        <v>-1.3939999999999999</v>
      </c>
      <c r="Y144" s="85">
        <v>3.7</v>
      </c>
      <c r="Z144" s="85">
        <v>1.8</v>
      </c>
    </row>
    <row r="145" spans="2:26" ht="15.75" hidden="1" outlineLevel="1">
      <c r="B145" s="84">
        <v>54830.166666666664</v>
      </c>
      <c r="C145" s="85">
        <v>0.98899999999999999</v>
      </c>
      <c r="D145" s="85">
        <v>0</v>
      </c>
      <c r="E145" s="85">
        <v>0.66727594000000001</v>
      </c>
      <c r="F145" s="85">
        <v>8.1000000000000003E-2</v>
      </c>
      <c r="G145" s="85">
        <v>0</v>
      </c>
      <c r="H145" s="85">
        <v>0</v>
      </c>
      <c r="I145" s="85">
        <v>4.4341999999999997</v>
      </c>
      <c r="J145" s="85">
        <v>1.1470799999999999</v>
      </c>
      <c r="K145" s="85">
        <v>1.8801400000000008</v>
      </c>
      <c r="L145" s="85">
        <v>9.1986959400000003</v>
      </c>
      <c r="M145" s="85">
        <v>7.6716759400000001</v>
      </c>
      <c r="N145" s="85">
        <v>0</v>
      </c>
      <c r="O145" s="85">
        <v>0</v>
      </c>
      <c r="P145" s="85">
        <v>0</v>
      </c>
      <c r="Q145" s="85">
        <v>1.52702</v>
      </c>
      <c r="R145" s="85">
        <v>0</v>
      </c>
      <c r="S145" s="85">
        <v>0</v>
      </c>
      <c r="T145" s="85">
        <v>9.1986959400000003</v>
      </c>
      <c r="U145" s="85">
        <v>1.8801400000000008</v>
      </c>
      <c r="V145" s="85">
        <v>0</v>
      </c>
      <c r="W145" s="85">
        <v>-2.226</v>
      </c>
      <c r="X145" s="85">
        <v>-1.3939999999999999</v>
      </c>
      <c r="Y145" s="85">
        <v>3.7</v>
      </c>
      <c r="Z145" s="85">
        <v>1.8</v>
      </c>
    </row>
    <row r="146" spans="2:26" ht="15.75" hidden="1" outlineLevel="1">
      <c r="B146" s="84">
        <v>54830.208333333336</v>
      </c>
      <c r="C146" s="85">
        <v>0.98199999999999998</v>
      </c>
      <c r="D146" s="85">
        <v>0</v>
      </c>
      <c r="E146" s="85">
        <v>0.66727594000000001</v>
      </c>
      <c r="F146" s="85">
        <v>7.2999999999999995E-2</v>
      </c>
      <c r="G146" s="85">
        <v>0</v>
      </c>
      <c r="H146" s="85">
        <v>0</v>
      </c>
      <c r="I146" s="85">
        <v>4.4160000000000004</v>
      </c>
      <c r="J146" s="85">
        <v>1.1652360000000002</v>
      </c>
      <c r="K146" s="85">
        <v>1.515644</v>
      </c>
      <c r="L146" s="85">
        <v>8.8191559399999999</v>
      </c>
      <c r="M146" s="85">
        <v>7.25667594</v>
      </c>
      <c r="N146" s="85">
        <v>0</v>
      </c>
      <c r="O146" s="85">
        <v>0</v>
      </c>
      <c r="P146" s="85">
        <v>0</v>
      </c>
      <c r="Q146" s="85">
        <v>1.5624800000000001</v>
      </c>
      <c r="R146" s="85">
        <v>0</v>
      </c>
      <c r="S146" s="85">
        <v>0</v>
      </c>
      <c r="T146" s="85">
        <v>8.8191559399999999</v>
      </c>
      <c r="U146" s="85">
        <v>1.515644</v>
      </c>
      <c r="V146" s="85">
        <v>0</v>
      </c>
      <c r="W146" s="85">
        <v>-2.4079999999999999</v>
      </c>
      <c r="X146" s="85">
        <v>-1.5760000000000001</v>
      </c>
      <c r="Y146" s="85">
        <v>3.7</v>
      </c>
      <c r="Z146" s="85">
        <v>1.8</v>
      </c>
    </row>
    <row r="147" spans="2:26" ht="15.75" hidden="1" outlineLevel="1">
      <c r="B147" s="84">
        <v>54830.25</v>
      </c>
      <c r="C147" s="85">
        <v>0.97499999999999998</v>
      </c>
      <c r="D147" s="85">
        <v>0</v>
      </c>
      <c r="E147" s="85">
        <v>0.66727594000000001</v>
      </c>
      <c r="F147" s="85">
        <v>6.7000000000000004E-2</v>
      </c>
      <c r="G147" s="85">
        <v>0</v>
      </c>
      <c r="H147" s="85">
        <v>0</v>
      </c>
      <c r="I147" s="85">
        <v>4.4160000000000004</v>
      </c>
      <c r="J147" s="85">
        <v>1.1652360000000002</v>
      </c>
      <c r="K147" s="85">
        <v>1.3520139999999987</v>
      </c>
      <c r="L147" s="85">
        <v>8.6415259399999993</v>
      </c>
      <c r="M147" s="85">
        <v>7.1786759399999998</v>
      </c>
      <c r="N147" s="85">
        <v>0</v>
      </c>
      <c r="O147" s="85">
        <v>0</v>
      </c>
      <c r="P147" s="85">
        <v>0</v>
      </c>
      <c r="Q147" s="85">
        <v>1.46285</v>
      </c>
      <c r="R147" s="85">
        <v>0</v>
      </c>
      <c r="S147" s="85">
        <v>0</v>
      </c>
      <c r="T147" s="85">
        <v>8.6415259399999993</v>
      </c>
      <c r="U147" s="85">
        <v>1.3520139999999987</v>
      </c>
      <c r="V147" s="85">
        <v>0</v>
      </c>
      <c r="W147" s="85">
        <v>-2.4900000000000002</v>
      </c>
      <c r="X147" s="85">
        <v>-1.6579999999999999</v>
      </c>
      <c r="Y147" s="85">
        <v>3.7</v>
      </c>
      <c r="Z147" s="85">
        <v>1.8</v>
      </c>
    </row>
    <row r="148" spans="2:26" ht="15.75" hidden="1" outlineLevel="1">
      <c r="B148" s="84">
        <v>54830.291666666664</v>
      </c>
      <c r="C148" s="85">
        <v>0.96799999999999997</v>
      </c>
      <c r="D148" s="85">
        <v>0</v>
      </c>
      <c r="E148" s="85">
        <v>0.66727594000000001</v>
      </c>
      <c r="F148" s="85">
        <v>6.3E-2</v>
      </c>
      <c r="G148" s="85">
        <v>0</v>
      </c>
      <c r="H148" s="85">
        <v>0</v>
      </c>
      <c r="I148" s="85">
        <v>4.4160000000000004</v>
      </c>
      <c r="J148" s="85">
        <v>1.1652360000000002</v>
      </c>
      <c r="K148" s="85">
        <v>1.0200039999999992</v>
      </c>
      <c r="L148" s="85">
        <v>8.2985159399999997</v>
      </c>
      <c r="M148" s="85">
        <v>6.8726759399999997</v>
      </c>
      <c r="N148" s="85">
        <v>0</v>
      </c>
      <c r="O148" s="85">
        <v>0</v>
      </c>
      <c r="P148" s="85">
        <v>0</v>
      </c>
      <c r="Q148" s="85">
        <v>1.42584</v>
      </c>
      <c r="R148" s="85">
        <v>0</v>
      </c>
      <c r="S148" s="85">
        <v>0</v>
      </c>
      <c r="T148" s="85">
        <v>8.2985159399999997</v>
      </c>
      <c r="U148" s="85">
        <v>1.0200039999999992</v>
      </c>
      <c r="V148" s="85">
        <v>0</v>
      </c>
      <c r="W148" s="85">
        <v>-2.8220000000000001</v>
      </c>
      <c r="X148" s="85">
        <v>-1.6579999999999999</v>
      </c>
      <c r="Y148" s="85">
        <v>3.7</v>
      </c>
      <c r="Z148" s="85">
        <v>1.8</v>
      </c>
    </row>
    <row r="149" spans="2:26" ht="15.75" hidden="1" outlineLevel="1">
      <c r="B149" s="84">
        <v>54830.333333333336</v>
      </c>
      <c r="C149" s="85">
        <v>0.96099999999999997</v>
      </c>
      <c r="D149" s="85">
        <v>0</v>
      </c>
      <c r="E149" s="85">
        <v>0.66727594000000001</v>
      </c>
      <c r="F149" s="85">
        <v>0.06</v>
      </c>
      <c r="G149" s="85">
        <v>0</v>
      </c>
      <c r="H149" s="85">
        <v>0</v>
      </c>
      <c r="I149" s="85">
        <v>4.4160000000000004</v>
      </c>
      <c r="J149" s="85">
        <v>1.1652360000000002</v>
      </c>
      <c r="K149" s="85">
        <v>1.1859739999999981</v>
      </c>
      <c r="L149" s="85">
        <v>8.4554859399999991</v>
      </c>
      <c r="M149" s="85">
        <v>6.8776759399999996</v>
      </c>
      <c r="N149" s="85">
        <v>0</v>
      </c>
      <c r="O149" s="85">
        <v>0</v>
      </c>
      <c r="P149" s="85">
        <v>0</v>
      </c>
      <c r="Q149" s="85">
        <v>1.5778100000000002</v>
      </c>
      <c r="R149" s="85">
        <v>0</v>
      </c>
      <c r="S149" s="85">
        <v>0</v>
      </c>
      <c r="T149" s="85">
        <v>8.4554859399999991</v>
      </c>
      <c r="U149" s="85">
        <v>1.1859739999999981</v>
      </c>
      <c r="V149" s="85">
        <v>0</v>
      </c>
      <c r="W149" s="85">
        <v>-2.6560000000000001</v>
      </c>
      <c r="X149" s="85">
        <v>-1.6579999999999999</v>
      </c>
      <c r="Y149" s="85">
        <v>3.7</v>
      </c>
      <c r="Z149" s="85">
        <v>1.8</v>
      </c>
    </row>
    <row r="150" spans="2:26" ht="15.75" hidden="1" outlineLevel="1">
      <c r="B150" s="84">
        <v>54830.375</v>
      </c>
      <c r="C150" s="85">
        <v>0.95499999999999996</v>
      </c>
      <c r="D150" s="85">
        <v>0</v>
      </c>
      <c r="E150" s="85">
        <v>0.66727594000000001</v>
      </c>
      <c r="F150" s="85">
        <v>5.5E-2</v>
      </c>
      <c r="G150" s="85">
        <v>2E-3</v>
      </c>
      <c r="H150" s="85">
        <v>5.0000000000000001E-3</v>
      </c>
      <c r="I150" s="85">
        <v>4.4160000000000004</v>
      </c>
      <c r="J150" s="85">
        <v>1.1652360000000002</v>
      </c>
      <c r="K150" s="85">
        <v>1.090504000000001</v>
      </c>
      <c r="L150" s="85">
        <v>8.3550159400000013</v>
      </c>
      <c r="M150" s="85">
        <v>7.2626759400000003</v>
      </c>
      <c r="N150" s="85">
        <v>0</v>
      </c>
      <c r="O150" s="85">
        <v>0</v>
      </c>
      <c r="P150" s="85">
        <v>0</v>
      </c>
      <c r="Q150" s="85">
        <v>1.0923400000000001</v>
      </c>
      <c r="R150" s="85">
        <v>0</v>
      </c>
      <c r="S150" s="85">
        <v>0</v>
      </c>
      <c r="T150" s="85">
        <v>8.3550159400000013</v>
      </c>
      <c r="U150" s="85">
        <v>1.090504000000001</v>
      </c>
      <c r="V150" s="85">
        <v>0</v>
      </c>
      <c r="W150" s="85">
        <v>-2.6560000000000001</v>
      </c>
      <c r="X150" s="85">
        <v>-1.6579999999999999</v>
      </c>
      <c r="Y150" s="85">
        <v>3.7</v>
      </c>
      <c r="Z150" s="85">
        <v>1.704</v>
      </c>
    </row>
    <row r="151" spans="2:26" ht="15.75" hidden="1" outlineLevel="1">
      <c r="B151" s="84">
        <v>54830.416666666664</v>
      </c>
      <c r="C151" s="85">
        <v>0.94799999999999995</v>
      </c>
      <c r="D151" s="85">
        <v>0</v>
      </c>
      <c r="E151" s="85">
        <v>0.66727594000000001</v>
      </c>
      <c r="F151" s="85">
        <v>5.5E-2</v>
      </c>
      <c r="G151" s="85">
        <v>0.159</v>
      </c>
      <c r="H151" s="85">
        <v>0.38300000000000001</v>
      </c>
      <c r="I151" s="85">
        <v>4.4160000000000004</v>
      </c>
      <c r="J151" s="85">
        <v>1.1652360000000002</v>
      </c>
      <c r="K151" s="85">
        <v>1.090204</v>
      </c>
      <c r="L151" s="85">
        <v>8.8837159400000001</v>
      </c>
      <c r="M151" s="85">
        <v>7.7366759399999996</v>
      </c>
      <c r="N151" s="85">
        <v>0</v>
      </c>
      <c r="O151" s="85">
        <v>0</v>
      </c>
      <c r="P151" s="85">
        <v>0</v>
      </c>
      <c r="Q151" s="85">
        <v>1.1470400000000001</v>
      </c>
      <c r="R151" s="85">
        <v>0</v>
      </c>
      <c r="S151" s="85">
        <v>0</v>
      </c>
      <c r="T151" s="85">
        <v>8.8837159400000001</v>
      </c>
      <c r="U151" s="85">
        <v>1.090204</v>
      </c>
      <c r="V151" s="85">
        <v>0</v>
      </c>
      <c r="W151" s="85">
        <v>-2.6560000000000001</v>
      </c>
      <c r="X151" s="85">
        <v>-1.6579999999999999</v>
      </c>
      <c r="Y151" s="85">
        <v>3.7</v>
      </c>
      <c r="Z151" s="85">
        <v>1.704</v>
      </c>
    </row>
    <row r="152" spans="2:26" ht="15.75" hidden="1" outlineLevel="1">
      <c r="B152" s="84">
        <v>54830.458333333336</v>
      </c>
      <c r="C152" s="85">
        <v>0.94299999999999995</v>
      </c>
      <c r="D152" s="85">
        <v>0</v>
      </c>
      <c r="E152" s="85">
        <v>0.66727594000000001</v>
      </c>
      <c r="F152" s="85">
        <v>5.3999999999999999E-2</v>
      </c>
      <c r="G152" s="85">
        <v>0.39400000000000002</v>
      </c>
      <c r="H152" s="85">
        <v>0.95</v>
      </c>
      <c r="I152" s="85">
        <v>4.4160000000000004</v>
      </c>
      <c r="J152" s="85">
        <v>1.1652360000000002</v>
      </c>
      <c r="K152" s="85">
        <v>1.0226740000000003</v>
      </c>
      <c r="L152" s="85">
        <v>9.6111859400000004</v>
      </c>
      <c r="M152" s="85">
        <v>8.0836759400000009</v>
      </c>
      <c r="N152" s="85">
        <v>0</v>
      </c>
      <c r="O152" s="85">
        <v>0</v>
      </c>
      <c r="P152" s="85">
        <v>0</v>
      </c>
      <c r="Q152" s="85">
        <v>1.5275099999999999</v>
      </c>
      <c r="R152" s="85">
        <v>0</v>
      </c>
      <c r="S152" s="85">
        <v>0</v>
      </c>
      <c r="T152" s="85">
        <v>9.6111859400000004</v>
      </c>
      <c r="U152" s="85">
        <v>1.0226740000000003</v>
      </c>
      <c r="V152" s="85">
        <v>0</v>
      </c>
      <c r="W152" s="85">
        <v>-2.738</v>
      </c>
      <c r="X152" s="85">
        <v>-1.74</v>
      </c>
      <c r="Y152" s="85">
        <v>3.7</v>
      </c>
      <c r="Z152" s="85">
        <v>1.8</v>
      </c>
    </row>
    <row r="153" spans="2:26" ht="15.75" hidden="1" outlineLevel="1">
      <c r="B153" s="84">
        <v>54830.5</v>
      </c>
      <c r="C153" s="85">
        <v>0.93700000000000006</v>
      </c>
      <c r="D153" s="85">
        <v>0</v>
      </c>
      <c r="E153" s="85">
        <v>0.66727594000000001</v>
      </c>
      <c r="F153" s="85">
        <v>5.6000000000000001E-2</v>
      </c>
      <c r="G153" s="85">
        <v>0.60099999999999998</v>
      </c>
      <c r="H153" s="85">
        <v>1.452</v>
      </c>
      <c r="I153" s="85">
        <v>4.4160000000000004</v>
      </c>
      <c r="J153" s="85">
        <v>1.1652360000000002</v>
      </c>
      <c r="K153" s="85">
        <v>1.1546439999999993</v>
      </c>
      <c r="L153" s="85">
        <v>10.448155939999999</v>
      </c>
      <c r="M153" s="85">
        <v>8.1306759399999997</v>
      </c>
      <c r="N153" s="85">
        <v>0</v>
      </c>
      <c r="O153" s="85">
        <v>0</v>
      </c>
      <c r="P153" s="85">
        <v>0</v>
      </c>
      <c r="Q153" s="85">
        <v>2.3174799999999998</v>
      </c>
      <c r="R153" s="85">
        <v>0</v>
      </c>
      <c r="S153" s="85">
        <v>0</v>
      </c>
      <c r="T153" s="85">
        <v>10.448155939999999</v>
      </c>
      <c r="U153" s="85">
        <v>1.1546439999999993</v>
      </c>
      <c r="V153" s="85">
        <v>0</v>
      </c>
      <c r="W153" s="85">
        <v>-2.6720000000000002</v>
      </c>
      <c r="X153" s="85">
        <v>-1.6739999999999999</v>
      </c>
      <c r="Y153" s="85">
        <v>3.7</v>
      </c>
      <c r="Z153" s="85">
        <v>1.8</v>
      </c>
    </row>
    <row r="154" spans="2:26" ht="15.75" hidden="1" outlineLevel="1">
      <c r="B154" s="84">
        <v>54830.541666666664</v>
      </c>
      <c r="C154" s="85">
        <v>0.93200000000000005</v>
      </c>
      <c r="D154" s="85">
        <v>0</v>
      </c>
      <c r="E154" s="85">
        <v>0.66727594000000001</v>
      </c>
      <c r="F154" s="85">
        <v>5.7000000000000002E-2</v>
      </c>
      <c r="G154" s="85">
        <v>0.72899999999999998</v>
      </c>
      <c r="H154" s="85">
        <v>1.571</v>
      </c>
      <c r="I154" s="85">
        <v>4.4160000000000004</v>
      </c>
      <c r="J154" s="85">
        <v>1.1652360000000002</v>
      </c>
      <c r="K154" s="85">
        <v>1.9520940000000007</v>
      </c>
      <c r="L154" s="85">
        <v>11.489605940000001</v>
      </c>
      <c r="M154" s="85">
        <v>8.2186759400000007</v>
      </c>
      <c r="N154" s="85">
        <v>0</v>
      </c>
      <c r="O154" s="85">
        <v>0</v>
      </c>
      <c r="P154" s="85">
        <v>0</v>
      </c>
      <c r="Q154" s="85">
        <v>3.2709299999999999</v>
      </c>
      <c r="R154" s="85">
        <v>0</v>
      </c>
      <c r="S154" s="85">
        <v>0</v>
      </c>
      <c r="T154" s="85">
        <v>11.489605940000001</v>
      </c>
      <c r="U154" s="85">
        <v>1.9520940000000007</v>
      </c>
      <c r="V154" s="85">
        <v>0</v>
      </c>
      <c r="W154" s="85">
        <v>-2.5059999999999998</v>
      </c>
      <c r="X154" s="85">
        <v>-1.042</v>
      </c>
      <c r="Y154" s="85">
        <v>3.7</v>
      </c>
      <c r="Z154" s="85">
        <v>1.8</v>
      </c>
    </row>
    <row r="155" spans="2:26" ht="15.75" hidden="1" outlineLevel="1">
      <c r="B155" s="84">
        <v>54830.583333333336</v>
      </c>
      <c r="C155" s="85">
        <v>0.92700000000000005</v>
      </c>
      <c r="D155" s="85">
        <v>0</v>
      </c>
      <c r="E155" s="85">
        <v>0.66727594000000001</v>
      </c>
      <c r="F155" s="85">
        <v>0.06</v>
      </c>
      <c r="G155" s="85">
        <v>0.77700000000000002</v>
      </c>
      <c r="H155" s="85">
        <v>1.5049999999999999</v>
      </c>
      <c r="I155" s="85">
        <v>4.4160000000000004</v>
      </c>
      <c r="J155" s="85">
        <v>1.1652360000000002</v>
      </c>
      <c r="K155" s="85">
        <v>1.9519540000000006</v>
      </c>
      <c r="L155" s="85">
        <v>11.47046594</v>
      </c>
      <c r="M155" s="85">
        <v>8.1656759399999999</v>
      </c>
      <c r="N155" s="85">
        <v>0</v>
      </c>
      <c r="O155" s="85">
        <v>0</v>
      </c>
      <c r="P155" s="85">
        <v>0</v>
      </c>
      <c r="Q155" s="85">
        <v>3.3047899999999997</v>
      </c>
      <c r="R155" s="85">
        <v>0</v>
      </c>
      <c r="S155" s="85">
        <v>0</v>
      </c>
      <c r="T155" s="85">
        <v>11.47046594</v>
      </c>
      <c r="U155" s="85">
        <v>1.9519540000000006</v>
      </c>
      <c r="V155" s="85">
        <v>0</v>
      </c>
      <c r="W155" s="85">
        <v>-2.5059999999999998</v>
      </c>
      <c r="X155" s="85">
        <v>-1.042</v>
      </c>
      <c r="Y155" s="85">
        <v>3.7</v>
      </c>
      <c r="Z155" s="85">
        <v>1.8</v>
      </c>
    </row>
    <row r="156" spans="2:26" ht="15.75" hidden="1" outlineLevel="1">
      <c r="B156" s="84">
        <v>54830.625</v>
      </c>
      <c r="C156" s="85">
        <v>0.92300000000000004</v>
      </c>
      <c r="D156" s="85">
        <v>0</v>
      </c>
      <c r="E156" s="85">
        <v>0.66727594000000001</v>
      </c>
      <c r="F156" s="85">
        <v>6.8000000000000005E-2</v>
      </c>
      <c r="G156" s="85">
        <v>0.71199999999999997</v>
      </c>
      <c r="H156" s="85">
        <v>1.45</v>
      </c>
      <c r="I156" s="85">
        <v>4.3991999999999996</v>
      </c>
      <c r="J156" s="85">
        <v>1.1820360000000001</v>
      </c>
      <c r="K156" s="85">
        <v>2.2801840000000002</v>
      </c>
      <c r="L156" s="85">
        <v>11.681695939999999</v>
      </c>
      <c r="M156" s="85">
        <v>8.0286759399999994</v>
      </c>
      <c r="N156" s="85">
        <v>0</v>
      </c>
      <c r="O156" s="85">
        <v>0</v>
      </c>
      <c r="P156" s="85">
        <v>0</v>
      </c>
      <c r="Q156" s="85">
        <v>3.6530199999999997</v>
      </c>
      <c r="R156" s="85">
        <v>0</v>
      </c>
      <c r="S156" s="85">
        <v>0</v>
      </c>
      <c r="T156" s="85">
        <v>11.681695939999999</v>
      </c>
      <c r="U156" s="85">
        <v>2.2801840000000002</v>
      </c>
      <c r="V156" s="85">
        <v>0</v>
      </c>
      <c r="W156" s="85">
        <v>-2.3420000000000001</v>
      </c>
      <c r="X156" s="85">
        <v>-0.878</v>
      </c>
      <c r="Y156" s="85">
        <v>3.7</v>
      </c>
      <c r="Z156" s="85">
        <v>1.8</v>
      </c>
    </row>
    <row r="157" spans="2:26" ht="15.75" hidden="1" outlineLevel="1">
      <c r="B157" s="84">
        <v>54830.666666666664</v>
      </c>
      <c r="C157" s="85">
        <v>0.91900000000000004</v>
      </c>
      <c r="D157" s="85">
        <v>0</v>
      </c>
      <c r="E157" s="85">
        <v>0.66727594000000001</v>
      </c>
      <c r="F157" s="85">
        <v>7.3999999999999996E-2</v>
      </c>
      <c r="G157" s="85">
        <v>0.54500000000000004</v>
      </c>
      <c r="H157" s="85">
        <v>1.458</v>
      </c>
      <c r="I157" s="85">
        <v>4.4885000000000002</v>
      </c>
      <c r="J157" s="85">
        <v>1.09276472427953</v>
      </c>
      <c r="K157" s="85">
        <v>2.7122452757204698</v>
      </c>
      <c r="L157" s="85">
        <v>11.95678594</v>
      </c>
      <c r="M157" s="85">
        <v>8.0306759400000001</v>
      </c>
      <c r="N157" s="85">
        <v>0</v>
      </c>
      <c r="O157" s="85">
        <v>0</v>
      </c>
      <c r="P157" s="85">
        <v>0</v>
      </c>
      <c r="Q157" s="85">
        <v>3.9261099999999995</v>
      </c>
      <c r="R157" s="85">
        <v>0</v>
      </c>
      <c r="S157" s="85">
        <v>0</v>
      </c>
      <c r="T157" s="85">
        <v>11.95678594</v>
      </c>
      <c r="U157" s="85">
        <v>2.7122452757204698</v>
      </c>
      <c r="V157" s="85">
        <v>0</v>
      </c>
      <c r="W157" s="85">
        <v>-2.2919999999999998</v>
      </c>
      <c r="X157" s="85">
        <v>-0.496</v>
      </c>
      <c r="Y157" s="85">
        <v>3.7</v>
      </c>
      <c r="Z157" s="85">
        <v>1.8</v>
      </c>
    </row>
    <row r="158" spans="2:26" ht="15.75" hidden="1" outlineLevel="1">
      <c r="B158" s="84">
        <v>54830.708333333336</v>
      </c>
      <c r="C158" s="85">
        <v>0.91500000000000004</v>
      </c>
      <c r="D158" s="85">
        <v>0</v>
      </c>
      <c r="E158" s="85">
        <v>0.66727594000000001</v>
      </c>
      <c r="F158" s="85">
        <v>7.5999999999999998E-2</v>
      </c>
      <c r="G158" s="85">
        <v>0.31900000000000001</v>
      </c>
      <c r="H158" s="85">
        <v>1.458</v>
      </c>
      <c r="I158" s="85">
        <v>4.3676000000000004</v>
      </c>
      <c r="J158" s="85">
        <v>1.2136165185185199</v>
      </c>
      <c r="K158" s="85">
        <v>3.1438734814814797</v>
      </c>
      <c r="L158" s="85">
        <v>12.16136594</v>
      </c>
      <c r="M158" s="85">
        <v>8.2136759399999999</v>
      </c>
      <c r="N158" s="85">
        <v>0</v>
      </c>
      <c r="O158" s="85">
        <v>0</v>
      </c>
      <c r="P158" s="85">
        <v>0</v>
      </c>
      <c r="Q158" s="85">
        <v>3.9476899999999997</v>
      </c>
      <c r="R158" s="85">
        <v>0</v>
      </c>
      <c r="S158" s="85">
        <v>0</v>
      </c>
      <c r="T158" s="85">
        <v>12.16136594</v>
      </c>
      <c r="U158" s="85">
        <v>3.1438734814814797</v>
      </c>
      <c r="V158" s="85">
        <v>0</v>
      </c>
      <c r="W158" s="85">
        <v>-2.3580000000000001</v>
      </c>
      <c r="X158" s="85">
        <v>2E-3</v>
      </c>
      <c r="Y158" s="85">
        <v>3.7</v>
      </c>
      <c r="Z158" s="85">
        <v>1.8</v>
      </c>
    </row>
    <row r="159" spans="2:26" ht="15.75" hidden="1" outlineLevel="1">
      <c r="B159" s="84">
        <v>54830.75</v>
      </c>
      <c r="C159" s="85">
        <v>0.91300000000000003</v>
      </c>
      <c r="D159" s="85">
        <v>0</v>
      </c>
      <c r="E159" s="85">
        <v>0.66727594000000001</v>
      </c>
      <c r="F159" s="85">
        <v>7.0999999999999994E-2</v>
      </c>
      <c r="G159" s="85">
        <v>0.113</v>
      </c>
      <c r="H159" s="85">
        <v>0.27400000000000002</v>
      </c>
      <c r="I159" s="85">
        <v>4.4761999999999995</v>
      </c>
      <c r="J159" s="85">
        <v>1.10510180429816</v>
      </c>
      <c r="K159" s="85">
        <v>3.6100281957018421</v>
      </c>
      <c r="L159" s="85">
        <v>11.228605940000001</v>
      </c>
      <c r="M159" s="85">
        <v>8.7496759400000013</v>
      </c>
      <c r="N159" s="85">
        <v>0</v>
      </c>
      <c r="O159" s="85">
        <v>0</v>
      </c>
      <c r="P159" s="85">
        <v>0</v>
      </c>
      <c r="Q159" s="85">
        <v>2.4789300000000001</v>
      </c>
      <c r="R159" s="85">
        <v>0</v>
      </c>
      <c r="S159" s="85">
        <v>0</v>
      </c>
      <c r="T159" s="85">
        <v>11.228605940000001</v>
      </c>
      <c r="U159" s="85">
        <v>3.6100281957018421</v>
      </c>
      <c r="V159" s="85">
        <v>0</v>
      </c>
      <c r="W159" s="85">
        <v>-2.3580000000000001</v>
      </c>
      <c r="X159" s="85">
        <v>0.46800000000000003</v>
      </c>
      <c r="Y159" s="85">
        <v>3.7</v>
      </c>
      <c r="Z159" s="85">
        <v>1.8</v>
      </c>
    </row>
    <row r="160" spans="2:26" ht="15.75" hidden="1" outlineLevel="1">
      <c r="B160" s="84">
        <v>54830.791666666664</v>
      </c>
      <c r="C160" s="85">
        <v>0.91</v>
      </c>
      <c r="D160" s="85">
        <v>0</v>
      </c>
      <c r="E160" s="85">
        <v>0.66727594000000001</v>
      </c>
      <c r="F160" s="85">
        <v>0.08</v>
      </c>
      <c r="G160" s="85">
        <v>8.0000000000000002E-3</v>
      </c>
      <c r="H160" s="85">
        <v>0.02</v>
      </c>
      <c r="I160" s="85">
        <v>4.49</v>
      </c>
      <c r="J160" s="85">
        <v>1.0912980000000001</v>
      </c>
      <c r="K160" s="85">
        <v>4.1142720000000015</v>
      </c>
      <c r="L160" s="85">
        <v>11.380845940000002</v>
      </c>
      <c r="M160" s="85">
        <v>9.4606759400000016</v>
      </c>
      <c r="N160" s="85">
        <v>0</v>
      </c>
      <c r="O160" s="85">
        <v>0</v>
      </c>
      <c r="P160" s="85">
        <v>0</v>
      </c>
      <c r="Q160" s="85">
        <v>1.9201699999999999</v>
      </c>
      <c r="R160" s="85">
        <v>0</v>
      </c>
      <c r="S160" s="85">
        <v>0</v>
      </c>
      <c r="T160" s="85">
        <v>11.380845940000002</v>
      </c>
      <c r="U160" s="85">
        <v>4.1142720000000015</v>
      </c>
      <c r="V160" s="85">
        <v>0</v>
      </c>
      <c r="W160" s="85">
        <v>-2.8239999999999998</v>
      </c>
      <c r="X160" s="85">
        <v>1.534</v>
      </c>
      <c r="Y160" s="85">
        <v>3.6040000000000001</v>
      </c>
      <c r="Z160" s="85">
        <v>1.8</v>
      </c>
    </row>
    <row r="161" spans="2:26" ht="15.75" hidden="1" outlineLevel="1">
      <c r="B161" s="84">
        <v>54830.833333333336</v>
      </c>
      <c r="C161" s="85">
        <v>0.90800000000000003</v>
      </c>
      <c r="D161" s="85">
        <v>0</v>
      </c>
      <c r="E161" s="85">
        <v>0.66727594000000001</v>
      </c>
      <c r="F161" s="85">
        <v>7.5999999999999998E-2</v>
      </c>
      <c r="G161" s="85">
        <v>0</v>
      </c>
      <c r="H161" s="85">
        <v>0</v>
      </c>
      <c r="I161" s="85">
        <v>4.49</v>
      </c>
      <c r="J161" s="85">
        <v>1.0912980000000001</v>
      </c>
      <c r="K161" s="85">
        <v>3.8159020000000012</v>
      </c>
      <c r="L161" s="85">
        <v>11.048475940000001</v>
      </c>
      <c r="M161" s="85">
        <v>9.3266759400000012</v>
      </c>
      <c r="N161" s="85">
        <v>0</v>
      </c>
      <c r="O161" s="85">
        <v>0</v>
      </c>
      <c r="P161" s="85">
        <v>0</v>
      </c>
      <c r="Q161" s="85">
        <v>1.7218000000000002</v>
      </c>
      <c r="R161" s="85">
        <v>0</v>
      </c>
      <c r="S161" s="85">
        <v>0</v>
      </c>
      <c r="T161" s="85">
        <v>11.048475940000001</v>
      </c>
      <c r="U161" s="85">
        <v>3.8159020000000012</v>
      </c>
      <c r="V161" s="85">
        <v>0</v>
      </c>
      <c r="W161" s="85">
        <v>-2.988</v>
      </c>
      <c r="X161" s="85">
        <v>1.4</v>
      </c>
      <c r="Y161" s="85">
        <v>3.6040000000000001</v>
      </c>
      <c r="Z161" s="85">
        <v>1.8</v>
      </c>
    </row>
    <row r="162" spans="2:26" ht="15.75" hidden="1" outlineLevel="1">
      <c r="B162" s="84">
        <v>54830.875</v>
      </c>
      <c r="C162" s="85">
        <v>0.90700000000000003</v>
      </c>
      <c r="D162" s="85">
        <v>0</v>
      </c>
      <c r="E162" s="85">
        <v>0.66727594000000001</v>
      </c>
      <c r="F162" s="85">
        <v>6.8000000000000005E-2</v>
      </c>
      <c r="G162" s="85">
        <v>0</v>
      </c>
      <c r="H162" s="85">
        <v>0</v>
      </c>
      <c r="I162" s="85">
        <v>4.49</v>
      </c>
      <c r="J162" s="85">
        <v>1.0912980000000001</v>
      </c>
      <c r="K162" s="85">
        <v>3.8160220000000002</v>
      </c>
      <c r="L162" s="85">
        <v>11.03859594</v>
      </c>
      <c r="M162" s="85">
        <v>8.8446759400000001</v>
      </c>
      <c r="N162" s="85">
        <v>0</v>
      </c>
      <c r="O162" s="85">
        <v>0</v>
      </c>
      <c r="P162" s="85">
        <v>0</v>
      </c>
      <c r="Q162" s="85">
        <v>2.1939200000000003</v>
      </c>
      <c r="R162" s="85">
        <v>0</v>
      </c>
      <c r="S162" s="85">
        <v>0</v>
      </c>
      <c r="T162" s="85">
        <v>11.03859594</v>
      </c>
      <c r="U162" s="85">
        <v>3.8160220000000002</v>
      </c>
      <c r="V162" s="85">
        <v>0</v>
      </c>
      <c r="W162" s="85">
        <v>-2.988</v>
      </c>
      <c r="X162" s="85">
        <v>1.4</v>
      </c>
      <c r="Y162" s="85">
        <v>3.7</v>
      </c>
      <c r="Z162" s="85">
        <v>1.704</v>
      </c>
    </row>
    <row r="163" spans="2:26" ht="15.75" hidden="1" outlineLevel="1">
      <c r="B163" s="84">
        <v>54830.916666666664</v>
      </c>
      <c r="C163" s="85">
        <v>0.90600000000000003</v>
      </c>
      <c r="D163" s="85">
        <v>0</v>
      </c>
      <c r="E163" s="85">
        <v>0.66727594000000001</v>
      </c>
      <c r="F163" s="85">
        <v>5.7000000000000002E-2</v>
      </c>
      <c r="G163" s="85">
        <v>0</v>
      </c>
      <c r="H163" s="85">
        <v>0</v>
      </c>
      <c r="I163" s="85">
        <v>4.49</v>
      </c>
      <c r="J163" s="85">
        <v>1.0912980000000001</v>
      </c>
      <c r="K163" s="85">
        <v>3.2792320000000013</v>
      </c>
      <c r="L163" s="85">
        <v>10.490805940000001</v>
      </c>
      <c r="M163" s="85">
        <v>8.3696759400000005</v>
      </c>
      <c r="N163" s="85">
        <v>0</v>
      </c>
      <c r="O163" s="85">
        <v>0</v>
      </c>
      <c r="P163" s="85">
        <v>0</v>
      </c>
      <c r="Q163" s="85">
        <v>2.12113</v>
      </c>
      <c r="R163" s="85">
        <v>0</v>
      </c>
      <c r="S163" s="85">
        <v>0</v>
      </c>
      <c r="T163" s="85">
        <v>10.490805940000001</v>
      </c>
      <c r="U163" s="85">
        <v>3.2792320000000013</v>
      </c>
      <c r="V163" s="85">
        <v>0</v>
      </c>
      <c r="W163" s="85">
        <v>-3.1539999999999999</v>
      </c>
      <c r="X163" s="85">
        <v>0.93400000000000005</v>
      </c>
      <c r="Y163" s="85">
        <v>3.7</v>
      </c>
      <c r="Z163" s="85">
        <v>1.8</v>
      </c>
    </row>
    <row r="164" spans="2:26" ht="15.75" hidden="1" outlineLevel="1">
      <c r="B164" s="84">
        <v>54830.958333333336</v>
      </c>
      <c r="C164" s="85">
        <v>0.90600000000000003</v>
      </c>
      <c r="D164" s="85">
        <v>0</v>
      </c>
      <c r="E164" s="85">
        <v>0.66727594000000001</v>
      </c>
      <c r="F164" s="85">
        <v>0.05</v>
      </c>
      <c r="G164" s="85">
        <v>0</v>
      </c>
      <c r="H164" s="85">
        <v>0</v>
      </c>
      <c r="I164" s="85">
        <v>4.49</v>
      </c>
      <c r="J164" s="85">
        <v>1.0912980000000001</v>
      </c>
      <c r="K164" s="85">
        <v>3.2800819999999993</v>
      </c>
      <c r="L164" s="85">
        <v>10.48465594</v>
      </c>
      <c r="M164" s="85">
        <v>8.2546759400000003</v>
      </c>
      <c r="N164" s="85">
        <v>0</v>
      </c>
      <c r="O164" s="85">
        <v>0</v>
      </c>
      <c r="P164" s="85">
        <v>0</v>
      </c>
      <c r="Q164" s="85">
        <v>2.2299800000000003</v>
      </c>
      <c r="R164" s="85">
        <v>0</v>
      </c>
      <c r="S164" s="85">
        <v>0</v>
      </c>
      <c r="T164" s="85">
        <v>10.48465594</v>
      </c>
      <c r="U164" s="85">
        <v>3.2800819999999993</v>
      </c>
      <c r="V164" s="85">
        <v>0</v>
      </c>
      <c r="W164" s="85">
        <v>-3.1539999999999999</v>
      </c>
      <c r="X164" s="85">
        <v>0.93400000000000005</v>
      </c>
      <c r="Y164" s="85">
        <v>3.7</v>
      </c>
      <c r="Z164" s="85">
        <v>1.8</v>
      </c>
    </row>
    <row r="165" spans="2:26" ht="15.75" hidden="1" outlineLevel="1">
      <c r="B165" s="84">
        <v>54830</v>
      </c>
      <c r="C165" s="85">
        <v>0.90600000000000003</v>
      </c>
      <c r="D165" s="85">
        <v>0</v>
      </c>
      <c r="E165" s="85">
        <v>0.66727594000000001</v>
      </c>
      <c r="F165" s="85">
        <v>4.4999999999999998E-2</v>
      </c>
      <c r="G165" s="85">
        <v>0</v>
      </c>
      <c r="H165" s="85">
        <v>0</v>
      </c>
      <c r="I165" s="85">
        <v>4.49</v>
      </c>
      <c r="J165" s="85">
        <v>1.0912980000000001</v>
      </c>
      <c r="K165" s="85">
        <v>3.2802520000000008</v>
      </c>
      <c r="L165" s="85">
        <v>10.479825940000001</v>
      </c>
      <c r="M165" s="85">
        <v>8.1226759400000006</v>
      </c>
      <c r="N165" s="85">
        <v>0</v>
      </c>
      <c r="O165" s="85">
        <v>0</v>
      </c>
      <c r="P165" s="85">
        <v>0</v>
      </c>
      <c r="Q165" s="85">
        <v>2.3571499999999999</v>
      </c>
      <c r="R165" s="85">
        <v>0</v>
      </c>
      <c r="S165" s="85">
        <v>0</v>
      </c>
      <c r="T165" s="85">
        <v>10.479825940000001</v>
      </c>
      <c r="U165" s="85">
        <v>3.2802520000000008</v>
      </c>
      <c r="V165" s="85">
        <v>0</v>
      </c>
      <c r="W165" s="85">
        <v>-3.1539999999999999</v>
      </c>
      <c r="X165" s="85">
        <v>0.93400000000000005</v>
      </c>
      <c r="Y165" s="85">
        <v>3.7</v>
      </c>
      <c r="Z165" s="85">
        <v>1.8</v>
      </c>
    </row>
    <row r="166" spans="2:26" ht="15.75" hidden="1" outlineLevel="1">
      <c r="B166" s="84">
        <v>54831.041666666664</v>
      </c>
      <c r="C166" s="85">
        <v>0.91400000000000003</v>
      </c>
      <c r="D166" s="85">
        <v>0</v>
      </c>
      <c r="E166" s="85">
        <v>0.66727594000000001</v>
      </c>
      <c r="F166" s="85">
        <v>4.2000000000000003E-2</v>
      </c>
      <c r="G166" s="85">
        <v>0</v>
      </c>
      <c r="H166" s="85">
        <v>0</v>
      </c>
      <c r="I166" s="85">
        <v>3.7534000000000001</v>
      </c>
      <c r="J166" s="85">
        <v>0</v>
      </c>
      <c r="K166" s="85">
        <v>2.913590000000001</v>
      </c>
      <c r="L166" s="85">
        <v>8.2902659400000012</v>
      </c>
      <c r="M166" s="85">
        <v>7.6296759400000003</v>
      </c>
      <c r="N166" s="85">
        <v>0</v>
      </c>
      <c r="O166" s="85">
        <v>0</v>
      </c>
      <c r="P166" s="85">
        <v>0</v>
      </c>
      <c r="Q166" s="85">
        <v>0.66059000000000001</v>
      </c>
      <c r="R166" s="85">
        <v>0</v>
      </c>
      <c r="S166" s="85">
        <v>0</v>
      </c>
      <c r="T166" s="85">
        <v>8.2902659400000012</v>
      </c>
      <c r="U166" s="85">
        <v>2.913590000000001</v>
      </c>
      <c r="V166" s="85">
        <v>0</v>
      </c>
      <c r="W166" s="85">
        <v>0.214</v>
      </c>
      <c r="X166" s="85">
        <v>-2.8</v>
      </c>
      <c r="Y166" s="85">
        <v>3.7</v>
      </c>
      <c r="Z166" s="85">
        <v>1.8</v>
      </c>
    </row>
    <row r="167" spans="2:26" ht="15.75" hidden="1" outlineLevel="1">
      <c r="B167" s="84">
        <v>54831.083333333336</v>
      </c>
      <c r="C167" s="85">
        <v>0.92300000000000004</v>
      </c>
      <c r="D167" s="85">
        <v>0</v>
      </c>
      <c r="E167" s="85">
        <v>0.66727594000000001</v>
      </c>
      <c r="F167" s="85">
        <v>4.1000000000000002E-2</v>
      </c>
      <c r="G167" s="85">
        <v>0</v>
      </c>
      <c r="H167" s="85">
        <v>0</v>
      </c>
      <c r="I167" s="85">
        <v>3.7534000000000001</v>
      </c>
      <c r="J167" s="85">
        <v>0</v>
      </c>
      <c r="K167" s="85">
        <v>2.9135900000000001</v>
      </c>
      <c r="L167" s="85">
        <v>8.2982659400000003</v>
      </c>
      <c r="M167" s="85">
        <v>7.2846759399999996</v>
      </c>
      <c r="N167" s="85">
        <v>0</v>
      </c>
      <c r="O167" s="85">
        <v>0</v>
      </c>
      <c r="P167" s="85">
        <v>0</v>
      </c>
      <c r="Q167" s="85">
        <v>1.01359</v>
      </c>
      <c r="R167" s="85">
        <v>0</v>
      </c>
      <c r="S167" s="85">
        <v>0</v>
      </c>
      <c r="T167" s="85">
        <v>8.2982659400000003</v>
      </c>
      <c r="U167" s="85">
        <v>2.9135900000000001</v>
      </c>
      <c r="V167" s="85">
        <v>0</v>
      </c>
      <c r="W167" s="85">
        <v>0.214</v>
      </c>
      <c r="X167" s="85">
        <v>-2.8</v>
      </c>
      <c r="Y167" s="85">
        <v>3.7</v>
      </c>
      <c r="Z167" s="85">
        <v>1.8</v>
      </c>
    </row>
    <row r="168" spans="2:26" ht="15.75" hidden="1" outlineLevel="1">
      <c r="B168" s="84">
        <v>54831.125</v>
      </c>
      <c r="C168" s="85">
        <v>0.93200000000000005</v>
      </c>
      <c r="D168" s="85">
        <v>0</v>
      </c>
      <c r="E168" s="85">
        <v>0.66727594000000001</v>
      </c>
      <c r="F168" s="85">
        <v>4.2000000000000003E-2</v>
      </c>
      <c r="G168" s="85">
        <v>0</v>
      </c>
      <c r="H168" s="85">
        <v>0</v>
      </c>
      <c r="I168" s="85">
        <v>3.7534000000000001</v>
      </c>
      <c r="J168" s="85">
        <v>0</v>
      </c>
      <c r="K168" s="85">
        <v>2.9132899999999999</v>
      </c>
      <c r="L168" s="85">
        <v>8.3089659400000002</v>
      </c>
      <c r="M168" s="85">
        <v>7.1586759400000002</v>
      </c>
      <c r="N168" s="85">
        <v>0</v>
      </c>
      <c r="O168" s="85">
        <v>0</v>
      </c>
      <c r="P168" s="85">
        <v>0</v>
      </c>
      <c r="Q168" s="85">
        <v>1.1502899999999998</v>
      </c>
      <c r="R168" s="85">
        <v>0</v>
      </c>
      <c r="S168" s="85">
        <v>0</v>
      </c>
      <c r="T168" s="85">
        <v>8.3089659400000002</v>
      </c>
      <c r="U168" s="85">
        <v>2.9132899999999999</v>
      </c>
      <c r="V168" s="85">
        <v>0</v>
      </c>
      <c r="W168" s="85">
        <v>0.214</v>
      </c>
      <c r="X168" s="85">
        <v>-2.8</v>
      </c>
      <c r="Y168" s="85">
        <v>3.7</v>
      </c>
      <c r="Z168" s="85">
        <v>1.8</v>
      </c>
    </row>
    <row r="169" spans="2:26" ht="15.75" hidden="1" outlineLevel="1">
      <c r="B169" s="84">
        <v>54831.166666666664</v>
      </c>
      <c r="C169" s="85">
        <v>0.94199999999999995</v>
      </c>
      <c r="D169" s="85">
        <v>0</v>
      </c>
      <c r="E169" s="85">
        <v>0.66727594000000001</v>
      </c>
      <c r="F169" s="85">
        <v>4.4999999999999998E-2</v>
      </c>
      <c r="G169" s="85">
        <v>0</v>
      </c>
      <c r="H169" s="85">
        <v>0</v>
      </c>
      <c r="I169" s="85">
        <v>3.7534000000000001</v>
      </c>
      <c r="J169" s="85">
        <v>0</v>
      </c>
      <c r="K169" s="85">
        <v>2.6821399999999995</v>
      </c>
      <c r="L169" s="85">
        <v>8.0898159399999994</v>
      </c>
      <c r="M169" s="85">
        <v>7.09167594</v>
      </c>
      <c r="N169" s="85">
        <v>0</v>
      </c>
      <c r="O169" s="85">
        <v>0</v>
      </c>
      <c r="P169" s="85">
        <v>0</v>
      </c>
      <c r="Q169" s="85">
        <v>0.99813999999999992</v>
      </c>
      <c r="R169" s="85">
        <v>0</v>
      </c>
      <c r="S169" s="85">
        <v>0</v>
      </c>
      <c r="T169" s="85">
        <v>8.0898159399999994</v>
      </c>
      <c r="U169" s="85">
        <v>2.6821399999999995</v>
      </c>
      <c r="V169" s="85">
        <v>0</v>
      </c>
      <c r="W169" s="85">
        <v>-1.7999999999999999E-2</v>
      </c>
      <c r="X169" s="85">
        <v>-2.8</v>
      </c>
      <c r="Y169" s="85">
        <v>3.7</v>
      </c>
      <c r="Z169" s="85">
        <v>1.8</v>
      </c>
    </row>
    <row r="170" spans="2:26" ht="15.75" hidden="1" outlineLevel="1">
      <c r="B170" s="84">
        <v>54831.208333333336</v>
      </c>
      <c r="C170" s="85">
        <v>0.95199999999999996</v>
      </c>
      <c r="D170" s="85">
        <v>0</v>
      </c>
      <c r="E170" s="85">
        <v>0.66727594000000001</v>
      </c>
      <c r="F170" s="85">
        <v>3.9E-2</v>
      </c>
      <c r="G170" s="85">
        <v>0</v>
      </c>
      <c r="H170" s="85">
        <v>0</v>
      </c>
      <c r="I170" s="85">
        <v>3.7534000000000001</v>
      </c>
      <c r="J170" s="85">
        <v>0</v>
      </c>
      <c r="K170" s="85">
        <v>2.6811799999999995</v>
      </c>
      <c r="L170" s="85">
        <v>8.0938559399999992</v>
      </c>
      <c r="M170" s="85">
        <v>6.8306759399999999</v>
      </c>
      <c r="N170" s="85">
        <v>0</v>
      </c>
      <c r="O170" s="85">
        <v>0</v>
      </c>
      <c r="P170" s="85">
        <v>0</v>
      </c>
      <c r="Q170" s="85">
        <v>1.2631799999999997</v>
      </c>
      <c r="R170" s="85">
        <v>0</v>
      </c>
      <c r="S170" s="85">
        <v>0</v>
      </c>
      <c r="T170" s="85">
        <v>8.0938559399999992</v>
      </c>
      <c r="U170" s="85">
        <v>2.6811799999999995</v>
      </c>
      <c r="V170" s="85">
        <v>0</v>
      </c>
      <c r="W170" s="85">
        <v>-1.7999999999999999E-2</v>
      </c>
      <c r="X170" s="85">
        <v>-2.8</v>
      </c>
      <c r="Y170" s="85">
        <v>3.7</v>
      </c>
      <c r="Z170" s="85">
        <v>1.8</v>
      </c>
    </row>
    <row r="171" spans="2:26" ht="15.75" hidden="1" outlineLevel="1">
      <c r="B171" s="84">
        <v>54831.25</v>
      </c>
      <c r="C171" s="85">
        <v>0.96299999999999997</v>
      </c>
      <c r="D171" s="85">
        <v>0</v>
      </c>
      <c r="E171" s="85">
        <v>0.66727594000000001</v>
      </c>
      <c r="F171" s="85">
        <v>3.5000000000000003E-2</v>
      </c>
      <c r="G171" s="85">
        <v>0</v>
      </c>
      <c r="H171" s="85">
        <v>0</v>
      </c>
      <c r="I171" s="85">
        <v>3.7534000000000001</v>
      </c>
      <c r="J171" s="85">
        <v>0</v>
      </c>
      <c r="K171" s="85">
        <v>2.6821599999999997</v>
      </c>
      <c r="L171" s="85">
        <v>8.1008359399999996</v>
      </c>
      <c r="M171" s="85">
        <v>6.7626759400000003</v>
      </c>
      <c r="N171" s="85">
        <v>0</v>
      </c>
      <c r="O171" s="85">
        <v>0</v>
      </c>
      <c r="P171" s="85">
        <v>0</v>
      </c>
      <c r="Q171" s="85">
        <v>1.3381599999999998</v>
      </c>
      <c r="R171" s="85">
        <v>0</v>
      </c>
      <c r="S171" s="85">
        <v>0</v>
      </c>
      <c r="T171" s="85">
        <v>8.1008359399999996</v>
      </c>
      <c r="U171" s="85">
        <v>2.6821599999999997</v>
      </c>
      <c r="V171" s="85">
        <v>0</v>
      </c>
      <c r="W171" s="85">
        <v>-1.7999999999999999E-2</v>
      </c>
      <c r="X171" s="85">
        <v>-2.8</v>
      </c>
      <c r="Y171" s="85">
        <v>3.7</v>
      </c>
      <c r="Z171" s="85">
        <v>1.8</v>
      </c>
    </row>
    <row r="172" spans="2:26" ht="15.75" hidden="1" outlineLevel="1">
      <c r="B172" s="84">
        <v>54831.291666666664</v>
      </c>
      <c r="C172" s="85">
        <v>0.97399999999999998</v>
      </c>
      <c r="D172" s="85">
        <v>0</v>
      </c>
      <c r="E172" s="85">
        <v>0.66727594000000001</v>
      </c>
      <c r="F172" s="85">
        <v>3.3000000000000002E-2</v>
      </c>
      <c r="G172" s="85">
        <v>0</v>
      </c>
      <c r="H172" s="85">
        <v>0</v>
      </c>
      <c r="I172" s="85">
        <v>3.7534000000000001</v>
      </c>
      <c r="J172" s="85">
        <v>0</v>
      </c>
      <c r="K172" s="85">
        <v>2.6817799999999998</v>
      </c>
      <c r="L172" s="85">
        <v>8.1094559400000001</v>
      </c>
      <c r="M172" s="85">
        <v>6.3086759399999996</v>
      </c>
      <c r="N172" s="85">
        <v>0</v>
      </c>
      <c r="O172" s="85">
        <v>0</v>
      </c>
      <c r="P172" s="85">
        <v>0</v>
      </c>
      <c r="Q172" s="85">
        <v>1.8007799999999998</v>
      </c>
      <c r="R172" s="85">
        <v>0</v>
      </c>
      <c r="S172" s="85">
        <v>0</v>
      </c>
      <c r="T172" s="85">
        <v>8.1094559400000001</v>
      </c>
      <c r="U172" s="85">
        <v>2.6817799999999998</v>
      </c>
      <c r="V172" s="85">
        <v>0</v>
      </c>
      <c r="W172" s="85">
        <v>-1.7999999999999999E-2</v>
      </c>
      <c r="X172" s="85">
        <v>-2.8</v>
      </c>
      <c r="Y172" s="85">
        <v>3.7</v>
      </c>
      <c r="Z172" s="85">
        <v>1.8</v>
      </c>
    </row>
    <row r="173" spans="2:26" ht="15.75" hidden="1" outlineLevel="1">
      <c r="B173" s="84">
        <v>54831.333333333336</v>
      </c>
      <c r="C173" s="85">
        <v>0.98499999999999999</v>
      </c>
      <c r="D173" s="85">
        <v>0</v>
      </c>
      <c r="E173" s="85">
        <v>0.66727594000000001</v>
      </c>
      <c r="F173" s="85">
        <v>0.03</v>
      </c>
      <c r="G173" s="85">
        <v>0</v>
      </c>
      <c r="H173" s="85">
        <v>0</v>
      </c>
      <c r="I173" s="85">
        <v>3.7534000000000001</v>
      </c>
      <c r="J173" s="85">
        <v>0</v>
      </c>
      <c r="K173" s="85">
        <v>2.6818400000000011</v>
      </c>
      <c r="L173" s="85">
        <v>8.1175159400000005</v>
      </c>
      <c r="M173" s="85">
        <v>6.1586759400000002</v>
      </c>
      <c r="N173" s="85">
        <v>0</v>
      </c>
      <c r="O173" s="85">
        <v>0</v>
      </c>
      <c r="P173" s="85">
        <v>0</v>
      </c>
      <c r="Q173" s="85">
        <v>1.9588399999999999</v>
      </c>
      <c r="R173" s="85">
        <v>0</v>
      </c>
      <c r="S173" s="85">
        <v>0</v>
      </c>
      <c r="T173" s="85">
        <v>8.1175159400000005</v>
      </c>
      <c r="U173" s="85">
        <v>2.6818400000000011</v>
      </c>
      <c r="V173" s="85">
        <v>0</v>
      </c>
      <c r="W173" s="85">
        <v>-1.7999999999999999E-2</v>
      </c>
      <c r="X173" s="85">
        <v>-2.8</v>
      </c>
      <c r="Y173" s="85">
        <v>3.7</v>
      </c>
      <c r="Z173" s="85">
        <v>1.8</v>
      </c>
    </row>
    <row r="174" spans="2:26" ht="15.75" hidden="1" outlineLevel="1">
      <c r="B174" s="84">
        <v>54831.375</v>
      </c>
      <c r="C174" s="85">
        <v>0.996</v>
      </c>
      <c r="D174" s="85">
        <v>0</v>
      </c>
      <c r="E174" s="85">
        <v>0.66727594000000001</v>
      </c>
      <c r="F174" s="85">
        <v>2.4E-2</v>
      </c>
      <c r="G174" s="85">
        <v>2E-3</v>
      </c>
      <c r="H174" s="85">
        <v>6.0000000000000001E-3</v>
      </c>
      <c r="I174" s="85">
        <v>3.7534000000000001</v>
      </c>
      <c r="J174" s="85">
        <v>0</v>
      </c>
      <c r="K174" s="85">
        <v>2.6815999999999995</v>
      </c>
      <c r="L174" s="85">
        <v>8.1312759400000001</v>
      </c>
      <c r="M174" s="85">
        <v>6.3936759399999996</v>
      </c>
      <c r="N174" s="85">
        <v>0</v>
      </c>
      <c r="O174" s="85">
        <v>0</v>
      </c>
      <c r="P174" s="85">
        <v>0</v>
      </c>
      <c r="Q174" s="85">
        <v>1.7376</v>
      </c>
      <c r="R174" s="85">
        <v>0</v>
      </c>
      <c r="S174" s="85">
        <v>0</v>
      </c>
      <c r="T174" s="85">
        <v>8.1312759400000001</v>
      </c>
      <c r="U174" s="85">
        <v>2.6815999999999995</v>
      </c>
      <c r="V174" s="85">
        <v>0</v>
      </c>
      <c r="W174" s="85">
        <v>-1.7999999999999999E-2</v>
      </c>
      <c r="X174" s="85">
        <v>-2.8</v>
      </c>
      <c r="Y174" s="85">
        <v>3.7</v>
      </c>
      <c r="Z174" s="85">
        <v>1.8</v>
      </c>
    </row>
    <row r="175" spans="2:26" ht="15.75" hidden="1" outlineLevel="1">
      <c r="B175" s="84">
        <v>54831.416666666664</v>
      </c>
      <c r="C175" s="85">
        <v>1.008</v>
      </c>
      <c r="D175" s="85">
        <v>0</v>
      </c>
      <c r="E175" s="85">
        <v>0.66727594000000001</v>
      </c>
      <c r="F175" s="85">
        <v>1.7000000000000001E-2</v>
      </c>
      <c r="G175" s="85">
        <v>0.188</v>
      </c>
      <c r="H175" s="85">
        <v>0.45500000000000002</v>
      </c>
      <c r="I175" s="85">
        <v>3.7534000000000001</v>
      </c>
      <c r="J175" s="85">
        <v>0</v>
      </c>
      <c r="K175" s="85">
        <v>2.6813599999999997</v>
      </c>
      <c r="L175" s="85">
        <v>8.7700359399999996</v>
      </c>
      <c r="M175" s="85">
        <v>6.7576759399999995</v>
      </c>
      <c r="N175" s="85">
        <v>0</v>
      </c>
      <c r="O175" s="85">
        <v>0</v>
      </c>
      <c r="P175" s="85">
        <v>0</v>
      </c>
      <c r="Q175" s="85">
        <v>2.0123600000000001</v>
      </c>
      <c r="R175" s="85">
        <v>0</v>
      </c>
      <c r="S175" s="85">
        <v>0</v>
      </c>
      <c r="T175" s="85">
        <v>8.7700359399999996</v>
      </c>
      <c r="U175" s="85">
        <v>2.6813599999999997</v>
      </c>
      <c r="V175" s="85">
        <v>0</v>
      </c>
      <c r="W175" s="85">
        <v>-1.7999999999999999E-2</v>
      </c>
      <c r="X175" s="85">
        <v>-2.8</v>
      </c>
      <c r="Y175" s="85">
        <v>3.7</v>
      </c>
      <c r="Z175" s="85">
        <v>1.8</v>
      </c>
    </row>
    <row r="176" spans="2:26" ht="15.75" hidden="1" outlineLevel="1">
      <c r="B176" s="84">
        <v>54831.458333333336</v>
      </c>
      <c r="C176" s="85">
        <v>1.0189999999999999</v>
      </c>
      <c r="D176" s="85">
        <v>0</v>
      </c>
      <c r="E176" s="85">
        <v>0.66727594000000001</v>
      </c>
      <c r="F176" s="85">
        <v>1.9E-2</v>
      </c>
      <c r="G176" s="85">
        <v>0.434</v>
      </c>
      <c r="H176" s="85">
        <v>1.048</v>
      </c>
      <c r="I176" s="85">
        <v>3.7534000000000001</v>
      </c>
      <c r="J176" s="85">
        <v>0</v>
      </c>
      <c r="K176" s="85">
        <v>2.6813099999999999</v>
      </c>
      <c r="L176" s="85">
        <v>9.6229859399999995</v>
      </c>
      <c r="M176" s="85">
        <v>7.1146759399999997</v>
      </c>
      <c r="N176" s="85">
        <v>0</v>
      </c>
      <c r="O176" s="85">
        <v>0</v>
      </c>
      <c r="P176" s="85">
        <v>0</v>
      </c>
      <c r="Q176" s="85">
        <v>2.5083099999999998</v>
      </c>
      <c r="R176" s="85">
        <v>0</v>
      </c>
      <c r="S176" s="85">
        <v>0</v>
      </c>
      <c r="T176" s="85">
        <v>9.6229859399999995</v>
      </c>
      <c r="U176" s="85">
        <v>2.6813099999999999</v>
      </c>
      <c r="V176" s="85">
        <v>0</v>
      </c>
      <c r="W176" s="85">
        <v>-1.7999999999999999E-2</v>
      </c>
      <c r="X176" s="85">
        <v>-2.8</v>
      </c>
      <c r="Y176" s="85">
        <v>3.7</v>
      </c>
      <c r="Z176" s="85">
        <v>1.8</v>
      </c>
    </row>
    <row r="177" spans="2:26" ht="15.75" hidden="1" outlineLevel="1">
      <c r="B177" s="84">
        <v>54831.5</v>
      </c>
      <c r="C177" s="85">
        <v>1.03</v>
      </c>
      <c r="D177" s="85">
        <v>0</v>
      </c>
      <c r="E177" s="85">
        <v>0.66727594000000001</v>
      </c>
      <c r="F177" s="85">
        <v>2.5000000000000001E-2</v>
      </c>
      <c r="G177" s="85">
        <v>0.64500000000000002</v>
      </c>
      <c r="H177" s="85">
        <v>1.5569999999999999</v>
      </c>
      <c r="I177" s="85">
        <v>3.7534000000000001</v>
      </c>
      <c r="J177" s="85">
        <v>0</v>
      </c>
      <c r="K177" s="85">
        <v>2.6820500000000003</v>
      </c>
      <c r="L177" s="85">
        <v>10.359725940000001</v>
      </c>
      <c r="M177" s="85">
        <v>7.1646759399999995</v>
      </c>
      <c r="N177" s="85">
        <v>0</v>
      </c>
      <c r="O177" s="85">
        <v>0</v>
      </c>
      <c r="P177" s="85">
        <v>0</v>
      </c>
      <c r="Q177" s="85">
        <v>3.1950500000000002</v>
      </c>
      <c r="R177" s="85">
        <v>0</v>
      </c>
      <c r="S177" s="85">
        <v>0</v>
      </c>
      <c r="T177" s="85">
        <v>10.359725940000001</v>
      </c>
      <c r="U177" s="85">
        <v>2.6820500000000003</v>
      </c>
      <c r="V177" s="85">
        <v>0</v>
      </c>
      <c r="W177" s="85">
        <v>-1.7999999999999999E-2</v>
      </c>
      <c r="X177" s="85">
        <v>-2.8</v>
      </c>
      <c r="Y177" s="85">
        <v>3.7</v>
      </c>
      <c r="Z177" s="85">
        <v>1.8</v>
      </c>
    </row>
    <row r="178" spans="2:26" ht="15.75" hidden="1" outlineLevel="1">
      <c r="B178" s="84">
        <v>54831.541666666664</v>
      </c>
      <c r="C178" s="85">
        <v>1.0409999999999999</v>
      </c>
      <c r="D178" s="85">
        <v>0</v>
      </c>
      <c r="E178" s="85">
        <v>0.66727594000000001</v>
      </c>
      <c r="F178" s="85">
        <v>3.3000000000000002E-2</v>
      </c>
      <c r="G178" s="85">
        <v>0.77400000000000002</v>
      </c>
      <c r="H178" s="85">
        <v>1.544</v>
      </c>
      <c r="I178" s="85">
        <v>3.7534000000000001</v>
      </c>
      <c r="J178" s="85">
        <v>0</v>
      </c>
      <c r="K178" s="85">
        <v>2.6818399999999993</v>
      </c>
      <c r="L178" s="85">
        <v>10.494515939999999</v>
      </c>
      <c r="M178" s="85">
        <v>7.3956759399999994</v>
      </c>
      <c r="N178" s="85">
        <v>0</v>
      </c>
      <c r="O178" s="85">
        <v>0</v>
      </c>
      <c r="P178" s="85">
        <v>0</v>
      </c>
      <c r="Q178" s="85">
        <v>3.09884</v>
      </c>
      <c r="R178" s="85">
        <v>0</v>
      </c>
      <c r="S178" s="85">
        <v>0</v>
      </c>
      <c r="T178" s="85">
        <v>10.494515939999999</v>
      </c>
      <c r="U178" s="85">
        <v>2.6818399999999993</v>
      </c>
      <c r="V178" s="85">
        <v>0</v>
      </c>
      <c r="W178" s="85">
        <v>-1.7999999999999999E-2</v>
      </c>
      <c r="X178" s="85">
        <v>-2.8</v>
      </c>
      <c r="Y178" s="85">
        <v>3.7</v>
      </c>
      <c r="Z178" s="85">
        <v>1.8</v>
      </c>
    </row>
    <row r="179" spans="2:26" ht="15.75" hidden="1" outlineLevel="1">
      <c r="B179" s="84">
        <v>54831.583333333336</v>
      </c>
      <c r="C179" s="85">
        <v>1.0509999999999999</v>
      </c>
      <c r="D179" s="85">
        <v>0</v>
      </c>
      <c r="E179" s="85">
        <v>0.66727594000000001</v>
      </c>
      <c r="F179" s="85">
        <v>3.9E-2</v>
      </c>
      <c r="G179" s="85">
        <v>0.81699999999999995</v>
      </c>
      <c r="H179" s="85">
        <v>1.468</v>
      </c>
      <c r="I179" s="85">
        <v>3.7534000000000001</v>
      </c>
      <c r="J179" s="85">
        <v>0</v>
      </c>
      <c r="K179" s="85">
        <v>2.6824599999999998</v>
      </c>
      <c r="L179" s="85">
        <v>10.47813594</v>
      </c>
      <c r="M179" s="85">
        <v>7.1776759399999994</v>
      </c>
      <c r="N179" s="85">
        <v>0</v>
      </c>
      <c r="O179" s="85">
        <v>0</v>
      </c>
      <c r="P179" s="85">
        <v>0</v>
      </c>
      <c r="Q179" s="85">
        <v>3.3004600000000002</v>
      </c>
      <c r="R179" s="85">
        <v>0</v>
      </c>
      <c r="S179" s="85">
        <v>0</v>
      </c>
      <c r="T179" s="85">
        <v>10.47813594</v>
      </c>
      <c r="U179" s="85">
        <v>2.6824599999999998</v>
      </c>
      <c r="V179" s="85">
        <v>0</v>
      </c>
      <c r="W179" s="85">
        <v>-1.7999999999999999E-2</v>
      </c>
      <c r="X179" s="85">
        <v>-2.8</v>
      </c>
      <c r="Y179" s="85">
        <v>3.7</v>
      </c>
      <c r="Z179" s="85">
        <v>1.8</v>
      </c>
    </row>
    <row r="180" spans="2:26" ht="15.75" hidden="1" outlineLevel="1">
      <c r="B180" s="84">
        <v>54831.625</v>
      </c>
      <c r="C180" s="85">
        <v>1.0620000000000001</v>
      </c>
      <c r="D180" s="85">
        <v>0</v>
      </c>
      <c r="E180" s="85">
        <v>0.66727594000000001</v>
      </c>
      <c r="F180" s="85">
        <v>4.5999999999999999E-2</v>
      </c>
      <c r="G180" s="85">
        <v>0.77300000000000002</v>
      </c>
      <c r="H180" s="85">
        <v>1.427</v>
      </c>
      <c r="I180" s="85">
        <v>3.7534000000000001</v>
      </c>
      <c r="J180" s="85">
        <v>0</v>
      </c>
      <c r="K180" s="85">
        <v>2.4900700000000002</v>
      </c>
      <c r="L180" s="85">
        <v>10.21874594</v>
      </c>
      <c r="M180" s="85">
        <v>6.9126759399999997</v>
      </c>
      <c r="N180" s="85">
        <v>0</v>
      </c>
      <c r="O180" s="85">
        <v>0</v>
      </c>
      <c r="P180" s="85">
        <v>0</v>
      </c>
      <c r="Q180" s="85">
        <v>3.3060700000000001</v>
      </c>
      <c r="R180" s="85">
        <v>0</v>
      </c>
      <c r="S180" s="85">
        <v>0</v>
      </c>
      <c r="T180" s="85">
        <v>10.21874594</v>
      </c>
      <c r="U180" s="85">
        <v>2.4900700000000002</v>
      </c>
      <c r="V180" s="85">
        <v>0</v>
      </c>
      <c r="W180" s="85">
        <v>-0.21</v>
      </c>
      <c r="X180" s="85">
        <v>-2.8</v>
      </c>
      <c r="Y180" s="85">
        <v>3.7</v>
      </c>
      <c r="Z180" s="85">
        <v>1.8</v>
      </c>
    </row>
    <row r="181" spans="2:26" ht="15.75" hidden="1" outlineLevel="1">
      <c r="B181" s="84">
        <v>54831.666666666664</v>
      </c>
      <c r="C181" s="85">
        <v>1.0720000000000001</v>
      </c>
      <c r="D181" s="85">
        <v>0</v>
      </c>
      <c r="E181" s="85">
        <v>0.66727594000000001</v>
      </c>
      <c r="F181" s="85">
        <v>5.2999999999999999E-2</v>
      </c>
      <c r="G181" s="85">
        <v>0.63300000000000001</v>
      </c>
      <c r="H181" s="85">
        <v>1.425</v>
      </c>
      <c r="I181" s="85">
        <v>3.7534000000000001</v>
      </c>
      <c r="J181" s="85">
        <v>0</v>
      </c>
      <c r="K181" s="85">
        <v>2.4901100000000005</v>
      </c>
      <c r="L181" s="85">
        <v>10.09378594</v>
      </c>
      <c r="M181" s="85">
        <v>6.8446759400000001</v>
      </c>
      <c r="N181" s="85">
        <v>0</v>
      </c>
      <c r="O181" s="85">
        <v>0</v>
      </c>
      <c r="P181" s="85">
        <v>0</v>
      </c>
      <c r="Q181" s="85">
        <v>3.2491099999999999</v>
      </c>
      <c r="R181" s="85">
        <v>0</v>
      </c>
      <c r="S181" s="85">
        <v>0</v>
      </c>
      <c r="T181" s="85">
        <v>10.09378594</v>
      </c>
      <c r="U181" s="85">
        <v>2.4901100000000005</v>
      </c>
      <c r="V181" s="85">
        <v>0</v>
      </c>
      <c r="W181" s="85">
        <v>-0.21</v>
      </c>
      <c r="X181" s="85">
        <v>-2.8</v>
      </c>
      <c r="Y181" s="85">
        <v>3.7</v>
      </c>
      <c r="Z181" s="85">
        <v>1.8</v>
      </c>
    </row>
    <row r="182" spans="2:26" ht="15.75" hidden="1" outlineLevel="1">
      <c r="B182" s="84">
        <v>54831.708333333336</v>
      </c>
      <c r="C182" s="85">
        <v>1.083</v>
      </c>
      <c r="D182" s="85">
        <v>0</v>
      </c>
      <c r="E182" s="85">
        <v>0.66727594000000001</v>
      </c>
      <c r="F182" s="85">
        <v>4.4999999999999998E-2</v>
      </c>
      <c r="G182" s="85">
        <v>0.40200000000000002</v>
      </c>
      <c r="H182" s="85">
        <v>1.5189999999999999</v>
      </c>
      <c r="I182" s="85">
        <v>3.7534000000000001</v>
      </c>
      <c r="J182" s="85">
        <v>0</v>
      </c>
      <c r="K182" s="85">
        <v>2.489580000000001</v>
      </c>
      <c r="L182" s="85">
        <v>9.9582559400000008</v>
      </c>
      <c r="M182" s="85">
        <v>7.09167594</v>
      </c>
      <c r="N182" s="85">
        <v>0</v>
      </c>
      <c r="O182" s="85">
        <v>0</v>
      </c>
      <c r="P182" s="85">
        <v>0</v>
      </c>
      <c r="Q182" s="85">
        <v>2.8665799999999999</v>
      </c>
      <c r="R182" s="85">
        <v>0</v>
      </c>
      <c r="S182" s="85">
        <v>0</v>
      </c>
      <c r="T182" s="85">
        <v>9.9582559400000008</v>
      </c>
      <c r="U182" s="85">
        <v>2.489580000000001</v>
      </c>
      <c r="V182" s="85">
        <v>0</v>
      </c>
      <c r="W182" s="85">
        <v>-0.21</v>
      </c>
      <c r="X182" s="85">
        <v>-2.8</v>
      </c>
      <c r="Y182" s="85">
        <v>3.7</v>
      </c>
      <c r="Z182" s="85">
        <v>1.8</v>
      </c>
    </row>
    <row r="183" spans="2:26" ht="15.75" hidden="1" outlineLevel="1">
      <c r="B183" s="84">
        <v>54831.75</v>
      </c>
      <c r="C183" s="85">
        <v>1.093</v>
      </c>
      <c r="D183" s="85">
        <v>0</v>
      </c>
      <c r="E183" s="85">
        <v>0.66727594000000001</v>
      </c>
      <c r="F183" s="85">
        <v>3.9E-2</v>
      </c>
      <c r="G183" s="85">
        <v>0.157</v>
      </c>
      <c r="H183" s="85">
        <v>1.2050000000000001</v>
      </c>
      <c r="I183" s="85">
        <v>4.0301</v>
      </c>
      <c r="J183" s="85">
        <v>0.92523599999999995</v>
      </c>
      <c r="K183" s="85">
        <v>0.43977399999999989</v>
      </c>
      <c r="L183" s="85">
        <v>8.5563859400000002</v>
      </c>
      <c r="M183" s="85">
        <v>7.7366759399999996</v>
      </c>
      <c r="N183" s="85">
        <v>0</v>
      </c>
      <c r="O183" s="85">
        <v>0</v>
      </c>
      <c r="P183" s="85">
        <v>0</v>
      </c>
      <c r="Q183" s="85">
        <v>0.81971000000000005</v>
      </c>
      <c r="R183" s="85">
        <v>0</v>
      </c>
      <c r="S183" s="85">
        <v>0</v>
      </c>
      <c r="T183" s="85">
        <v>8.5563859400000002</v>
      </c>
      <c r="U183" s="85">
        <v>0.43977399999999989</v>
      </c>
      <c r="V183" s="85">
        <v>0</v>
      </c>
      <c r="W183" s="85">
        <v>-2.2599999999999998</v>
      </c>
      <c r="X183" s="85">
        <v>-2.8</v>
      </c>
      <c r="Y183" s="85">
        <v>3.7</v>
      </c>
      <c r="Z183" s="85">
        <v>1.8</v>
      </c>
    </row>
    <row r="184" spans="2:26" ht="15.75" hidden="1" outlineLevel="1">
      <c r="B184" s="84">
        <v>54831.791666666664</v>
      </c>
      <c r="C184" s="85">
        <v>1.103</v>
      </c>
      <c r="D184" s="85">
        <v>0</v>
      </c>
      <c r="E184" s="85">
        <v>0.66727594000000001</v>
      </c>
      <c r="F184" s="85">
        <v>3.9E-2</v>
      </c>
      <c r="G184" s="85">
        <v>5.0000000000000001E-3</v>
      </c>
      <c r="H184" s="85">
        <v>1.0999999999999999E-2</v>
      </c>
      <c r="I184" s="85">
        <v>4.0301</v>
      </c>
      <c r="J184" s="85">
        <v>0.92523599999999995</v>
      </c>
      <c r="K184" s="85">
        <v>2.2656740000000006</v>
      </c>
      <c r="L184" s="85">
        <v>9.0462859400000006</v>
      </c>
      <c r="M184" s="85">
        <v>8.6306759400000015</v>
      </c>
      <c r="N184" s="85">
        <v>0</v>
      </c>
      <c r="O184" s="85">
        <v>0</v>
      </c>
      <c r="P184" s="85">
        <v>0</v>
      </c>
      <c r="Q184" s="85">
        <v>0.41561000000000003</v>
      </c>
      <c r="R184" s="85">
        <v>0</v>
      </c>
      <c r="S184" s="85">
        <v>0</v>
      </c>
      <c r="T184" s="85">
        <v>9.0462859400000006</v>
      </c>
      <c r="U184" s="85">
        <v>2.2656740000000006</v>
      </c>
      <c r="V184" s="85">
        <v>0</v>
      </c>
      <c r="W184" s="85">
        <v>-0.66200000000000003</v>
      </c>
      <c r="X184" s="85">
        <v>-2.5720000000000001</v>
      </c>
      <c r="Y184" s="85">
        <v>3.7</v>
      </c>
      <c r="Z184" s="85">
        <v>1.8</v>
      </c>
    </row>
    <row r="185" spans="2:26" ht="15.75" hidden="1" outlineLevel="1">
      <c r="B185" s="84">
        <v>54831.833333333336</v>
      </c>
      <c r="C185" s="85">
        <v>1.1120000000000001</v>
      </c>
      <c r="D185" s="85">
        <v>0</v>
      </c>
      <c r="E185" s="85">
        <v>0.66727594000000001</v>
      </c>
      <c r="F185" s="85">
        <v>3.1E-2</v>
      </c>
      <c r="G185" s="85">
        <v>0</v>
      </c>
      <c r="H185" s="85">
        <v>0</v>
      </c>
      <c r="I185" s="85">
        <v>4.0301</v>
      </c>
      <c r="J185" s="85">
        <v>0.92523599999999995</v>
      </c>
      <c r="K185" s="85">
        <v>1.9378840000000022</v>
      </c>
      <c r="L185" s="85">
        <v>8.7034959400000016</v>
      </c>
      <c r="M185" s="85">
        <v>8.6596759400000014</v>
      </c>
      <c r="N185" s="85">
        <v>0</v>
      </c>
      <c r="O185" s="85">
        <v>0</v>
      </c>
      <c r="P185" s="85">
        <v>0</v>
      </c>
      <c r="Q185" s="85">
        <v>4.3820000000000005E-2</v>
      </c>
      <c r="R185" s="85">
        <v>0</v>
      </c>
      <c r="S185" s="85">
        <v>0</v>
      </c>
      <c r="T185" s="85">
        <v>8.7034959400000016</v>
      </c>
      <c r="U185" s="85">
        <v>1.9378840000000022</v>
      </c>
      <c r="V185" s="85">
        <v>0</v>
      </c>
      <c r="W185" s="85">
        <v>-0.76200000000000001</v>
      </c>
      <c r="X185" s="85">
        <v>-2.8</v>
      </c>
      <c r="Y185" s="85">
        <v>3.7</v>
      </c>
      <c r="Z185" s="85">
        <v>1.8</v>
      </c>
    </row>
    <row r="186" spans="2:26" ht="15.75" hidden="1" outlineLevel="1">
      <c r="B186" s="84">
        <v>54831.875</v>
      </c>
      <c r="C186" s="85">
        <v>1.121</v>
      </c>
      <c r="D186" s="85">
        <v>0</v>
      </c>
      <c r="E186" s="85">
        <v>0.66727594000000001</v>
      </c>
      <c r="F186" s="85">
        <v>0.02</v>
      </c>
      <c r="G186" s="85">
        <v>0</v>
      </c>
      <c r="H186" s="85">
        <v>0</v>
      </c>
      <c r="I186" s="85">
        <v>4.0301</v>
      </c>
      <c r="J186" s="85">
        <v>0.92523599999999995</v>
      </c>
      <c r="K186" s="85">
        <v>1.8678040000000014</v>
      </c>
      <c r="L186" s="85">
        <v>8.6324159400000013</v>
      </c>
      <c r="M186" s="85">
        <v>8.3016759400000009</v>
      </c>
      <c r="N186" s="85">
        <v>0</v>
      </c>
      <c r="O186" s="85">
        <v>0</v>
      </c>
      <c r="P186" s="85">
        <v>0</v>
      </c>
      <c r="Q186" s="85">
        <v>0.33073999999999998</v>
      </c>
      <c r="R186" s="85">
        <v>0</v>
      </c>
      <c r="S186" s="85">
        <v>0</v>
      </c>
      <c r="T186" s="85">
        <v>8.6324159400000013</v>
      </c>
      <c r="U186" s="85">
        <v>1.8678040000000014</v>
      </c>
      <c r="V186" s="85">
        <v>0</v>
      </c>
      <c r="W186" s="85">
        <v>-1.26</v>
      </c>
      <c r="X186" s="85">
        <v>-2.3719999999999999</v>
      </c>
      <c r="Y186" s="85">
        <v>3.7</v>
      </c>
      <c r="Z186" s="85">
        <v>1.8</v>
      </c>
    </row>
    <row r="187" spans="2:26" ht="15.75" hidden="1" outlineLevel="1">
      <c r="B187" s="84">
        <v>54831.916666666664</v>
      </c>
      <c r="C187" s="85">
        <v>1.1299999999999999</v>
      </c>
      <c r="D187" s="85">
        <v>0</v>
      </c>
      <c r="E187" s="85">
        <v>0.66727594000000001</v>
      </c>
      <c r="F187" s="85">
        <v>1.4999999999999999E-2</v>
      </c>
      <c r="G187" s="85">
        <v>0</v>
      </c>
      <c r="H187" s="85">
        <v>0</v>
      </c>
      <c r="I187" s="85">
        <v>4.0301</v>
      </c>
      <c r="J187" s="85">
        <v>0.92523599999999995</v>
      </c>
      <c r="K187" s="85">
        <v>1.8681239999999999</v>
      </c>
      <c r="L187" s="85">
        <v>8.63573594</v>
      </c>
      <c r="M187" s="85">
        <v>7.9396759399999999</v>
      </c>
      <c r="N187" s="85">
        <v>0</v>
      </c>
      <c r="O187" s="85">
        <v>0</v>
      </c>
      <c r="P187" s="85">
        <v>0</v>
      </c>
      <c r="Q187" s="85">
        <v>0.6960599999999999</v>
      </c>
      <c r="R187" s="85">
        <v>0</v>
      </c>
      <c r="S187" s="85">
        <v>0</v>
      </c>
      <c r="T187" s="85">
        <v>8.63573594</v>
      </c>
      <c r="U187" s="85">
        <v>1.8681239999999999</v>
      </c>
      <c r="V187" s="85">
        <v>0</v>
      </c>
      <c r="W187" s="85">
        <v>-1.26</v>
      </c>
      <c r="X187" s="85">
        <v>-2.3719999999999999</v>
      </c>
      <c r="Y187" s="85">
        <v>3.7</v>
      </c>
      <c r="Z187" s="85">
        <v>1.8</v>
      </c>
    </row>
    <row r="188" spans="2:26" ht="15.75" hidden="1" outlineLevel="1">
      <c r="B188" s="84">
        <v>54831.958333333336</v>
      </c>
      <c r="C188" s="85">
        <v>1.139</v>
      </c>
      <c r="D188" s="85">
        <v>0</v>
      </c>
      <c r="E188" s="85">
        <v>0.66727594000000001</v>
      </c>
      <c r="F188" s="85">
        <v>1.6E-2</v>
      </c>
      <c r="G188" s="85">
        <v>0</v>
      </c>
      <c r="H188" s="85">
        <v>0</v>
      </c>
      <c r="I188" s="85">
        <v>4.0301</v>
      </c>
      <c r="J188" s="85">
        <v>0.92523599999999995</v>
      </c>
      <c r="K188" s="85">
        <v>2.4642739999999996</v>
      </c>
      <c r="L188" s="85">
        <v>9.2408859400000001</v>
      </c>
      <c r="M188" s="85">
        <v>7.8876759400000003</v>
      </c>
      <c r="N188" s="85">
        <v>0</v>
      </c>
      <c r="O188" s="85">
        <v>0</v>
      </c>
      <c r="P188" s="85">
        <v>0</v>
      </c>
      <c r="Q188" s="85">
        <v>1.35321</v>
      </c>
      <c r="R188" s="85">
        <v>0</v>
      </c>
      <c r="S188" s="85">
        <v>0</v>
      </c>
      <c r="T188" s="85">
        <v>9.2408859400000001</v>
      </c>
      <c r="U188" s="85">
        <v>2.4642739999999996</v>
      </c>
      <c r="V188" s="85">
        <v>0</v>
      </c>
      <c r="W188" s="85">
        <v>-0.96199999999999997</v>
      </c>
      <c r="X188" s="85">
        <v>-2.0739999999999998</v>
      </c>
      <c r="Y188" s="85">
        <v>3.7</v>
      </c>
      <c r="Z188" s="85">
        <v>1.8</v>
      </c>
    </row>
    <row r="189" spans="2:26" ht="15.75" hidden="1" outlineLevel="1">
      <c r="B189" s="84">
        <v>54831</v>
      </c>
      <c r="C189" s="85">
        <v>1.1459999999999999</v>
      </c>
      <c r="D189" s="85">
        <v>0</v>
      </c>
      <c r="E189" s="85">
        <v>0.66727594000000001</v>
      </c>
      <c r="F189" s="85">
        <v>1.9E-2</v>
      </c>
      <c r="G189" s="85">
        <v>0</v>
      </c>
      <c r="H189" s="85">
        <v>0</v>
      </c>
      <c r="I189" s="85">
        <v>4.0301</v>
      </c>
      <c r="J189" s="85">
        <v>0.92523599999999995</v>
      </c>
      <c r="K189" s="85">
        <v>3.1464639999999999</v>
      </c>
      <c r="L189" s="85">
        <v>9.9340759399999996</v>
      </c>
      <c r="M189" s="85">
        <v>7.6476759400000001</v>
      </c>
      <c r="N189" s="85">
        <v>0</v>
      </c>
      <c r="O189" s="85">
        <v>0</v>
      </c>
      <c r="P189" s="85">
        <v>0</v>
      </c>
      <c r="Q189" s="85">
        <v>2.2864</v>
      </c>
      <c r="R189" s="85">
        <v>0</v>
      </c>
      <c r="S189" s="85">
        <v>0</v>
      </c>
      <c r="T189" s="85">
        <v>9.9340759399999996</v>
      </c>
      <c r="U189" s="85">
        <v>3.1464639999999999</v>
      </c>
      <c r="V189" s="85">
        <v>0</v>
      </c>
      <c r="W189" s="85">
        <v>-1.0940000000000001</v>
      </c>
      <c r="X189" s="85">
        <v>-1.26</v>
      </c>
      <c r="Y189" s="85">
        <v>3.7</v>
      </c>
      <c r="Z189" s="85">
        <v>1.8</v>
      </c>
    </row>
    <row r="190" spans="2:26" ht="15.75" hidden="1" outlineLevel="1">
      <c r="B190" s="84">
        <v>54832.041666666664</v>
      </c>
      <c r="C190" s="85">
        <v>1.147</v>
      </c>
      <c r="D190" s="85">
        <v>0</v>
      </c>
      <c r="E190" s="85">
        <v>0.66727594000000001</v>
      </c>
      <c r="F190" s="85">
        <v>2.3E-2</v>
      </c>
      <c r="G190" s="85">
        <v>0</v>
      </c>
      <c r="H190" s="85">
        <v>0</v>
      </c>
      <c r="I190" s="85">
        <v>4.0301</v>
      </c>
      <c r="J190" s="85">
        <v>0.92523599999999995</v>
      </c>
      <c r="K190" s="85">
        <v>2.4502939999999995</v>
      </c>
      <c r="L190" s="85">
        <v>9.24290594</v>
      </c>
      <c r="M190" s="85">
        <v>8.9396759400000008</v>
      </c>
      <c r="N190" s="85">
        <v>0</v>
      </c>
      <c r="O190" s="85">
        <v>0</v>
      </c>
      <c r="P190" s="85">
        <v>0</v>
      </c>
      <c r="Q190" s="85">
        <v>0.30323</v>
      </c>
      <c r="R190" s="85">
        <v>0</v>
      </c>
      <c r="S190" s="85">
        <v>0</v>
      </c>
      <c r="T190" s="85">
        <v>9.24290594</v>
      </c>
      <c r="U190" s="85">
        <v>2.4502939999999995</v>
      </c>
      <c r="V190" s="85">
        <v>0</v>
      </c>
      <c r="W190" s="85">
        <v>-1.1759999999999999</v>
      </c>
      <c r="X190" s="85">
        <v>-1.8740000000000001</v>
      </c>
      <c r="Y190" s="85">
        <v>3.7</v>
      </c>
      <c r="Z190" s="85">
        <v>1.8</v>
      </c>
    </row>
    <row r="191" spans="2:26" ht="15.75" hidden="1" outlineLevel="1">
      <c r="B191" s="84">
        <v>54832.083333333336</v>
      </c>
      <c r="C191" s="85">
        <v>1.147</v>
      </c>
      <c r="D191" s="85">
        <v>0</v>
      </c>
      <c r="E191" s="85">
        <v>0.66727594000000001</v>
      </c>
      <c r="F191" s="85">
        <v>3.3000000000000002E-2</v>
      </c>
      <c r="G191" s="85">
        <v>0</v>
      </c>
      <c r="H191" s="85">
        <v>0</v>
      </c>
      <c r="I191" s="85">
        <v>4.0323000000000002</v>
      </c>
      <c r="J191" s="85">
        <v>0.92309328579196803</v>
      </c>
      <c r="K191" s="85">
        <v>2.7499267142080317</v>
      </c>
      <c r="L191" s="85">
        <v>9.5525959399999998</v>
      </c>
      <c r="M191" s="85">
        <v>8.7186759400000007</v>
      </c>
      <c r="N191" s="85">
        <v>0</v>
      </c>
      <c r="O191" s="85">
        <v>0</v>
      </c>
      <c r="P191" s="85">
        <v>0</v>
      </c>
      <c r="Q191" s="85">
        <v>0.83391999999999988</v>
      </c>
      <c r="R191" s="85">
        <v>0</v>
      </c>
      <c r="S191" s="85">
        <v>0</v>
      </c>
      <c r="T191" s="85">
        <v>9.5525959399999998</v>
      </c>
      <c r="U191" s="85">
        <v>2.7499267142080317</v>
      </c>
      <c r="V191" s="85">
        <v>0</v>
      </c>
      <c r="W191" s="85">
        <v>-1.1759999999999999</v>
      </c>
      <c r="X191" s="85">
        <v>-1.5740000000000001</v>
      </c>
      <c r="Y191" s="85">
        <v>3.7</v>
      </c>
      <c r="Z191" s="85">
        <v>1.8</v>
      </c>
    </row>
    <row r="192" spans="2:26" ht="15.75" hidden="1" outlineLevel="1">
      <c r="B192" s="84">
        <v>54832.125</v>
      </c>
      <c r="C192" s="85">
        <v>1.147</v>
      </c>
      <c r="D192" s="85">
        <v>0</v>
      </c>
      <c r="E192" s="85">
        <v>0.66727594000000001</v>
      </c>
      <c r="F192" s="85">
        <v>4.2000000000000003E-2</v>
      </c>
      <c r="G192" s="85">
        <v>0</v>
      </c>
      <c r="H192" s="85">
        <v>0</v>
      </c>
      <c r="I192" s="85">
        <v>3.8687</v>
      </c>
      <c r="J192" s="85">
        <v>1.086654</v>
      </c>
      <c r="K192" s="85">
        <v>2.778436000000001</v>
      </c>
      <c r="L192" s="85">
        <v>9.5890659400000011</v>
      </c>
      <c r="M192" s="85">
        <v>8.6856759400000012</v>
      </c>
      <c r="N192" s="85">
        <v>0</v>
      </c>
      <c r="O192" s="85">
        <v>0</v>
      </c>
      <c r="P192" s="85">
        <v>0</v>
      </c>
      <c r="Q192" s="85">
        <v>0.90338999999999992</v>
      </c>
      <c r="R192" s="85">
        <v>0</v>
      </c>
      <c r="S192" s="85">
        <v>0</v>
      </c>
      <c r="T192" s="85">
        <v>9.5890659400000011</v>
      </c>
      <c r="U192" s="85">
        <v>2.778436000000001</v>
      </c>
      <c r="V192" s="85">
        <v>0</v>
      </c>
      <c r="W192" s="85">
        <v>-0.96199999999999997</v>
      </c>
      <c r="X192" s="85">
        <v>-1.76</v>
      </c>
      <c r="Y192" s="85">
        <v>3.7</v>
      </c>
      <c r="Z192" s="85">
        <v>1.8</v>
      </c>
    </row>
    <row r="193" spans="2:26" ht="15.75" hidden="1" outlineLevel="1">
      <c r="B193" s="84">
        <v>54832.166666666664</v>
      </c>
      <c r="C193" s="85">
        <v>1.1459999999999999</v>
      </c>
      <c r="D193" s="85">
        <v>0</v>
      </c>
      <c r="E193" s="85">
        <v>0.66727594000000001</v>
      </c>
      <c r="F193" s="85">
        <v>4.2999999999999997E-2</v>
      </c>
      <c r="G193" s="85">
        <v>0</v>
      </c>
      <c r="H193" s="85">
        <v>0</v>
      </c>
      <c r="I193" s="85">
        <v>3.9858000000000002</v>
      </c>
      <c r="J193" s="85">
        <v>0.96953997333335096</v>
      </c>
      <c r="K193" s="85">
        <v>3.109550026666648</v>
      </c>
      <c r="L193" s="85">
        <v>9.9211659399999998</v>
      </c>
      <c r="M193" s="85">
        <v>8.6006759400000004</v>
      </c>
      <c r="N193" s="85">
        <v>0</v>
      </c>
      <c r="O193" s="85">
        <v>0</v>
      </c>
      <c r="P193" s="85">
        <v>0</v>
      </c>
      <c r="Q193" s="85">
        <v>1.3204899999999999</v>
      </c>
      <c r="R193" s="85">
        <v>0</v>
      </c>
      <c r="S193" s="85">
        <v>0</v>
      </c>
      <c r="T193" s="85">
        <v>9.9211659399999998</v>
      </c>
      <c r="U193" s="85">
        <v>3.109550026666648</v>
      </c>
      <c r="V193" s="85">
        <v>0</v>
      </c>
      <c r="W193" s="85">
        <v>-0.96199999999999997</v>
      </c>
      <c r="X193" s="85">
        <v>-1.4279999999999999</v>
      </c>
      <c r="Y193" s="85">
        <v>3.7</v>
      </c>
      <c r="Z193" s="85">
        <v>1.8</v>
      </c>
    </row>
    <row r="194" spans="2:26" ht="15.75" hidden="1" outlineLevel="1">
      <c r="B194" s="84">
        <v>54832.208333333336</v>
      </c>
      <c r="C194" s="85">
        <v>1.1439999999999999</v>
      </c>
      <c r="D194" s="85">
        <v>0</v>
      </c>
      <c r="E194" s="85">
        <v>0.66727594000000001</v>
      </c>
      <c r="F194" s="85">
        <v>3.2000000000000001E-2</v>
      </c>
      <c r="G194" s="85">
        <v>0</v>
      </c>
      <c r="H194" s="85">
        <v>0</v>
      </c>
      <c r="I194" s="85">
        <v>3.9886999999999997</v>
      </c>
      <c r="J194" s="85">
        <v>0.96665400000000001</v>
      </c>
      <c r="K194" s="85">
        <v>2.5459360000000002</v>
      </c>
      <c r="L194" s="85">
        <v>9.3455659400000002</v>
      </c>
      <c r="M194" s="85">
        <v>8.2706759400000003</v>
      </c>
      <c r="N194" s="85">
        <v>0</v>
      </c>
      <c r="O194" s="85">
        <v>0</v>
      </c>
      <c r="P194" s="85">
        <v>0</v>
      </c>
      <c r="Q194" s="85">
        <v>1.0748899999999999</v>
      </c>
      <c r="R194" s="85">
        <v>0</v>
      </c>
      <c r="S194" s="85">
        <v>0</v>
      </c>
      <c r="T194" s="85">
        <v>9.3455659400000002</v>
      </c>
      <c r="U194" s="85">
        <v>2.5459360000000002</v>
      </c>
      <c r="V194" s="85">
        <v>0</v>
      </c>
      <c r="W194" s="85">
        <v>-1.1279999999999999</v>
      </c>
      <c r="X194" s="85">
        <v>-1.8260000000000001</v>
      </c>
      <c r="Y194" s="85">
        <v>3.7</v>
      </c>
      <c r="Z194" s="85">
        <v>1.8</v>
      </c>
    </row>
    <row r="195" spans="2:26" ht="15.75" hidden="1" outlineLevel="1">
      <c r="B195" s="84">
        <v>54832.25</v>
      </c>
      <c r="C195" s="85">
        <v>1.143</v>
      </c>
      <c r="D195" s="85">
        <v>0</v>
      </c>
      <c r="E195" s="85">
        <v>0.66727594000000001</v>
      </c>
      <c r="F195" s="85">
        <v>2.4E-2</v>
      </c>
      <c r="G195" s="85">
        <v>0</v>
      </c>
      <c r="H195" s="85">
        <v>0</v>
      </c>
      <c r="I195" s="85">
        <v>3.8889999999999998</v>
      </c>
      <c r="J195" s="85">
        <v>1.0663368720984698</v>
      </c>
      <c r="K195" s="85">
        <v>2.21424312790153</v>
      </c>
      <c r="L195" s="85">
        <v>9.0028559399999999</v>
      </c>
      <c r="M195" s="85">
        <v>8.2156759400000006</v>
      </c>
      <c r="N195" s="85">
        <v>0</v>
      </c>
      <c r="O195" s="85">
        <v>0</v>
      </c>
      <c r="P195" s="85">
        <v>0</v>
      </c>
      <c r="Q195" s="85">
        <v>0.78717999999999988</v>
      </c>
      <c r="R195" s="85">
        <v>0</v>
      </c>
      <c r="S195" s="85">
        <v>0</v>
      </c>
      <c r="T195" s="85">
        <v>9.0028559399999999</v>
      </c>
      <c r="U195" s="85">
        <v>2.21424312790153</v>
      </c>
      <c r="V195" s="85">
        <v>0</v>
      </c>
      <c r="W195" s="85">
        <v>-1.1279999999999999</v>
      </c>
      <c r="X195" s="85">
        <v>-2.1579999999999999</v>
      </c>
      <c r="Y195" s="85">
        <v>3.7</v>
      </c>
      <c r="Z195" s="85">
        <v>1.8</v>
      </c>
    </row>
    <row r="196" spans="2:26" ht="15.75" hidden="1" outlineLevel="1">
      <c r="B196" s="84">
        <v>54832.291666666664</v>
      </c>
      <c r="C196" s="85">
        <v>1.141</v>
      </c>
      <c r="D196" s="85">
        <v>0</v>
      </c>
      <c r="E196" s="85">
        <v>0.66727594000000001</v>
      </c>
      <c r="F196" s="85">
        <v>2.1999999999999999E-2</v>
      </c>
      <c r="G196" s="85">
        <v>0</v>
      </c>
      <c r="H196" s="85">
        <v>0</v>
      </c>
      <c r="I196" s="85">
        <v>3.9743000000000004</v>
      </c>
      <c r="J196" s="85">
        <v>0.98105399999999998</v>
      </c>
      <c r="K196" s="85">
        <v>1.7507159999999988</v>
      </c>
      <c r="L196" s="85">
        <v>8.5353459399999991</v>
      </c>
      <c r="M196" s="85">
        <v>8.3966759399999997</v>
      </c>
      <c r="N196" s="85">
        <v>0</v>
      </c>
      <c r="O196" s="85">
        <v>0</v>
      </c>
      <c r="P196" s="85">
        <v>0</v>
      </c>
      <c r="Q196" s="85">
        <v>0.13867000000000002</v>
      </c>
      <c r="R196" s="85">
        <v>0</v>
      </c>
      <c r="S196" s="85">
        <v>0</v>
      </c>
      <c r="T196" s="85">
        <v>8.5353459399999991</v>
      </c>
      <c r="U196" s="85">
        <v>1.7507159999999988</v>
      </c>
      <c r="V196" s="85">
        <v>0</v>
      </c>
      <c r="W196" s="85">
        <v>-1.5920000000000001</v>
      </c>
      <c r="X196" s="85">
        <v>-2.1579999999999999</v>
      </c>
      <c r="Y196" s="85">
        <v>3.7</v>
      </c>
      <c r="Z196" s="85">
        <v>1.8</v>
      </c>
    </row>
    <row r="197" spans="2:26" ht="15.75" hidden="1" outlineLevel="1">
      <c r="B197" s="84">
        <v>54832.333333333336</v>
      </c>
      <c r="C197" s="85">
        <v>1.1379999999999999</v>
      </c>
      <c r="D197" s="85">
        <v>0</v>
      </c>
      <c r="E197" s="85">
        <v>0.66727594000000001</v>
      </c>
      <c r="F197" s="85">
        <v>2.1999999999999999E-2</v>
      </c>
      <c r="G197" s="85">
        <v>0</v>
      </c>
      <c r="H197" s="85">
        <v>0</v>
      </c>
      <c r="I197" s="85">
        <v>3.9988999999999999</v>
      </c>
      <c r="J197" s="85">
        <v>0.95649548148423802</v>
      </c>
      <c r="K197" s="85">
        <v>2.4458445185157638</v>
      </c>
      <c r="L197" s="85">
        <v>9.2285159400000012</v>
      </c>
      <c r="M197" s="85">
        <v>9.0646759400000008</v>
      </c>
      <c r="N197" s="85">
        <v>0</v>
      </c>
      <c r="O197" s="85">
        <v>0</v>
      </c>
      <c r="P197" s="85">
        <v>0</v>
      </c>
      <c r="Q197" s="85">
        <v>0.16383999999999999</v>
      </c>
      <c r="R197" s="85">
        <v>0</v>
      </c>
      <c r="S197" s="85">
        <v>0</v>
      </c>
      <c r="T197" s="85">
        <v>9.2285159400000012</v>
      </c>
      <c r="U197" s="85">
        <v>2.4458445185157638</v>
      </c>
      <c r="V197" s="85">
        <v>0</v>
      </c>
      <c r="W197" s="85">
        <v>-0.89400000000000002</v>
      </c>
      <c r="X197" s="85">
        <v>-1.3919999999999999</v>
      </c>
      <c r="Y197" s="85">
        <v>2.9319999999999999</v>
      </c>
      <c r="Z197" s="85">
        <v>1.8</v>
      </c>
    </row>
    <row r="198" spans="2:26" ht="15.75" hidden="1" outlineLevel="1">
      <c r="B198" s="84">
        <v>54832.375</v>
      </c>
      <c r="C198" s="85">
        <v>1.135</v>
      </c>
      <c r="D198" s="85">
        <v>0</v>
      </c>
      <c r="E198" s="85">
        <v>0.66727594000000001</v>
      </c>
      <c r="F198" s="85">
        <v>2.1000000000000001E-2</v>
      </c>
      <c r="G198" s="85">
        <v>5.0000000000000001E-3</v>
      </c>
      <c r="H198" s="85">
        <v>1.2999999999999999E-2</v>
      </c>
      <c r="I198" s="85">
        <v>3.9419</v>
      </c>
      <c r="J198" s="85">
        <v>1.09345627221004</v>
      </c>
      <c r="K198" s="85">
        <v>2.5480437277899615</v>
      </c>
      <c r="L198" s="85">
        <v>9.4256759400000014</v>
      </c>
      <c r="M198" s="85">
        <v>9.4256759400000014</v>
      </c>
      <c r="N198" s="85">
        <v>0</v>
      </c>
      <c r="O198" s="85">
        <v>0</v>
      </c>
      <c r="P198" s="85">
        <v>0</v>
      </c>
      <c r="Q198" s="85">
        <v>0</v>
      </c>
      <c r="R198" s="85">
        <v>0</v>
      </c>
      <c r="S198" s="85">
        <v>0</v>
      </c>
      <c r="T198" s="85">
        <v>9.4256759400000014</v>
      </c>
      <c r="U198" s="85">
        <v>2.5480437277899615</v>
      </c>
      <c r="V198" s="85">
        <v>0</v>
      </c>
      <c r="W198" s="85">
        <v>-0.19400000000000001</v>
      </c>
      <c r="X198" s="85">
        <v>-0.22800000000000001</v>
      </c>
      <c r="Y198" s="85">
        <v>1.17</v>
      </c>
      <c r="Z198" s="85">
        <v>1.8</v>
      </c>
    </row>
    <row r="199" spans="2:26" ht="15.75" hidden="1" outlineLevel="1">
      <c r="B199" s="84">
        <v>54832.416666666664</v>
      </c>
      <c r="C199" s="85">
        <v>1.1319999999999999</v>
      </c>
      <c r="D199" s="85">
        <v>0</v>
      </c>
      <c r="E199" s="85">
        <v>0.66727594000000001</v>
      </c>
      <c r="F199" s="85">
        <v>1.7999999999999999E-2</v>
      </c>
      <c r="G199" s="85">
        <v>0.17899999999999999</v>
      </c>
      <c r="H199" s="85">
        <v>0.433</v>
      </c>
      <c r="I199" s="85">
        <v>3.5558000000000001</v>
      </c>
      <c r="J199" s="85">
        <v>1.5022500000000001</v>
      </c>
      <c r="K199" s="85">
        <v>2.2563500000000012</v>
      </c>
      <c r="L199" s="85">
        <v>9.7446759400000005</v>
      </c>
      <c r="M199" s="85">
        <v>9.7446759400000005</v>
      </c>
      <c r="N199" s="85">
        <v>0</v>
      </c>
      <c r="O199" s="85">
        <v>0</v>
      </c>
      <c r="P199" s="85">
        <v>0</v>
      </c>
      <c r="Q199" s="85">
        <v>0</v>
      </c>
      <c r="R199" s="85">
        <v>0</v>
      </c>
      <c r="S199" s="85">
        <v>0</v>
      </c>
      <c r="T199" s="85">
        <v>9.7446759400000005</v>
      </c>
      <c r="U199" s="85">
        <v>2.2563500000000012</v>
      </c>
      <c r="V199" s="85">
        <v>0</v>
      </c>
      <c r="W199" s="85">
        <v>-1.6240000000000001</v>
      </c>
      <c r="X199" s="85">
        <v>-1.3919999999999999</v>
      </c>
      <c r="Y199" s="85">
        <v>3.472</v>
      </c>
      <c r="Z199" s="85">
        <v>1.8</v>
      </c>
    </row>
    <row r="200" spans="2:26" ht="15.75" hidden="1" outlineLevel="1">
      <c r="B200" s="84">
        <v>54832.458333333336</v>
      </c>
      <c r="C200" s="85">
        <v>1.129</v>
      </c>
      <c r="D200" s="85">
        <v>0</v>
      </c>
      <c r="E200" s="85">
        <v>0.66727594000000001</v>
      </c>
      <c r="F200" s="85">
        <v>1.4999999999999999E-2</v>
      </c>
      <c r="G200" s="85">
        <v>0.35899999999999999</v>
      </c>
      <c r="H200" s="85">
        <v>0.86699999999999999</v>
      </c>
      <c r="I200" s="85">
        <v>3.4578000000000002</v>
      </c>
      <c r="J200" s="85">
        <v>1.49762790655172</v>
      </c>
      <c r="K200" s="85">
        <v>2.3144520934482813</v>
      </c>
      <c r="L200" s="85">
        <v>10.307155940000001</v>
      </c>
      <c r="M200" s="85">
        <v>10.003675940000001</v>
      </c>
      <c r="N200" s="85">
        <v>0</v>
      </c>
      <c r="O200" s="85">
        <v>0</v>
      </c>
      <c r="P200" s="85">
        <v>0</v>
      </c>
      <c r="Q200" s="85">
        <v>0.30347999999999997</v>
      </c>
      <c r="R200" s="85">
        <v>0</v>
      </c>
      <c r="S200" s="85">
        <v>0</v>
      </c>
      <c r="T200" s="85">
        <v>10.307155940000001</v>
      </c>
      <c r="U200" s="85">
        <v>2.3144520934482813</v>
      </c>
      <c r="V200" s="85">
        <v>0</v>
      </c>
      <c r="W200" s="85">
        <v>-1.36</v>
      </c>
      <c r="X200" s="85">
        <v>-1.8260000000000001</v>
      </c>
      <c r="Y200" s="85">
        <v>3.7</v>
      </c>
      <c r="Z200" s="85">
        <v>1.8</v>
      </c>
    </row>
    <row r="201" spans="2:26" ht="15.75" hidden="1" outlineLevel="1">
      <c r="B201" s="84">
        <v>54832.5</v>
      </c>
      <c r="C201" s="85">
        <v>1.1259999999999999</v>
      </c>
      <c r="D201" s="85">
        <v>0</v>
      </c>
      <c r="E201" s="85">
        <v>0.66727594000000001</v>
      </c>
      <c r="F201" s="85">
        <v>1.7000000000000001E-2</v>
      </c>
      <c r="G201" s="85">
        <v>0.502</v>
      </c>
      <c r="H201" s="85">
        <v>1.0840000000000001</v>
      </c>
      <c r="I201" s="85">
        <v>3.4601999999999999</v>
      </c>
      <c r="J201" s="85">
        <v>1.5042899999999999</v>
      </c>
      <c r="K201" s="85">
        <v>1.6839100000000009</v>
      </c>
      <c r="L201" s="85">
        <v>10.044675940000001</v>
      </c>
      <c r="M201" s="85">
        <v>10.044675940000001</v>
      </c>
      <c r="N201" s="85">
        <v>0</v>
      </c>
      <c r="O201" s="85">
        <v>0</v>
      </c>
      <c r="P201" s="85">
        <v>0</v>
      </c>
      <c r="Q201" s="85">
        <v>0</v>
      </c>
      <c r="R201" s="85">
        <v>0</v>
      </c>
      <c r="S201" s="85">
        <v>0</v>
      </c>
      <c r="T201" s="85">
        <v>10.044675940000001</v>
      </c>
      <c r="U201" s="85">
        <v>1.6839100000000009</v>
      </c>
      <c r="V201" s="85">
        <v>0</v>
      </c>
      <c r="W201" s="85">
        <v>-1.4259999999999999</v>
      </c>
      <c r="X201" s="85">
        <v>-2.39</v>
      </c>
      <c r="Y201" s="85">
        <v>3.7</v>
      </c>
      <c r="Z201" s="85">
        <v>1.8</v>
      </c>
    </row>
    <row r="202" spans="2:26" ht="15.75" hidden="1" outlineLevel="1">
      <c r="B202" s="84">
        <v>54832.541666666664</v>
      </c>
      <c r="C202" s="85">
        <v>1.1220000000000001</v>
      </c>
      <c r="D202" s="85">
        <v>0</v>
      </c>
      <c r="E202" s="85">
        <v>0.66727594000000001</v>
      </c>
      <c r="F202" s="85">
        <v>1.7999999999999999E-2</v>
      </c>
      <c r="G202" s="85">
        <v>0.66700000000000004</v>
      </c>
      <c r="H202" s="85">
        <v>1.1040000000000001</v>
      </c>
      <c r="I202" s="85">
        <v>3.4510999999999998</v>
      </c>
      <c r="J202" s="85">
        <v>1.5042899999999999</v>
      </c>
      <c r="K202" s="85">
        <v>1.8498600000000014</v>
      </c>
      <c r="L202" s="85">
        <v>10.38352594</v>
      </c>
      <c r="M202" s="85">
        <v>9.7856759400000008</v>
      </c>
      <c r="N202" s="85">
        <v>0</v>
      </c>
      <c r="O202" s="85">
        <v>0</v>
      </c>
      <c r="P202" s="85">
        <v>0</v>
      </c>
      <c r="Q202" s="85">
        <v>0.59784999999999999</v>
      </c>
      <c r="R202" s="85">
        <v>0</v>
      </c>
      <c r="S202" s="85">
        <v>0</v>
      </c>
      <c r="T202" s="85">
        <v>10.38352594</v>
      </c>
      <c r="U202" s="85">
        <v>1.8498600000000014</v>
      </c>
      <c r="V202" s="85">
        <v>0</v>
      </c>
      <c r="W202" s="85">
        <v>-1.5920000000000001</v>
      </c>
      <c r="X202" s="85">
        <v>-2.0579999999999998</v>
      </c>
      <c r="Y202" s="85">
        <v>3.7</v>
      </c>
      <c r="Z202" s="85">
        <v>1.8</v>
      </c>
    </row>
    <row r="203" spans="2:26" ht="15.75" hidden="1" outlineLevel="1">
      <c r="B203" s="84">
        <v>54832.583333333336</v>
      </c>
      <c r="C203" s="85">
        <v>1.1180000000000001</v>
      </c>
      <c r="D203" s="85">
        <v>0</v>
      </c>
      <c r="E203" s="85">
        <v>0.66727594000000001</v>
      </c>
      <c r="F203" s="85">
        <v>1.9E-2</v>
      </c>
      <c r="G203" s="85">
        <v>0.76100000000000001</v>
      </c>
      <c r="H203" s="85">
        <v>1.0880000000000001</v>
      </c>
      <c r="I203" s="85">
        <v>3.4510999999999998</v>
      </c>
      <c r="J203" s="85">
        <v>1.5042899999999999</v>
      </c>
      <c r="K203" s="85">
        <v>1.8498300000000008</v>
      </c>
      <c r="L203" s="85">
        <v>10.458495940000001</v>
      </c>
      <c r="M203" s="85">
        <v>9.7146759400000011</v>
      </c>
      <c r="N203" s="85">
        <v>0</v>
      </c>
      <c r="O203" s="85">
        <v>0</v>
      </c>
      <c r="P203" s="85">
        <v>0</v>
      </c>
      <c r="Q203" s="85">
        <v>0.74381999999999993</v>
      </c>
      <c r="R203" s="85">
        <v>0</v>
      </c>
      <c r="S203" s="85">
        <v>0</v>
      </c>
      <c r="T203" s="85">
        <v>10.458495940000001</v>
      </c>
      <c r="U203" s="85">
        <v>1.8498300000000008</v>
      </c>
      <c r="V203" s="85">
        <v>0</v>
      </c>
      <c r="W203" s="85">
        <v>-1.5920000000000001</v>
      </c>
      <c r="X203" s="85">
        <v>-2.0579999999999998</v>
      </c>
      <c r="Y203" s="85">
        <v>3.7</v>
      </c>
      <c r="Z203" s="85">
        <v>1.8</v>
      </c>
    </row>
    <row r="204" spans="2:26" ht="15.75" hidden="1" outlineLevel="1">
      <c r="B204" s="84">
        <v>54832.625</v>
      </c>
      <c r="C204" s="85">
        <v>1.1140000000000001</v>
      </c>
      <c r="D204" s="85">
        <v>0</v>
      </c>
      <c r="E204" s="85">
        <v>0.66727594000000001</v>
      </c>
      <c r="F204" s="85">
        <v>0.02</v>
      </c>
      <c r="G204" s="85">
        <v>0.68</v>
      </c>
      <c r="H204" s="85">
        <v>1.026</v>
      </c>
      <c r="I204" s="85">
        <v>3.4510999999999998</v>
      </c>
      <c r="J204" s="85">
        <v>1.5042899999999999</v>
      </c>
      <c r="K204" s="85">
        <v>2.7791600000000027</v>
      </c>
      <c r="L204" s="85">
        <v>11.242825940000001</v>
      </c>
      <c r="M204" s="85">
        <v>9.5136759400000006</v>
      </c>
      <c r="N204" s="85">
        <v>0</v>
      </c>
      <c r="O204" s="85">
        <v>0</v>
      </c>
      <c r="P204" s="85">
        <v>0</v>
      </c>
      <c r="Q204" s="85">
        <v>1.7291500000000002</v>
      </c>
      <c r="R204" s="85">
        <v>0</v>
      </c>
      <c r="S204" s="85">
        <v>0</v>
      </c>
      <c r="T204" s="85">
        <v>11.242825940000001</v>
      </c>
      <c r="U204" s="85">
        <v>2.7791600000000027</v>
      </c>
      <c r="V204" s="85">
        <v>0</v>
      </c>
      <c r="W204" s="85">
        <v>-1.36</v>
      </c>
      <c r="X204" s="85">
        <v>-1.36</v>
      </c>
      <c r="Y204" s="85">
        <v>3.7</v>
      </c>
      <c r="Z204" s="85">
        <v>1.8</v>
      </c>
    </row>
    <row r="205" spans="2:26" ht="15.75" hidden="1" outlineLevel="1">
      <c r="B205" s="84">
        <v>54832.666666666664</v>
      </c>
      <c r="C205" s="85">
        <v>1.1100000000000001</v>
      </c>
      <c r="D205" s="85">
        <v>0</v>
      </c>
      <c r="E205" s="85">
        <v>0.66727594000000001</v>
      </c>
      <c r="F205" s="85">
        <v>2.1999999999999999E-2</v>
      </c>
      <c r="G205" s="85">
        <v>0.51100000000000001</v>
      </c>
      <c r="H205" s="85">
        <v>1.004</v>
      </c>
      <c r="I205" s="85">
        <v>3.4510999999999998</v>
      </c>
      <c r="J205" s="85">
        <v>1.5042899999999999</v>
      </c>
      <c r="K205" s="85">
        <v>3.2441800000000018</v>
      </c>
      <c r="L205" s="85">
        <v>11.51284594</v>
      </c>
      <c r="M205" s="85">
        <v>9.4206759400000006</v>
      </c>
      <c r="N205" s="85">
        <v>0</v>
      </c>
      <c r="O205" s="85">
        <v>0</v>
      </c>
      <c r="P205" s="85">
        <v>0</v>
      </c>
      <c r="Q205" s="85">
        <v>2.0921699999999999</v>
      </c>
      <c r="R205" s="85">
        <v>0</v>
      </c>
      <c r="S205" s="85">
        <v>0</v>
      </c>
      <c r="T205" s="85">
        <v>11.51284594</v>
      </c>
      <c r="U205" s="85">
        <v>3.2441800000000018</v>
      </c>
      <c r="V205" s="85">
        <v>0</v>
      </c>
      <c r="W205" s="85">
        <v>-1.1279999999999999</v>
      </c>
      <c r="X205" s="85">
        <v>-1.1279999999999999</v>
      </c>
      <c r="Y205" s="85">
        <v>3.7</v>
      </c>
      <c r="Z205" s="85">
        <v>1.8</v>
      </c>
    </row>
    <row r="206" spans="2:26" ht="15.75" hidden="1" outlineLevel="1">
      <c r="B206" s="84">
        <v>54832.708333333336</v>
      </c>
      <c r="C206" s="85">
        <v>1.1060000000000001</v>
      </c>
      <c r="D206" s="85">
        <v>0</v>
      </c>
      <c r="E206" s="85">
        <v>0.66727594000000001</v>
      </c>
      <c r="F206" s="85">
        <v>1.7999999999999999E-2</v>
      </c>
      <c r="G206" s="85">
        <v>0.30399999999999999</v>
      </c>
      <c r="H206" s="85">
        <v>1.0329999999999999</v>
      </c>
      <c r="I206" s="85">
        <v>3.5710999999999999</v>
      </c>
      <c r="J206" s="85">
        <v>1.38429</v>
      </c>
      <c r="K206" s="85">
        <v>3.0118700000000018</v>
      </c>
      <c r="L206" s="85">
        <v>11.095535940000001</v>
      </c>
      <c r="M206" s="85">
        <v>9.7476759400000006</v>
      </c>
      <c r="N206" s="85">
        <v>0</v>
      </c>
      <c r="O206" s="85">
        <v>0</v>
      </c>
      <c r="P206" s="85">
        <v>0</v>
      </c>
      <c r="Q206" s="85">
        <v>1.3478600000000003</v>
      </c>
      <c r="R206" s="85">
        <v>0</v>
      </c>
      <c r="S206" s="85">
        <v>0</v>
      </c>
      <c r="T206" s="85">
        <v>11.095535940000001</v>
      </c>
      <c r="U206" s="85">
        <v>3.0118700000000018</v>
      </c>
      <c r="V206" s="85">
        <v>0</v>
      </c>
      <c r="W206" s="85">
        <v>-1.1279999999999999</v>
      </c>
      <c r="X206" s="85">
        <v>-1.36</v>
      </c>
      <c r="Y206" s="85">
        <v>3.7</v>
      </c>
      <c r="Z206" s="85">
        <v>1.8</v>
      </c>
    </row>
    <row r="207" spans="2:26" ht="15.75" hidden="1" outlineLevel="1">
      <c r="B207" s="84">
        <v>54832.75</v>
      </c>
      <c r="C207" s="85">
        <v>1.101</v>
      </c>
      <c r="D207" s="85">
        <v>0</v>
      </c>
      <c r="E207" s="85">
        <v>0.66727594000000001</v>
      </c>
      <c r="F207" s="85">
        <v>1.9E-2</v>
      </c>
      <c r="G207" s="85">
        <v>0.108</v>
      </c>
      <c r="H207" s="85">
        <v>1.2909999999999999</v>
      </c>
      <c r="I207" s="85">
        <v>3.8364000000000003</v>
      </c>
      <c r="J207" s="85">
        <v>1.38429</v>
      </c>
      <c r="K207" s="85">
        <v>1.669710000000002</v>
      </c>
      <c r="L207" s="85">
        <v>10.076675940000001</v>
      </c>
      <c r="M207" s="85">
        <v>10.076675940000001</v>
      </c>
      <c r="N207" s="85">
        <v>0</v>
      </c>
      <c r="O207" s="85">
        <v>0</v>
      </c>
      <c r="P207" s="85">
        <v>0</v>
      </c>
      <c r="Q207" s="85">
        <v>0</v>
      </c>
      <c r="R207" s="85">
        <v>0</v>
      </c>
      <c r="S207" s="85">
        <v>0</v>
      </c>
      <c r="T207" s="85">
        <v>10.076675940000001</v>
      </c>
      <c r="U207" s="85">
        <v>1.669710000000002</v>
      </c>
      <c r="V207" s="85">
        <v>0</v>
      </c>
      <c r="W207" s="85">
        <v>-0.91</v>
      </c>
      <c r="X207" s="85">
        <v>-1.792</v>
      </c>
      <c r="Y207" s="85">
        <v>2.6680000000000001</v>
      </c>
      <c r="Z207" s="85">
        <v>1.704</v>
      </c>
    </row>
    <row r="208" spans="2:26" ht="15.75" hidden="1" outlineLevel="1">
      <c r="B208" s="84">
        <v>54832.791666666664</v>
      </c>
      <c r="C208" s="85">
        <v>1.097</v>
      </c>
      <c r="D208" s="85">
        <v>0</v>
      </c>
      <c r="E208" s="85">
        <v>0.66727594000000001</v>
      </c>
      <c r="F208" s="85">
        <v>1.4999999999999999E-2</v>
      </c>
      <c r="G208" s="85">
        <v>7.0000000000000001E-3</v>
      </c>
      <c r="H208" s="85">
        <v>0.92</v>
      </c>
      <c r="I208" s="85">
        <v>3.6694</v>
      </c>
      <c r="J208" s="85">
        <v>1.38429</v>
      </c>
      <c r="K208" s="85">
        <v>3.3117099999999997</v>
      </c>
      <c r="L208" s="85">
        <v>11.07167594</v>
      </c>
      <c r="M208" s="85">
        <v>11.07167594</v>
      </c>
      <c r="N208" s="85">
        <v>0</v>
      </c>
      <c r="O208" s="85">
        <v>0</v>
      </c>
      <c r="P208" s="85">
        <v>0</v>
      </c>
      <c r="Q208" s="85">
        <v>0</v>
      </c>
      <c r="R208" s="85">
        <v>0</v>
      </c>
      <c r="S208" s="85">
        <v>0</v>
      </c>
      <c r="T208" s="85">
        <v>11.07167594</v>
      </c>
      <c r="U208" s="85">
        <v>3.3117099999999997</v>
      </c>
      <c r="V208" s="85">
        <v>0</v>
      </c>
      <c r="W208" s="85">
        <v>0.23799999999999999</v>
      </c>
      <c r="X208" s="85">
        <v>0.40400000000000003</v>
      </c>
      <c r="Y208" s="85">
        <v>0.87</v>
      </c>
      <c r="Z208" s="85">
        <v>1.8</v>
      </c>
    </row>
    <row r="209" spans="2:26" ht="15.75" hidden="1" outlineLevel="1">
      <c r="B209" s="84">
        <v>54832.833333333336</v>
      </c>
      <c r="C209" s="85">
        <v>1.0920000000000001</v>
      </c>
      <c r="D209" s="85">
        <v>0</v>
      </c>
      <c r="E209" s="85">
        <v>0.66727594000000001</v>
      </c>
      <c r="F209" s="85">
        <v>1.4999999999999999E-2</v>
      </c>
      <c r="G209" s="85">
        <v>0</v>
      </c>
      <c r="H209" s="85">
        <v>0</v>
      </c>
      <c r="I209" s="85">
        <v>3.5710999999999999</v>
      </c>
      <c r="J209" s="85">
        <v>1.38429</v>
      </c>
      <c r="K209" s="85">
        <v>4.2118300000000009</v>
      </c>
      <c r="L209" s="85">
        <v>10.942495940000001</v>
      </c>
      <c r="M209" s="85">
        <v>10.842675940000001</v>
      </c>
      <c r="N209" s="85">
        <v>0</v>
      </c>
      <c r="O209" s="85">
        <v>0</v>
      </c>
      <c r="P209" s="85">
        <v>0</v>
      </c>
      <c r="Q209" s="85">
        <v>9.9819999999999992E-2</v>
      </c>
      <c r="R209" s="85">
        <v>0</v>
      </c>
      <c r="S209" s="85">
        <v>0</v>
      </c>
      <c r="T209" s="85">
        <v>10.942495940000001</v>
      </c>
      <c r="U209" s="85">
        <v>4.2118300000000009</v>
      </c>
      <c r="V209" s="85">
        <v>0</v>
      </c>
      <c r="W209" s="85">
        <v>1.07</v>
      </c>
      <c r="X209" s="85">
        <v>0.60399999999999998</v>
      </c>
      <c r="Y209" s="85">
        <v>0.73799999999999999</v>
      </c>
      <c r="Z209" s="85">
        <v>1.8</v>
      </c>
    </row>
    <row r="210" spans="2:26" ht="15.75" hidden="1" outlineLevel="1">
      <c r="B210" s="84">
        <v>54832.875</v>
      </c>
      <c r="C210" s="85">
        <v>1.0880000000000001</v>
      </c>
      <c r="D210" s="85">
        <v>0</v>
      </c>
      <c r="E210" s="85">
        <v>0.66727594000000001</v>
      </c>
      <c r="F210" s="85">
        <v>1.4999999999999999E-2</v>
      </c>
      <c r="G210" s="85">
        <v>0</v>
      </c>
      <c r="H210" s="85">
        <v>0</v>
      </c>
      <c r="I210" s="85">
        <v>3.57</v>
      </c>
      <c r="J210" s="85">
        <v>1.38429</v>
      </c>
      <c r="K210" s="85">
        <v>4.9239099999999993</v>
      </c>
      <c r="L210" s="85">
        <v>11.648475939999999</v>
      </c>
      <c r="M210" s="85">
        <v>10.21667594</v>
      </c>
      <c r="N210" s="85">
        <v>0</v>
      </c>
      <c r="O210" s="85">
        <v>0</v>
      </c>
      <c r="P210" s="85">
        <v>0</v>
      </c>
      <c r="Q210" s="85">
        <v>1.4317999999999997</v>
      </c>
      <c r="R210" s="85">
        <v>0</v>
      </c>
      <c r="S210" s="85">
        <v>0</v>
      </c>
      <c r="T210" s="85">
        <v>11.648475939999999</v>
      </c>
      <c r="U210" s="85">
        <v>4.9239099999999993</v>
      </c>
      <c r="V210" s="85">
        <v>0</v>
      </c>
      <c r="W210" s="85">
        <v>0.504</v>
      </c>
      <c r="X210" s="85">
        <v>0.504</v>
      </c>
      <c r="Y210" s="85">
        <v>2.1160000000000001</v>
      </c>
      <c r="Z210" s="85">
        <v>1.8</v>
      </c>
    </row>
    <row r="211" spans="2:26" ht="15.75" hidden="1" outlineLevel="1">
      <c r="B211" s="84">
        <v>54832.916666666664</v>
      </c>
      <c r="C211" s="85">
        <v>1.0840000000000001</v>
      </c>
      <c r="D211" s="85">
        <v>0</v>
      </c>
      <c r="E211" s="85">
        <v>0.66727594000000001</v>
      </c>
      <c r="F211" s="85">
        <v>1.2999999999999999E-2</v>
      </c>
      <c r="G211" s="85">
        <v>0</v>
      </c>
      <c r="H211" s="85">
        <v>0</v>
      </c>
      <c r="I211" s="85">
        <v>3.57</v>
      </c>
      <c r="J211" s="85">
        <v>1.38429</v>
      </c>
      <c r="K211" s="85">
        <v>3.6152799999999994</v>
      </c>
      <c r="L211" s="85">
        <v>10.33384594</v>
      </c>
      <c r="M211" s="85">
        <v>9.8546759399999999</v>
      </c>
      <c r="N211" s="85">
        <v>0</v>
      </c>
      <c r="O211" s="85">
        <v>0</v>
      </c>
      <c r="P211" s="85">
        <v>0</v>
      </c>
      <c r="Q211" s="85">
        <v>0.47916999999999998</v>
      </c>
      <c r="R211" s="85">
        <v>0</v>
      </c>
      <c r="S211" s="85">
        <v>0</v>
      </c>
      <c r="T211" s="85">
        <v>10.33384594</v>
      </c>
      <c r="U211" s="85">
        <v>3.6152799999999994</v>
      </c>
      <c r="V211" s="85">
        <v>0</v>
      </c>
      <c r="W211" s="85">
        <v>-0.89400000000000002</v>
      </c>
      <c r="X211" s="85">
        <v>-0.89400000000000002</v>
      </c>
      <c r="Y211" s="85">
        <v>3.7</v>
      </c>
      <c r="Z211" s="85">
        <v>1.704</v>
      </c>
    </row>
    <row r="212" spans="2:26" ht="16.5" collapsed="1" thickBot="1">
      <c r="B212" s="86">
        <v>54832.958333333336</v>
      </c>
      <c r="C212" s="87">
        <v>1.079</v>
      </c>
      <c r="D212" s="87">
        <v>0</v>
      </c>
      <c r="E212" s="87">
        <v>0.66727594000000001</v>
      </c>
      <c r="F212" s="87">
        <v>1.2E-2</v>
      </c>
      <c r="G212" s="87">
        <v>0</v>
      </c>
      <c r="H212" s="87">
        <v>0</v>
      </c>
      <c r="I212" s="87">
        <v>3.57</v>
      </c>
      <c r="J212" s="87">
        <v>1.38429</v>
      </c>
      <c r="K212" s="87">
        <v>3.7819100000000008</v>
      </c>
      <c r="L212" s="87">
        <v>10.494475940000001</v>
      </c>
      <c r="M212" s="87">
        <v>9.5396759400000004</v>
      </c>
      <c r="N212" s="87">
        <v>0</v>
      </c>
      <c r="O212" s="87">
        <v>0</v>
      </c>
      <c r="P212" s="87">
        <v>0</v>
      </c>
      <c r="Q212" s="87">
        <v>0.95479999999999998</v>
      </c>
      <c r="R212" s="87">
        <v>0</v>
      </c>
      <c r="S212" s="87">
        <v>0</v>
      </c>
      <c r="T212" s="87">
        <v>10.494475940000001</v>
      </c>
      <c r="U212" s="87">
        <v>3.7819100000000008</v>
      </c>
      <c r="V212" s="87">
        <v>0</v>
      </c>
      <c r="W212" s="87">
        <v>0.47</v>
      </c>
      <c r="X212" s="87">
        <v>-2.1880000000000002</v>
      </c>
      <c r="Y212" s="87">
        <v>3.7</v>
      </c>
      <c r="Z212" s="87">
        <v>1.8</v>
      </c>
    </row>
    <row r="213" spans="2:26" ht="15.75"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</row>
  </sheetData>
  <mergeCells count="3">
    <mergeCell ref="C42:L42"/>
    <mergeCell ref="M42:T42"/>
    <mergeCell ref="U42:Z42"/>
  </mergeCells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13"/>
  <sheetViews>
    <sheetView showGridLines="0" zoomScale="80" zoomScaleNormal="80" workbookViewId="0">
      <selection activeCell="A3" sqref="A3"/>
    </sheetView>
  </sheetViews>
  <sheetFormatPr baseColWidth="10" defaultRowHeight="15" outlineLevelRow="1"/>
  <cols>
    <col min="2" max="2" width="18" bestFit="1" customWidth="1"/>
    <col min="3" max="26" width="4" customWidth="1"/>
  </cols>
  <sheetData>
    <row r="1" spans="1:27" ht="15.75">
      <c r="A1" s="26" t="s">
        <v>459</v>
      </c>
    </row>
    <row r="7" spans="1:27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</row>
    <row r="8" spans="1:27" ht="16.5">
      <c r="B8" s="8" t="s">
        <v>525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</row>
    <row r="9" spans="1:27" ht="17.25" thickBot="1">
      <c r="B9" s="39" t="s">
        <v>524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</row>
    <row r="10" spans="1:27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</row>
    <row r="36" spans="2:26" ht="15.75" thickBot="1"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</row>
    <row r="37" spans="2:26">
      <c r="B37" s="11" t="s">
        <v>76</v>
      </c>
    </row>
    <row r="38" spans="2:26" ht="15.75" thickBot="1"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</row>
    <row r="39" spans="2:26" ht="15.75">
      <c r="B39" s="3" t="s">
        <v>507</v>
      </c>
    </row>
    <row r="40" spans="2:26">
      <c r="B40" s="11"/>
    </row>
    <row r="42" spans="2:26" ht="15.75">
      <c r="B42" s="12" t="s">
        <v>77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spans="2:26" ht="15.75">
      <c r="B43" s="80"/>
      <c r="C43" s="186" t="s">
        <v>246</v>
      </c>
      <c r="D43" s="186"/>
      <c r="E43" s="186"/>
      <c r="F43" s="186"/>
      <c r="G43" s="186"/>
      <c r="H43" s="186"/>
      <c r="I43" s="186"/>
      <c r="J43" s="186"/>
      <c r="K43" s="186"/>
      <c r="L43" s="186"/>
      <c r="M43" s="186" t="s">
        <v>247</v>
      </c>
      <c r="N43" s="186"/>
      <c r="O43" s="186"/>
      <c r="P43" s="186"/>
      <c r="Q43" s="186"/>
      <c r="R43" s="186"/>
      <c r="S43" s="186"/>
      <c r="T43" s="186"/>
      <c r="U43" s="186" t="s">
        <v>248</v>
      </c>
      <c r="V43" s="186"/>
      <c r="W43" s="186"/>
      <c r="X43" s="186"/>
      <c r="Y43" s="186"/>
      <c r="Z43" s="186"/>
    </row>
    <row r="44" spans="2:26" ht="147">
      <c r="B44" s="81" t="s">
        <v>249</v>
      </c>
      <c r="C44" s="82" t="s">
        <v>250</v>
      </c>
      <c r="D44" s="82" t="s">
        <v>251</v>
      </c>
      <c r="E44" s="82" t="s">
        <v>252</v>
      </c>
      <c r="F44" s="82" t="s">
        <v>253</v>
      </c>
      <c r="G44" s="82" t="s">
        <v>254</v>
      </c>
      <c r="H44" s="82" t="s">
        <v>255</v>
      </c>
      <c r="I44" s="82" t="s">
        <v>256</v>
      </c>
      <c r="J44" s="82" t="s">
        <v>257</v>
      </c>
      <c r="K44" s="82" t="s">
        <v>258</v>
      </c>
      <c r="L44" s="82" t="s">
        <v>259</v>
      </c>
      <c r="M44" s="82" t="s">
        <v>260</v>
      </c>
      <c r="N44" s="82" t="s">
        <v>261</v>
      </c>
      <c r="O44" s="82" t="s">
        <v>262</v>
      </c>
      <c r="P44" s="82" t="s">
        <v>263</v>
      </c>
      <c r="Q44" s="82" t="s">
        <v>264</v>
      </c>
      <c r="R44" s="82" t="s">
        <v>265</v>
      </c>
      <c r="S44" s="82" t="s">
        <v>266</v>
      </c>
      <c r="T44" s="82" t="s">
        <v>259</v>
      </c>
      <c r="U44" s="82" t="s">
        <v>258</v>
      </c>
      <c r="V44" s="82" t="s">
        <v>265</v>
      </c>
      <c r="W44" s="82" t="s">
        <v>267</v>
      </c>
      <c r="X44" s="82" t="s">
        <v>268</v>
      </c>
      <c r="Y44" s="82" t="s">
        <v>269</v>
      </c>
      <c r="Z44" s="82" t="s">
        <v>270</v>
      </c>
    </row>
    <row r="45" spans="2:26" ht="15.75">
      <c r="B45" s="84">
        <v>55013.041666666664</v>
      </c>
      <c r="C45" s="85">
        <v>1.232</v>
      </c>
      <c r="D45" s="85">
        <v>0</v>
      </c>
      <c r="E45" s="85">
        <v>0.28723448599999996</v>
      </c>
      <c r="F45" s="85">
        <v>0</v>
      </c>
      <c r="G45" s="85">
        <v>0</v>
      </c>
      <c r="H45" s="85">
        <v>0.51900000000000002</v>
      </c>
      <c r="I45" s="85">
        <v>2.2788000000000004</v>
      </c>
      <c r="J45" s="85">
        <v>1.40745081534563</v>
      </c>
      <c r="K45" s="85">
        <v>0.31044918465437021</v>
      </c>
      <c r="L45" s="85">
        <v>6.6129344860000003</v>
      </c>
      <c r="M45" s="85">
        <v>5.8298654230000002</v>
      </c>
      <c r="N45" s="85">
        <v>0.78306906300000001</v>
      </c>
      <c r="O45" s="85">
        <v>0</v>
      </c>
      <c r="P45" s="85">
        <v>0</v>
      </c>
      <c r="Q45" s="85">
        <v>0</v>
      </c>
      <c r="R45" s="85">
        <v>0</v>
      </c>
      <c r="S45" s="85">
        <v>0</v>
      </c>
      <c r="T45" s="85">
        <v>6.6129344860000003</v>
      </c>
      <c r="U45" s="85">
        <v>0.31044918465437021</v>
      </c>
      <c r="V45" s="85">
        <v>0</v>
      </c>
      <c r="W45" s="85">
        <v>0.15</v>
      </c>
      <c r="X45" s="85">
        <v>1.4</v>
      </c>
      <c r="Y45" s="85">
        <v>-0.91</v>
      </c>
      <c r="Z45" s="85">
        <v>-0.33</v>
      </c>
    </row>
    <row r="46" spans="2:26" ht="15.75" hidden="1" outlineLevel="1">
      <c r="B46" s="84">
        <v>55013.083333333336</v>
      </c>
      <c r="C46" s="85">
        <v>1.234</v>
      </c>
      <c r="D46" s="85">
        <v>0</v>
      </c>
      <c r="E46" s="85">
        <v>0.28739443799999997</v>
      </c>
      <c r="F46" s="85">
        <v>0</v>
      </c>
      <c r="G46" s="85">
        <v>0</v>
      </c>
      <c r="H46" s="85">
        <v>0.47</v>
      </c>
      <c r="I46" s="85">
        <v>2.5840000000000001</v>
      </c>
      <c r="J46" s="85">
        <v>0.89743200000000001</v>
      </c>
      <c r="K46" s="85">
        <v>0.36026800000000048</v>
      </c>
      <c r="L46" s="85">
        <v>6.416094438</v>
      </c>
      <c r="M46" s="85">
        <v>5.6330253749999999</v>
      </c>
      <c r="N46" s="85">
        <v>0.78306906300000001</v>
      </c>
      <c r="O46" s="85">
        <v>0</v>
      </c>
      <c r="P46" s="85">
        <v>0</v>
      </c>
      <c r="Q46" s="85">
        <v>0</v>
      </c>
      <c r="R46" s="85">
        <v>0</v>
      </c>
      <c r="S46" s="85">
        <v>0</v>
      </c>
      <c r="T46" s="85">
        <v>6.416094438</v>
      </c>
      <c r="U46" s="85">
        <v>0.36026800000000048</v>
      </c>
      <c r="V46" s="85">
        <v>0</v>
      </c>
      <c r="W46" s="85">
        <v>0.28499999999999998</v>
      </c>
      <c r="X46" s="85">
        <v>0.95099999999999996</v>
      </c>
      <c r="Y46" s="85">
        <v>-0.84699999999999998</v>
      </c>
      <c r="Z46" s="85">
        <v>-2.9000000000000001E-2</v>
      </c>
    </row>
    <row r="47" spans="2:26" ht="15.75" hidden="1" outlineLevel="1">
      <c r="B47" s="84">
        <v>55013.125</v>
      </c>
      <c r="C47" s="85">
        <v>1.2350000000000001</v>
      </c>
      <c r="D47" s="85">
        <v>0</v>
      </c>
      <c r="E47" s="85">
        <v>0.28750246099999999</v>
      </c>
      <c r="F47" s="85">
        <v>0</v>
      </c>
      <c r="G47" s="85">
        <v>0</v>
      </c>
      <c r="H47" s="85">
        <v>0.433</v>
      </c>
      <c r="I47" s="85">
        <v>2.6001999999999996</v>
      </c>
      <c r="J47" s="85">
        <v>0.88191348148148097</v>
      </c>
      <c r="K47" s="85">
        <v>0.26158651851851911</v>
      </c>
      <c r="L47" s="85">
        <v>6.288202461</v>
      </c>
      <c r="M47" s="85">
        <v>5.5051333979999999</v>
      </c>
      <c r="N47" s="85">
        <v>0.78306906300000001</v>
      </c>
      <c r="O47" s="85">
        <v>0</v>
      </c>
      <c r="P47" s="85">
        <v>0</v>
      </c>
      <c r="Q47" s="85">
        <v>0</v>
      </c>
      <c r="R47" s="85">
        <v>0</v>
      </c>
      <c r="S47" s="85">
        <v>0</v>
      </c>
      <c r="T47" s="85">
        <v>6.288202461</v>
      </c>
      <c r="U47" s="85">
        <v>0.26158651851851911</v>
      </c>
      <c r="V47" s="85">
        <v>0</v>
      </c>
      <c r="W47" s="85">
        <v>-9.8000000000000004E-2</v>
      </c>
      <c r="X47" s="85">
        <v>1.234</v>
      </c>
      <c r="Y47" s="85">
        <v>-9.8000000000000004E-2</v>
      </c>
      <c r="Z47" s="85">
        <v>-0.77600000000000002</v>
      </c>
    </row>
    <row r="48" spans="2:26" ht="15.75" hidden="1" outlineLevel="1">
      <c r="B48" s="84">
        <v>55013.166666666664</v>
      </c>
      <c r="C48" s="85">
        <v>1.236</v>
      </c>
      <c r="D48" s="85">
        <v>0</v>
      </c>
      <c r="E48" s="85">
        <v>0.28754799099999995</v>
      </c>
      <c r="F48" s="85">
        <v>0</v>
      </c>
      <c r="G48" s="85">
        <v>0</v>
      </c>
      <c r="H48" s="85">
        <v>0.45</v>
      </c>
      <c r="I48" s="85">
        <v>2.5556999999999999</v>
      </c>
      <c r="J48" s="85">
        <v>0.88063199999999997</v>
      </c>
      <c r="K48" s="85">
        <v>0.14636800000000072</v>
      </c>
      <c r="L48" s="85">
        <v>6.151247991</v>
      </c>
      <c r="M48" s="85">
        <v>5.3681789279999998</v>
      </c>
      <c r="N48" s="85">
        <v>0.78306906300000001</v>
      </c>
      <c r="O48" s="85">
        <v>0</v>
      </c>
      <c r="P48" s="85">
        <v>0</v>
      </c>
      <c r="Q48" s="85">
        <v>0</v>
      </c>
      <c r="R48" s="85">
        <v>0</v>
      </c>
      <c r="S48" s="85">
        <v>0</v>
      </c>
      <c r="T48" s="85">
        <v>6.151247991</v>
      </c>
      <c r="U48" s="85">
        <v>0.14636800000000072</v>
      </c>
      <c r="V48" s="85">
        <v>0</v>
      </c>
      <c r="W48" s="85">
        <v>-0.16400000000000001</v>
      </c>
      <c r="X48" s="85">
        <v>1.1679999999999999</v>
      </c>
      <c r="Y48" s="85">
        <v>-0.16400000000000001</v>
      </c>
      <c r="Z48" s="85">
        <v>-0.69399999999999995</v>
      </c>
    </row>
    <row r="49" spans="2:26" ht="15.75" hidden="1" outlineLevel="1">
      <c r="B49" s="84">
        <v>55013.208333333336</v>
      </c>
      <c r="C49" s="85">
        <v>1.2370000000000001</v>
      </c>
      <c r="D49" s="85">
        <v>0</v>
      </c>
      <c r="E49" s="85">
        <v>0.28756817699999998</v>
      </c>
      <c r="F49" s="85">
        <v>0</v>
      </c>
      <c r="G49" s="85">
        <v>0</v>
      </c>
      <c r="H49" s="85">
        <v>0.46700000000000003</v>
      </c>
      <c r="I49" s="85">
        <v>2.2808999999999999</v>
      </c>
      <c r="J49" s="85">
        <v>1.3768860000000001</v>
      </c>
      <c r="K49" s="85">
        <v>0.31191400000000069</v>
      </c>
      <c r="L49" s="85">
        <v>6.5632681770000003</v>
      </c>
      <c r="M49" s="85">
        <v>5.7801991140000002</v>
      </c>
      <c r="N49" s="85">
        <v>0.78306906300000001</v>
      </c>
      <c r="O49" s="85">
        <v>0</v>
      </c>
      <c r="P49" s="85">
        <v>0</v>
      </c>
      <c r="Q49" s="85">
        <v>0</v>
      </c>
      <c r="R49" s="85">
        <v>0</v>
      </c>
      <c r="S49" s="85">
        <v>0</v>
      </c>
      <c r="T49" s="85">
        <v>6.5632681770000003</v>
      </c>
      <c r="U49" s="85">
        <v>0.31191400000000069</v>
      </c>
      <c r="V49" s="85">
        <v>0</v>
      </c>
      <c r="W49" s="85">
        <v>-0.23</v>
      </c>
      <c r="X49" s="85">
        <v>1.234</v>
      </c>
      <c r="Y49" s="85">
        <v>-0.23</v>
      </c>
      <c r="Z49" s="85">
        <v>-0.46200000000000002</v>
      </c>
    </row>
    <row r="50" spans="2:26" ht="15.75" hidden="1" outlineLevel="1">
      <c r="B50" s="84">
        <v>55013.25</v>
      </c>
      <c r="C50" s="85">
        <v>1.238</v>
      </c>
      <c r="D50" s="85">
        <v>0</v>
      </c>
      <c r="E50" s="85">
        <v>0.28910779999999997</v>
      </c>
      <c r="F50" s="85">
        <v>0</v>
      </c>
      <c r="G50" s="85">
        <v>0</v>
      </c>
      <c r="H50" s="85">
        <v>0.65100000000000002</v>
      </c>
      <c r="I50" s="85">
        <v>2.4220999999999999</v>
      </c>
      <c r="J50" s="85">
        <v>1.3768860000000001</v>
      </c>
      <c r="K50" s="85">
        <v>0.38371399999999944</v>
      </c>
      <c r="L50" s="85">
        <v>6.9698077999999999</v>
      </c>
      <c r="M50" s="85">
        <v>6.1867387369999998</v>
      </c>
      <c r="N50" s="85">
        <v>0.78306906300000001</v>
      </c>
      <c r="O50" s="85">
        <v>0</v>
      </c>
      <c r="P50" s="85">
        <v>0</v>
      </c>
      <c r="Q50" s="85">
        <v>0</v>
      </c>
      <c r="R50" s="85">
        <v>0</v>
      </c>
      <c r="S50" s="85">
        <v>0</v>
      </c>
      <c r="T50" s="85">
        <v>6.9698077999999999</v>
      </c>
      <c r="U50" s="85">
        <v>0.38371399999999944</v>
      </c>
      <c r="V50" s="85">
        <v>0</v>
      </c>
      <c r="W50" s="85">
        <v>-0.112</v>
      </c>
      <c r="X50" s="85">
        <v>1.302</v>
      </c>
      <c r="Y50" s="85">
        <v>-0.61</v>
      </c>
      <c r="Z50" s="85">
        <v>-0.19600000000000001</v>
      </c>
    </row>
    <row r="51" spans="2:26" ht="15.75" hidden="1" outlineLevel="1">
      <c r="B51" s="84">
        <v>55013.291666666664</v>
      </c>
      <c r="C51" s="85">
        <v>1.2390000000000001</v>
      </c>
      <c r="D51" s="85">
        <v>0</v>
      </c>
      <c r="E51" s="85">
        <v>0.29484239199999995</v>
      </c>
      <c r="F51" s="85">
        <v>0</v>
      </c>
      <c r="G51" s="85">
        <v>4.0000000000000001E-3</v>
      </c>
      <c r="H51" s="85">
        <v>0.64900000000000002</v>
      </c>
      <c r="I51" s="85">
        <v>2.3568000000000002</v>
      </c>
      <c r="J51" s="85">
        <v>1.8769249425440702</v>
      </c>
      <c r="K51" s="85">
        <v>0.54797505745592989</v>
      </c>
      <c r="L51" s="85">
        <v>7.5855423919999998</v>
      </c>
      <c r="M51" s="85">
        <v>6.8024733289999997</v>
      </c>
      <c r="N51" s="85">
        <v>0.78306906300000001</v>
      </c>
      <c r="O51" s="85">
        <v>0</v>
      </c>
      <c r="P51" s="85">
        <v>0</v>
      </c>
      <c r="Q51" s="85">
        <v>0</v>
      </c>
      <c r="R51" s="85">
        <v>0</v>
      </c>
      <c r="S51" s="85">
        <v>0</v>
      </c>
      <c r="T51" s="85">
        <v>7.5855423919999998</v>
      </c>
      <c r="U51" s="85">
        <v>0.54797505745592989</v>
      </c>
      <c r="V51" s="85">
        <v>0</v>
      </c>
      <c r="W51" s="85">
        <v>-1.222</v>
      </c>
      <c r="X51" s="85">
        <v>0.81799999999999995</v>
      </c>
      <c r="Y51" s="85">
        <v>0.65</v>
      </c>
      <c r="Z51" s="85">
        <v>0.30199999999999999</v>
      </c>
    </row>
    <row r="52" spans="2:26" ht="15.75" hidden="1" outlineLevel="1">
      <c r="B52" s="84">
        <v>55013.333333333336</v>
      </c>
      <c r="C52" s="85">
        <v>1.24</v>
      </c>
      <c r="D52" s="85">
        <v>0</v>
      </c>
      <c r="E52" s="85">
        <v>0.30803602099999999</v>
      </c>
      <c r="F52" s="85">
        <v>0</v>
      </c>
      <c r="G52" s="85">
        <v>0.13400000000000001</v>
      </c>
      <c r="H52" s="85">
        <v>0.60299999999999998</v>
      </c>
      <c r="I52" s="85">
        <v>2.5979000000000001</v>
      </c>
      <c r="J52" s="85">
        <v>1.3768860000000001</v>
      </c>
      <c r="K52" s="85">
        <v>1.2299139999999991</v>
      </c>
      <c r="L52" s="85">
        <v>8.1137360209999994</v>
      </c>
      <c r="M52" s="85">
        <v>7.3306669579999992</v>
      </c>
      <c r="N52" s="85">
        <v>0.78306906300000001</v>
      </c>
      <c r="O52" s="85">
        <v>0</v>
      </c>
      <c r="P52" s="85">
        <v>0</v>
      </c>
      <c r="Q52" s="85">
        <v>0</v>
      </c>
      <c r="R52" s="85">
        <v>0</v>
      </c>
      <c r="S52" s="85">
        <v>0</v>
      </c>
      <c r="T52" s="85">
        <v>8.1137360209999994</v>
      </c>
      <c r="U52" s="85">
        <v>1.2299139999999991</v>
      </c>
      <c r="V52" s="85">
        <v>0</v>
      </c>
      <c r="W52" s="85">
        <v>-0.52600000000000002</v>
      </c>
      <c r="X52" s="85">
        <v>0.66800000000000004</v>
      </c>
      <c r="Y52" s="85">
        <v>0.56799999999999995</v>
      </c>
      <c r="Z52" s="85">
        <v>0.52</v>
      </c>
    </row>
    <row r="53" spans="2:26" ht="15.75" hidden="1" outlineLevel="1">
      <c r="B53" s="84">
        <v>55013.375</v>
      </c>
      <c r="C53" s="85">
        <v>1.2410000000000001</v>
      </c>
      <c r="D53" s="85">
        <v>0</v>
      </c>
      <c r="E53" s="85">
        <v>0.32133522599999997</v>
      </c>
      <c r="F53" s="85">
        <v>0</v>
      </c>
      <c r="G53" s="85">
        <v>0.35</v>
      </c>
      <c r="H53" s="85">
        <v>0.63</v>
      </c>
      <c r="I53" s="85">
        <v>2.6334</v>
      </c>
      <c r="J53" s="85">
        <v>0.88063199999999997</v>
      </c>
      <c r="K53" s="85">
        <v>1.5286680000000015</v>
      </c>
      <c r="L53" s="85">
        <v>8.2160352260000007</v>
      </c>
      <c r="M53" s="85">
        <v>7.4329661630000006</v>
      </c>
      <c r="N53" s="85">
        <v>0.78306906300000001</v>
      </c>
      <c r="O53" s="85">
        <v>0</v>
      </c>
      <c r="P53" s="85">
        <v>0</v>
      </c>
      <c r="Q53" s="85">
        <v>0</v>
      </c>
      <c r="R53" s="85">
        <v>0</v>
      </c>
      <c r="S53" s="85">
        <v>0</v>
      </c>
      <c r="T53" s="85">
        <v>8.2160352260000007</v>
      </c>
      <c r="U53" s="85">
        <v>1.5286680000000015</v>
      </c>
      <c r="V53" s="85">
        <v>0</v>
      </c>
      <c r="W53" s="85">
        <v>5.3999999999999999E-2</v>
      </c>
      <c r="X53" s="85">
        <v>1.6339999999999999</v>
      </c>
      <c r="Y53" s="85">
        <v>0.30199999999999999</v>
      </c>
      <c r="Z53" s="85">
        <v>-0.46200000000000002</v>
      </c>
    </row>
    <row r="54" spans="2:26" ht="15.75" hidden="1" outlineLevel="1">
      <c r="B54" s="84">
        <v>55013.416666666664</v>
      </c>
      <c r="C54" s="85">
        <v>1.242</v>
      </c>
      <c r="D54" s="85">
        <v>0</v>
      </c>
      <c r="E54" s="85">
        <v>0.32294234599999999</v>
      </c>
      <c r="F54" s="85">
        <v>0</v>
      </c>
      <c r="G54" s="85">
        <v>0.65300000000000002</v>
      </c>
      <c r="H54" s="85">
        <v>0.71499999999999997</v>
      </c>
      <c r="I54" s="85">
        <v>2.1566000000000001</v>
      </c>
      <c r="J54" s="85">
        <v>0</v>
      </c>
      <c r="K54" s="85">
        <v>2.8681000000000001</v>
      </c>
      <c r="L54" s="85">
        <v>8.5966423459999994</v>
      </c>
      <c r="M54" s="85">
        <v>7.8135732829999993</v>
      </c>
      <c r="N54" s="85">
        <v>0.78306906300000001</v>
      </c>
      <c r="O54" s="85">
        <v>0</v>
      </c>
      <c r="P54" s="85">
        <v>0</v>
      </c>
      <c r="Q54" s="85">
        <v>0</v>
      </c>
      <c r="R54" s="85">
        <v>0</v>
      </c>
      <c r="S54" s="85">
        <v>0</v>
      </c>
      <c r="T54" s="85">
        <v>8.5966423459999994</v>
      </c>
      <c r="U54" s="85">
        <v>2.8681000000000001</v>
      </c>
      <c r="V54" s="85">
        <v>0</v>
      </c>
      <c r="W54" s="85">
        <v>-0.81899999999999995</v>
      </c>
      <c r="X54" s="85">
        <v>1.212</v>
      </c>
      <c r="Y54" s="85">
        <v>3.7</v>
      </c>
      <c r="Z54" s="85">
        <v>-1.2250000000000001</v>
      </c>
    </row>
    <row r="55" spans="2:26" ht="15.75" hidden="1" outlineLevel="1">
      <c r="B55" s="84">
        <v>55013.458333333336</v>
      </c>
      <c r="C55" s="85">
        <v>1.2430000000000001</v>
      </c>
      <c r="D55" s="85">
        <v>0</v>
      </c>
      <c r="E55" s="85">
        <v>0.32562088</v>
      </c>
      <c r="F55" s="85">
        <v>0</v>
      </c>
      <c r="G55" s="85">
        <v>1.0669999999999999</v>
      </c>
      <c r="H55" s="85">
        <v>0.90100000000000002</v>
      </c>
      <c r="I55" s="85">
        <v>2.4483000000000001</v>
      </c>
      <c r="J55" s="85">
        <v>0.88063199999999997</v>
      </c>
      <c r="K55" s="85">
        <v>1.4277680000000004</v>
      </c>
      <c r="L55" s="85">
        <v>8.9393208800000004</v>
      </c>
      <c r="M55" s="85">
        <v>8.1562518170000011</v>
      </c>
      <c r="N55" s="85">
        <v>0.78306906300000001</v>
      </c>
      <c r="O55" s="85">
        <v>0</v>
      </c>
      <c r="P55" s="85">
        <v>0</v>
      </c>
      <c r="Q55" s="85">
        <v>0</v>
      </c>
      <c r="R55" s="85">
        <v>0</v>
      </c>
      <c r="S55" s="85">
        <v>0</v>
      </c>
      <c r="T55" s="85">
        <v>8.9393208800000004</v>
      </c>
      <c r="U55" s="85">
        <v>1.4277680000000004</v>
      </c>
      <c r="V55" s="85">
        <v>0</v>
      </c>
      <c r="W55" s="85">
        <v>-1.512</v>
      </c>
      <c r="X55" s="85">
        <v>0.752</v>
      </c>
      <c r="Y55" s="85">
        <v>3.7</v>
      </c>
      <c r="Z55" s="85">
        <v>-1.512</v>
      </c>
    </row>
    <row r="56" spans="2:26" ht="15.75" hidden="1" outlineLevel="1">
      <c r="B56" s="84">
        <v>55013.5</v>
      </c>
      <c r="C56" s="85">
        <v>1.244</v>
      </c>
      <c r="D56" s="85">
        <v>0</v>
      </c>
      <c r="E56" s="85">
        <v>0.32722799999999996</v>
      </c>
      <c r="F56" s="85">
        <v>0</v>
      </c>
      <c r="G56" s="85">
        <v>1.3959999999999999</v>
      </c>
      <c r="H56" s="85">
        <v>1.0429999999999999</v>
      </c>
      <c r="I56" s="85">
        <v>2.3558000000000003</v>
      </c>
      <c r="J56" s="85">
        <v>0.384378</v>
      </c>
      <c r="K56" s="85">
        <v>1.2747476930358355</v>
      </c>
      <c r="L56" s="85">
        <v>8.6771536930358355</v>
      </c>
      <c r="M56" s="85">
        <v>7.8228589370000003</v>
      </c>
      <c r="N56" s="85">
        <v>0.78306906300000001</v>
      </c>
      <c r="O56" s="85">
        <v>7.1225693035834994E-2</v>
      </c>
      <c r="P56" s="85">
        <v>0</v>
      </c>
      <c r="Q56" s="85">
        <v>0</v>
      </c>
      <c r="R56" s="85">
        <v>0</v>
      </c>
      <c r="S56" s="85">
        <v>0</v>
      </c>
      <c r="T56" s="85">
        <v>8.6771536930358355</v>
      </c>
      <c r="U56" s="85">
        <v>1.2747476930358355</v>
      </c>
      <c r="V56" s="85">
        <v>0</v>
      </c>
      <c r="W56" s="85">
        <v>-1.7070000000000001</v>
      </c>
      <c r="X56" s="85">
        <v>0.32400000000000001</v>
      </c>
      <c r="Y56" s="85">
        <v>3.7</v>
      </c>
      <c r="Z56" s="85">
        <v>-1.042</v>
      </c>
    </row>
    <row r="57" spans="2:26" ht="15.75" hidden="1" outlineLevel="1">
      <c r="B57" s="84">
        <v>55013.541666666664</v>
      </c>
      <c r="C57" s="85">
        <v>1.2450000000000001</v>
      </c>
      <c r="D57" s="85">
        <v>0</v>
      </c>
      <c r="E57" s="85">
        <v>0.32990653299999995</v>
      </c>
      <c r="F57" s="85">
        <v>0</v>
      </c>
      <c r="G57" s="85">
        <v>1.661</v>
      </c>
      <c r="H57" s="85">
        <v>1.1000000000000001</v>
      </c>
      <c r="I57" s="85">
        <v>2.2485999999999997</v>
      </c>
      <c r="J57" s="85">
        <v>0</v>
      </c>
      <c r="K57" s="85">
        <v>2.2443394563894525</v>
      </c>
      <c r="L57" s="85">
        <v>9.4878459893894522</v>
      </c>
      <c r="M57" s="85">
        <v>7.9085374699999997</v>
      </c>
      <c r="N57" s="85">
        <v>0.78306906300000001</v>
      </c>
      <c r="O57" s="85">
        <v>0.49297945638945201</v>
      </c>
      <c r="P57" s="85">
        <v>3.9739999999999998E-2</v>
      </c>
      <c r="Q57" s="85">
        <v>0.26351999999999998</v>
      </c>
      <c r="R57" s="85">
        <v>0</v>
      </c>
      <c r="S57" s="85">
        <v>0</v>
      </c>
      <c r="T57" s="85">
        <v>9.4878459893894522</v>
      </c>
      <c r="U57" s="85">
        <v>2.2443394563894525</v>
      </c>
      <c r="V57" s="85">
        <v>0</v>
      </c>
      <c r="W57" s="85">
        <v>-1.3839999999999999</v>
      </c>
      <c r="X57" s="85">
        <v>0.64700000000000002</v>
      </c>
      <c r="Y57" s="85">
        <v>3.7</v>
      </c>
      <c r="Z57" s="85">
        <v>-0.71799999999999997</v>
      </c>
    </row>
    <row r="58" spans="2:26" ht="15.75" hidden="1" outlineLevel="1">
      <c r="B58" s="84">
        <v>55013.583333333336</v>
      </c>
      <c r="C58" s="85">
        <v>1.246</v>
      </c>
      <c r="D58" s="85">
        <v>0</v>
      </c>
      <c r="E58" s="85">
        <v>0.32990653299999995</v>
      </c>
      <c r="F58" s="85">
        <v>0</v>
      </c>
      <c r="G58" s="85">
        <v>1.732</v>
      </c>
      <c r="H58" s="85">
        <v>2.35</v>
      </c>
      <c r="I58" s="85">
        <v>2.3727</v>
      </c>
      <c r="J58" s="85">
        <v>0</v>
      </c>
      <c r="K58" s="85">
        <v>0.33697945638945193</v>
      </c>
      <c r="L58" s="85">
        <v>9.0335859893894526</v>
      </c>
      <c r="M58" s="85">
        <v>7.7575374699999999</v>
      </c>
      <c r="N58" s="85">
        <v>0.78306906300000001</v>
      </c>
      <c r="O58" s="85">
        <v>0.49297945638945201</v>
      </c>
      <c r="P58" s="85">
        <v>0</v>
      </c>
      <c r="Q58" s="85">
        <v>0</v>
      </c>
      <c r="R58" s="85">
        <v>0</v>
      </c>
      <c r="S58" s="85">
        <v>0</v>
      </c>
      <c r="T58" s="85">
        <v>9.0335859893894526</v>
      </c>
      <c r="U58" s="85">
        <v>0.33697945638945193</v>
      </c>
      <c r="V58" s="85">
        <v>0</v>
      </c>
      <c r="W58" s="85">
        <v>-2.242</v>
      </c>
      <c r="X58" s="85">
        <v>0.122</v>
      </c>
      <c r="Y58" s="85">
        <v>3.7</v>
      </c>
      <c r="Z58" s="85">
        <v>-1.2430000000000001</v>
      </c>
    </row>
    <row r="59" spans="2:26" ht="15.75" hidden="1" outlineLevel="1">
      <c r="B59" s="84">
        <v>55013.625</v>
      </c>
      <c r="C59" s="85">
        <v>1.2470000000000001</v>
      </c>
      <c r="D59" s="85">
        <v>0</v>
      </c>
      <c r="E59" s="85">
        <v>0.32829941299999998</v>
      </c>
      <c r="F59" s="85">
        <v>0</v>
      </c>
      <c r="G59" s="85">
        <v>1.68</v>
      </c>
      <c r="H59" s="85">
        <v>4.0579999999999998</v>
      </c>
      <c r="I59" s="85">
        <v>2.3048000000000002</v>
      </c>
      <c r="J59" s="85">
        <v>0</v>
      </c>
      <c r="K59" s="85">
        <v>0</v>
      </c>
      <c r="L59" s="85">
        <v>8.9629288693894509</v>
      </c>
      <c r="M59" s="85">
        <v>7.6019303499999991</v>
      </c>
      <c r="N59" s="85">
        <v>0.78306906300000001</v>
      </c>
      <c r="O59" s="85">
        <v>0.49297945638945201</v>
      </c>
      <c r="P59" s="85">
        <v>0</v>
      </c>
      <c r="Q59" s="85">
        <v>8.4949999999999998E-2</v>
      </c>
      <c r="R59" s="85">
        <v>1.3260000000000001</v>
      </c>
      <c r="S59" s="85">
        <v>0</v>
      </c>
      <c r="T59" s="85">
        <v>8.9629288693894509</v>
      </c>
      <c r="U59" s="85">
        <v>0</v>
      </c>
      <c r="V59" s="85">
        <v>-1.3260000000000001</v>
      </c>
      <c r="W59" s="85">
        <v>-2.907</v>
      </c>
      <c r="X59" s="85">
        <v>-0.876</v>
      </c>
      <c r="Y59" s="85">
        <v>3.7</v>
      </c>
      <c r="Z59" s="85">
        <v>-1.2430000000000001</v>
      </c>
    </row>
    <row r="60" spans="2:26" ht="15.75" hidden="1" outlineLevel="1">
      <c r="B60" s="84">
        <v>55013.666666666664</v>
      </c>
      <c r="C60" s="85">
        <v>1.248</v>
      </c>
      <c r="D60" s="85">
        <v>0</v>
      </c>
      <c r="E60" s="85">
        <v>0.32562088</v>
      </c>
      <c r="F60" s="85">
        <v>0</v>
      </c>
      <c r="G60" s="85">
        <v>1.508</v>
      </c>
      <c r="H60" s="85">
        <v>3.6419999999999999</v>
      </c>
      <c r="I60" s="85">
        <v>2.3654999999999999</v>
      </c>
      <c r="J60" s="85">
        <v>0</v>
      </c>
      <c r="K60" s="85">
        <v>0</v>
      </c>
      <c r="L60" s="85">
        <v>8.7733003363894522</v>
      </c>
      <c r="M60" s="85">
        <v>7.4972518169999995</v>
      </c>
      <c r="N60" s="85">
        <v>0.78306906300000001</v>
      </c>
      <c r="O60" s="85">
        <v>0.49297945638945201</v>
      </c>
      <c r="P60" s="85">
        <v>0</v>
      </c>
      <c r="Q60" s="85">
        <v>0</v>
      </c>
      <c r="R60" s="85">
        <v>0.99299999999999999</v>
      </c>
      <c r="S60" s="85">
        <v>0</v>
      </c>
      <c r="T60" s="85">
        <v>8.7733003363894522</v>
      </c>
      <c r="U60" s="85">
        <v>0</v>
      </c>
      <c r="V60" s="85">
        <v>-0.99299999999999999</v>
      </c>
      <c r="W60" s="85">
        <v>-2.5739999999999998</v>
      </c>
      <c r="X60" s="85">
        <v>-0.54300000000000004</v>
      </c>
      <c r="Y60" s="85">
        <v>3.7</v>
      </c>
      <c r="Z60" s="85">
        <v>-1.5760000000000001</v>
      </c>
    </row>
    <row r="61" spans="2:26" ht="15.75" hidden="1" outlineLevel="1">
      <c r="B61" s="84">
        <v>55013.708333333336</v>
      </c>
      <c r="C61" s="85">
        <v>1.2490000000000001</v>
      </c>
      <c r="D61" s="85">
        <v>0</v>
      </c>
      <c r="E61" s="85">
        <v>0.32562088</v>
      </c>
      <c r="F61" s="85">
        <v>1E-3</v>
      </c>
      <c r="G61" s="85">
        <v>1.2210000000000001</v>
      </c>
      <c r="H61" s="85">
        <v>2.9489999999999998</v>
      </c>
      <c r="I61" s="85">
        <v>2.3941999999999997</v>
      </c>
      <c r="J61" s="85">
        <v>0</v>
      </c>
      <c r="K61" s="85">
        <v>3.4794563894529063E-3</v>
      </c>
      <c r="L61" s="85">
        <v>8.8253003363894535</v>
      </c>
      <c r="M61" s="85">
        <v>7.5492518170000009</v>
      </c>
      <c r="N61" s="85">
        <v>0.78306906300000001</v>
      </c>
      <c r="O61" s="85">
        <v>0.49297945638945201</v>
      </c>
      <c r="P61" s="85">
        <v>0</v>
      </c>
      <c r="Q61" s="85">
        <v>0</v>
      </c>
      <c r="R61" s="85">
        <v>0</v>
      </c>
      <c r="S61" s="85">
        <v>0</v>
      </c>
      <c r="T61" s="85">
        <v>8.8253003363894535</v>
      </c>
      <c r="U61" s="85">
        <v>3.4794563894529063E-3</v>
      </c>
      <c r="V61" s="85">
        <v>0</v>
      </c>
      <c r="W61" s="85">
        <v>-2.242</v>
      </c>
      <c r="X61" s="85">
        <v>0.122</v>
      </c>
      <c r="Y61" s="85">
        <v>3.7</v>
      </c>
      <c r="Z61" s="85">
        <v>-1.5760000000000001</v>
      </c>
    </row>
    <row r="62" spans="2:26" ht="15.75" hidden="1" outlineLevel="1">
      <c r="B62" s="84">
        <v>55013.75</v>
      </c>
      <c r="C62" s="85">
        <v>1.2490000000000001</v>
      </c>
      <c r="D62" s="85">
        <v>0</v>
      </c>
      <c r="E62" s="85">
        <v>0.31758527999999997</v>
      </c>
      <c r="F62" s="85">
        <v>1E-3</v>
      </c>
      <c r="G62" s="85">
        <v>0.87</v>
      </c>
      <c r="H62" s="85">
        <v>2.1</v>
      </c>
      <c r="I62" s="85">
        <v>2.5144000000000002</v>
      </c>
      <c r="J62" s="85">
        <v>0.49670844763068001</v>
      </c>
      <c r="K62" s="85">
        <v>0.27659155236932165</v>
      </c>
      <c r="L62" s="85">
        <v>8.5122852800000004</v>
      </c>
      <c r="M62" s="85">
        <v>7.7292162170000003</v>
      </c>
      <c r="N62" s="85">
        <v>0.78306906300000001</v>
      </c>
      <c r="O62" s="85">
        <v>0</v>
      </c>
      <c r="P62" s="85">
        <v>0</v>
      </c>
      <c r="Q62" s="85">
        <v>0</v>
      </c>
      <c r="R62" s="85">
        <v>0</v>
      </c>
      <c r="S62" s="85">
        <v>0</v>
      </c>
      <c r="T62" s="85">
        <v>8.5122852800000004</v>
      </c>
      <c r="U62" s="85">
        <v>0.27659155236932165</v>
      </c>
      <c r="V62" s="85">
        <v>0</v>
      </c>
      <c r="W62" s="85">
        <v>-1.7070000000000001</v>
      </c>
      <c r="X62" s="85">
        <v>-8.9999999999999993E-3</v>
      </c>
      <c r="Y62" s="85">
        <v>3.7</v>
      </c>
      <c r="Z62" s="85">
        <v>-1.7070000000000001</v>
      </c>
    </row>
    <row r="63" spans="2:26" ht="15.75" hidden="1" outlineLevel="1">
      <c r="B63" s="84">
        <v>55013.791666666664</v>
      </c>
      <c r="C63" s="85">
        <v>1.25</v>
      </c>
      <c r="D63" s="85">
        <v>0</v>
      </c>
      <c r="E63" s="85">
        <v>0.29937125299999995</v>
      </c>
      <c r="F63" s="85">
        <v>0</v>
      </c>
      <c r="G63" s="85">
        <v>0.47499999999999998</v>
      </c>
      <c r="H63" s="85">
        <v>1.1479999999999999</v>
      </c>
      <c r="I63" s="85">
        <v>2.5339</v>
      </c>
      <c r="J63" s="85">
        <v>0.97773225647125694</v>
      </c>
      <c r="K63" s="85">
        <v>1.1580677435287434</v>
      </c>
      <c r="L63" s="85">
        <v>8.5350712529999999</v>
      </c>
      <c r="M63" s="85">
        <v>7.7520021899999998</v>
      </c>
      <c r="N63" s="85">
        <v>0.78306906300000001</v>
      </c>
      <c r="O63" s="85">
        <v>0</v>
      </c>
      <c r="P63" s="85">
        <v>0</v>
      </c>
      <c r="Q63" s="85">
        <v>0</v>
      </c>
      <c r="R63" s="85">
        <v>0</v>
      </c>
      <c r="S63" s="85">
        <v>0</v>
      </c>
      <c r="T63" s="85">
        <v>8.5350712529999999</v>
      </c>
      <c r="U63" s="85">
        <v>1.1580677435287434</v>
      </c>
      <c r="V63" s="85">
        <v>0</v>
      </c>
      <c r="W63" s="85">
        <v>0.318</v>
      </c>
      <c r="X63" s="85">
        <v>0.318</v>
      </c>
      <c r="Y63" s="85">
        <v>0.98399999999999999</v>
      </c>
      <c r="Z63" s="85">
        <v>-0.46200000000000002</v>
      </c>
    </row>
    <row r="64" spans="2:26" ht="15.75" hidden="1" outlineLevel="1">
      <c r="B64" s="84">
        <v>55013.833333333336</v>
      </c>
      <c r="C64" s="85">
        <v>1.2509999999999999</v>
      </c>
      <c r="D64" s="85">
        <v>0</v>
      </c>
      <c r="E64" s="85">
        <v>0.28972853299999995</v>
      </c>
      <c r="F64" s="85">
        <v>0</v>
      </c>
      <c r="G64" s="85">
        <v>0.153</v>
      </c>
      <c r="H64" s="85">
        <v>1.0980000000000001</v>
      </c>
      <c r="I64" s="85">
        <v>2.2885999999999997</v>
      </c>
      <c r="J64" s="85">
        <v>1.4135650012757401</v>
      </c>
      <c r="K64" s="85">
        <v>1.2065349987242602</v>
      </c>
      <c r="L64" s="85">
        <v>8.3984285330000006</v>
      </c>
      <c r="M64" s="85">
        <v>7.6153594700000005</v>
      </c>
      <c r="N64" s="85">
        <v>0.78306906300000001</v>
      </c>
      <c r="O64" s="85">
        <v>0</v>
      </c>
      <c r="P64" s="85">
        <v>0</v>
      </c>
      <c r="Q64" s="85">
        <v>0</v>
      </c>
      <c r="R64" s="85">
        <v>0</v>
      </c>
      <c r="S64" s="85">
        <v>0</v>
      </c>
      <c r="T64" s="85">
        <v>8.3984285330000006</v>
      </c>
      <c r="U64" s="85">
        <v>1.2065349987242602</v>
      </c>
      <c r="V64" s="85">
        <v>0</v>
      </c>
      <c r="W64" s="85">
        <v>1.034</v>
      </c>
      <c r="X64" s="85">
        <v>-0.76400000000000001</v>
      </c>
      <c r="Y64" s="85">
        <v>1.034</v>
      </c>
      <c r="Z64" s="85">
        <v>-9.8000000000000004E-2</v>
      </c>
    </row>
    <row r="65" spans="2:26" ht="15.75" hidden="1" outlineLevel="1">
      <c r="B65" s="84">
        <v>55013.875</v>
      </c>
      <c r="C65" s="85">
        <v>1.2509999999999999</v>
      </c>
      <c r="D65" s="85">
        <v>0</v>
      </c>
      <c r="E65" s="85">
        <v>0.28704999999999997</v>
      </c>
      <c r="F65" s="85">
        <v>0</v>
      </c>
      <c r="G65" s="85">
        <v>2E-3</v>
      </c>
      <c r="H65" s="85">
        <v>1.1519999999999999</v>
      </c>
      <c r="I65" s="85">
        <v>2.2558000000000002</v>
      </c>
      <c r="J65" s="85">
        <v>1.38795964804252</v>
      </c>
      <c r="K65" s="85">
        <v>1.4179403519574816</v>
      </c>
      <c r="L65" s="85">
        <v>8.4567500000000013</v>
      </c>
      <c r="M65" s="85">
        <v>7.6736809370000012</v>
      </c>
      <c r="N65" s="85">
        <v>0.78306906300000001</v>
      </c>
      <c r="O65" s="85">
        <v>0</v>
      </c>
      <c r="P65" s="85">
        <v>0</v>
      </c>
      <c r="Q65" s="85">
        <v>0</v>
      </c>
      <c r="R65" s="85">
        <v>0</v>
      </c>
      <c r="S65" s="85">
        <v>0</v>
      </c>
      <c r="T65" s="85">
        <v>8.4567500000000013</v>
      </c>
      <c r="U65" s="85">
        <v>1.4179403519574816</v>
      </c>
      <c r="V65" s="85">
        <v>0</v>
      </c>
      <c r="W65" s="85">
        <v>2.0640000000000001</v>
      </c>
      <c r="X65" s="85">
        <v>-2.8</v>
      </c>
      <c r="Y65" s="85">
        <v>1.502</v>
      </c>
      <c r="Z65" s="85">
        <v>0.65200000000000002</v>
      </c>
    </row>
    <row r="66" spans="2:26" ht="15.75" hidden="1" outlineLevel="1">
      <c r="B66" s="84">
        <v>55013.916666666664</v>
      </c>
      <c r="C66" s="85">
        <v>1.252</v>
      </c>
      <c r="D66" s="85">
        <v>0</v>
      </c>
      <c r="E66" s="85">
        <v>0.28704999999999997</v>
      </c>
      <c r="F66" s="85">
        <v>0</v>
      </c>
      <c r="G66" s="85">
        <v>0</v>
      </c>
      <c r="H66" s="85">
        <v>1.079</v>
      </c>
      <c r="I66" s="85">
        <v>2.2671000000000001</v>
      </c>
      <c r="J66" s="85">
        <v>1.3510173455094301</v>
      </c>
      <c r="K66" s="85">
        <v>1.30158265449057</v>
      </c>
      <c r="L66" s="85">
        <v>8.2467500000000005</v>
      </c>
      <c r="M66" s="85">
        <v>7.4636809370000003</v>
      </c>
      <c r="N66" s="85">
        <v>0.78306906300000001</v>
      </c>
      <c r="O66" s="85">
        <v>0</v>
      </c>
      <c r="P66" s="85">
        <v>0</v>
      </c>
      <c r="Q66" s="85">
        <v>0</v>
      </c>
      <c r="R66" s="85">
        <v>0</v>
      </c>
      <c r="S66" s="85">
        <v>0</v>
      </c>
      <c r="T66" s="85">
        <v>8.2467500000000005</v>
      </c>
      <c r="U66" s="85">
        <v>1.30158265449057</v>
      </c>
      <c r="V66" s="85">
        <v>0</v>
      </c>
      <c r="W66" s="85">
        <v>1.698</v>
      </c>
      <c r="X66" s="85">
        <v>-2.8</v>
      </c>
      <c r="Y66" s="85">
        <v>1.036</v>
      </c>
      <c r="Z66" s="85">
        <v>1.3680000000000001</v>
      </c>
    </row>
    <row r="67" spans="2:26" ht="15.75" hidden="1" outlineLevel="1">
      <c r="B67" s="84">
        <v>55013.958333333336</v>
      </c>
      <c r="C67" s="85">
        <v>1.252</v>
      </c>
      <c r="D67" s="85">
        <v>0</v>
      </c>
      <c r="E67" s="85">
        <v>0.28704999999999997</v>
      </c>
      <c r="F67" s="85">
        <v>0</v>
      </c>
      <c r="G67" s="85">
        <v>0</v>
      </c>
      <c r="H67" s="85">
        <v>0.89200000000000002</v>
      </c>
      <c r="I67" s="85">
        <v>2.2730000000000001</v>
      </c>
      <c r="J67" s="85">
        <v>1.32501</v>
      </c>
      <c r="K67" s="85">
        <v>0.75568999999999953</v>
      </c>
      <c r="L67" s="85">
        <v>7.4977499999999999</v>
      </c>
      <c r="M67" s="85">
        <v>6.7146809369999998</v>
      </c>
      <c r="N67" s="85">
        <v>0.78306906300000001</v>
      </c>
      <c r="O67" s="85">
        <v>0</v>
      </c>
      <c r="P67" s="85">
        <v>0</v>
      </c>
      <c r="Q67" s="85">
        <v>0</v>
      </c>
      <c r="R67" s="85">
        <v>0</v>
      </c>
      <c r="S67" s="85">
        <v>0</v>
      </c>
      <c r="T67" s="85">
        <v>7.4977499999999999</v>
      </c>
      <c r="U67" s="85">
        <v>0.75568999999999953</v>
      </c>
      <c r="V67" s="85">
        <v>0</v>
      </c>
      <c r="W67" s="85">
        <v>1.1479999999999999</v>
      </c>
      <c r="X67" s="85">
        <v>-1.0640000000000001</v>
      </c>
      <c r="Y67" s="85">
        <v>0.33600000000000002</v>
      </c>
      <c r="Z67" s="85">
        <v>0.33600000000000002</v>
      </c>
    </row>
    <row r="68" spans="2:26" ht="15.75" hidden="1" outlineLevel="1">
      <c r="B68" s="84">
        <v>55013</v>
      </c>
      <c r="C68" s="85">
        <v>1.252</v>
      </c>
      <c r="D68" s="85">
        <v>0</v>
      </c>
      <c r="E68" s="85">
        <v>0.28704999999999997</v>
      </c>
      <c r="F68" s="85">
        <v>0</v>
      </c>
      <c r="G68" s="85">
        <v>0</v>
      </c>
      <c r="H68" s="85">
        <v>0.72199999999999998</v>
      </c>
      <c r="I68" s="85">
        <v>2.2080000000000002</v>
      </c>
      <c r="J68" s="85">
        <v>1.32501</v>
      </c>
      <c r="K68" s="85">
        <v>0.82382793103448293</v>
      </c>
      <c r="L68" s="85">
        <v>7.3358879310344829</v>
      </c>
      <c r="M68" s="85">
        <v>6.5526809369999999</v>
      </c>
      <c r="N68" s="85">
        <v>0.78306906300000001</v>
      </c>
      <c r="O68" s="85">
        <v>1.3793103448275901E-4</v>
      </c>
      <c r="P68" s="85">
        <v>0</v>
      </c>
      <c r="Q68" s="85">
        <v>0</v>
      </c>
      <c r="R68" s="85">
        <v>0</v>
      </c>
      <c r="S68" s="85">
        <v>0</v>
      </c>
      <c r="T68" s="85">
        <v>7.3358879310344829</v>
      </c>
      <c r="U68" s="85">
        <v>0.82382793103448293</v>
      </c>
      <c r="V68" s="85">
        <v>0</v>
      </c>
      <c r="W68" s="85">
        <v>0.81599999999999995</v>
      </c>
      <c r="X68" s="85">
        <v>-0.64800000000000002</v>
      </c>
      <c r="Y68" s="85">
        <v>0.68400000000000005</v>
      </c>
      <c r="Z68" s="85">
        <v>-2.8000000000000001E-2</v>
      </c>
    </row>
    <row r="69" spans="2:26" ht="15.75" hidden="1" outlineLevel="1">
      <c r="B69" s="84">
        <v>55014.041666666664</v>
      </c>
      <c r="C69" s="85">
        <v>1.2529999999999999</v>
      </c>
      <c r="D69" s="85">
        <v>0</v>
      </c>
      <c r="E69" s="85">
        <v>0.28704999999999997</v>
      </c>
      <c r="F69" s="85">
        <v>0</v>
      </c>
      <c r="G69" s="85">
        <v>0</v>
      </c>
      <c r="H69" s="85">
        <v>0.54400000000000004</v>
      </c>
      <c r="I69" s="85">
        <v>2.1505999999999998</v>
      </c>
      <c r="J69" s="85">
        <v>1.3078538775012301</v>
      </c>
      <c r="K69" s="85">
        <v>0.96138405353325229</v>
      </c>
      <c r="L69" s="85">
        <v>7.2228879310344825</v>
      </c>
      <c r="M69" s="85">
        <v>6.4396809369999994</v>
      </c>
      <c r="N69" s="85">
        <v>0.78306906300000001</v>
      </c>
      <c r="O69" s="85">
        <v>1.3793103448275901E-4</v>
      </c>
      <c r="P69" s="85">
        <v>0</v>
      </c>
      <c r="Q69" s="85">
        <v>0</v>
      </c>
      <c r="R69" s="85">
        <v>0</v>
      </c>
      <c r="S69" s="85">
        <v>0</v>
      </c>
      <c r="T69" s="85">
        <v>7.2228879310344825</v>
      </c>
      <c r="U69" s="85">
        <v>0.96138405353325229</v>
      </c>
      <c r="V69" s="85">
        <v>0</v>
      </c>
      <c r="W69" s="85">
        <v>0.76800000000000002</v>
      </c>
      <c r="X69" s="85">
        <v>-0.56399999999999995</v>
      </c>
      <c r="Y69" s="85">
        <v>0.45400000000000001</v>
      </c>
      <c r="Z69" s="85">
        <v>0.30399999999999999</v>
      </c>
    </row>
    <row r="70" spans="2:26" ht="15.75" hidden="1" outlineLevel="1">
      <c r="B70" s="84">
        <v>55014.083333333336</v>
      </c>
      <c r="C70" s="85">
        <v>1.252</v>
      </c>
      <c r="D70" s="85">
        <v>0</v>
      </c>
      <c r="E70" s="85">
        <v>0.28704999999999997</v>
      </c>
      <c r="F70" s="85">
        <v>0</v>
      </c>
      <c r="G70" s="85">
        <v>0</v>
      </c>
      <c r="H70" s="85">
        <v>0.49199999999999999</v>
      </c>
      <c r="I70" s="85">
        <v>2.1949999999999998</v>
      </c>
      <c r="J70" s="85">
        <v>1.1873340000000001</v>
      </c>
      <c r="K70" s="85">
        <v>0.81050393103448304</v>
      </c>
      <c r="L70" s="85">
        <v>6.9448879310344829</v>
      </c>
      <c r="M70" s="85">
        <v>6.1616809369999999</v>
      </c>
      <c r="N70" s="85">
        <v>0.78306906300000001</v>
      </c>
      <c r="O70" s="85">
        <v>1.3793103448275901E-4</v>
      </c>
      <c r="P70" s="85">
        <v>0</v>
      </c>
      <c r="Q70" s="85">
        <v>0</v>
      </c>
      <c r="R70" s="85">
        <v>0</v>
      </c>
      <c r="S70" s="85">
        <v>0</v>
      </c>
      <c r="T70" s="85">
        <v>6.9448879310344829</v>
      </c>
      <c r="U70" s="85">
        <v>0.81050393103448304</v>
      </c>
      <c r="V70" s="85">
        <v>0</v>
      </c>
      <c r="W70" s="85">
        <v>0.76800000000000002</v>
      </c>
      <c r="X70" s="85">
        <v>-0.56399999999999995</v>
      </c>
      <c r="Y70" s="85">
        <v>0.76800000000000002</v>
      </c>
      <c r="Z70" s="85">
        <v>-0.16200000000000001</v>
      </c>
    </row>
    <row r="71" spans="2:26" ht="15.75" hidden="1" outlineLevel="1">
      <c r="B71" s="84">
        <v>55014.125</v>
      </c>
      <c r="C71" s="85">
        <v>1.252</v>
      </c>
      <c r="D71" s="85">
        <v>0</v>
      </c>
      <c r="E71" s="85">
        <v>0.28704999999999997</v>
      </c>
      <c r="F71" s="85">
        <v>0</v>
      </c>
      <c r="G71" s="85">
        <v>0</v>
      </c>
      <c r="H71" s="85">
        <v>0.45800000000000002</v>
      </c>
      <c r="I71" s="85">
        <v>2.1894</v>
      </c>
      <c r="J71" s="85">
        <v>1.1779720034960401</v>
      </c>
      <c r="K71" s="85">
        <v>0.6474659275384429</v>
      </c>
      <c r="L71" s="85">
        <v>6.7338879310344826</v>
      </c>
      <c r="M71" s="85">
        <v>5.9506809369999996</v>
      </c>
      <c r="N71" s="85">
        <v>0.78306906300000001</v>
      </c>
      <c r="O71" s="85">
        <v>1.3793103448275901E-4</v>
      </c>
      <c r="P71" s="85">
        <v>0</v>
      </c>
      <c r="Q71" s="85">
        <v>0</v>
      </c>
      <c r="R71" s="85">
        <v>0</v>
      </c>
      <c r="S71" s="85">
        <v>0</v>
      </c>
      <c r="T71" s="85">
        <v>6.7338879310344826</v>
      </c>
      <c r="U71" s="85">
        <v>0.6474659275384429</v>
      </c>
      <c r="V71" s="85">
        <v>0</v>
      </c>
      <c r="W71" s="85">
        <v>0.35299999999999998</v>
      </c>
      <c r="X71" s="85">
        <v>0.35299999999999998</v>
      </c>
      <c r="Y71" s="85">
        <v>0.35299999999999998</v>
      </c>
      <c r="Z71" s="85">
        <v>-0.41099999999999998</v>
      </c>
    </row>
    <row r="72" spans="2:26" ht="15.75" hidden="1" outlineLevel="1">
      <c r="B72" s="84">
        <v>55014.166666666664</v>
      </c>
      <c r="C72" s="85">
        <v>1.2509999999999999</v>
      </c>
      <c r="D72" s="85">
        <v>0</v>
      </c>
      <c r="E72" s="85">
        <v>0.28704999999999997</v>
      </c>
      <c r="F72" s="85">
        <v>0</v>
      </c>
      <c r="G72" s="85">
        <v>0</v>
      </c>
      <c r="H72" s="85">
        <v>0.47899999999999998</v>
      </c>
      <c r="I72" s="85">
        <v>2.5139999999999998</v>
      </c>
      <c r="J72" s="85">
        <v>0.67655999999999994</v>
      </c>
      <c r="K72" s="85">
        <v>0.58614000000000033</v>
      </c>
      <c r="L72" s="85">
        <v>6.51675</v>
      </c>
      <c r="M72" s="85">
        <v>5.7336809369999999</v>
      </c>
      <c r="N72" s="85">
        <v>0.78306906300000001</v>
      </c>
      <c r="O72" s="85">
        <v>0</v>
      </c>
      <c r="P72" s="85">
        <v>0</v>
      </c>
      <c r="Q72" s="85">
        <v>0</v>
      </c>
      <c r="R72" s="85">
        <v>0</v>
      </c>
      <c r="S72" s="85">
        <v>0</v>
      </c>
      <c r="T72" s="85">
        <v>6.51675</v>
      </c>
      <c r="U72" s="85">
        <v>0.58614000000000033</v>
      </c>
      <c r="V72" s="85">
        <v>0</v>
      </c>
      <c r="W72" s="85">
        <v>0.221</v>
      </c>
      <c r="X72" s="85">
        <v>0.221</v>
      </c>
      <c r="Y72" s="85">
        <v>0.221</v>
      </c>
      <c r="Z72" s="85">
        <v>-7.6999999999999999E-2</v>
      </c>
    </row>
    <row r="73" spans="2:26" ht="15.75" hidden="1" outlineLevel="1">
      <c r="B73" s="84">
        <v>55014.208333333336</v>
      </c>
      <c r="C73" s="85">
        <v>1.25</v>
      </c>
      <c r="D73" s="85">
        <v>0</v>
      </c>
      <c r="E73" s="85">
        <v>0.28704999999999997</v>
      </c>
      <c r="F73" s="85">
        <v>0</v>
      </c>
      <c r="G73" s="85">
        <v>0</v>
      </c>
      <c r="H73" s="85">
        <v>0.49299999999999999</v>
      </c>
      <c r="I73" s="85">
        <v>2.5181999999999998</v>
      </c>
      <c r="J73" s="85">
        <v>0.67655999999999994</v>
      </c>
      <c r="K73" s="85">
        <v>0.85394000000000059</v>
      </c>
      <c r="L73" s="85">
        <v>6.80375</v>
      </c>
      <c r="M73" s="85">
        <v>6.0206809369999998</v>
      </c>
      <c r="N73" s="85">
        <v>0.78306906300000001</v>
      </c>
      <c r="O73" s="85">
        <v>0</v>
      </c>
      <c r="P73" s="85">
        <v>0</v>
      </c>
      <c r="Q73" s="85">
        <v>0</v>
      </c>
      <c r="R73" s="85">
        <v>0</v>
      </c>
      <c r="S73" s="85">
        <v>0</v>
      </c>
      <c r="T73" s="85">
        <v>6.80375</v>
      </c>
      <c r="U73" s="85">
        <v>0.85394000000000059</v>
      </c>
      <c r="V73" s="85">
        <v>0</v>
      </c>
      <c r="W73" s="85">
        <v>0.45400000000000001</v>
      </c>
      <c r="X73" s="85">
        <v>0.35399999999999998</v>
      </c>
      <c r="Y73" s="85">
        <v>0.122</v>
      </c>
      <c r="Z73" s="85">
        <v>-7.5999999999999998E-2</v>
      </c>
    </row>
    <row r="74" spans="2:26" ht="15.75" hidden="1" outlineLevel="1">
      <c r="B74" s="84">
        <v>55014.25</v>
      </c>
      <c r="C74" s="85">
        <v>1.2490000000000001</v>
      </c>
      <c r="D74" s="85">
        <v>0</v>
      </c>
      <c r="E74" s="85">
        <v>0.28865711999999999</v>
      </c>
      <c r="F74" s="85">
        <v>0</v>
      </c>
      <c r="G74" s="85">
        <v>0</v>
      </c>
      <c r="H74" s="85">
        <v>0.67200000000000004</v>
      </c>
      <c r="I74" s="85">
        <v>2.4971999999999999</v>
      </c>
      <c r="J74" s="85">
        <v>1.13257471106879</v>
      </c>
      <c r="K74" s="85">
        <v>0.5759252889312112</v>
      </c>
      <c r="L74" s="85">
        <v>7.1413571200000003</v>
      </c>
      <c r="M74" s="85">
        <v>6.3582880570000002</v>
      </c>
      <c r="N74" s="85">
        <v>0.78306906300000001</v>
      </c>
      <c r="O74" s="85">
        <v>0</v>
      </c>
      <c r="P74" s="85">
        <v>0</v>
      </c>
      <c r="Q74" s="85">
        <v>0</v>
      </c>
      <c r="R74" s="85">
        <v>0</v>
      </c>
      <c r="S74" s="85">
        <v>0</v>
      </c>
      <c r="T74" s="85">
        <v>7.1413571200000003</v>
      </c>
      <c r="U74" s="85">
        <v>0.5759252889312112</v>
      </c>
      <c r="V74" s="85">
        <v>0</v>
      </c>
      <c r="W74" s="85">
        <v>0.73399999999999999</v>
      </c>
      <c r="X74" s="85">
        <v>-0.39800000000000002</v>
      </c>
      <c r="Y74" s="85">
        <v>0.502</v>
      </c>
      <c r="Z74" s="85">
        <v>-0.26200000000000001</v>
      </c>
    </row>
    <row r="75" spans="2:26" ht="15.75" hidden="1" outlineLevel="1">
      <c r="B75" s="84">
        <v>55014.291666666664</v>
      </c>
      <c r="C75" s="85">
        <v>1.248</v>
      </c>
      <c r="D75" s="85">
        <v>0</v>
      </c>
      <c r="E75" s="85">
        <v>0.29454989299999995</v>
      </c>
      <c r="F75" s="85">
        <v>0</v>
      </c>
      <c r="G75" s="85">
        <v>8.0000000000000002E-3</v>
      </c>
      <c r="H75" s="85">
        <v>0.66</v>
      </c>
      <c r="I75" s="85">
        <v>2.2349999999999999</v>
      </c>
      <c r="J75" s="85">
        <v>1.6203386666666699</v>
      </c>
      <c r="K75" s="85">
        <v>0.10636133333333042</v>
      </c>
      <c r="L75" s="85">
        <v>6.8992498930000004</v>
      </c>
      <c r="M75" s="85">
        <v>6.8992498930000004</v>
      </c>
      <c r="N75" s="85">
        <v>0</v>
      </c>
      <c r="O75" s="85">
        <v>0</v>
      </c>
      <c r="P75" s="85">
        <v>0</v>
      </c>
      <c r="Q75" s="85">
        <v>0</v>
      </c>
      <c r="R75" s="85">
        <v>0</v>
      </c>
      <c r="S75" s="85">
        <v>0</v>
      </c>
      <c r="T75" s="85">
        <v>6.8992498930000004</v>
      </c>
      <c r="U75" s="85">
        <v>0.10636133333333042</v>
      </c>
      <c r="V75" s="85">
        <v>0</v>
      </c>
      <c r="W75" s="85">
        <v>0.56999999999999995</v>
      </c>
      <c r="X75" s="85">
        <v>-2.8</v>
      </c>
      <c r="Y75" s="85">
        <v>0.90200000000000002</v>
      </c>
      <c r="Z75" s="85">
        <v>1.4339999999999999</v>
      </c>
    </row>
    <row r="76" spans="2:26" ht="15.75" hidden="1" outlineLevel="1">
      <c r="B76" s="84">
        <v>55014.333333333336</v>
      </c>
      <c r="C76" s="85">
        <v>1.2470000000000001</v>
      </c>
      <c r="D76" s="85">
        <v>0</v>
      </c>
      <c r="E76" s="85">
        <v>0.30794255999999998</v>
      </c>
      <c r="F76" s="85">
        <v>0</v>
      </c>
      <c r="G76" s="85">
        <v>0.20799999999999999</v>
      </c>
      <c r="H76" s="85">
        <v>0.61</v>
      </c>
      <c r="I76" s="85">
        <v>2.1934</v>
      </c>
      <c r="J76" s="85">
        <v>1.60017100952428</v>
      </c>
      <c r="K76" s="85">
        <v>0.45612899047572064</v>
      </c>
      <c r="L76" s="85">
        <v>7.3496425600000004</v>
      </c>
      <c r="M76" s="85">
        <v>7.3496425600000004</v>
      </c>
      <c r="N76" s="85">
        <v>0</v>
      </c>
      <c r="O76" s="85">
        <v>0</v>
      </c>
      <c r="P76" s="85">
        <v>0</v>
      </c>
      <c r="Q76" s="85">
        <v>0</v>
      </c>
      <c r="R76" s="85">
        <v>0</v>
      </c>
      <c r="S76" s="85">
        <v>0</v>
      </c>
      <c r="T76" s="85">
        <v>7.3496425600000004</v>
      </c>
      <c r="U76" s="85">
        <v>0.45612899047572064</v>
      </c>
      <c r="V76" s="85">
        <v>0</v>
      </c>
      <c r="W76" s="85">
        <v>0.58799999999999997</v>
      </c>
      <c r="X76" s="85">
        <v>-2.8</v>
      </c>
      <c r="Y76" s="85">
        <v>1.1679999999999999</v>
      </c>
      <c r="Z76" s="85">
        <v>1.5</v>
      </c>
    </row>
    <row r="77" spans="2:26" ht="15.75" hidden="1" outlineLevel="1">
      <c r="B77" s="84">
        <v>55014.375</v>
      </c>
      <c r="C77" s="85">
        <v>1.246</v>
      </c>
      <c r="D77" s="85">
        <v>0</v>
      </c>
      <c r="E77" s="85">
        <v>0.32133522599999997</v>
      </c>
      <c r="F77" s="85">
        <v>0</v>
      </c>
      <c r="G77" s="85">
        <v>0.54100000000000004</v>
      </c>
      <c r="H77" s="85">
        <v>0.65100000000000002</v>
      </c>
      <c r="I77" s="85">
        <v>2.4039000000000001</v>
      </c>
      <c r="J77" s="85">
        <v>1.0810339138202101</v>
      </c>
      <c r="K77" s="85">
        <v>1.3157660861797904</v>
      </c>
      <c r="L77" s="85">
        <v>8.2870352260000004</v>
      </c>
      <c r="M77" s="85">
        <v>7.5039661630000003</v>
      </c>
      <c r="N77" s="85">
        <v>0.78306906300000001</v>
      </c>
      <c r="O77" s="85">
        <v>0</v>
      </c>
      <c r="P77" s="85">
        <v>0</v>
      </c>
      <c r="Q77" s="85">
        <v>0</v>
      </c>
      <c r="R77" s="85">
        <v>0</v>
      </c>
      <c r="S77" s="85">
        <v>0</v>
      </c>
      <c r="T77" s="85">
        <v>8.2870352260000004</v>
      </c>
      <c r="U77" s="85">
        <v>1.3157660861797904</v>
      </c>
      <c r="V77" s="85">
        <v>0</v>
      </c>
      <c r="W77" s="85">
        <v>0.33800000000000002</v>
      </c>
      <c r="X77" s="85">
        <v>-0.36199999999999999</v>
      </c>
      <c r="Y77" s="85">
        <v>0.56999999999999995</v>
      </c>
      <c r="Z77" s="85">
        <v>0.77</v>
      </c>
    </row>
    <row r="78" spans="2:26" ht="15.75" hidden="1" outlineLevel="1">
      <c r="B78" s="84">
        <v>55014.416666666664</v>
      </c>
      <c r="C78" s="85">
        <v>1.2450000000000001</v>
      </c>
      <c r="D78" s="85">
        <v>0</v>
      </c>
      <c r="E78" s="85">
        <v>0.32294234599999999</v>
      </c>
      <c r="F78" s="85">
        <v>0</v>
      </c>
      <c r="G78" s="85">
        <v>0.95399999999999996</v>
      </c>
      <c r="H78" s="85">
        <v>0.73699999999999999</v>
      </c>
      <c r="I78" s="85">
        <v>2.3491</v>
      </c>
      <c r="J78" s="85">
        <v>1.075458</v>
      </c>
      <c r="K78" s="85">
        <v>1.2421420000000012</v>
      </c>
      <c r="L78" s="85">
        <v>8.6526423460000004</v>
      </c>
      <c r="M78" s="85">
        <v>7.8695732830000003</v>
      </c>
      <c r="N78" s="85">
        <v>0.78306906300000001</v>
      </c>
      <c r="O78" s="85">
        <v>0</v>
      </c>
      <c r="P78" s="85">
        <v>0</v>
      </c>
      <c r="Q78" s="85">
        <v>0</v>
      </c>
      <c r="R78" s="85">
        <v>0</v>
      </c>
      <c r="S78" s="85">
        <v>0</v>
      </c>
      <c r="T78" s="85">
        <v>8.6526423460000004</v>
      </c>
      <c r="U78" s="85">
        <v>1.2421420000000012</v>
      </c>
      <c r="V78" s="85">
        <v>0</v>
      </c>
      <c r="W78" s="85">
        <v>0.46800000000000003</v>
      </c>
      <c r="X78" s="85">
        <v>0.46800000000000003</v>
      </c>
      <c r="Y78" s="85">
        <v>0.46800000000000003</v>
      </c>
      <c r="Z78" s="85">
        <v>-0.16200000000000001</v>
      </c>
    </row>
    <row r="79" spans="2:26" ht="15.75" hidden="1" outlineLevel="1">
      <c r="B79" s="84">
        <v>55014.458333333336</v>
      </c>
      <c r="C79" s="85">
        <v>1.244</v>
      </c>
      <c r="D79" s="85">
        <v>0</v>
      </c>
      <c r="E79" s="85">
        <v>0.32562088</v>
      </c>
      <c r="F79" s="85">
        <v>0</v>
      </c>
      <c r="G79" s="85">
        <v>1.3460000000000001</v>
      </c>
      <c r="H79" s="85">
        <v>0.91700000000000004</v>
      </c>
      <c r="I79" s="85">
        <v>2.5864000000000003</v>
      </c>
      <c r="J79" s="85">
        <v>0</v>
      </c>
      <c r="K79" s="85">
        <v>1.8673000000000011</v>
      </c>
      <c r="L79" s="85">
        <v>9.0123208800000008</v>
      </c>
      <c r="M79" s="85">
        <v>8.2292518170000015</v>
      </c>
      <c r="N79" s="85">
        <v>0.78306906300000001</v>
      </c>
      <c r="O79" s="85">
        <v>0</v>
      </c>
      <c r="P79" s="85">
        <v>0</v>
      </c>
      <c r="Q79" s="85">
        <v>0</v>
      </c>
      <c r="R79" s="85">
        <v>0</v>
      </c>
      <c r="S79" s="85">
        <v>0</v>
      </c>
      <c r="T79" s="85">
        <v>9.0123208800000008</v>
      </c>
      <c r="U79" s="85">
        <v>1.8673000000000011</v>
      </c>
      <c r="V79" s="85">
        <v>0</v>
      </c>
      <c r="W79" s="85">
        <v>-1.244</v>
      </c>
      <c r="X79" s="85">
        <v>0.55400000000000005</v>
      </c>
      <c r="Y79" s="85">
        <v>3.7</v>
      </c>
      <c r="Z79" s="85">
        <v>-1.143</v>
      </c>
    </row>
    <row r="80" spans="2:26" ht="15.75" hidden="1" outlineLevel="1">
      <c r="B80" s="84">
        <v>55014.5</v>
      </c>
      <c r="C80" s="85">
        <v>1.2430000000000001</v>
      </c>
      <c r="D80" s="85">
        <v>0</v>
      </c>
      <c r="E80" s="85">
        <v>0.32722799999999996</v>
      </c>
      <c r="F80" s="85">
        <v>0</v>
      </c>
      <c r="G80" s="85">
        <v>1.647</v>
      </c>
      <c r="H80" s="85">
        <v>1.052</v>
      </c>
      <c r="I80" s="85">
        <v>2.2485999999999997</v>
      </c>
      <c r="J80" s="85">
        <v>0</v>
      </c>
      <c r="K80" s="85">
        <v>2.2451494563894521</v>
      </c>
      <c r="L80" s="85">
        <v>9.4879774563894514</v>
      </c>
      <c r="M80" s="85">
        <v>7.8728589369999993</v>
      </c>
      <c r="N80" s="85">
        <v>0.78306906300000001</v>
      </c>
      <c r="O80" s="85">
        <v>0.49297945638945201</v>
      </c>
      <c r="P80" s="85">
        <v>0.23471</v>
      </c>
      <c r="Q80" s="85">
        <v>0.10436000000000001</v>
      </c>
      <c r="R80" s="85">
        <v>0</v>
      </c>
      <c r="S80" s="85">
        <v>0</v>
      </c>
      <c r="T80" s="85">
        <v>9.4879774563894514</v>
      </c>
      <c r="U80" s="85">
        <v>2.2451494563894521</v>
      </c>
      <c r="V80" s="85">
        <v>0</v>
      </c>
      <c r="W80" s="85">
        <v>-1.3839999999999999</v>
      </c>
      <c r="X80" s="85">
        <v>0.64700000000000002</v>
      </c>
      <c r="Y80" s="85">
        <v>3.7</v>
      </c>
      <c r="Z80" s="85">
        <v>-0.71799999999999997</v>
      </c>
    </row>
    <row r="81" spans="2:26" ht="15.75" hidden="1" outlineLevel="1">
      <c r="B81" s="84">
        <v>55014.541666666664</v>
      </c>
      <c r="C81" s="85">
        <v>1.2410000000000001</v>
      </c>
      <c r="D81" s="85">
        <v>0</v>
      </c>
      <c r="E81" s="85">
        <v>0.32990653299999995</v>
      </c>
      <c r="F81" s="85">
        <v>0</v>
      </c>
      <c r="G81" s="85">
        <v>1.81</v>
      </c>
      <c r="H81" s="85">
        <v>3.3940000000000001</v>
      </c>
      <c r="I81" s="85">
        <v>2.2485999999999997</v>
      </c>
      <c r="J81" s="85">
        <v>0</v>
      </c>
      <c r="K81" s="85">
        <v>0</v>
      </c>
      <c r="L81" s="85">
        <v>9.3224259893894512</v>
      </c>
      <c r="M81" s="85">
        <v>7.9635374699999995</v>
      </c>
      <c r="N81" s="85">
        <v>0.78306906300000001</v>
      </c>
      <c r="O81" s="85">
        <v>0.49297945638945201</v>
      </c>
      <c r="P81" s="85">
        <v>1.2700000000000001E-3</v>
      </c>
      <c r="Q81" s="85">
        <v>8.1570000000000004E-2</v>
      </c>
      <c r="R81" s="85">
        <v>0.42699999999999999</v>
      </c>
      <c r="S81" s="85">
        <v>0</v>
      </c>
      <c r="T81" s="85">
        <v>9.3224259893894512</v>
      </c>
      <c r="U81" s="85">
        <v>0</v>
      </c>
      <c r="V81" s="85">
        <v>-0.42699999999999999</v>
      </c>
      <c r="W81" s="85">
        <v>-2.5739999999999998</v>
      </c>
      <c r="X81" s="85">
        <v>-0.31</v>
      </c>
      <c r="Y81" s="85">
        <v>3.7</v>
      </c>
      <c r="Z81" s="85">
        <v>-1.2430000000000001</v>
      </c>
    </row>
    <row r="82" spans="2:26" ht="15.75" hidden="1" outlineLevel="1">
      <c r="B82" s="84">
        <v>55014.583333333336</v>
      </c>
      <c r="C82" s="85">
        <v>1.24</v>
      </c>
      <c r="D82" s="85">
        <v>0</v>
      </c>
      <c r="E82" s="85">
        <v>0.32990653299999995</v>
      </c>
      <c r="F82" s="85">
        <v>0</v>
      </c>
      <c r="G82" s="85">
        <v>1.76</v>
      </c>
      <c r="H82" s="85">
        <v>4.2510000000000003</v>
      </c>
      <c r="I82" s="85">
        <v>2.2485999999999997</v>
      </c>
      <c r="J82" s="85">
        <v>0</v>
      </c>
      <c r="K82" s="85">
        <v>0</v>
      </c>
      <c r="L82" s="85">
        <v>9.7952059893894514</v>
      </c>
      <c r="M82" s="85">
        <v>7.7715374699999993</v>
      </c>
      <c r="N82" s="85">
        <v>0.78306906300000001</v>
      </c>
      <c r="O82" s="85">
        <v>0.49297945638945201</v>
      </c>
      <c r="P82" s="85">
        <v>0.62017999999999995</v>
      </c>
      <c r="Q82" s="85">
        <v>0.12744</v>
      </c>
      <c r="R82" s="85">
        <v>0.76</v>
      </c>
      <c r="S82" s="85">
        <v>0</v>
      </c>
      <c r="T82" s="85">
        <v>9.7952059893894514</v>
      </c>
      <c r="U82" s="85">
        <v>0</v>
      </c>
      <c r="V82" s="85">
        <v>-0.76</v>
      </c>
      <c r="W82" s="85">
        <v>-2.5739999999999998</v>
      </c>
      <c r="X82" s="85">
        <v>-0.64300000000000002</v>
      </c>
      <c r="Y82" s="85">
        <v>3.7</v>
      </c>
      <c r="Z82" s="85">
        <v>-1.2430000000000001</v>
      </c>
    </row>
    <row r="83" spans="2:26" ht="15.75" hidden="1" outlineLevel="1">
      <c r="B83" s="84">
        <v>55014.625</v>
      </c>
      <c r="C83" s="85">
        <v>1.238</v>
      </c>
      <c r="D83" s="85">
        <v>0</v>
      </c>
      <c r="E83" s="85">
        <v>0.32829941299999998</v>
      </c>
      <c r="F83" s="85">
        <v>0</v>
      </c>
      <c r="G83" s="85">
        <v>1.615</v>
      </c>
      <c r="H83" s="85">
        <v>3.899</v>
      </c>
      <c r="I83" s="85">
        <v>2.2485999999999997</v>
      </c>
      <c r="J83" s="85">
        <v>0</v>
      </c>
      <c r="K83" s="85">
        <v>0</v>
      </c>
      <c r="L83" s="85">
        <v>9.2929888693894522</v>
      </c>
      <c r="M83" s="85">
        <v>7.5939303499999999</v>
      </c>
      <c r="N83" s="85">
        <v>0.78306906300000001</v>
      </c>
      <c r="O83" s="85">
        <v>0.49297945638945201</v>
      </c>
      <c r="P83" s="85">
        <v>0.31864999999999999</v>
      </c>
      <c r="Q83" s="85">
        <v>0.10436000000000001</v>
      </c>
      <c r="R83" s="85">
        <v>0.76</v>
      </c>
      <c r="S83" s="85">
        <v>0</v>
      </c>
      <c r="T83" s="85">
        <v>9.2929888693894522</v>
      </c>
      <c r="U83" s="85">
        <v>0</v>
      </c>
      <c r="V83" s="85">
        <v>-0.76</v>
      </c>
      <c r="W83" s="85">
        <v>-2.5739999999999998</v>
      </c>
      <c r="X83" s="85">
        <v>-0.64300000000000002</v>
      </c>
      <c r="Y83" s="85">
        <v>3.7</v>
      </c>
      <c r="Z83" s="85">
        <v>-1.2430000000000001</v>
      </c>
    </row>
    <row r="84" spans="2:26" ht="15.75" hidden="1" outlineLevel="1">
      <c r="B84" s="84">
        <v>55014.666666666664</v>
      </c>
      <c r="C84" s="85">
        <v>1.2370000000000001</v>
      </c>
      <c r="D84" s="85">
        <v>0</v>
      </c>
      <c r="E84" s="85">
        <v>0.32562088</v>
      </c>
      <c r="F84" s="85">
        <v>0</v>
      </c>
      <c r="G84" s="85">
        <v>1.3919999999999999</v>
      </c>
      <c r="H84" s="85">
        <v>3.3620000000000001</v>
      </c>
      <c r="I84" s="85">
        <v>2.2485999999999997</v>
      </c>
      <c r="J84" s="85">
        <v>0</v>
      </c>
      <c r="K84" s="85">
        <v>0</v>
      </c>
      <c r="L84" s="85">
        <v>9.1037403363894533</v>
      </c>
      <c r="M84" s="85">
        <v>7.4642518170000001</v>
      </c>
      <c r="N84" s="85">
        <v>0.78306906300000001</v>
      </c>
      <c r="O84" s="85">
        <v>0.49297945638945201</v>
      </c>
      <c r="P84" s="85">
        <v>0.25907999999999998</v>
      </c>
      <c r="Q84" s="85">
        <v>0.10436000000000001</v>
      </c>
      <c r="R84" s="85">
        <v>0.184</v>
      </c>
      <c r="S84" s="85">
        <v>0</v>
      </c>
      <c r="T84" s="85">
        <v>9.1037403363894533</v>
      </c>
      <c r="U84" s="85">
        <v>0</v>
      </c>
      <c r="V84" s="85">
        <v>-0.184</v>
      </c>
      <c r="W84" s="85">
        <v>-2.3820000000000001</v>
      </c>
      <c r="X84" s="85">
        <v>-0.11799999999999999</v>
      </c>
      <c r="Y84" s="85">
        <v>3.7</v>
      </c>
      <c r="Z84" s="85">
        <v>-1.3839999999999999</v>
      </c>
    </row>
    <row r="85" spans="2:26" ht="15.75" hidden="1" outlineLevel="1">
      <c r="B85" s="84">
        <v>55014.708333333336</v>
      </c>
      <c r="C85" s="85">
        <v>1.2350000000000001</v>
      </c>
      <c r="D85" s="85">
        <v>0</v>
      </c>
      <c r="E85" s="85">
        <v>0.32562088</v>
      </c>
      <c r="F85" s="85">
        <v>0</v>
      </c>
      <c r="G85" s="85">
        <v>1.1539999999999999</v>
      </c>
      <c r="H85" s="85">
        <v>2.7869999999999999</v>
      </c>
      <c r="I85" s="85">
        <v>2.2485999999999997</v>
      </c>
      <c r="J85" s="85">
        <v>0</v>
      </c>
      <c r="K85" s="85">
        <v>0.48329945638945304</v>
      </c>
      <c r="L85" s="85">
        <v>8.9545203363894537</v>
      </c>
      <c r="M85" s="85">
        <v>7.5132518170000013</v>
      </c>
      <c r="N85" s="85">
        <v>0.78306906300000001</v>
      </c>
      <c r="O85" s="85">
        <v>0.49297945638945201</v>
      </c>
      <c r="P85" s="85">
        <v>6.0859999999999997E-2</v>
      </c>
      <c r="Q85" s="85">
        <v>0.10436000000000001</v>
      </c>
      <c r="R85" s="85">
        <v>0</v>
      </c>
      <c r="S85" s="85">
        <v>0</v>
      </c>
      <c r="T85" s="85">
        <v>8.9545203363894537</v>
      </c>
      <c r="U85" s="85">
        <v>0.48329945638945304</v>
      </c>
      <c r="V85" s="85">
        <v>0</v>
      </c>
      <c r="W85" s="85">
        <v>-2.3820000000000001</v>
      </c>
      <c r="X85" s="85">
        <v>0.215</v>
      </c>
      <c r="Y85" s="85">
        <v>3.7</v>
      </c>
      <c r="Z85" s="85">
        <v>-1.05</v>
      </c>
    </row>
    <row r="86" spans="2:26" ht="15.75" hidden="1" outlineLevel="1">
      <c r="B86" s="84">
        <v>55014.75</v>
      </c>
      <c r="C86" s="85">
        <v>1.2330000000000001</v>
      </c>
      <c r="D86" s="85">
        <v>0</v>
      </c>
      <c r="E86" s="85">
        <v>0.31758527999999997</v>
      </c>
      <c r="F86" s="85">
        <v>0</v>
      </c>
      <c r="G86" s="85">
        <v>0.83299999999999996</v>
      </c>
      <c r="H86" s="85">
        <v>2.0129999999999999</v>
      </c>
      <c r="I86" s="85">
        <v>2.4066999999999998</v>
      </c>
      <c r="J86" s="85">
        <v>0</v>
      </c>
      <c r="K86" s="85">
        <v>1.0010000000000012</v>
      </c>
      <c r="L86" s="85">
        <v>8.5222852800000002</v>
      </c>
      <c r="M86" s="85">
        <v>7.7392162170000001</v>
      </c>
      <c r="N86" s="85">
        <v>0.78306906300000001</v>
      </c>
      <c r="O86" s="85">
        <v>0</v>
      </c>
      <c r="P86" s="85">
        <v>0</v>
      </c>
      <c r="Q86" s="85">
        <v>0</v>
      </c>
      <c r="R86" s="85">
        <v>0</v>
      </c>
      <c r="S86" s="85">
        <v>0</v>
      </c>
      <c r="T86" s="85">
        <v>8.5222852800000002</v>
      </c>
      <c r="U86" s="85">
        <v>1.0010000000000012</v>
      </c>
      <c r="V86" s="85">
        <v>0</v>
      </c>
      <c r="W86" s="85">
        <v>-0.879</v>
      </c>
      <c r="X86" s="85">
        <v>-0.21299999999999999</v>
      </c>
      <c r="Y86" s="85">
        <v>3.7</v>
      </c>
      <c r="Z86" s="85">
        <v>-1.607</v>
      </c>
    </row>
    <row r="87" spans="2:26" ht="15.75" hidden="1" outlineLevel="1">
      <c r="B87" s="84">
        <v>55014.791666666664</v>
      </c>
      <c r="C87" s="85">
        <v>1.2310000000000001</v>
      </c>
      <c r="D87" s="85">
        <v>0</v>
      </c>
      <c r="E87" s="85">
        <v>0.29937125299999995</v>
      </c>
      <c r="F87" s="85">
        <v>0</v>
      </c>
      <c r="G87" s="85">
        <v>0.51600000000000001</v>
      </c>
      <c r="H87" s="85">
        <v>1.2470000000000001</v>
      </c>
      <c r="I87" s="85">
        <v>2.3288000000000002</v>
      </c>
      <c r="J87" s="85">
        <v>1.3088620940322</v>
      </c>
      <c r="K87" s="85">
        <v>0.92603790596779945</v>
      </c>
      <c r="L87" s="85">
        <v>8.5730712530000002</v>
      </c>
      <c r="M87" s="85">
        <v>7.79000219</v>
      </c>
      <c r="N87" s="85">
        <v>0.78306906300000001</v>
      </c>
      <c r="O87" s="85">
        <v>0</v>
      </c>
      <c r="P87" s="85">
        <v>0</v>
      </c>
      <c r="Q87" s="85">
        <v>0</v>
      </c>
      <c r="R87" s="85">
        <v>0</v>
      </c>
      <c r="S87" s="85">
        <v>0</v>
      </c>
      <c r="T87" s="85">
        <v>8.5730712530000002</v>
      </c>
      <c r="U87" s="85">
        <v>0.92603790596779945</v>
      </c>
      <c r="V87" s="85">
        <v>0</v>
      </c>
      <c r="W87" s="85">
        <v>0.436</v>
      </c>
      <c r="X87" s="85">
        <v>-0.23</v>
      </c>
      <c r="Y87" s="85">
        <v>0.75</v>
      </c>
      <c r="Z87" s="85">
        <v>-0.03</v>
      </c>
    </row>
    <row r="88" spans="2:26" ht="15.75" hidden="1" outlineLevel="1">
      <c r="B88" s="84">
        <v>55014.833333333336</v>
      </c>
      <c r="C88" s="85">
        <v>1.2290000000000001</v>
      </c>
      <c r="D88" s="85">
        <v>0</v>
      </c>
      <c r="E88" s="85">
        <v>0.28972853299999995</v>
      </c>
      <c r="F88" s="85">
        <v>0</v>
      </c>
      <c r="G88" s="85">
        <v>0.21199999999999999</v>
      </c>
      <c r="H88" s="85">
        <v>1.0860000000000001</v>
      </c>
      <c r="I88" s="85">
        <v>1.9462999999999999</v>
      </c>
      <c r="J88" s="85">
        <v>1.2992661197933801</v>
      </c>
      <c r="K88" s="85">
        <v>1.6304097422755861</v>
      </c>
      <c r="L88" s="85">
        <v>8.4057043950689661</v>
      </c>
      <c r="M88" s="85">
        <v>7.6223594700000001</v>
      </c>
      <c r="N88" s="85">
        <v>0.78306906300000001</v>
      </c>
      <c r="O88" s="85">
        <v>2.7586206896551704E-4</v>
      </c>
      <c r="P88" s="85">
        <v>0</v>
      </c>
      <c r="Q88" s="85">
        <v>0</v>
      </c>
      <c r="R88" s="85">
        <v>0</v>
      </c>
      <c r="S88" s="85">
        <v>0</v>
      </c>
      <c r="T88" s="85">
        <v>8.4057043950689661</v>
      </c>
      <c r="U88" s="85">
        <v>1.6304097422755861</v>
      </c>
      <c r="V88" s="85">
        <v>0</v>
      </c>
      <c r="W88" s="85">
        <v>1.8220000000000001</v>
      </c>
      <c r="X88" s="85">
        <v>-2.54</v>
      </c>
      <c r="Y88" s="85">
        <v>1.74</v>
      </c>
      <c r="Z88" s="85">
        <v>0.60799999999999998</v>
      </c>
    </row>
    <row r="89" spans="2:26" ht="15.75" hidden="1" outlineLevel="1">
      <c r="B89" s="84">
        <v>55014.875</v>
      </c>
      <c r="C89" s="85">
        <v>1.2270000000000001</v>
      </c>
      <c r="D89" s="85">
        <v>0</v>
      </c>
      <c r="E89" s="85">
        <v>0.28704999999999997</v>
      </c>
      <c r="F89" s="85">
        <v>0</v>
      </c>
      <c r="G89" s="85">
        <v>2E-3</v>
      </c>
      <c r="H89" s="85">
        <v>1.137</v>
      </c>
      <c r="I89" s="85">
        <v>1.915</v>
      </c>
      <c r="J89" s="85">
        <v>1.2665682328552199</v>
      </c>
      <c r="K89" s="85">
        <v>1.9943958645078643</v>
      </c>
      <c r="L89" s="85">
        <v>8.540014097363084</v>
      </c>
      <c r="M89" s="85">
        <v>7.7436809370000015</v>
      </c>
      <c r="N89" s="85">
        <v>0.78306906300000001</v>
      </c>
      <c r="O89" s="85">
        <v>1.32640973630832E-2</v>
      </c>
      <c r="P89" s="85">
        <v>0</v>
      </c>
      <c r="Q89" s="85">
        <v>0</v>
      </c>
      <c r="R89" s="85">
        <v>0</v>
      </c>
      <c r="S89" s="85">
        <v>0</v>
      </c>
      <c r="T89" s="85">
        <v>8.540014097363084</v>
      </c>
      <c r="U89" s="85">
        <v>1.9943958645078643</v>
      </c>
      <c r="V89" s="85">
        <v>0</v>
      </c>
      <c r="W89" s="85">
        <v>2.0739999999999998</v>
      </c>
      <c r="X89" s="85">
        <v>-2.8</v>
      </c>
      <c r="Y89" s="85">
        <v>1.3440000000000001</v>
      </c>
      <c r="Z89" s="85">
        <v>1.3759999999999999</v>
      </c>
    </row>
    <row r="90" spans="2:26" ht="15.75" hidden="1" outlineLevel="1">
      <c r="B90" s="84">
        <v>55014.916666666664</v>
      </c>
      <c r="C90" s="85">
        <v>1.2250000000000001</v>
      </c>
      <c r="D90" s="85">
        <v>0</v>
      </c>
      <c r="E90" s="85">
        <v>0.28704999999999997</v>
      </c>
      <c r="F90" s="85">
        <v>0</v>
      </c>
      <c r="G90" s="85">
        <v>0</v>
      </c>
      <c r="H90" s="85">
        <v>1.0609999999999999</v>
      </c>
      <c r="I90" s="85">
        <v>2.2943000000000002</v>
      </c>
      <c r="J90" s="85">
        <v>1.2131339999999999</v>
      </c>
      <c r="K90" s="85">
        <v>1.5652660000000012</v>
      </c>
      <c r="L90" s="85">
        <v>8.3537500000000016</v>
      </c>
      <c r="M90" s="85">
        <v>7.5706809370000014</v>
      </c>
      <c r="N90" s="85">
        <v>0.78306906300000001</v>
      </c>
      <c r="O90" s="85">
        <v>0</v>
      </c>
      <c r="P90" s="85">
        <v>0</v>
      </c>
      <c r="Q90" s="85">
        <v>0</v>
      </c>
      <c r="R90" s="85">
        <v>0</v>
      </c>
      <c r="S90" s="85">
        <v>0</v>
      </c>
      <c r="T90" s="85">
        <v>8.3537500000000016</v>
      </c>
      <c r="U90" s="85">
        <v>1.5652660000000012</v>
      </c>
      <c r="V90" s="85">
        <v>0</v>
      </c>
      <c r="W90" s="85">
        <v>1.506</v>
      </c>
      <c r="X90" s="85">
        <v>-9.8000000000000004E-2</v>
      </c>
      <c r="Y90" s="85">
        <v>8.7999999999999995E-2</v>
      </c>
      <c r="Z90" s="85">
        <v>7.0000000000000007E-2</v>
      </c>
    </row>
    <row r="91" spans="2:26" ht="15.75" hidden="1" outlineLevel="1">
      <c r="B91" s="84">
        <v>55014.958333333336</v>
      </c>
      <c r="C91" s="85">
        <v>1.2230000000000001</v>
      </c>
      <c r="D91" s="85">
        <v>0</v>
      </c>
      <c r="E91" s="85">
        <v>0.28704999999999997</v>
      </c>
      <c r="F91" s="85">
        <v>1E-3</v>
      </c>
      <c r="G91" s="85">
        <v>0</v>
      </c>
      <c r="H91" s="85">
        <v>0.86899999999999999</v>
      </c>
      <c r="I91" s="85">
        <v>2.3370000000000002</v>
      </c>
      <c r="J91" s="85">
        <v>1.2002760659437199</v>
      </c>
      <c r="K91" s="85">
        <v>0.97542393405628047</v>
      </c>
      <c r="L91" s="85">
        <v>7.5967500000000001</v>
      </c>
      <c r="M91" s="85">
        <v>6.813680937</v>
      </c>
      <c r="N91" s="85">
        <v>0.78306906300000001</v>
      </c>
      <c r="O91" s="85">
        <v>0</v>
      </c>
      <c r="P91" s="85">
        <v>0</v>
      </c>
      <c r="Q91" s="85">
        <v>0</v>
      </c>
      <c r="R91" s="85">
        <v>0</v>
      </c>
      <c r="S91" s="85">
        <v>0</v>
      </c>
      <c r="T91" s="85">
        <v>7.5967500000000001</v>
      </c>
      <c r="U91" s="85">
        <v>0.97542393405628047</v>
      </c>
      <c r="V91" s="85">
        <v>0</v>
      </c>
      <c r="W91" s="85">
        <v>0.16800000000000001</v>
      </c>
      <c r="X91" s="85">
        <v>1.5</v>
      </c>
      <c r="Y91" s="85">
        <v>-0.33</v>
      </c>
      <c r="Z91" s="85">
        <v>-0.36199999999999999</v>
      </c>
    </row>
    <row r="92" spans="2:26" ht="15.75" hidden="1" outlineLevel="1">
      <c r="B92" s="84">
        <v>55014</v>
      </c>
      <c r="C92" s="85">
        <v>1.2210000000000001</v>
      </c>
      <c r="D92" s="85">
        <v>0</v>
      </c>
      <c r="E92" s="85">
        <v>0.28704999999999997</v>
      </c>
      <c r="F92" s="85">
        <v>5.0000000000000001E-3</v>
      </c>
      <c r="G92" s="85">
        <v>0</v>
      </c>
      <c r="H92" s="85">
        <v>0.70799999999999996</v>
      </c>
      <c r="I92" s="85">
        <v>2.3552</v>
      </c>
      <c r="J92" s="85">
        <v>0</v>
      </c>
      <c r="K92" s="85">
        <v>2.620479456389452</v>
      </c>
      <c r="L92" s="85">
        <v>7.8957294563894518</v>
      </c>
      <c r="M92" s="85">
        <v>6.619680937</v>
      </c>
      <c r="N92" s="85">
        <v>0.78306906300000001</v>
      </c>
      <c r="O92" s="85">
        <v>0.49297945638945201</v>
      </c>
      <c r="P92" s="85">
        <v>0</v>
      </c>
      <c r="Q92" s="85">
        <v>0</v>
      </c>
      <c r="R92" s="85">
        <v>0</v>
      </c>
      <c r="S92" s="85">
        <v>0</v>
      </c>
      <c r="T92" s="85">
        <v>7.8957294563894518</v>
      </c>
      <c r="U92" s="85">
        <v>2.620479456389452</v>
      </c>
      <c r="V92" s="85">
        <v>0</v>
      </c>
      <c r="W92" s="85">
        <v>0.61199999999999999</v>
      </c>
      <c r="X92" s="85">
        <v>2.8759999999999999</v>
      </c>
      <c r="Y92" s="85">
        <v>0.14799999999999999</v>
      </c>
      <c r="Z92" s="85">
        <v>-1.016</v>
      </c>
    </row>
    <row r="93" spans="2:26" ht="15.75" hidden="1" outlineLevel="1">
      <c r="B93" s="84">
        <v>55015.041666666664</v>
      </c>
      <c r="C93" s="85">
        <v>1.2190000000000001</v>
      </c>
      <c r="D93" s="85">
        <v>0</v>
      </c>
      <c r="E93" s="85">
        <v>0.28712318189999997</v>
      </c>
      <c r="F93" s="85">
        <v>1.7000000000000001E-2</v>
      </c>
      <c r="G93" s="85">
        <v>0</v>
      </c>
      <c r="H93" s="85">
        <v>0.52200000000000002</v>
      </c>
      <c r="I93" s="85">
        <v>2.1616</v>
      </c>
      <c r="J93" s="85">
        <v>0.70807815357910497</v>
      </c>
      <c r="K93" s="85">
        <v>1.6260218464208958</v>
      </c>
      <c r="L93" s="85">
        <v>7.2338231819000001</v>
      </c>
      <c r="M93" s="85">
        <v>6.4507541188999999</v>
      </c>
      <c r="N93" s="85">
        <v>0.78306906300000001</v>
      </c>
      <c r="O93" s="85">
        <v>0</v>
      </c>
      <c r="P93" s="85">
        <v>0</v>
      </c>
      <c r="Q93" s="85">
        <v>0</v>
      </c>
      <c r="R93" s="85">
        <v>0</v>
      </c>
      <c r="S93" s="85">
        <v>0</v>
      </c>
      <c r="T93" s="85">
        <v>7.2338231819000001</v>
      </c>
      <c r="U93" s="85">
        <v>1.6260218464208958</v>
      </c>
      <c r="V93" s="85">
        <v>0</v>
      </c>
      <c r="W93" s="85">
        <v>4.5999999999999999E-2</v>
      </c>
      <c r="X93" s="85">
        <v>2.31</v>
      </c>
      <c r="Y93" s="85">
        <v>4.5999999999999999E-2</v>
      </c>
      <c r="Z93" s="85">
        <v>-0.77600000000000002</v>
      </c>
    </row>
    <row r="94" spans="2:26" ht="15.75" hidden="1" outlineLevel="1">
      <c r="B94" s="84">
        <v>55015.083333333336</v>
      </c>
      <c r="C94" s="85">
        <v>1.2170000000000001</v>
      </c>
      <c r="D94" s="85">
        <v>0</v>
      </c>
      <c r="E94" s="85">
        <v>0.28722542899999998</v>
      </c>
      <c r="F94" s="85">
        <v>2.9000000000000001E-2</v>
      </c>
      <c r="G94" s="85">
        <v>0</v>
      </c>
      <c r="H94" s="85">
        <v>0.47699999999999998</v>
      </c>
      <c r="I94" s="85">
        <v>2.5379</v>
      </c>
      <c r="J94" s="85">
        <v>0.64700400000000002</v>
      </c>
      <c r="K94" s="85">
        <v>1.079796</v>
      </c>
      <c r="L94" s="85">
        <v>6.9599254290000001</v>
      </c>
      <c r="M94" s="85">
        <v>6.176856366</v>
      </c>
      <c r="N94" s="85">
        <v>0.78306906300000001</v>
      </c>
      <c r="O94" s="85">
        <v>0</v>
      </c>
      <c r="P94" s="85">
        <v>0</v>
      </c>
      <c r="Q94" s="85">
        <v>0</v>
      </c>
      <c r="R94" s="85">
        <v>0</v>
      </c>
      <c r="S94" s="85">
        <v>0</v>
      </c>
      <c r="T94" s="85">
        <v>6.9599254290000001</v>
      </c>
      <c r="U94" s="85">
        <v>1.079796</v>
      </c>
      <c r="V94" s="85">
        <v>0</v>
      </c>
      <c r="W94" s="85">
        <v>-0.16300000000000001</v>
      </c>
      <c r="X94" s="85">
        <v>1.901</v>
      </c>
      <c r="Y94" s="85">
        <v>-0.32900000000000001</v>
      </c>
      <c r="Z94" s="85">
        <v>-0.32900000000000001</v>
      </c>
    </row>
    <row r="95" spans="2:26" ht="15.75" hidden="1" outlineLevel="1">
      <c r="B95" s="84">
        <v>55015.125</v>
      </c>
      <c r="C95" s="85">
        <v>1.2150000000000001</v>
      </c>
      <c r="D95" s="85">
        <v>0</v>
      </c>
      <c r="E95" s="85">
        <v>0.28716036199999995</v>
      </c>
      <c r="F95" s="85">
        <v>3.9E-2</v>
      </c>
      <c r="G95" s="85">
        <v>0</v>
      </c>
      <c r="H95" s="85">
        <v>0.44</v>
      </c>
      <c r="I95" s="85">
        <v>2.6101000000000001</v>
      </c>
      <c r="J95" s="85">
        <v>0.64700400000000002</v>
      </c>
      <c r="K95" s="85">
        <v>0.84859599999999968</v>
      </c>
      <c r="L95" s="85">
        <v>6.763860362</v>
      </c>
      <c r="M95" s="85">
        <v>5.9807912989999998</v>
      </c>
      <c r="N95" s="85">
        <v>0.78306906300000001</v>
      </c>
      <c r="O95" s="85">
        <v>0</v>
      </c>
      <c r="P95" s="85">
        <v>0</v>
      </c>
      <c r="Q95" s="85">
        <v>0</v>
      </c>
      <c r="R95" s="85">
        <v>0</v>
      </c>
      <c r="S95" s="85">
        <v>0</v>
      </c>
      <c r="T95" s="85">
        <v>6.763860362</v>
      </c>
      <c r="U95" s="85">
        <v>0.84859599999999968</v>
      </c>
      <c r="V95" s="85">
        <v>0</v>
      </c>
      <c r="W95" s="85">
        <v>-0.32900000000000001</v>
      </c>
      <c r="X95" s="85">
        <v>2.0670000000000002</v>
      </c>
      <c r="Y95" s="85">
        <v>-0.32900000000000001</v>
      </c>
      <c r="Z95" s="85">
        <v>-0.56100000000000005</v>
      </c>
    </row>
    <row r="96" spans="2:26" ht="15.75" hidden="1" outlineLevel="1">
      <c r="B96" s="84">
        <v>55015.166666666664</v>
      </c>
      <c r="C96" s="85">
        <v>1.2130000000000001</v>
      </c>
      <c r="D96" s="85">
        <v>0</v>
      </c>
      <c r="E96" s="85">
        <v>0.28714119429999996</v>
      </c>
      <c r="F96" s="85">
        <v>4.4999999999999998E-2</v>
      </c>
      <c r="G96" s="85">
        <v>0</v>
      </c>
      <c r="H96" s="85">
        <v>0.45200000000000001</v>
      </c>
      <c r="I96" s="85">
        <v>2.3756999999999997</v>
      </c>
      <c r="J96" s="85">
        <v>0.64700400000000002</v>
      </c>
      <c r="K96" s="85">
        <v>0.80399600000000149</v>
      </c>
      <c r="L96" s="85">
        <v>6.4938411943000007</v>
      </c>
      <c r="M96" s="85">
        <v>5.7107721313000006</v>
      </c>
      <c r="N96" s="85">
        <v>0.78306906300000001</v>
      </c>
      <c r="O96" s="85">
        <v>0</v>
      </c>
      <c r="P96" s="85">
        <v>0</v>
      </c>
      <c r="Q96" s="85">
        <v>0</v>
      </c>
      <c r="R96" s="85">
        <v>0</v>
      </c>
      <c r="S96" s="85">
        <v>0</v>
      </c>
      <c r="T96" s="85">
        <v>6.4938411943000007</v>
      </c>
      <c r="U96" s="85">
        <v>0.80399600000000149</v>
      </c>
      <c r="V96" s="85">
        <v>0</v>
      </c>
      <c r="W96" s="85">
        <v>-0.219</v>
      </c>
      <c r="X96" s="85">
        <v>2.077</v>
      </c>
      <c r="Y96" s="85">
        <v>-0.41099999999999998</v>
      </c>
      <c r="Z96" s="85">
        <v>-0.64300000000000002</v>
      </c>
    </row>
    <row r="97" spans="2:26" ht="15.75" hidden="1" outlineLevel="1">
      <c r="B97" s="84">
        <v>55015.208333333336</v>
      </c>
      <c r="C97" s="85">
        <v>1.2110000000000001</v>
      </c>
      <c r="D97" s="85">
        <v>0</v>
      </c>
      <c r="E97" s="85">
        <v>0.28720970399999995</v>
      </c>
      <c r="F97" s="85">
        <v>4.5999999999999999E-2</v>
      </c>
      <c r="G97" s="85">
        <v>0</v>
      </c>
      <c r="H97" s="85">
        <v>0.46500000000000002</v>
      </c>
      <c r="I97" s="85">
        <v>2.0924999999999998</v>
      </c>
      <c r="J97" s="85">
        <v>0.26350200000000001</v>
      </c>
      <c r="K97" s="85">
        <v>1.8837241636240707</v>
      </c>
      <c r="L97" s="85">
        <v>6.9109358676240698</v>
      </c>
      <c r="M97" s="85">
        <v>5.9358406409999995</v>
      </c>
      <c r="N97" s="85">
        <v>0.78306906300000001</v>
      </c>
      <c r="O97" s="85">
        <v>0.19202616362406999</v>
      </c>
      <c r="P97" s="85">
        <v>0</v>
      </c>
      <c r="Q97" s="85">
        <v>0</v>
      </c>
      <c r="R97" s="85">
        <v>0</v>
      </c>
      <c r="S97" s="85">
        <v>0</v>
      </c>
      <c r="T97" s="85">
        <v>6.9109358676240698</v>
      </c>
      <c r="U97" s="85">
        <v>1.8837241636240707</v>
      </c>
      <c r="V97" s="85">
        <v>0</v>
      </c>
      <c r="W97" s="85">
        <v>7.9000000000000001E-2</v>
      </c>
      <c r="X97" s="85">
        <v>2.1429999999999998</v>
      </c>
      <c r="Y97" s="85">
        <v>7.9000000000000001E-2</v>
      </c>
      <c r="Z97" s="85">
        <v>-0.41699999999999998</v>
      </c>
    </row>
    <row r="98" spans="2:26" ht="15.75" hidden="1" outlineLevel="1">
      <c r="B98" s="84">
        <v>55015.25</v>
      </c>
      <c r="C98" s="85">
        <v>1.21</v>
      </c>
      <c r="D98" s="85">
        <v>0</v>
      </c>
      <c r="E98" s="85">
        <v>0.28879654699999996</v>
      </c>
      <c r="F98" s="85">
        <v>0.05</v>
      </c>
      <c r="G98" s="85">
        <v>0</v>
      </c>
      <c r="H98" s="85">
        <v>0.63600000000000001</v>
      </c>
      <c r="I98" s="85">
        <v>2.4923000000000002</v>
      </c>
      <c r="J98" s="85">
        <v>0</v>
      </c>
      <c r="K98" s="85">
        <v>2.0473794563894501</v>
      </c>
      <c r="L98" s="85">
        <v>7.3794760033894509</v>
      </c>
      <c r="M98" s="85">
        <v>6.1034274839999991</v>
      </c>
      <c r="N98" s="85">
        <v>0.78306906300000001</v>
      </c>
      <c r="O98" s="85">
        <v>0.49297945638945201</v>
      </c>
      <c r="P98" s="85">
        <v>0</v>
      </c>
      <c r="Q98" s="85">
        <v>0</v>
      </c>
      <c r="R98" s="85">
        <v>0</v>
      </c>
      <c r="S98" s="85">
        <v>0</v>
      </c>
      <c r="T98" s="85">
        <v>7.3794760033894509</v>
      </c>
      <c r="U98" s="85">
        <v>2.0473794563894501</v>
      </c>
      <c r="V98" s="85">
        <v>0</v>
      </c>
      <c r="W98" s="85">
        <v>0.47699999999999998</v>
      </c>
      <c r="X98" s="85">
        <v>3.0070000000000001</v>
      </c>
      <c r="Y98" s="85">
        <v>-1.3169999999999999</v>
      </c>
      <c r="Z98" s="85">
        <v>-0.11899999999999999</v>
      </c>
    </row>
    <row r="99" spans="2:26" ht="15.75" hidden="1" outlineLevel="1">
      <c r="B99" s="84">
        <v>55015.291666666664</v>
      </c>
      <c r="C99" s="85">
        <v>1.208</v>
      </c>
      <c r="D99" s="85">
        <v>0</v>
      </c>
      <c r="E99" s="85">
        <v>0.29462790299999997</v>
      </c>
      <c r="F99" s="85">
        <v>5.0999999999999997E-2</v>
      </c>
      <c r="G99" s="85">
        <v>8.9999999999999993E-3</v>
      </c>
      <c r="H99" s="85">
        <v>0.61299999999999999</v>
      </c>
      <c r="I99" s="85">
        <v>2.1398000000000001</v>
      </c>
      <c r="J99" s="85">
        <v>0.26350200000000001</v>
      </c>
      <c r="K99" s="85">
        <v>2.2494241636240702</v>
      </c>
      <c r="L99" s="85">
        <v>7.4753540666240701</v>
      </c>
      <c r="M99" s="85">
        <v>6.5002588399999999</v>
      </c>
      <c r="N99" s="85">
        <v>0.78306906300000001</v>
      </c>
      <c r="O99" s="85">
        <v>0.19202616362406999</v>
      </c>
      <c r="P99" s="85">
        <v>0</v>
      </c>
      <c r="Q99" s="85">
        <v>0</v>
      </c>
      <c r="R99" s="85">
        <v>0</v>
      </c>
      <c r="S99" s="85">
        <v>0</v>
      </c>
      <c r="T99" s="85">
        <v>7.4753540666240701</v>
      </c>
      <c r="U99" s="85">
        <v>2.2494241636240702</v>
      </c>
      <c r="V99" s="85">
        <v>0</v>
      </c>
      <c r="W99" s="85">
        <v>-0.02</v>
      </c>
      <c r="X99" s="85">
        <v>3.04</v>
      </c>
      <c r="Y99" s="85">
        <v>-1.1479999999999999</v>
      </c>
      <c r="Z99" s="85">
        <v>0.378</v>
      </c>
    </row>
    <row r="100" spans="2:26" ht="15.75" hidden="1" outlineLevel="1">
      <c r="B100" s="84">
        <v>55015.333333333336</v>
      </c>
      <c r="C100" s="85">
        <v>1.206</v>
      </c>
      <c r="D100" s="85">
        <v>0</v>
      </c>
      <c r="E100" s="85">
        <v>0.30799444699999995</v>
      </c>
      <c r="F100" s="85">
        <v>0.03</v>
      </c>
      <c r="G100" s="85">
        <v>0.23699999999999999</v>
      </c>
      <c r="H100" s="85">
        <v>0.55700000000000005</v>
      </c>
      <c r="I100" s="85">
        <v>2.4781999999999997</v>
      </c>
      <c r="J100" s="85">
        <v>0</v>
      </c>
      <c r="K100" s="85">
        <v>2.7138127897227857</v>
      </c>
      <c r="L100" s="85">
        <v>8.1690072367227859</v>
      </c>
      <c r="M100" s="85">
        <v>6.9116253839999997</v>
      </c>
      <c r="N100" s="85">
        <v>0.78306906300000001</v>
      </c>
      <c r="O100" s="85">
        <v>0.47431278972278601</v>
      </c>
      <c r="P100" s="85">
        <v>0</v>
      </c>
      <c r="Q100" s="85">
        <v>0</v>
      </c>
      <c r="R100" s="85">
        <v>0</v>
      </c>
      <c r="S100" s="85">
        <v>0</v>
      </c>
      <c r="T100" s="85">
        <v>8.1690072367227859</v>
      </c>
      <c r="U100" s="85">
        <v>2.7138127897227857</v>
      </c>
      <c r="V100" s="85">
        <v>0</v>
      </c>
      <c r="W100" s="85">
        <v>0.51</v>
      </c>
      <c r="X100" s="85">
        <v>3.24</v>
      </c>
      <c r="Y100" s="85">
        <v>-0.95</v>
      </c>
      <c r="Z100" s="85">
        <v>-8.5999999999999993E-2</v>
      </c>
    </row>
    <row r="101" spans="2:26" ht="15.75" hidden="1" outlineLevel="1">
      <c r="B101" s="84">
        <v>55015.375</v>
      </c>
      <c r="C101" s="85">
        <v>1.204</v>
      </c>
      <c r="D101" s="85">
        <v>0</v>
      </c>
      <c r="E101" s="85">
        <v>0.32133522599999997</v>
      </c>
      <c r="F101" s="85">
        <v>1.4E-2</v>
      </c>
      <c r="G101" s="85">
        <v>0.61599999999999999</v>
      </c>
      <c r="H101" s="85">
        <v>0.60299999999999998</v>
      </c>
      <c r="I101" s="85">
        <v>2.0545</v>
      </c>
      <c r="J101" s="85">
        <v>0</v>
      </c>
      <c r="K101" s="85">
        <v>2.4142000000000001</v>
      </c>
      <c r="L101" s="85">
        <v>7.8600352259999999</v>
      </c>
      <c r="M101" s="85">
        <v>7.0769661629999998</v>
      </c>
      <c r="N101" s="85">
        <v>0.78306906300000001</v>
      </c>
      <c r="O101" s="85">
        <v>0</v>
      </c>
      <c r="P101" s="85">
        <v>0</v>
      </c>
      <c r="Q101" s="85">
        <v>0</v>
      </c>
      <c r="R101" s="85">
        <v>0</v>
      </c>
      <c r="S101" s="85">
        <v>0</v>
      </c>
      <c r="T101" s="85">
        <v>7.8600352259999999</v>
      </c>
      <c r="U101" s="85">
        <v>2.4142000000000001</v>
      </c>
      <c r="V101" s="85">
        <v>0</v>
      </c>
      <c r="W101" s="85">
        <v>0.27800000000000002</v>
      </c>
      <c r="X101" s="85">
        <v>2.5419999999999998</v>
      </c>
      <c r="Y101" s="85">
        <v>0.27800000000000002</v>
      </c>
      <c r="Z101" s="85">
        <v>-0.68400000000000005</v>
      </c>
    </row>
    <row r="102" spans="2:26" ht="15.75" hidden="1" outlineLevel="1">
      <c r="B102" s="84">
        <v>55015.416666666664</v>
      </c>
      <c r="C102" s="85">
        <v>1.2010000000000001</v>
      </c>
      <c r="D102" s="85">
        <v>0</v>
      </c>
      <c r="E102" s="85">
        <v>0.32294234599999999</v>
      </c>
      <c r="F102" s="85">
        <v>8.9999999999999993E-3</v>
      </c>
      <c r="G102" s="85">
        <v>1.038</v>
      </c>
      <c r="H102" s="85">
        <v>0.68400000000000005</v>
      </c>
      <c r="I102" s="85">
        <v>2.4068000000000001</v>
      </c>
      <c r="J102" s="85">
        <v>0</v>
      </c>
      <c r="K102" s="85">
        <v>2.3948794563894538</v>
      </c>
      <c r="L102" s="85">
        <v>8.6836218023894531</v>
      </c>
      <c r="M102" s="85">
        <v>7.4075732830000005</v>
      </c>
      <c r="N102" s="85">
        <v>0.78306906300000001</v>
      </c>
      <c r="O102" s="85">
        <v>0.49297945638945201</v>
      </c>
      <c r="P102" s="85">
        <v>0</v>
      </c>
      <c r="Q102" s="85">
        <v>0</v>
      </c>
      <c r="R102" s="85">
        <v>0</v>
      </c>
      <c r="S102" s="85">
        <v>0</v>
      </c>
      <c r="T102" s="85">
        <v>8.6836218023894531</v>
      </c>
      <c r="U102" s="85">
        <v>2.3948794563894538</v>
      </c>
      <c r="V102" s="85">
        <v>0</v>
      </c>
      <c r="W102" s="85">
        <v>-0.85</v>
      </c>
      <c r="X102" s="85">
        <v>0.88</v>
      </c>
      <c r="Y102" s="85">
        <v>3.4889999999999999</v>
      </c>
      <c r="Z102" s="85">
        <v>-1.1240000000000001</v>
      </c>
    </row>
    <row r="103" spans="2:26" ht="15.75" hidden="1" outlineLevel="1">
      <c r="B103" s="84">
        <v>55015.458333333336</v>
      </c>
      <c r="C103" s="85">
        <v>1.1990000000000001</v>
      </c>
      <c r="D103" s="85">
        <v>0</v>
      </c>
      <c r="E103" s="85">
        <v>0.32562088</v>
      </c>
      <c r="F103" s="85">
        <v>1.0999999999999999E-2</v>
      </c>
      <c r="G103" s="85">
        <v>1.421</v>
      </c>
      <c r="H103" s="85">
        <v>0.84599999999999997</v>
      </c>
      <c r="I103" s="85">
        <v>2.2485999999999997</v>
      </c>
      <c r="J103" s="85">
        <v>0</v>
      </c>
      <c r="K103" s="85">
        <v>2.4810794563894527</v>
      </c>
      <c r="L103" s="85">
        <v>9.1513003363894523</v>
      </c>
      <c r="M103" s="85">
        <v>7.7262518170000005</v>
      </c>
      <c r="N103" s="85">
        <v>0.78306906300000001</v>
      </c>
      <c r="O103" s="85">
        <v>0.49297945638945201</v>
      </c>
      <c r="P103" s="85">
        <v>6.9809999999999997E-2</v>
      </c>
      <c r="Q103" s="85">
        <v>7.9189999999999997E-2</v>
      </c>
      <c r="R103" s="85">
        <v>0</v>
      </c>
      <c r="S103" s="85">
        <v>0</v>
      </c>
      <c r="T103" s="85">
        <v>9.1513003363894523</v>
      </c>
      <c r="U103" s="85">
        <v>2.4810794563894527</v>
      </c>
      <c r="V103" s="85">
        <v>0</v>
      </c>
      <c r="W103" s="85">
        <v>-1.383</v>
      </c>
      <c r="X103" s="85">
        <v>0.88100000000000001</v>
      </c>
      <c r="Y103" s="85">
        <v>3.7</v>
      </c>
      <c r="Z103" s="85">
        <v>-0.71699999999999997</v>
      </c>
    </row>
    <row r="104" spans="2:26" ht="15.75" hidden="1" outlineLevel="1">
      <c r="B104" s="84">
        <v>55015.5</v>
      </c>
      <c r="C104" s="85">
        <v>1.196</v>
      </c>
      <c r="D104" s="85">
        <v>0</v>
      </c>
      <c r="E104" s="85">
        <v>0.32722799999999996</v>
      </c>
      <c r="F104" s="85">
        <v>1.7000000000000001E-2</v>
      </c>
      <c r="G104" s="85">
        <v>1.724</v>
      </c>
      <c r="H104" s="85">
        <v>1.542</v>
      </c>
      <c r="I104" s="85">
        <v>2.2485999999999997</v>
      </c>
      <c r="J104" s="85">
        <v>0</v>
      </c>
      <c r="K104" s="85">
        <v>1.4841294563894536</v>
      </c>
      <c r="L104" s="85">
        <v>9.1529574563894531</v>
      </c>
      <c r="M104" s="85">
        <v>7.5078589370000008</v>
      </c>
      <c r="N104" s="85">
        <v>0.78306906300000001</v>
      </c>
      <c r="O104" s="85">
        <v>0.49297945638945201</v>
      </c>
      <c r="P104" s="85">
        <v>0.28985999999999995</v>
      </c>
      <c r="Q104" s="85">
        <v>7.9189999999999997E-2</v>
      </c>
      <c r="R104" s="85">
        <v>0</v>
      </c>
      <c r="S104" s="85">
        <v>0</v>
      </c>
      <c r="T104" s="85">
        <v>9.1529574563894531</v>
      </c>
      <c r="U104" s="85">
        <v>1.4841294563894536</v>
      </c>
      <c r="V104" s="85">
        <v>0</v>
      </c>
      <c r="W104" s="85">
        <v>-1.8260000000000001</v>
      </c>
      <c r="X104" s="85">
        <v>0.105</v>
      </c>
      <c r="Y104" s="85">
        <v>3.7</v>
      </c>
      <c r="Z104" s="85">
        <v>-0.495</v>
      </c>
    </row>
    <row r="105" spans="2:26" ht="15.75" hidden="1" outlineLevel="1">
      <c r="B105" s="84">
        <v>55015.541666666664</v>
      </c>
      <c r="C105" s="85">
        <v>1.194</v>
      </c>
      <c r="D105" s="85">
        <v>0</v>
      </c>
      <c r="E105" s="85">
        <v>0.32990653299999995</v>
      </c>
      <c r="F105" s="85">
        <v>1.7000000000000001E-2</v>
      </c>
      <c r="G105" s="85">
        <v>1.9079999999999999</v>
      </c>
      <c r="H105" s="85">
        <v>4.6079999999999997</v>
      </c>
      <c r="I105" s="85">
        <v>2.2485999999999997</v>
      </c>
      <c r="J105" s="85">
        <v>0</v>
      </c>
      <c r="K105" s="85">
        <v>0</v>
      </c>
      <c r="L105" s="85">
        <v>9.9663059893894523</v>
      </c>
      <c r="M105" s="85">
        <v>7.4695374699999997</v>
      </c>
      <c r="N105" s="85">
        <v>0.78306906300000001</v>
      </c>
      <c r="O105" s="85">
        <v>0.49297945638945201</v>
      </c>
      <c r="P105" s="85">
        <v>0.6399999999999999</v>
      </c>
      <c r="Q105" s="85">
        <v>0.58072000000000001</v>
      </c>
      <c r="R105" s="85">
        <v>0.94699999999999995</v>
      </c>
      <c r="S105" s="85">
        <v>0</v>
      </c>
      <c r="T105" s="85">
        <v>9.9663059893894523</v>
      </c>
      <c r="U105" s="85">
        <v>0</v>
      </c>
      <c r="V105" s="85">
        <v>-0.94699999999999995</v>
      </c>
      <c r="W105" s="85">
        <v>-2.8250000000000002</v>
      </c>
      <c r="X105" s="85">
        <v>-0.89400000000000002</v>
      </c>
      <c r="Y105" s="85">
        <v>3.7</v>
      </c>
      <c r="Z105" s="85">
        <v>-0.92800000000000005</v>
      </c>
    </row>
    <row r="106" spans="2:26" ht="15.75" hidden="1" outlineLevel="1">
      <c r="B106" s="84">
        <v>55015.583333333336</v>
      </c>
      <c r="C106" s="85">
        <v>1.1910000000000001</v>
      </c>
      <c r="D106" s="85">
        <v>0</v>
      </c>
      <c r="E106" s="85">
        <v>0.32990653299999995</v>
      </c>
      <c r="F106" s="85">
        <v>1.7000000000000001E-2</v>
      </c>
      <c r="G106" s="85">
        <v>1.958</v>
      </c>
      <c r="H106" s="85">
        <v>4.7279999999999998</v>
      </c>
      <c r="I106" s="85">
        <v>2.2485999999999997</v>
      </c>
      <c r="J106" s="85">
        <v>0</v>
      </c>
      <c r="K106" s="85">
        <v>0</v>
      </c>
      <c r="L106" s="85">
        <v>10.127845989389451</v>
      </c>
      <c r="M106" s="85">
        <v>7.2725374699999987</v>
      </c>
      <c r="N106" s="85">
        <v>0.78306906300000001</v>
      </c>
      <c r="O106" s="85">
        <v>0.49297945638945201</v>
      </c>
      <c r="P106" s="85">
        <v>0.6399999999999999</v>
      </c>
      <c r="Q106" s="85">
        <v>0.93926000000000009</v>
      </c>
      <c r="R106" s="85">
        <v>0.94699999999999995</v>
      </c>
      <c r="S106" s="85">
        <v>0</v>
      </c>
      <c r="T106" s="85">
        <v>10.127845989389451</v>
      </c>
      <c r="U106" s="85">
        <v>0</v>
      </c>
      <c r="V106" s="85">
        <v>-0.94699999999999995</v>
      </c>
      <c r="W106" s="85">
        <v>-2.8250000000000002</v>
      </c>
      <c r="X106" s="85">
        <v>-0.89400000000000002</v>
      </c>
      <c r="Y106" s="85">
        <v>3.7</v>
      </c>
      <c r="Z106" s="85">
        <v>-0.92800000000000005</v>
      </c>
    </row>
    <row r="107" spans="2:26" ht="15.75" hidden="1" outlineLevel="1">
      <c r="B107" s="84">
        <v>55015.625</v>
      </c>
      <c r="C107" s="85">
        <v>1.1890000000000001</v>
      </c>
      <c r="D107" s="85">
        <v>0</v>
      </c>
      <c r="E107" s="85">
        <v>0.32829941299999998</v>
      </c>
      <c r="F107" s="85">
        <v>2.1999999999999999E-2</v>
      </c>
      <c r="G107" s="85">
        <v>1.8740000000000001</v>
      </c>
      <c r="H107" s="85">
        <v>4.524</v>
      </c>
      <c r="I107" s="85">
        <v>2.2485999999999997</v>
      </c>
      <c r="J107" s="85">
        <v>0</v>
      </c>
      <c r="K107" s="85">
        <v>0</v>
      </c>
      <c r="L107" s="85">
        <v>9.8364388693894522</v>
      </c>
      <c r="M107" s="85">
        <v>7.1389303499999999</v>
      </c>
      <c r="N107" s="85">
        <v>0.78306906300000001</v>
      </c>
      <c r="O107" s="85">
        <v>0.49297945638945201</v>
      </c>
      <c r="P107" s="85">
        <v>0.6399999999999999</v>
      </c>
      <c r="Q107" s="85">
        <v>0.78146000000000004</v>
      </c>
      <c r="R107" s="85">
        <v>0.94699999999999995</v>
      </c>
      <c r="S107" s="85">
        <v>0</v>
      </c>
      <c r="T107" s="85">
        <v>9.8364388693894522</v>
      </c>
      <c r="U107" s="85">
        <v>0</v>
      </c>
      <c r="V107" s="85">
        <v>-0.94699999999999995</v>
      </c>
      <c r="W107" s="85">
        <v>-2.8250000000000002</v>
      </c>
      <c r="X107" s="85">
        <v>-0.89400000000000002</v>
      </c>
      <c r="Y107" s="85">
        <v>3.7</v>
      </c>
      <c r="Z107" s="85">
        <v>-0.92800000000000005</v>
      </c>
    </row>
    <row r="108" spans="2:26" ht="15.75" hidden="1" outlineLevel="1">
      <c r="B108" s="84">
        <v>55015.666666666664</v>
      </c>
      <c r="C108" s="85">
        <v>1.1859999999999999</v>
      </c>
      <c r="D108" s="85">
        <v>0</v>
      </c>
      <c r="E108" s="85">
        <v>0.32562088</v>
      </c>
      <c r="F108" s="85">
        <v>2.9000000000000001E-2</v>
      </c>
      <c r="G108" s="85">
        <v>1.6679999999999999</v>
      </c>
      <c r="H108" s="85">
        <v>4.0289999999999999</v>
      </c>
      <c r="I108" s="85">
        <v>2.2485999999999997</v>
      </c>
      <c r="J108" s="85">
        <v>0</v>
      </c>
      <c r="K108" s="85">
        <v>0</v>
      </c>
      <c r="L108" s="85">
        <v>9.4650503363894529</v>
      </c>
      <c r="M108" s="85">
        <v>7.1112518169999994</v>
      </c>
      <c r="N108" s="85">
        <v>0.78306906300000001</v>
      </c>
      <c r="O108" s="85">
        <v>0.49297945638945201</v>
      </c>
      <c r="P108" s="85">
        <v>0.6399999999999999</v>
      </c>
      <c r="Q108" s="85">
        <v>0.43775000000000003</v>
      </c>
      <c r="R108" s="85">
        <v>0.61499999999999999</v>
      </c>
      <c r="S108" s="85">
        <v>0</v>
      </c>
      <c r="T108" s="85">
        <v>9.4650503363894529</v>
      </c>
      <c r="U108" s="85">
        <v>0</v>
      </c>
      <c r="V108" s="85">
        <v>-0.61499999999999999</v>
      </c>
      <c r="W108" s="85">
        <v>-2.8250000000000002</v>
      </c>
      <c r="X108" s="85">
        <v>-0.89400000000000002</v>
      </c>
      <c r="Y108" s="85">
        <v>3.7</v>
      </c>
      <c r="Z108" s="85">
        <v>-0.59599999999999997</v>
      </c>
    </row>
    <row r="109" spans="2:26" ht="15.75" hidden="1" outlineLevel="1">
      <c r="B109" s="84">
        <v>55015.708333333336</v>
      </c>
      <c r="C109" s="85">
        <v>1.1830000000000001</v>
      </c>
      <c r="D109" s="85">
        <v>0</v>
      </c>
      <c r="E109" s="85">
        <v>0.32562088</v>
      </c>
      <c r="F109" s="85">
        <v>3.5999999999999997E-2</v>
      </c>
      <c r="G109" s="85">
        <v>1.361</v>
      </c>
      <c r="H109" s="85">
        <v>3.2869999999999999</v>
      </c>
      <c r="I109" s="85">
        <v>2.2485999999999997</v>
      </c>
      <c r="J109" s="85">
        <v>0</v>
      </c>
      <c r="K109" s="85">
        <v>0</v>
      </c>
      <c r="L109" s="85">
        <v>8.7509003363894529</v>
      </c>
      <c r="M109" s="85">
        <v>7.3092518170000007</v>
      </c>
      <c r="N109" s="85">
        <v>0.78306906300000001</v>
      </c>
      <c r="O109" s="85">
        <v>0.49297945638945201</v>
      </c>
      <c r="P109" s="85">
        <v>8.6410000000000001E-2</v>
      </c>
      <c r="Q109" s="85">
        <v>7.9189999999999997E-2</v>
      </c>
      <c r="R109" s="85">
        <v>0.28100000000000003</v>
      </c>
      <c r="S109" s="85">
        <v>0</v>
      </c>
      <c r="T109" s="85">
        <v>8.7509003363894529</v>
      </c>
      <c r="U109" s="85">
        <v>0</v>
      </c>
      <c r="V109" s="85">
        <v>-0.28100000000000003</v>
      </c>
      <c r="W109" s="85">
        <v>-2.492</v>
      </c>
      <c r="X109" s="85">
        <v>-0.22800000000000001</v>
      </c>
      <c r="Y109" s="85">
        <v>3.7</v>
      </c>
      <c r="Z109" s="85">
        <v>-1.2609999999999999</v>
      </c>
    </row>
    <row r="110" spans="2:26" ht="15.75" hidden="1" outlineLevel="1">
      <c r="B110" s="84">
        <v>55015.75</v>
      </c>
      <c r="C110" s="85">
        <v>1.18</v>
      </c>
      <c r="D110" s="85">
        <v>0</v>
      </c>
      <c r="E110" s="85">
        <v>0.31758527999999997</v>
      </c>
      <c r="F110" s="85">
        <v>4.4999999999999998E-2</v>
      </c>
      <c r="G110" s="85">
        <v>0.97899999999999998</v>
      </c>
      <c r="H110" s="85">
        <v>2.3650000000000002</v>
      </c>
      <c r="I110" s="85">
        <v>2.2485999999999997</v>
      </c>
      <c r="J110" s="85">
        <v>0</v>
      </c>
      <c r="K110" s="85">
        <v>1.4440794563894537</v>
      </c>
      <c r="L110" s="85">
        <v>9.165264736389453</v>
      </c>
      <c r="M110" s="85">
        <v>7.5882162170000003</v>
      </c>
      <c r="N110" s="85">
        <v>0.78306906300000001</v>
      </c>
      <c r="O110" s="85">
        <v>0.49297945638945201</v>
      </c>
      <c r="P110" s="85">
        <v>0.22181000000000001</v>
      </c>
      <c r="Q110" s="85">
        <v>7.9189999999999997E-2</v>
      </c>
      <c r="R110" s="85">
        <v>0</v>
      </c>
      <c r="S110" s="85">
        <v>0</v>
      </c>
      <c r="T110" s="85">
        <v>9.165264736389453</v>
      </c>
      <c r="U110" s="85">
        <v>1.4440794563894537</v>
      </c>
      <c r="V110" s="85">
        <v>0</v>
      </c>
      <c r="W110" s="85">
        <v>-1.5840000000000001</v>
      </c>
      <c r="X110" s="85">
        <v>0.34699999999999998</v>
      </c>
      <c r="Y110" s="85">
        <v>3.7</v>
      </c>
      <c r="Z110" s="85">
        <v>-1.0189999999999999</v>
      </c>
    </row>
    <row r="111" spans="2:26" ht="15.75" hidden="1" outlineLevel="1">
      <c r="B111" s="84">
        <v>55015.791666666664</v>
      </c>
      <c r="C111" s="85">
        <v>1.177</v>
      </c>
      <c r="D111" s="85">
        <v>0</v>
      </c>
      <c r="E111" s="85">
        <v>0.29937125299999995</v>
      </c>
      <c r="F111" s="85">
        <v>3.2000000000000001E-2</v>
      </c>
      <c r="G111" s="85">
        <v>0.55900000000000005</v>
      </c>
      <c r="H111" s="85">
        <v>1.35</v>
      </c>
      <c r="I111" s="85">
        <v>2.2485999999999997</v>
      </c>
      <c r="J111" s="85">
        <v>0</v>
      </c>
      <c r="K111" s="85">
        <v>3.2953294563894531</v>
      </c>
      <c r="L111" s="85">
        <v>9.5453007093894531</v>
      </c>
      <c r="M111" s="85">
        <v>7.7070021899999999</v>
      </c>
      <c r="N111" s="85">
        <v>0.78306906300000001</v>
      </c>
      <c r="O111" s="85">
        <v>0.49297945638945201</v>
      </c>
      <c r="P111" s="85">
        <v>0.48305999999999999</v>
      </c>
      <c r="Q111" s="85">
        <v>7.9189999999999997E-2</v>
      </c>
      <c r="R111" s="85">
        <v>0</v>
      </c>
      <c r="S111" s="85">
        <v>0</v>
      </c>
      <c r="T111" s="85">
        <v>9.5453007093894531</v>
      </c>
      <c r="U111" s="85">
        <v>3.2953294563894531</v>
      </c>
      <c r="V111" s="85">
        <v>0</v>
      </c>
      <c r="W111" s="85">
        <v>-0.48599999999999999</v>
      </c>
      <c r="X111" s="85">
        <v>3.1760000000000002</v>
      </c>
      <c r="Y111" s="85">
        <v>1.091</v>
      </c>
      <c r="Z111" s="85">
        <v>-0.48599999999999999</v>
      </c>
    </row>
    <row r="112" spans="2:26" ht="15.75" hidden="1" outlineLevel="1">
      <c r="B112" s="84">
        <v>55015.833333333336</v>
      </c>
      <c r="C112" s="85">
        <v>1.1739999999999999</v>
      </c>
      <c r="D112" s="85">
        <v>0</v>
      </c>
      <c r="E112" s="85">
        <v>0.28972853299999995</v>
      </c>
      <c r="F112" s="85">
        <v>2.8000000000000001E-2</v>
      </c>
      <c r="G112" s="85">
        <v>0.2</v>
      </c>
      <c r="H112" s="85">
        <v>1.0449999999999999</v>
      </c>
      <c r="I112" s="85">
        <v>2.6804999999999999</v>
      </c>
      <c r="J112" s="85">
        <v>0</v>
      </c>
      <c r="K112" s="85">
        <v>2.9261794563894519</v>
      </c>
      <c r="L112" s="85">
        <v>8.925407989389452</v>
      </c>
      <c r="M112" s="85">
        <v>7.6493594699999994</v>
      </c>
      <c r="N112" s="85">
        <v>0.78306906300000001</v>
      </c>
      <c r="O112" s="85">
        <v>0.49297945638945201</v>
      </c>
      <c r="P112" s="85">
        <v>0</v>
      </c>
      <c r="Q112" s="85">
        <v>0</v>
      </c>
      <c r="R112" s="85">
        <v>0</v>
      </c>
      <c r="S112" s="85">
        <v>0</v>
      </c>
      <c r="T112" s="85">
        <v>8.925407989389452</v>
      </c>
      <c r="U112" s="85">
        <v>2.9261794563894519</v>
      </c>
      <c r="V112" s="85">
        <v>0</v>
      </c>
      <c r="W112" s="85">
        <v>0.66800000000000004</v>
      </c>
      <c r="X112" s="85">
        <v>2.7320000000000002</v>
      </c>
      <c r="Y112" s="85">
        <v>0.33600000000000002</v>
      </c>
      <c r="Z112" s="85">
        <v>-0.81</v>
      </c>
    </row>
    <row r="113" spans="2:26" ht="15.75" hidden="1" outlineLevel="1">
      <c r="B113" s="84">
        <v>55015.875</v>
      </c>
      <c r="C113" s="85">
        <v>1.17</v>
      </c>
      <c r="D113" s="85">
        <v>0</v>
      </c>
      <c r="E113" s="85">
        <v>0.28704999999999997</v>
      </c>
      <c r="F113" s="85">
        <v>2.8000000000000001E-2</v>
      </c>
      <c r="G113" s="85">
        <v>0</v>
      </c>
      <c r="H113" s="85">
        <v>1.0980000000000001</v>
      </c>
      <c r="I113" s="85">
        <v>2.7275999999999998</v>
      </c>
      <c r="J113" s="85">
        <v>0</v>
      </c>
      <c r="K113" s="85">
        <v>3.1600794563894548</v>
      </c>
      <c r="L113" s="85">
        <v>9.0517294563894541</v>
      </c>
      <c r="M113" s="85">
        <v>7.7756809370000015</v>
      </c>
      <c r="N113" s="85">
        <v>0.78306906300000001</v>
      </c>
      <c r="O113" s="85">
        <v>0.49297945638945201</v>
      </c>
      <c r="P113" s="85">
        <v>0</v>
      </c>
      <c r="Q113" s="85">
        <v>0</v>
      </c>
      <c r="R113" s="85">
        <v>0</v>
      </c>
      <c r="S113" s="85">
        <v>0</v>
      </c>
      <c r="T113" s="85">
        <v>9.0517294563894541</v>
      </c>
      <c r="U113" s="85">
        <v>3.1600794563894548</v>
      </c>
      <c r="V113" s="85">
        <v>0</v>
      </c>
      <c r="W113" s="85">
        <v>0.56799999999999995</v>
      </c>
      <c r="X113" s="85">
        <v>2.1659999999999999</v>
      </c>
      <c r="Y113" s="85">
        <v>-0.01</v>
      </c>
      <c r="Z113" s="85">
        <v>0.436</v>
      </c>
    </row>
    <row r="114" spans="2:26" ht="15.75" hidden="1" outlineLevel="1">
      <c r="B114" s="84">
        <v>55015.916666666664</v>
      </c>
      <c r="C114" s="85">
        <v>1.167</v>
      </c>
      <c r="D114" s="85">
        <v>0</v>
      </c>
      <c r="E114" s="85">
        <v>0.28704999999999997</v>
      </c>
      <c r="F114" s="85">
        <v>3.4000000000000002E-2</v>
      </c>
      <c r="G114" s="85">
        <v>0</v>
      </c>
      <c r="H114" s="85">
        <v>1.03</v>
      </c>
      <c r="I114" s="85">
        <v>2.7345000000000002</v>
      </c>
      <c r="J114" s="85">
        <v>0</v>
      </c>
      <c r="K114" s="85">
        <v>3.060179456389454</v>
      </c>
      <c r="L114" s="85">
        <v>8.8927294563894534</v>
      </c>
      <c r="M114" s="85">
        <v>7.6166809370000008</v>
      </c>
      <c r="N114" s="85">
        <v>0.78306906300000001</v>
      </c>
      <c r="O114" s="85">
        <v>0.49297945638945201</v>
      </c>
      <c r="P114" s="85">
        <v>0</v>
      </c>
      <c r="Q114" s="85">
        <v>0</v>
      </c>
      <c r="R114" s="85">
        <v>0</v>
      </c>
      <c r="S114" s="85">
        <v>0</v>
      </c>
      <c r="T114" s="85">
        <v>8.8927294563894534</v>
      </c>
      <c r="U114" s="85">
        <v>3.060179456389454</v>
      </c>
      <c r="V114" s="85">
        <v>0</v>
      </c>
      <c r="W114" s="85">
        <v>0.56799999999999995</v>
      </c>
      <c r="X114" s="85">
        <v>2.6320000000000001</v>
      </c>
      <c r="Y114" s="85">
        <v>-1.04</v>
      </c>
      <c r="Z114" s="85">
        <v>0.9</v>
      </c>
    </row>
    <row r="115" spans="2:26" ht="15.75" hidden="1" outlineLevel="1">
      <c r="B115" s="84">
        <v>55015.958333333336</v>
      </c>
      <c r="C115" s="85">
        <v>1.1639999999999999</v>
      </c>
      <c r="D115" s="85">
        <v>0</v>
      </c>
      <c r="E115" s="85">
        <v>0.28704999999999997</v>
      </c>
      <c r="F115" s="85">
        <v>2.4E-2</v>
      </c>
      <c r="G115" s="85">
        <v>0</v>
      </c>
      <c r="H115" s="85">
        <v>0.84899999999999998</v>
      </c>
      <c r="I115" s="85">
        <v>2.4198000000000004</v>
      </c>
      <c r="J115" s="85">
        <v>0.881218560661856</v>
      </c>
      <c r="K115" s="85">
        <v>1.4306814393381435</v>
      </c>
      <c r="L115" s="85">
        <v>7.6367500000000001</v>
      </c>
      <c r="M115" s="85">
        <v>6.853680937</v>
      </c>
      <c r="N115" s="85">
        <v>0.78306906300000001</v>
      </c>
      <c r="O115" s="85">
        <v>0</v>
      </c>
      <c r="P115" s="85">
        <v>0</v>
      </c>
      <c r="Q115" s="85">
        <v>0</v>
      </c>
      <c r="R115" s="85">
        <v>0</v>
      </c>
      <c r="S115" s="85">
        <v>0</v>
      </c>
      <c r="T115" s="85">
        <v>7.6367500000000001</v>
      </c>
      <c r="U115" s="85">
        <v>1.4306814393381435</v>
      </c>
      <c r="V115" s="85">
        <v>0</v>
      </c>
      <c r="W115" s="85">
        <v>7.0000000000000007E-2</v>
      </c>
      <c r="X115" s="85">
        <v>2.367</v>
      </c>
      <c r="Y115" s="85">
        <v>-1.4079999999999999</v>
      </c>
      <c r="Z115" s="85">
        <v>0.40200000000000002</v>
      </c>
    </row>
    <row r="116" spans="2:26" ht="15.75" hidden="1" outlineLevel="1">
      <c r="B116" s="84">
        <v>55015</v>
      </c>
      <c r="C116" s="85">
        <v>1.1599999999999999</v>
      </c>
      <c r="D116" s="85">
        <v>0</v>
      </c>
      <c r="E116" s="85">
        <v>0.28704999999999997</v>
      </c>
      <c r="F116" s="85">
        <v>1.6E-2</v>
      </c>
      <c r="G116" s="85">
        <v>0</v>
      </c>
      <c r="H116" s="85">
        <v>0.68200000000000005</v>
      </c>
      <c r="I116" s="85">
        <v>2.5148999999999999</v>
      </c>
      <c r="J116" s="85">
        <v>0.76084385443392</v>
      </c>
      <c r="K116" s="85">
        <v>1.4129561455660804</v>
      </c>
      <c r="L116" s="85">
        <v>7.4157500000000001</v>
      </c>
      <c r="M116" s="85">
        <v>6.6326809369999999</v>
      </c>
      <c r="N116" s="85">
        <v>0.78306906300000001</v>
      </c>
      <c r="O116" s="85">
        <v>0</v>
      </c>
      <c r="P116" s="85">
        <v>0</v>
      </c>
      <c r="Q116" s="85">
        <v>0</v>
      </c>
      <c r="R116" s="85">
        <v>0</v>
      </c>
      <c r="S116" s="85">
        <v>0</v>
      </c>
      <c r="T116" s="85">
        <v>7.4157500000000001</v>
      </c>
      <c r="U116" s="85">
        <v>1.4129561455660804</v>
      </c>
      <c r="V116" s="85">
        <v>0</v>
      </c>
      <c r="W116" s="85">
        <v>-0.29599999999999999</v>
      </c>
      <c r="X116" s="85">
        <v>2.6669999999999998</v>
      </c>
      <c r="Y116" s="85">
        <v>-0.99399999999999999</v>
      </c>
      <c r="Z116" s="85">
        <v>3.5999999999999997E-2</v>
      </c>
    </row>
    <row r="117" spans="2:26" ht="15.75" hidden="1" outlineLevel="1">
      <c r="B117" s="84">
        <v>55016.041666666664</v>
      </c>
      <c r="C117" s="85">
        <v>1.1559999999999999</v>
      </c>
      <c r="D117" s="85">
        <v>0</v>
      </c>
      <c r="E117" s="85">
        <v>0.28704999999999997</v>
      </c>
      <c r="F117" s="85">
        <v>8.9999999999999993E-3</v>
      </c>
      <c r="G117" s="85">
        <v>0</v>
      </c>
      <c r="H117" s="85">
        <v>0.52800000000000002</v>
      </c>
      <c r="I117" s="85">
        <v>2.2485999999999997</v>
      </c>
      <c r="J117" s="85">
        <v>0</v>
      </c>
      <c r="K117" s="85">
        <v>3.3119994563894526</v>
      </c>
      <c r="L117" s="85">
        <v>8.134649456389452</v>
      </c>
      <c r="M117" s="85">
        <v>6.4446809370000002</v>
      </c>
      <c r="N117" s="85">
        <v>0.78306906300000001</v>
      </c>
      <c r="O117" s="85">
        <v>0.49297945638945201</v>
      </c>
      <c r="P117" s="85">
        <v>0.33472999999999997</v>
      </c>
      <c r="Q117" s="85">
        <v>7.9189999999999997E-2</v>
      </c>
      <c r="R117" s="85">
        <v>0</v>
      </c>
      <c r="S117" s="85">
        <v>0</v>
      </c>
      <c r="T117" s="85">
        <v>8.134649456389452</v>
      </c>
      <c r="U117" s="85">
        <v>3.3119994563894526</v>
      </c>
      <c r="V117" s="85">
        <v>0</v>
      </c>
      <c r="W117" s="85">
        <v>0.112</v>
      </c>
      <c r="X117" s="85">
        <v>3.3079999999999998</v>
      </c>
      <c r="Y117" s="85">
        <v>-0.22</v>
      </c>
      <c r="Z117" s="85">
        <v>0.112</v>
      </c>
    </row>
    <row r="118" spans="2:26" ht="15.75" hidden="1" outlineLevel="1">
      <c r="B118" s="84">
        <v>55016.083333333336</v>
      </c>
      <c r="C118" s="85">
        <v>1.151</v>
      </c>
      <c r="D118" s="85">
        <v>0</v>
      </c>
      <c r="E118" s="85">
        <v>0.28704999999999997</v>
      </c>
      <c r="F118" s="85">
        <v>4.0000000000000001E-3</v>
      </c>
      <c r="G118" s="85">
        <v>0</v>
      </c>
      <c r="H118" s="85">
        <v>0.48299999999999998</v>
      </c>
      <c r="I118" s="85">
        <v>2.2485999999999997</v>
      </c>
      <c r="J118" s="85">
        <v>0</v>
      </c>
      <c r="K118" s="85">
        <v>2.8835694563894521</v>
      </c>
      <c r="L118" s="85">
        <v>7.6642194563894517</v>
      </c>
      <c r="M118" s="85">
        <v>6.1776809369999999</v>
      </c>
      <c r="N118" s="85">
        <v>0.78306906300000001</v>
      </c>
      <c r="O118" s="85">
        <v>0.49297945638945201</v>
      </c>
      <c r="P118" s="85">
        <v>0.1313</v>
      </c>
      <c r="Q118" s="85">
        <v>7.9189999999999997E-2</v>
      </c>
      <c r="R118" s="85">
        <v>0</v>
      </c>
      <c r="S118" s="85">
        <v>0</v>
      </c>
      <c r="T118" s="85">
        <v>7.6642194563894517</v>
      </c>
      <c r="U118" s="85">
        <v>2.8835694563894521</v>
      </c>
      <c r="V118" s="85">
        <v>0</v>
      </c>
      <c r="W118" s="85">
        <v>0.57899999999999996</v>
      </c>
      <c r="X118" s="85">
        <v>2.177</v>
      </c>
      <c r="Y118" s="85">
        <v>-0.219</v>
      </c>
      <c r="Z118" s="85">
        <v>0.34699999999999998</v>
      </c>
    </row>
    <row r="119" spans="2:26" ht="15.75" hidden="1" outlineLevel="1">
      <c r="B119" s="84">
        <v>55016.125</v>
      </c>
      <c r="C119" s="85">
        <v>1.1459999999999999</v>
      </c>
      <c r="D119" s="85">
        <v>0</v>
      </c>
      <c r="E119" s="85">
        <v>0.28704999999999997</v>
      </c>
      <c r="F119" s="85">
        <v>2E-3</v>
      </c>
      <c r="G119" s="85">
        <v>0</v>
      </c>
      <c r="H119" s="85">
        <v>0.44600000000000001</v>
      </c>
      <c r="I119" s="85">
        <v>2.5033000000000003</v>
      </c>
      <c r="J119" s="85">
        <v>1.24666350819042</v>
      </c>
      <c r="K119" s="85">
        <v>0.5197364918095797</v>
      </c>
      <c r="L119" s="85">
        <v>6.7707499999999996</v>
      </c>
      <c r="M119" s="85">
        <v>5.9876809369999995</v>
      </c>
      <c r="N119" s="85">
        <v>0.78306906300000001</v>
      </c>
      <c r="O119" s="85">
        <v>0</v>
      </c>
      <c r="P119" s="85">
        <v>0</v>
      </c>
      <c r="Q119" s="85">
        <v>0</v>
      </c>
      <c r="R119" s="85">
        <v>0</v>
      </c>
      <c r="S119" s="85">
        <v>0</v>
      </c>
      <c r="T119" s="85">
        <v>6.7707499999999996</v>
      </c>
      <c r="U119" s="85">
        <v>0.5197364918095797</v>
      </c>
      <c r="V119" s="85">
        <v>0</v>
      </c>
      <c r="W119" s="85">
        <v>-0.245</v>
      </c>
      <c r="X119" s="85">
        <v>2.1509999999999998</v>
      </c>
      <c r="Y119" s="85">
        <v>-0.41099999999999998</v>
      </c>
      <c r="Z119" s="85">
        <v>-0.97499999999999998</v>
      </c>
    </row>
    <row r="120" spans="2:26" ht="15.75" hidden="1" outlineLevel="1">
      <c r="B120" s="84">
        <v>55016.166666666664</v>
      </c>
      <c r="C120" s="85">
        <v>1.141</v>
      </c>
      <c r="D120" s="85">
        <v>0</v>
      </c>
      <c r="E120" s="85">
        <v>0.28704999999999997</v>
      </c>
      <c r="F120" s="85">
        <v>1E-3</v>
      </c>
      <c r="G120" s="85">
        <v>0</v>
      </c>
      <c r="H120" s="85">
        <v>0.46200000000000002</v>
      </c>
      <c r="I120" s="85">
        <v>2.4309000000000003</v>
      </c>
      <c r="J120" s="85">
        <v>0.754910802389403</v>
      </c>
      <c r="K120" s="85">
        <v>0.77888919761059761</v>
      </c>
      <c r="L120" s="85">
        <v>6.4907500000000002</v>
      </c>
      <c r="M120" s="85">
        <v>5.7076809370000001</v>
      </c>
      <c r="N120" s="85">
        <v>0.78306906300000001</v>
      </c>
      <c r="O120" s="85">
        <v>0</v>
      </c>
      <c r="P120" s="85">
        <v>0</v>
      </c>
      <c r="Q120" s="85">
        <v>0</v>
      </c>
      <c r="R120" s="85">
        <v>0</v>
      </c>
      <c r="S120" s="85">
        <v>0</v>
      </c>
      <c r="T120" s="85">
        <v>6.4907500000000002</v>
      </c>
      <c r="U120" s="85">
        <v>0.77888919761059761</v>
      </c>
      <c r="V120" s="85">
        <v>0</v>
      </c>
      <c r="W120" s="85">
        <v>-0.19700000000000001</v>
      </c>
      <c r="X120" s="85">
        <v>2.3330000000000002</v>
      </c>
      <c r="Y120" s="85">
        <v>-0.53</v>
      </c>
      <c r="Z120" s="85">
        <v>-0.82699999999999996</v>
      </c>
    </row>
    <row r="121" spans="2:26" ht="15.75" hidden="1" outlineLevel="1">
      <c r="B121" s="84">
        <v>55016.208333333336</v>
      </c>
      <c r="C121" s="85">
        <v>1.1359999999999999</v>
      </c>
      <c r="D121" s="85">
        <v>0</v>
      </c>
      <c r="E121" s="85">
        <v>0.28704999999999997</v>
      </c>
      <c r="F121" s="85">
        <v>2E-3</v>
      </c>
      <c r="G121" s="85">
        <v>0</v>
      </c>
      <c r="H121" s="85">
        <v>0.47899999999999998</v>
      </c>
      <c r="I121" s="85">
        <v>2.2485999999999997</v>
      </c>
      <c r="J121" s="85">
        <v>0</v>
      </c>
      <c r="K121" s="85">
        <v>2.6058794563894514</v>
      </c>
      <c r="L121" s="85">
        <v>7.4085294563894513</v>
      </c>
      <c r="M121" s="85">
        <v>6.0266809370000001</v>
      </c>
      <c r="N121" s="85">
        <v>0.78306906300000001</v>
      </c>
      <c r="O121" s="85">
        <v>0.49297945638945201</v>
      </c>
      <c r="P121" s="85">
        <v>2.6610000000000002E-2</v>
      </c>
      <c r="Q121" s="85">
        <v>7.9189999999999997E-2</v>
      </c>
      <c r="R121" s="85">
        <v>0</v>
      </c>
      <c r="S121" s="85">
        <v>0</v>
      </c>
      <c r="T121" s="85">
        <v>7.4085294563894513</v>
      </c>
      <c r="U121" s="85">
        <v>2.6058794563894514</v>
      </c>
      <c r="V121" s="85">
        <v>0</v>
      </c>
      <c r="W121" s="85">
        <v>0.33500000000000002</v>
      </c>
      <c r="X121" s="85">
        <v>2.399</v>
      </c>
      <c r="Y121" s="85">
        <v>0.33500000000000002</v>
      </c>
      <c r="Z121" s="85">
        <v>-0.46300000000000002</v>
      </c>
    </row>
    <row r="122" spans="2:26" ht="15.75" hidden="1" outlineLevel="1">
      <c r="B122" s="84">
        <v>55016.25</v>
      </c>
      <c r="C122" s="85">
        <v>1.131</v>
      </c>
      <c r="D122" s="85">
        <v>0</v>
      </c>
      <c r="E122" s="85">
        <v>0.28865711999999999</v>
      </c>
      <c r="F122" s="85">
        <v>1E-3</v>
      </c>
      <c r="G122" s="85">
        <v>0</v>
      </c>
      <c r="H122" s="85">
        <v>0.65400000000000003</v>
      </c>
      <c r="I122" s="85">
        <v>2.4203999999999999</v>
      </c>
      <c r="J122" s="85">
        <v>0</v>
      </c>
      <c r="K122" s="85">
        <v>2.6202794563894525</v>
      </c>
      <c r="L122" s="85">
        <v>7.7803365763894519</v>
      </c>
      <c r="M122" s="85">
        <v>6.5042880570000001</v>
      </c>
      <c r="N122" s="85">
        <v>0.78306906300000001</v>
      </c>
      <c r="O122" s="85">
        <v>0.49297945638945201</v>
      </c>
      <c r="P122" s="85">
        <v>0</v>
      </c>
      <c r="Q122" s="85">
        <v>0</v>
      </c>
      <c r="R122" s="85">
        <v>0</v>
      </c>
      <c r="S122" s="85">
        <v>0</v>
      </c>
      <c r="T122" s="85">
        <v>7.7803365763894519</v>
      </c>
      <c r="U122" s="85">
        <v>2.6202794563894525</v>
      </c>
      <c r="V122" s="85">
        <v>0</v>
      </c>
      <c r="W122" s="85">
        <v>0.115</v>
      </c>
      <c r="X122" s="85">
        <v>1.9430000000000001</v>
      </c>
      <c r="Y122" s="85">
        <v>0.115</v>
      </c>
      <c r="Z122" s="85">
        <v>0.44700000000000001</v>
      </c>
    </row>
    <row r="123" spans="2:26" ht="15.75" hidden="1" outlineLevel="1">
      <c r="B123" s="84">
        <v>55016.291666666664</v>
      </c>
      <c r="C123" s="85">
        <v>1.125</v>
      </c>
      <c r="D123" s="85">
        <v>0</v>
      </c>
      <c r="E123" s="85">
        <v>0.29454989299999995</v>
      </c>
      <c r="F123" s="85">
        <v>1E-3</v>
      </c>
      <c r="G123" s="85">
        <v>8.9999999999999993E-3</v>
      </c>
      <c r="H123" s="85">
        <v>0.64800000000000002</v>
      </c>
      <c r="I123" s="85">
        <v>2.3220999999999998</v>
      </c>
      <c r="J123" s="85">
        <v>1.18813805356594</v>
      </c>
      <c r="K123" s="85">
        <v>1.6764619464340607</v>
      </c>
      <c r="L123" s="85">
        <v>7.9452498930000006</v>
      </c>
      <c r="M123" s="85">
        <v>7.1621808300000005</v>
      </c>
      <c r="N123" s="85">
        <v>0.78306906300000001</v>
      </c>
      <c r="O123" s="85">
        <v>0</v>
      </c>
      <c r="P123" s="85">
        <v>0</v>
      </c>
      <c r="Q123" s="85">
        <v>0</v>
      </c>
      <c r="R123" s="85">
        <v>0</v>
      </c>
      <c r="S123" s="85">
        <v>0</v>
      </c>
      <c r="T123" s="85">
        <v>7.9452498930000006</v>
      </c>
      <c r="U123" s="85">
        <v>1.6764619464340607</v>
      </c>
      <c r="V123" s="85">
        <v>0</v>
      </c>
      <c r="W123" s="85">
        <v>-2.4580000000000002</v>
      </c>
      <c r="X123" s="85">
        <v>2.5880000000000001</v>
      </c>
      <c r="Y123" s="85">
        <v>1.6080000000000001</v>
      </c>
      <c r="Z123" s="85">
        <v>-6.2E-2</v>
      </c>
    </row>
    <row r="124" spans="2:26" ht="15.75" hidden="1" outlineLevel="1">
      <c r="B124" s="84">
        <v>55016.333333333336</v>
      </c>
      <c r="C124" s="85">
        <v>1.1200000000000001</v>
      </c>
      <c r="D124" s="85">
        <v>0</v>
      </c>
      <c r="E124" s="85">
        <v>0.30794255999999998</v>
      </c>
      <c r="F124" s="85">
        <v>1E-3</v>
      </c>
      <c r="G124" s="85">
        <v>6.3E-2</v>
      </c>
      <c r="H124" s="85">
        <v>0.60799999999999998</v>
      </c>
      <c r="I124" s="85">
        <v>2.2473000000000001</v>
      </c>
      <c r="J124" s="85">
        <v>1.1485367053448399</v>
      </c>
      <c r="K124" s="85">
        <v>2.2578632946551593</v>
      </c>
      <c r="L124" s="85">
        <v>8.4516425599999998</v>
      </c>
      <c r="M124" s="85">
        <v>7.6685734969999997</v>
      </c>
      <c r="N124" s="85">
        <v>0.78306906300000001</v>
      </c>
      <c r="O124" s="85">
        <v>0</v>
      </c>
      <c r="P124" s="85">
        <v>0</v>
      </c>
      <c r="Q124" s="85">
        <v>0</v>
      </c>
      <c r="R124" s="85">
        <v>0</v>
      </c>
      <c r="S124" s="85">
        <v>0</v>
      </c>
      <c r="T124" s="85">
        <v>8.4516425599999998</v>
      </c>
      <c r="U124" s="85">
        <v>2.2578632946551593</v>
      </c>
      <c r="V124" s="85">
        <v>0</v>
      </c>
      <c r="W124" s="85">
        <v>-2.5579999999999998</v>
      </c>
      <c r="X124" s="85">
        <v>2.952</v>
      </c>
      <c r="Y124" s="85">
        <v>1.1759999999999999</v>
      </c>
      <c r="Z124" s="85">
        <v>0.68799999999999994</v>
      </c>
    </row>
    <row r="125" spans="2:26" ht="15.75" hidden="1" outlineLevel="1">
      <c r="B125" s="84">
        <v>55016.375</v>
      </c>
      <c r="C125" s="85">
        <v>1.1140000000000001</v>
      </c>
      <c r="D125" s="85">
        <v>0</v>
      </c>
      <c r="E125" s="85">
        <v>0.32133522599999997</v>
      </c>
      <c r="F125" s="85">
        <v>1E-3</v>
      </c>
      <c r="G125" s="85">
        <v>0.19400000000000001</v>
      </c>
      <c r="H125" s="85">
        <v>0.59699999999999998</v>
      </c>
      <c r="I125" s="85">
        <v>2.5139</v>
      </c>
      <c r="J125" s="85">
        <v>1.1305659671135999</v>
      </c>
      <c r="K125" s="85">
        <v>1.952234032886401</v>
      </c>
      <c r="L125" s="85">
        <v>8.5390352260000011</v>
      </c>
      <c r="M125" s="85">
        <v>7.755966163000001</v>
      </c>
      <c r="N125" s="85">
        <v>0.78306906300000001</v>
      </c>
      <c r="O125" s="85">
        <v>0</v>
      </c>
      <c r="P125" s="85">
        <v>0</v>
      </c>
      <c r="Q125" s="85">
        <v>0</v>
      </c>
      <c r="R125" s="85">
        <v>0</v>
      </c>
      <c r="S125" s="85">
        <v>0</v>
      </c>
      <c r="T125" s="85">
        <v>8.5390352260000011</v>
      </c>
      <c r="U125" s="85">
        <v>1.952234032886401</v>
      </c>
      <c r="V125" s="85">
        <v>0</v>
      </c>
      <c r="W125" s="85">
        <v>-0.61</v>
      </c>
      <c r="X125" s="85">
        <v>1.5860000000000001</v>
      </c>
      <c r="Y125" s="85">
        <v>0.45400000000000001</v>
      </c>
      <c r="Z125" s="85">
        <v>0.52200000000000002</v>
      </c>
    </row>
    <row r="126" spans="2:26" ht="15.75" hidden="1" outlineLevel="1">
      <c r="B126" s="84">
        <v>55016.416666666664</v>
      </c>
      <c r="C126" s="85">
        <v>1.109</v>
      </c>
      <c r="D126" s="85">
        <v>0</v>
      </c>
      <c r="E126" s="85">
        <v>0.32294234599999999</v>
      </c>
      <c r="F126" s="85">
        <v>1E-3</v>
      </c>
      <c r="G126" s="85">
        <v>0.41699999999999998</v>
      </c>
      <c r="H126" s="85">
        <v>0.63900000000000001</v>
      </c>
      <c r="I126" s="85">
        <v>2.2485999999999997</v>
      </c>
      <c r="J126" s="85">
        <v>0</v>
      </c>
      <c r="K126" s="85">
        <v>3.9212594563894534</v>
      </c>
      <c r="L126" s="85">
        <v>9.3908018023894524</v>
      </c>
      <c r="M126" s="85">
        <v>8.0475732830000002</v>
      </c>
      <c r="N126" s="85">
        <v>0.78306906300000001</v>
      </c>
      <c r="O126" s="85">
        <v>0.49297945638945201</v>
      </c>
      <c r="P126" s="85">
        <v>5.5100000000000001E-3</v>
      </c>
      <c r="Q126" s="85">
        <v>6.1670000000000003E-2</v>
      </c>
      <c r="R126" s="85">
        <v>0</v>
      </c>
      <c r="S126" s="85">
        <v>0</v>
      </c>
      <c r="T126" s="85">
        <v>9.3908018023894524</v>
      </c>
      <c r="U126" s="85">
        <v>3.9212594563894534</v>
      </c>
      <c r="V126" s="85">
        <v>0</v>
      </c>
      <c r="W126" s="85">
        <v>-0.33</v>
      </c>
      <c r="X126" s="85">
        <v>2.532</v>
      </c>
      <c r="Y126" s="85">
        <v>2.6789999999999998</v>
      </c>
      <c r="Z126" s="85">
        <v>-0.96</v>
      </c>
    </row>
    <row r="127" spans="2:26" ht="15.75" hidden="1" outlineLevel="1">
      <c r="B127" s="84">
        <v>55016.458333333336</v>
      </c>
      <c r="C127" s="85">
        <v>1.103</v>
      </c>
      <c r="D127" s="85">
        <v>0</v>
      </c>
      <c r="E127" s="85">
        <v>0.32562088</v>
      </c>
      <c r="F127" s="85">
        <v>2E-3</v>
      </c>
      <c r="G127" s="85">
        <v>0.67600000000000005</v>
      </c>
      <c r="H127" s="85">
        <v>0.77300000000000002</v>
      </c>
      <c r="I127" s="85">
        <v>2.5190999999999999</v>
      </c>
      <c r="J127" s="85">
        <v>0</v>
      </c>
      <c r="K127" s="85">
        <v>3.4425794563894527</v>
      </c>
      <c r="L127" s="85">
        <v>9.5893003363894529</v>
      </c>
      <c r="M127" s="85">
        <v>8.3132518170000012</v>
      </c>
      <c r="N127" s="85">
        <v>0.78306906300000001</v>
      </c>
      <c r="O127" s="85">
        <v>0.49297945638945201</v>
      </c>
      <c r="P127" s="85">
        <v>0</v>
      </c>
      <c r="Q127" s="85">
        <v>0</v>
      </c>
      <c r="R127" s="85">
        <v>0</v>
      </c>
      <c r="S127" s="85">
        <v>0</v>
      </c>
      <c r="T127" s="85">
        <v>9.5893003363894529</v>
      </c>
      <c r="U127" s="85">
        <v>3.4425794563894527</v>
      </c>
      <c r="V127" s="85">
        <v>0</v>
      </c>
      <c r="W127" s="85">
        <v>-0.46400000000000002</v>
      </c>
      <c r="X127" s="85">
        <v>1.1339999999999999</v>
      </c>
      <c r="Y127" s="85">
        <v>3.7</v>
      </c>
      <c r="Z127" s="85">
        <v>-0.92800000000000005</v>
      </c>
    </row>
    <row r="128" spans="2:26" ht="15.75" hidden="1" outlineLevel="1">
      <c r="B128" s="84">
        <v>55016.5</v>
      </c>
      <c r="C128" s="85">
        <v>1.0980000000000001</v>
      </c>
      <c r="D128" s="85">
        <v>0</v>
      </c>
      <c r="E128" s="85">
        <v>0.32722799999999996</v>
      </c>
      <c r="F128" s="85">
        <v>2E-3</v>
      </c>
      <c r="G128" s="85">
        <v>0.95299999999999996</v>
      </c>
      <c r="H128" s="85">
        <v>0.88300000000000001</v>
      </c>
      <c r="I128" s="85">
        <v>2.5821999999999998</v>
      </c>
      <c r="J128" s="85">
        <v>0</v>
      </c>
      <c r="K128" s="85">
        <v>2.511479456389452</v>
      </c>
      <c r="L128" s="85">
        <v>9.1229074563894521</v>
      </c>
      <c r="M128" s="85">
        <v>7.8468589369999995</v>
      </c>
      <c r="N128" s="85">
        <v>0.78306906300000001</v>
      </c>
      <c r="O128" s="85">
        <v>0.49297945638945201</v>
      </c>
      <c r="P128" s="85">
        <v>0</v>
      </c>
      <c r="Q128" s="85">
        <v>0</v>
      </c>
      <c r="R128" s="85">
        <v>0</v>
      </c>
      <c r="S128" s="85">
        <v>0</v>
      </c>
      <c r="T128" s="85">
        <v>9.1229074563894521</v>
      </c>
      <c r="U128" s="85">
        <v>2.511479456389452</v>
      </c>
      <c r="V128" s="85">
        <v>0</v>
      </c>
      <c r="W128" s="85">
        <v>-1.0289999999999999</v>
      </c>
      <c r="X128" s="85">
        <v>1.002</v>
      </c>
      <c r="Y128" s="85">
        <v>3.7</v>
      </c>
      <c r="Z128" s="85">
        <v>-1.161</v>
      </c>
    </row>
    <row r="129" spans="2:26" ht="15.75" hidden="1" outlineLevel="1">
      <c r="B129" s="84">
        <v>55016.541666666664</v>
      </c>
      <c r="C129" s="85">
        <v>1.0920000000000001</v>
      </c>
      <c r="D129" s="85">
        <v>0</v>
      </c>
      <c r="E129" s="85">
        <v>0.32990653299999995</v>
      </c>
      <c r="F129" s="85">
        <v>2E-3</v>
      </c>
      <c r="G129" s="85">
        <v>1.3560000000000001</v>
      </c>
      <c r="H129" s="85">
        <v>0.94</v>
      </c>
      <c r="I129" s="85">
        <v>2.2485999999999997</v>
      </c>
      <c r="J129" s="85">
        <v>0</v>
      </c>
      <c r="K129" s="85">
        <v>2.6124794563894511</v>
      </c>
      <c r="L129" s="85">
        <v>9.3649859893894511</v>
      </c>
      <c r="M129" s="85">
        <v>7.9105374699999986</v>
      </c>
      <c r="N129" s="85">
        <v>0.78306906300000001</v>
      </c>
      <c r="O129" s="85">
        <v>0.49297945638945201</v>
      </c>
      <c r="P129" s="85">
        <v>0.10056</v>
      </c>
      <c r="Q129" s="85">
        <v>7.7839999999999993E-2</v>
      </c>
      <c r="R129" s="85">
        <v>0</v>
      </c>
      <c r="S129" s="85">
        <v>0</v>
      </c>
      <c r="T129" s="85">
        <v>9.3649859893894511</v>
      </c>
      <c r="U129" s="85">
        <v>2.6124794563894511</v>
      </c>
      <c r="V129" s="85">
        <v>0</v>
      </c>
      <c r="W129" s="85">
        <v>-0.69599999999999995</v>
      </c>
      <c r="X129" s="85">
        <v>0.66900000000000004</v>
      </c>
      <c r="Y129" s="85">
        <v>3.7</v>
      </c>
      <c r="Z129" s="85">
        <v>-1.06</v>
      </c>
    </row>
    <row r="130" spans="2:26" ht="15.75" hidden="1" outlineLevel="1">
      <c r="B130" s="84">
        <v>55016.583333333336</v>
      </c>
      <c r="C130" s="85">
        <v>1.0860000000000001</v>
      </c>
      <c r="D130" s="85">
        <v>0</v>
      </c>
      <c r="E130" s="85">
        <v>0.32990653299999995</v>
      </c>
      <c r="F130" s="85">
        <v>2E-3</v>
      </c>
      <c r="G130" s="85">
        <v>1.659</v>
      </c>
      <c r="H130" s="85">
        <v>0.94</v>
      </c>
      <c r="I130" s="85">
        <v>2.2485999999999997</v>
      </c>
      <c r="J130" s="85">
        <v>0</v>
      </c>
      <c r="K130" s="85">
        <v>2.0150994563894509</v>
      </c>
      <c r="L130" s="85">
        <v>9.0836059893894507</v>
      </c>
      <c r="M130" s="85">
        <v>7.7565374699999987</v>
      </c>
      <c r="N130" s="85">
        <v>0.78306906300000001</v>
      </c>
      <c r="O130" s="85">
        <v>0.49297945638945201</v>
      </c>
      <c r="P130" s="85">
        <v>6.8600000000000006E-3</v>
      </c>
      <c r="Q130" s="85">
        <v>4.4159999999999998E-2</v>
      </c>
      <c r="R130" s="85">
        <v>0</v>
      </c>
      <c r="S130" s="85">
        <v>0</v>
      </c>
      <c r="T130" s="85">
        <v>9.0836059893894507</v>
      </c>
      <c r="U130" s="85">
        <v>2.0150994563894509</v>
      </c>
      <c r="V130" s="85">
        <v>0</v>
      </c>
      <c r="W130" s="85">
        <v>-1.161</v>
      </c>
      <c r="X130" s="85">
        <v>0.87</v>
      </c>
      <c r="Y130" s="85">
        <v>3.7</v>
      </c>
      <c r="Z130" s="85">
        <v>-1.393</v>
      </c>
    </row>
    <row r="131" spans="2:26" ht="15.75" hidden="1" outlineLevel="1">
      <c r="B131" s="84">
        <v>55016.625</v>
      </c>
      <c r="C131" s="85">
        <v>1.079</v>
      </c>
      <c r="D131" s="85">
        <v>0</v>
      </c>
      <c r="E131" s="85">
        <v>0.32829941299999998</v>
      </c>
      <c r="F131" s="85">
        <v>2E-3</v>
      </c>
      <c r="G131" s="85">
        <v>1.6739999999999999</v>
      </c>
      <c r="H131" s="85">
        <v>3.6070000000000002</v>
      </c>
      <c r="I131" s="85">
        <v>2.2485999999999997</v>
      </c>
      <c r="J131" s="85">
        <v>0</v>
      </c>
      <c r="K131" s="85">
        <v>0</v>
      </c>
      <c r="L131" s="85">
        <v>9.1063988693894515</v>
      </c>
      <c r="M131" s="85">
        <v>7.6369303499999992</v>
      </c>
      <c r="N131" s="85">
        <v>0.78306906300000001</v>
      </c>
      <c r="O131" s="85">
        <v>0.49297945638945201</v>
      </c>
      <c r="P131" s="85">
        <v>0.11558</v>
      </c>
      <c r="Q131" s="85">
        <v>7.7839999999999993E-2</v>
      </c>
      <c r="R131" s="85">
        <v>0.65300000000000002</v>
      </c>
      <c r="S131" s="85">
        <v>0</v>
      </c>
      <c r="T131" s="85">
        <v>9.1063988693894515</v>
      </c>
      <c r="U131" s="85">
        <v>0</v>
      </c>
      <c r="V131" s="85">
        <v>-0.65300000000000002</v>
      </c>
      <c r="W131" s="85">
        <v>-2.492</v>
      </c>
      <c r="X131" s="85">
        <v>-0.129</v>
      </c>
      <c r="Y131" s="85">
        <v>3.7</v>
      </c>
      <c r="Z131" s="85">
        <v>-1.732</v>
      </c>
    </row>
    <row r="132" spans="2:26" ht="15.75" hidden="1" outlineLevel="1">
      <c r="B132" s="84">
        <v>55016.666666666664</v>
      </c>
      <c r="C132" s="85">
        <v>1.073</v>
      </c>
      <c r="D132" s="85">
        <v>0</v>
      </c>
      <c r="E132" s="85">
        <v>0.32562088</v>
      </c>
      <c r="F132" s="85">
        <v>2E-3</v>
      </c>
      <c r="G132" s="85">
        <v>1.5029999999999999</v>
      </c>
      <c r="H132" s="85">
        <v>3.629</v>
      </c>
      <c r="I132" s="85">
        <v>2.2485999999999997</v>
      </c>
      <c r="J132" s="85">
        <v>0</v>
      </c>
      <c r="K132" s="85">
        <v>0</v>
      </c>
      <c r="L132" s="85">
        <v>8.9675903363894527</v>
      </c>
      <c r="M132" s="85">
        <v>7.5442518170000001</v>
      </c>
      <c r="N132" s="85">
        <v>0.78306906300000001</v>
      </c>
      <c r="O132" s="85">
        <v>0.49297945638945201</v>
      </c>
      <c r="P132" s="85">
        <v>6.9449999999999998E-2</v>
      </c>
      <c r="Q132" s="85">
        <v>7.7839999999999993E-2</v>
      </c>
      <c r="R132" s="85">
        <v>0.65300000000000002</v>
      </c>
      <c r="S132" s="85">
        <v>0</v>
      </c>
      <c r="T132" s="85">
        <v>8.9675903363894527</v>
      </c>
      <c r="U132" s="85">
        <v>0</v>
      </c>
      <c r="V132" s="85">
        <v>-0.65300000000000002</v>
      </c>
      <c r="W132" s="85">
        <v>-2.492</v>
      </c>
      <c r="X132" s="85">
        <v>-0.129</v>
      </c>
      <c r="Y132" s="85">
        <v>3.7</v>
      </c>
      <c r="Z132" s="85">
        <v>-1.732</v>
      </c>
    </row>
    <row r="133" spans="2:26" ht="15.75" hidden="1" outlineLevel="1">
      <c r="B133" s="84">
        <v>55016.708333333336</v>
      </c>
      <c r="C133" s="85">
        <v>1.0669999999999999</v>
      </c>
      <c r="D133" s="85">
        <v>0</v>
      </c>
      <c r="E133" s="85">
        <v>0.32562088</v>
      </c>
      <c r="F133" s="85">
        <v>1E-3</v>
      </c>
      <c r="G133" s="85">
        <v>1.212</v>
      </c>
      <c r="H133" s="85">
        <v>2.9260000000000002</v>
      </c>
      <c r="I133" s="85">
        <v>2.2299000000000002</v>
      </c>
      <c r="J133" s="85">
        <v>0</v>
      </c>
      <c r="K133" s="85">
        <v>0.27794278972278619</v>
      </c>
      <c r="L133" s="85">
        <v>8.8964636697227863</v>
      </c>
      <c r="M133" s="85">
        <v>7.5942518170000008</v>
      </c>
      <c r="N133" s="85">
        <v>0.78306906300000001</v>
      </c>
      <c r="O133" s="85">
        <v>0.47431278972278601</v>
      </c>
      <c r="P133" s="85">
        <v>6.8600000000000006E-3</v>
      </c>
      <c r="Q133" s="85">
        <v>3.7970000000000004E-2</v>
      </c>
      <c r="R133" s="85">
        <v>0</v>
      </c>
      <c r="S133" s="85">
        <v>0</v>
      </c>
      <c r="T133" s="85">
        <v>8.8964636697227863</v>
      </c>
      <c r="U133" s="85">
        <v>0.27794278972278619</v>
      </c>
      <c r="V133" s="85">
        <v>0</v>
      </c>
      <c r="W133" s="85">
        <v>-1.694</v>
      </c>
      <c r="X133" s="85">
        <v>4.0000000000000001E-3</v>
      </c>
      <c r="Y133" s="85">
        <v>3.7</v>
      </c>
      <c r="Z133" s="85">
        <v>-1.732</v>
      </c>
    </row>
    <row r="134" spans="2:26" ht="15.75" hidden="1" outlineLevel="1">
      <c r="B134" s="84">
        <v>55016.75</v>
      </c>
      <c r="C134" s="85">
        <v>1.06</v>
      </c>
      <c r="D134" s="85">
        <v>0</v>
      </c>
      <c r="E134" s="85">
        <v>0.31758527999999997</v>
      </c>
      <c r="F134" s="85">
        <v>2E-3</v>
      </c>
      <c r="G134" s="85">
        <v>0.876</v>
      </c>
      <c r="H134" s="85">
        <v>2.1160000000000001</v>
      </c>
      <c r="I134" s="85">
        <v>2.2299000000000002</v>
      </c>
      <c r="J134" s="85">
        <v>0</v>
      </c>
      <c r="K134" s="85">
        <v>1.7815927897227848</v>
      </c>
      <c r="L134" s="85">
        <v>9.2580780697227851</v>
      </c>
      <c r="M134" s="85">
        <v>7.7722162169999995</v>
      </c>
      <c r="N134" s="85">
        <v>0.78306906300000001</v>
      </c>
      <c r="O134" s="85">
        <v>0.47431278972278601</v>
      </c>
      <c r="P134" s="85">
        <v>0.15064</v>
      </c>
      <c r="Q134" s="85">
        <v>7.7839999999999993E-2</v>
      </c>
      <c r="R134" s="85">
        <v>0</v>
      </c>
      <c r="S134" s="85">
        <v>0</v>
      </c>
      <c r="T134" s="85">
        <v>9.2580780697227851</v>
      </c>
      <c r="U134" s="85">
        <v>1.7815927897227848</v>
      </c>
      <c r="V134" s="85">
        <v>0</v>
      </c>
      <c r="W134" s="85">
        <v>-1.1950000000000001</v>
      </c>
      <c r="X134" s="85">
        <v>0.83599999999999997</v>
      </c>
      <c r="Y134" s="85">
        <v>3.7</v>
      </c>
      <c r="Z134" s="85">
        <v>-1.5589999999999999</v>
      </c>
    </row>
    <row r="135" spans="2:26" ht="15.75" hidden="1" outlineLevel="1">
      <c r="B135" s="84">
        <v>55016.791666666664</v>
      </c>
      <c r="C135" s="85">
        <v>1.054</v>
      </c>
      <c r="D135" s="85">
        <v>0</v>
      </c>
      <c r="E135" s="85">
        <v>0.29937125299999995</v>
      </c>
      <c r="F135" s="85">
        <v>2E-3</v>
      </c>
      <c r="G135" s="85">
        <v>0.48</v>
      </c>
      <c r="H135" s="85">
        <v>1.1599999999999999</v>
      </c>
      <c r="I135" s="85">
        <v>2.2299000000000002</v>
      </c>
      <c r="J135" s="85">
        <v>0</v>
      </c>
      <c r="K135" s="85">
        <v>3.0775927897227877</v>
      </c>
      <c r="L135" s="85">
        <v>9.1958640427227873</v>
      </c>
      <c r="M135" s="85">
        <v>7.8500021900000005</v>
      </c>
      <c r="N135" s="85">
        <v>0.78306906300000001</v>
      </c>
      <c r="O135" s="85">
        <v>0.47431278972278601</v>
      </c>
      <c r="P135" s="85">
        <v>1.064E-2</v>
      </c>
      <c r="Q135" s="85">
        <v>7.7839999999999993E-2</v>
      </c>
      <c r="R135" s="85">
        <v>0</v>
      </c>
      <c r="S135" s="85">
        <v>0</v>
      </c>
      <c r="T135" s="85">
        <v>9.1958640427227873</v>
      </c>
      <c r="U135" s="85">
        <v>3.0775927897227877</v>
      </c>
      <c r="V135" s="85">
        <v>0</v>
      </c>
      <c r="W135" s="85">
        <v>0.154</v>
      </c>
      <c r="X135" s="85">
        <v>2.0579999999999998</v>
      </c>
      <c r="Y135" s="85">
        <v>1.0589999999999999</v>
      </c>
      <c r="Z135" s="85">
        <v>-0.19400000000000001</v>
      </c>
    </row>
    <row r="136" spans="2:26" ht="15.75" hidden="1" outlineLevel="1">
      <c r="B136" s="84">
        <v>55016.833333333336</v>
      </c>
      <c r="C136" s="85">
        <v>1.048</v>
      </c>
      <c r="D136" s="85">
        <v>0</v>
      </c>
      <c r="E136" s="85">
        <v>0.28972853299999995</v>
      </c>
      <c r="F136" s="85">
        <v>3.0000000000000001E-3</v>
      </c>
      <c r="G136" s="85">
        <v>0.154</v>
      </c>
      <c r="H136" s="85">
        <v>1.0529999999999999</v>
      </c>
      <c r="I136" s="85">
        <v>2.3371999999999997</v>
      </c>
      <c r="J136" s="85">
        <v>1.6555033656671301</v>
      </c>
      <c r="K136" s="85">
        <v>1.0619966343328713</v>
      </c>
      <c r="L136" s="85">
        <v>8.5104285330000007</v>
      </c>
      <c r="M136" s="85">
        <v>7.7273594700000006</v>
      </c>
      <c r="N136" s="85">
        <v>0.78306906300000001</v>
      </c>
      <c r="O136" s="85">
        <v>0</v>
      </c>
      <c r="P136" s="85">
        <v>0</v>
      </c>
      <c r="Q136" s="85">
        <v>0</v>
      </c>
      <c r="R136" s="85">
        <v>0</v>
      </c>
      <c r="S136" s="85">
        <v>0</v>
      </c>
      <c r="T136" s="85">
        <v>8.5104285330000007</v>
      </c>
      <c r="U136" s="85">
        <v>1.0619966343328713</v>
      </c>
      <c r="V136" s="85">
        <v>0</v>
      </c>
      <c r="W136" s="85">
        <v>-4.51</v>
      </c>
      <c r="X136" s="85">
        <v>1.9</v>
      </c>
      <c r="Y136" s="85">
        <v>3.5840000000000001</v>
      </c>
      <c r="Z136" s="85">
        <v>8.7999999999999995E-2</v>
      </c>
    </row>
    <row r="137" spans="2:26" ht="15.75" hidden="1" outlineLevel="1">
      <c r="B137" s="84">
        <v>55016.875</v>
      </c>
      <c r="C137" s="85">
        <v>1.042</v>
      </c>
      <c r="D137" s="85">
        <v>0</v>
      </c>
      <c r="E137" s="85">
        <v>0.36614999999999998</v>
      </c>
      <c r="F137" s="85">
        <v>3.0000000000000001E-3</v>
      </c>
      <c r="G137" s="85">
        <v>4.0000000000000001E-3</v>
      </c>
      <c r="H137" s="85">
        <v>1.1100000000000001</v>
      </c>
      <c r="I137" s="85">
        <v>3.6071</v>
      </c>
      <c r="J137" s="85">
        <v>2.1539967446174102</v>
      </c>
      <c r="K137" s="85">
        <v>0</v>
      </c>
      <c r="L137" s="85">
        <v>8.5607500000000005</v>
      </c>
      <c r="M137" s="85">
        <v>7.7776809370000004</v>
      </c>
      <c r="N137" s="85">
        <v>0.78306906300000001</v>
      </c>
      <c r="O137" s="85">
        <v>0</v>
      </c>
      <c r="P137" s="85">
        <v>0</v>
      </c>
      <c r="Q137" s="85">
        <v>0</v>
      </c>
      <c r="R137" s="85">
        <v>0.65200000000000002</v>
      </c>
      <c r="S137" s="85">
        <v>0</v>
      </c>
      <c r="T137" s="85">
        <v>8.5607500000000005</v>
      </c>
      <c r="U137" s="85">
        <v>0</v>
      </c>
      <c r="V137" s="85">
        <v>-0.65200000000000002</v>
      </c>
      <c r="W137" s="85">
        <v>-3.1459999999999999</v>
      </c>
      <c r="X137" s="85">
        <v>-1.8420000000000001</v>
      </c>
      <c r="Y137" s="85">
        <v>3.7</v>
      </c>
      <c r="Z137" s="85">
        <v>0.63600000000000001</v>
      </c>
    </row>
    <row r="138" spans="2:26" ht="15.75" hidden="1" outlineLevel="1">
      <c r="B138" s="84">
        <v>55016.916666666664</v>
      </c>
      <c r="C138" s="85">
        <v>1.0349999999999999</v>
      </c>
      <c r="D138" s="85">
        <v>0</v>
      </c>
      <c r="E138" s="85">
        <v>0.28704999999999997</v>
      </c>
      <c r="F138" s="85">
        <v>2E-3</v>
      </c>
      <c r="G138" s="85">
        <v>0</v>
      </c>
      <c r="H138" s="85">
        <v>1.05</v>
      </c>
      <c r="I138" s="85">
        <v>2.0710000000000002</v>
      </c>
      <c r="J138" s="85">
        <v>1.13899047157232</v>
      </c>
      <c r="K138" s="85">
        <v>1.8297095284276814</v>
      </c>
      <c r="L138" s="85">
        <v>8.3567500000000017</v>
      </c>
      <c r="M138" s="85">
        <v>7.5736809370000016</v>
      </c>
      <c r="N138" s="85">
        <v>0.78306906300000001</v>
      </c>
      <c r="O138" s="85">
        <v>0</v>
      </c>
      <c r="P138" s="85">
        <v>0</v>
      </c>
      <c r="Q138" s="85">
        <v>0</v>
      </c>
      <c r="R138" s="85">
        <v>0</v>
      </c>
      <c r="S138" s="85">
        <v>0</v>
      </c>
      <c r="T138" s="85">
        <v>8.3567500000000017</v>
      </c>
      <c r="U138" s="85">
        <v>1.8297095284276814</v>
      </c>
      <c r="V138" s="85">
        <v>0</v>
      </c>
      <c r="W138" s="85">
        <v>-2.996</v>
      </c>
      <c r="X138" s="85">
        <v>1.1339999999999999</v>
      </c>
      <c r="Y138" s="85">
        <v>1.8919999999999999</v>
      </c>
      <c r="Z138" s="85">
        <v>1.8</v>
      </c>
    </row>
    <row r="139" spans="2:26" ht="15.75" hidden="1" outlineLevel="1">
      <c r="B139" s="84">
        <v>55016.958333333336</v>
      </c>
      <c r="C139" s="85">
        <v>1.0289999999999999</v>
      </c>
      <c r="D139" s="85">
        <v>0</v>
      </c>
      <c r="E139" s="85">
        <v>0.28704999999999997</v>
      </c>
      <c r="F139" s="85">
        <v>1E-3</v>
      </c>
      <c r="G139" s="85">
        <v>0</v>
      </c>
      <c r="H139" s="85">
        <v>0.86799999999999999</v>
      </c>
      <c r="I139" s="85">
        <v>1.8147</v>
      </c>
      <c r="J139" s="85">
        <v>0.73194504106388902</v>
      </c>
      <c r="K139" s="85">
        <v>1.9639511049807359</v>
      </c>
      <c r="L139" s="85">
        <v>7.6536461460446246</v>
      </c>
      <c r="M139" s="85">
        <v>6.8506809369999999</v>
      </c>
      <c r="N139" s="85">
        <v>0.78306906300000001</v>
      </c>
      <c r="O139" s="85">
        <v>1.98961460446247E-2</v>
      </c>
      <c r="P139" s="85">
        <v>0</v>
      </c>
      <c r="Q139" s="85">
        <v>0</v>
      </c>
      <c r="R139" s="85">
        <v>0</v>
      </c>
      <c r="S139" s="85">
        <v>0</v>
      </c>
      <c r="T139" s="85">
        <v>7.6536461460446246</v>
      </c>
      <c r="U139" s="85">
        <v>1.9639511049807359</v>
      </c>
      <c r="V139" s="85">
        <v>0</v>
      </c>
      <c r="W139" s="85">
        <v>2.9000000000000001E-2</v>
      </c>
      <c r="X139" s="85">
        <v>1.327</v>
      </c>
      <c r="Y139" s="85">
        <v>0.19500000000000001</v>
      </c>
      <c r="Z139" s="85">
        <v>0.41299999999999998</v>
      </c>
    </row>
    <row r="140" spans="2:26" ht="15.75" hidden="1" outlineLevel="1">
      <c r="B140" s="84">
        <v>55016</v>
      </c>
      <c r="C140" s="85">
        <v>1.0229999999999999</v>
      </c>
      <c r="D140" s="85">
        <v>0</v>
      </c>
      <c r="E140" s="85">
        <v>0.28704999999999997</v>
      </c>
      <c r="F140" s="85">
        <v>2E-3</v>
      </c>
      <c r="G140" s="85">
        <v>0</v>
      </c>
      <c r="H140" s="85">
        <v>0.70699999999999996</v>
      </c>
      <c r="I140" s="85">
        <v>2.2485999999999997</v>
      </c>
      <c r="J140" s="85">
        <v>0</v>
      </c>
      <c r="K140" s="85">
        <v>3.2700394563894539</v>
      </c>
      <c r="L140" s="85">
        <v>8.5106894563894535</v>
      </c>
      <c r="M140" s="85">
        <v>6.6436809370000001</v>
      </c>
      <c r="N140" s="85">
        <v>0.78306906300000001</v>
      </c>
      <c r="O140" s="85">
        <v>0.49297945638945201</v>
      </c>
      <c r="P140" s="85">
        <v>0.51312000000000002</v>
      </c>
      <c r="Q140" s="85">
        <v>7.7839999999999993E-2</v>
      </c>
      <c r="R140" s="85">
        <v>0</v>
      </c>
      <c r="S140" s="85">
        <v>0</v>
      </c>
      <c r="T140" s="85">
        <v>8.5106894563894535</v>
      </c>
      <c r="U140" s="85">
        <v>3.2700394563894539</v>
      </c>
      <c r="V140" s="85">
        <v>0</v>
      </c>
      <c r="W140" s="85">
        <v>0.83299999999999996</v>
      </c>
      <c r="X140" s="85">
        <v>1.4990000000000001</v>
      </c>
      <c r="Y140" s="85">
        <v>0.83299999999999996</v>
      </c>
      <c r="Z140" s="85">
        <v>0.105</v>
      </c>
    </row>
    <row r="141" spans="2:26" ht="15.75" hidden="1" outlineLevel="1">
      <c r="B141" s="84">
        <v>55017.041666666664</v>
      </c>
      <c r="C141" s="85">
        <v>1.0169999999999999</v>
      </c>
      <c r="D141" s="85">
        <v>0</v>
      </c>
      <c r="E141" s="85">
        <v>0.28704999999999997</v>
      </c>
      <c r="F141" s="85">
        <v>1E-3</v>
      </c>
      <c r="G141" s="85">
        <v>0</v>
      </c>
      <c r="H141" s="85">
        <v>0.55900000000000005</v>
      </c>
      <c r="I141" s="85">
        <v>2.2485999999999997</v>
      </c>
      <c r="J141" s="85">
        <v>0</v>
      </c>
      <c r="K141" s="85">
        <v>2.7749394563894523</v>
      </c>
      <c r="L141" s="85">
        <v>7.869589456389452</v>
      </c>
      <c r="M141" s="85">
        <v>6.4446809370000002</v>
      </c>
      <c r="N141" s="85">
        <v>0.78306906300000001</v>
      </c>
      <c r="O141" s="85">
        <v>0.49297945638945201</v>
      </c>
      <c r="P141" s="85">
        <v>7.102E-2</v>
      </c>
      <c r="Q141" s="85">
        <v>7.7839999999999993E-2</v>
      </c>
      <c r="R141" s="85">
        <v>0</v>
      </c>
      <c r="S141" s="85">
        <v>0</v>
      </c>
      <c r="T141" s="85">
        <v>7.869589456389452</v>
      </c>
      <c r="U141" s="85">
        <v>2.7749394563894523</v>
      </c>
      <c r="V141" s="85">
        <v>0</v>
      </c>
      <c r="W141" s="85">
        <v>0.60099999999999998</v>
      </c>
      <c r="X141" s="85">
        <v>1.2669999999999999</v>
      </c>
      <c r="Y141" s="85">
        <v>0.60099999999999998</v>
      </c>
      <c r="Z141" s="85">
        <v>0.30599999999999999</v>
      </c>
    </row>
    <row r="142" spans="2:26" ht="15.75" hidden="1" outlineLevel="1">
      <c r="B142" s="84">
        <v>55017.083333333336</v>
      </c>
      <c r="C142" s="85">
        <v>1.01</v>
      </c>
      <c r="D142" s="85">
        <v>0</v>
      </c>
      <c r="E142" s="85">
        <v>0.28704999999999997</v>
      </c>
      <c r="F142" s="85">
        <v>2E-3</v>
      </c>
      <c r="G142" s="85">
        <v>0</v>
      </c>
      <c r="H142" s="85">
        <v>0.503</v>
      </c>
      <c r="I142" s="85">
        <v>2.2485999999999997</v>
      </c>
      <c r="J142" s="85">
        <v>0</v>
      </c>
      <c r="K142" s="85">
        <v>3.0052194563894528</v>
      </c>
      <c r="L142" s="85">
        <v>8.0448694563894527</v>
      </c>
      <c r="M142" s="85">
        <v>6.1836809370000001</v>
      </c>
      <c r="N142" s="85">
        <v>0.78306906300000001</v>
      </c>
      <c r="O142" s="85">
        <v>0.49297945638945201</v>
      </c>
      <c r="P142" s="85">
        <v>0.50729999999999997</v>
      </c>
      <c r="Q142" s="85">
        <v>7.7839999999999993E-2</v>
      </c>
      <c r="R142" s="85">
        <v>0</v>
      </c>
      <c r="S142" s="85">
        <v>0</v>
      </c>
      <c r="T142" s="85">
        <v>8.0448694563894527</v>
      </c>
      <c r="U142" s="85">
        <v>3.0052194563894528</v>
      </c>
      <c r="V142" s="85">
        <v>0</v>
      </c>
      <c r="W142" s="85">
        <v>0.16800000000000001</v>
      </c>
      <c r="X142" s="85">
        <v>2.0990000000000002</v>
      </c>
      <c r="Y142" s="85">
        <v>0.16800000000000001</v>
      </c>
      <c r="Z142" s="85">
        <v>0.56999999999999995</v>
      </c>
    </row>
    <row r="143" spans="2:26" ht="15.75" hidden="1" outlineLevel="1">
      <c r="B143" s="84">
        <v>55017.125</v>
      </c>
      <c r="C143" s="85">
        <v>1.0029999999999999</v>
      </c>
      <c r="D143" s="85">
        <v>0</v>
      </c>
      <c r="E143" s="85">
        <v>0.28704999999999997</v>
      </c>
      <c r="F143" s="85">
        <v>2E-3</v>
      </c>
      <c r="G143" s="85">
        <v>0</v>
      </c>
      <c r="H143" s="85">
        <v>0.46400000000000002</v>
      </c>
      <c r="I143" s="85">
        <v>2.2485999999999997</v>
      </c>
      <c r="J143" s="85">
        <v>0</v>
      </c>
      <c r="K143" s="85">
        <v>2.372029456389452</v>
      </c>
      <c r="L143" s="85">
        <v>7.3746794563894511</v>
      </c>
      <c r="M143" s="85">
        <v>6.0036809369999995</v>
      </c>
      <c r="N143" s="85">
        <v>0.78306906300000001</v>
      </c>
      <c r="O143" s="85">
        <v>0.49297945638945201</v>
      </c>
      <c r="P143" s="85">
        <v>1.711E-2</v>
      </c>
      <c r="Q143" s="85">
        <v>7.7839999999999993E-2</v>
      </c>
      <c r="R143" s="85">
        <v>0</v>
      </c>
      <c r="S143" s="85">
        <v>0</v>
      </c>
      <c r="T143" s="85">
        <v>7.3746794563894511</v>
      </c>
      <c r="U143" s="85">
        <v>2.372029456389452</v>
      </c>
      <c r="V143" s="85">
        <v>0</v>
      </c>
      <c r="W143" s="85">
        <v>-0.19800000000000001</v>
      </c>
      <c r="X143" s="85">
        <v>3.23</v>
      </c>
      <c r="Y143" s="85">
        <v>-0.19800000000000001</v>
      </c>
      <c r="Z143" s="85">
        <v>-0.46100000000000002</v>
      </c>
    </row>
    <row r="144" spans="2:26" ht="15.75" hidden="1" outlineLevel="1">
      <c r="B144" s="84">
        <v>55017.166666666664</v>
      </c>
      <c r="C144" s="85">
        <v>0.996</v>
      </c>
      <c r="D144" s="85">
        <v>0</v>
      </c>
      <c r="E144" s="85">
        <v>0.28704999999999997</v>
      </c>
      <c r="F144" s="85">
        <v>2E-3</v>
      </c>
      <c r="G144" s="85">
        <v>0</v>
      </c>
      <c r="H144" s="85">
        <v>0.47399999999999998</v>
      </c>
      <c r="I144" s="85">
        <v>1.81</v>
      </c>
      <c r="J144" s="85">
        <v>0.75346252743302</v>
      </c>
      <c r="K144" s="85">
        <v>1.2172374725669792</v>
      </c>
      <c r="L144" s="85">
        <v>6.5447499999999996</v>
      </c>
      <c r="M144" s="85">
        <v>5.7616809369999995</v>
      </c>
      <c r="N144" s="85">
        <v>0.78306906300000001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6.5447499999999996</v>
      </c>
      <c r="U144" s="85">
        <v>1.2172374725669792</v>
      </c>
      <c r="V144" s="85">
        <v>0</v>
      </c>
      <c r="W144" s="85">
        <v>-0.63500000000000001</v>
      </c>
      <c r="X144" s="85">
        <v>1.393</v>
      </c>
      <c r="Y144" s="85">
        <v>0.495</v>
      </c>
      <c r="Z144" s="85">
        <v>-3.5000000000000003E-2</v>
      </c>
    </row>
    <row r="145" spans="2:26" ht="15.75" hidden="1" outlineLevel="1">
      <c r="B145" s="84">
        <v>55017.208333333336</v>
      </c>
      <c r="C145" s="85">
        <v>0.98899999999999999</v>
      </c>
      <c r="D145" s="85">
        <v>0</v>
      </c>
      <c r="E145" s="85">
        <v>0.28704999999999997</v>
      </c>
      <c r="F145" s="85">
        <v>2E-3</v>
      </c>
      <c r="G145" s="85">
        <v>0</v>
      </c>
      <c r="H145" s="85">
        <v>0.48499999999999999</v>
      </c>
      <c r="I145" s="85">
        <v>2.1351</v>
      </c>
      <c r="J145" s="85">
        <v>1.11615642381351</v>
      </c>
      <c r="K145" s="85">
        <v>0.82744357618648934</v>
      </c>
      <c r="L145" s="85">
        <v>6.8537499999999998</v>
      </c>
      <c r="M145" s="85">
        <v>6.0706809369999997</v>
      </c>
      <c r="N145" s="85">
        <v>0.78306906300000001</v>
      </c>
      <c r="O145" s="85">
        <v>0</v>
      </c>
      <c r="P145" s="85">
        <v>0</v>
      </c>
      <c r="Q145" s="85">
        <v>0</v>
      </c>
      <c r="R145" s="85">
        <v>0</v>
      </c>
      <c r="S145" s="85">
        <v>0</v>
      </c>
      <c r="T145" s="85">
        <v>6.8537499999999998</v>
      </c>
      <c r="U145" s="85">
        <v>0.82744357618648934</v>
      </c>
      <c r="V145" s="85">
        <v>0</v>
      </c>
      <c r="W145" s="85">
        <v>-3.492</v>
      </c>
      <c r="X145" s="85">
        <v>2.6720000000000002</v>
      </c>
      <c r="Y145" s="85">
        <v>1.6739999999999999</v>
      </c>
      <c r="Z145" s="85">
        <v>-2.5999999999999999E-2</v>
      </c>
    </row>
    <row r="146" spans="2:26" ht="15.75" hidden="1" outlineLevel="1">
      <c r="B146" s="84">
        <v>55017.25</v>
      </c>
      <c r="C146" s="85">
        <v>0.98199999999999998</v>
      </c>
      <c r="D146" s="85">
        <v>0</v>
      </c>
      <c r="E146" s="85">
        <v>0.28865711999999999</v>
      </c>
      <c r="F146" s="85">
        <v>2E-3</v>
      </c>
      <c r="G146" s="85">
        <v>0</v>
      </c>
      <c r="H146" s="85">
        <v>0.65600000000000003</v>
      </c>
      <c r="I146" s="85">
        <v>2.5139999999999998</v>
      </c>
      <c r="J146" s="85">
        <v>2.0748100645139798</v>
      </c>
      <c r="K146" s="85">
        <v>0</v>
      </c>
      <c r="L146" s="85">
        <v>7.2083571199999996</v>
      </c>
      <c r="M146" s="85">
        <v>6.4252880569999995</v>
      </c>
      <c r="N146" s="85">
        <v>0.78306906300000001</v>
      </c>
      <c r="O146" s="85">
        <v>0</v>
      </c>
      <c r="P146" s="85">
        <v>0</v>
      </c>
      <c r="Q146" s="85">
        <v>0</v>
      </c>
      <c r="R146" s="85">
        <v>0.32800000000000001</v>
      </c>
      <c r="S146" s="85">
        <v>0</v>
      </c>
      <c r="T146" s="85">
        <v>7.2083571199999996</v>
      </c>
      <c r="U146" s="85">
        <v>0</v>
      </c>
      <c r="V146" s="85">
        <v>-0.32800000000000001</v>
      </c>
      <c r="W146" s="85">
        <v>-6.4039999999999999</v>
      </c>
      <c r="X146" s="85">
        <v>4.2759999999999998</v>
      </c>
      <c r="Y146" s="85">
        <v>3.7</v>
      </c>
      <c r="Z146" s="85">
        <v>-1.9</v>
      </c>
    </row>
    <row r="147" spans="2:26" ht="15.75" hidden="1" outlineLevel="1">
      <c r="B147" s="84">
        <v>55017.291666666664</v>
      </c>
      <c r="C147" s="85">
        <v>0.97499999999999998</v>
      </c>
      <c r="D147" s="85">
        <v>0</v>
      </c>
      <c r="E147" s="85">
        <v>0.37364989299999996</v>
      </c>
      <c r="F147" s="85">
        <v>2E-3</v>
      </c>
      <c r="G147" s="85">
        <v>2E-3</v>
      </c>
      <c r="H147" s="85">
        <v>0.64400000000000002</v>
      </c>
      <c r="I147" s="85">
        <v>4.2428999999999997</v>
      </c>
      <c r="J147" s="85">
        <v>2.0483503112853301</v>
      </c>
      <c r="K147" s="85">
        <v>0</v>
      </c>
      <c r="L147" s="85">
        <v>7.7682498930000001</v>
      </c>
      <c r="M147" s="85">
        <v>6.98518083</v>
      </c>
      <c r="N147" s="85">
        <v>0.78306906300000001</v>
      </c>
      <c r="O147" s="85">
        <v>0</v>
      </c>
      <c r="P147" s="85">
        <v>0</v>
      </c>
      <c r="Q147" s="85">
        <v>0</v>
      </c>
      <c r="R147" s="85">
        <v>1.544</v>
      </c>
      <c r="S147" s="85">
        <v>0</v>
      </c>
      <c r="T147" s="85">
        <v>7.7682498930000001</v>
      </c>
      <c r="U147" s="85">
        <v>0</v>
      </c>
      <c r="V147" s="85">
        <v>-1.544</v>
      </c>
      <c r="W147" s="85">
        <v>-5.7460000000000004</v>
      </c>
      <c r="X147" s="85">
        <v>1.6359999999999999</v>
      </c>
      <c r="Y147" s="85">
        <v>3.7</v>
      </c>
      <c r="Z147" s="85">
        <v>-1.1339999999999999</v>
      </c>
    </row>
    <row r="148" spans="2:26" ht="15.75" hidden="1" outlineLevel="1">
      <c r="B148" s="84">
        <v>55017.333333333336</v>
      </c>
      <c r="C148" s="85">
        <v>0.96799999999999997</v>
      </c>
      <c r="D148" s="85">
        <v>0</v>
      </c>
      <c r="E148" s="85">
        <v>0.38704255999999998</v>
      </c>
      <c r="F148" s="85">
        <v>0</v>
      </c>
      <c r="G148" s="85">
        <v>0.183</v>
      </c>
      <c r="H148" s="85">
        <v>0.59199999999999997</v>
      </c>
      <c r="I148" s="85">
        <v>3.9716999999999998</v>
      </c>
      <c r="J148" s="85">
        <v>2.0297709193182998</v>
      </c>
      <c r="K148" s="85">
        <v>0</v>
      </c>
      <c r="L148" s="85">
        <v>7.4076425600000002</v>
      </c>
      <c r="M148" s="85">
        <v>7.4076425600000002</v>
      </c>
      <c r="N148" s="85">
        <v>0</v>
      </c>
      <c r="O148" s="85">
        <v>0</v>
      </c>
      <c r="P148" s="85">
        <v>0</v>
      </c>
      <c r="Q148" s="85">
        <v>0</v>
      </c>
      <c r="R148" s="85">
        <v>1.754</v>
      </c>
      <c r="S148" s="85">
        <v>0</v>
      </c>
      <c r="T148" s="85">
        <v>7.4076425600000002</v>
      </c>
      <c r="U148" s="85">
        <v>0</v>
      </c>
      <c r="V148" s="85">
        <v>-1.754</v>
      </c>
      <c r="W148" s="85">
        <v>-5.68</v>
      </c>
      <c r="X148" s="85">
        <v>0.754</v>
      </c>
      <c r="Y148" s="85">
        <v>3.7</v>
      </c>
      <c r="Z148" s="85">
        <v>-0.52800000000000002</v>
      </c>
    </row>
    <row r="149" spans="2:26" ht="15.75" hidden="1" outlineLevel="1">
      <c r="B149" s="84">
        <v>55017.375</v>
      </c>
      <c r="C149" s="85">
        <v>0.96099999999999997</v>
      </c>
      <c r="D149" s="85">
        <v>0</v>
      </c>
      <c r="E149" s="85">
        <v>0.32133522599999997</v>
      </c>
      <c r="F149" s="85">
        <v>0</v>
      </c>
      <c r="G149" s="85">
        <v>0.49</v>
      </c>
      <c r="H149" s="85">
        <v>0.629</v>
      </c>
      <c r="I149" s="85">
        <v>2.3583000000000003</v>
      </c>
      <c r="J149" s="85">
        <v>0.61449787140101098</v>
      </c>
      <c r="K149" s="85">
        <v>1.9704611549681585</v>
      </c>
      <c r="L149" s="85">
        <v>8.37959425236917</v>
      </c>
      <c r="M149" s="85">
        <v>7.5439661630000012</v>
      </c>
      <c r="N149" s="85">
        <v>0.78306906300000001</v>
      </c>
      <c r="O149" s="85">
        <v>5.2559026369168399E-2</v>
      </c>
      <c r="P149" s="85">
        <v>0</v>
      </c>
      <c r="Q149" s="85">
        <v>0</v>
      </c>
      <c r="R149" s="85">
        <v>0</v>
      </c>
      <c r="S149" s="85">
        <v>0</v>
      </c>
      <c r="T149" s="85">
        <v>8.37959425236917</v>
      </c>
      <c r="U149" s="85">
        <v>1.9704611549681585</v>
      </c>
      <c r="V149" s="85">
        <v>0</v>
      </c>
      <c r="W149" s="85">
        <v>-0.75600000000000001</v>
      </c>
      <c r="X149" s="85">
        <v>-0.128</v>
      </c>
      <c r="Y149" s="85">
        <v>1.8160000000000001</v>
      </c>
      <c r="Z149" s="85">
        <v>1.038</v>
      </c>
    </row>
    <row r="150" spans="2:26" ht="15.75" hidden="1" outlineLevel="1">
      <c r="B150" s="84">
        <v>55017.416666666664</v>
      </c>
      <c r="C150" s="85">
        <v>0.95499999999999996</v>
      </c>
      <c r="D150" s="85">
        <v>0</v>
      </c>
      <c r="E150" s="85">
        <v>0.32294234599999999</v>
      </c>
      <c r="F150" s="85">
        <v>0</v>
      </c>
      <c r="G150" s="85">
        <v>0.89400000000000002</v>
      </c>
      <c r="H150" s="85">
        <v>0.71</v>
      </c>
      <c r="I150" s="85">
        <v>2.2485999999999997</v>
      </c>
      <c r="J150" s="85">
        <v>0</v>
      </c>
      <c r="K150" s="85">
        <v>3.9770394563894529</v>
      </c>
      <c r="L150" s="85">
        <v>10.146581802389452</v>
      </c>
      <c r="M150" s="85">
        <v>7.8785732829999988</v>
      </c>
      <c r="N150" s="85">
        <v>0.78306906300000001</v>
      </c>
      <c r="O150" s="85">
        <v>0.49297945638945201</v>
      </c>
      <c r="P150" s="85">
        <v>0.6399999999999999</v>
      </c>
      <c r="Q150" s="85">
        <v>0.35196</v>
      </c>
      <c r="R150" s="85">
        <v>0</v>
      </c>
      <c r="S150" s="85">
        <v>0</v>
      </c>
      <c r="T150" s="85">
        <v>10.146581802389452</v>
      </c>
      <c r="U150" s="85">
        <v>3.9770394563894529</v>
      </c>
      <c r="V150" s="85">
        <v>0</v>
      </c>
      <c r="W150" s="85">
        <v>0.64400000000000002</v>
      </c>
      <c r="X150" s="85">
        <v>0.64400000000000002</v>
      </c>
      <c r="Y150" s="85">
        <v>2.3090000000000002</v>
      </c>
      <c r="Z150" s="85">
        <v>0.38</v>
      </c>
    </row>
    <row r="151" spans="2:26" ht="15.75" hidden="1" outlineLevel="1">
      <c r="B151" s="84">
        <v>55017.458333333336</v>
      </c>
      <c r="C151" s="85">
        <v>0.94799999999999995</v>
      </c>
      <c r="D151" s="85">
        <v>0</v>
      </c>
      <c r="E151" s="85">
        <v>0.32562088</v>
      </c>
      <c r="F151" s="85">
        <v>0</v>
      </c>
      <c r="G151" s="85">
        <v>1.3979999999999999</v>
      </c>
      <c r="H151" s="85">
        <v>0.86799999999999999</v>
      </c>
      <c r="I151" s="85">
        <v>2.2485999999999997</v>
      </c>
      <c r="J151" s="85">
        <v>0</v>
      </c>
      <c r="K151" s="85">
        <v>3.3441594563894563</v>
      </c>
      <c r="L151" s="85">
        <v>10.175380336389455</v>
      </c>
      <c r="M151" s="85">
        <v>8.1862518170000023</v>
      </c>
      <c r="N151" s="85">
        <v>0.78306906300000001</v>
      </c>
      <c r="O151" s="85">
        <v>0.49297945638945201</v>
      </c>
      <c r="P151" s="85">
        <v>0.63523999999999992</v>
      </c>
      <c r="Q151" s="85">
        <v>7.7839999999999993E-2</v>
      </c>
      <c r="R151" s="85">
        <v>0</v>
      </c>
      <c r="S151" s="85">
        <v>0</v>
      </c>
      <c r="T151" s="85">
        <v>10.175380336389455</v>
      </c>
      <c r="U151" s="85">
        <v>3.3441594563894563</v>
      </c>
      <c r="V151" s="85">
        <v>0</v>
      </c>
      <c r="W151" s="85">
        <v>-0.53</v>
      </c>
      <c r="X151" s="85">
        <v>1.0680000000000001</v>
      </c>
      <c r="Y151" s="85">
        <v>3.7</v>
      </c>
      <c r="Z151" s="85">
        <v>-0.89400000000000002</v>
      </c>
    </row>
    <row r="152" spans="2:26" ht="15.75" hidden="1" outlineLevel="1">
      <c r="B152" s="84">
        <v>55017.5</v>
      </c>
      <c r="C152" s="85">
        <v>0.94299999999999995</v>
      </c>
      <c r="D152" s="85">
        <v>0</v>
      </c>
      <c r="E152" s="85">
        <v>0.32722799999999996</v>
      </c>
      <c r="F152" s="85">
        <v>0</v>
      </c>
      <c r="G152" s="85">
        <v>1.71</v>
      </c>
      <c r="H152" s="85">
        <v>0.98499999999999999</v>
      </c>
      <c r="I152" s="85">
        <v>2.2485999999999997</v>
      </c>
      <c r="J152" s="85">
        <v>0</v>
      </c>
      <c r="K152" s="85">
        <v>2.1112494563894533</v>
      </c>
      <c r="L152" s="85">
        <v>9.3700774563894527</v>
      </c>
      <c r="M152" s="85">
        <v>7.8288589370000006</v>
      </c>
      <c r="N152" s="85">
        <v>0.78306906300000001</v>
      </c>
      <c r="O152" s="85">
        <v>0.49297945638945201</v>
      </c>
      <c r="P152" s="85">
        <v>0.18733000000000002</v>
      </c>
      <c r="Q152" s="85">
        <v>7.7839999999999993E-2</v>
      </c>
      <c r="R152" s="85">
        <v>0</v>
      </c>
      <c r="S152" s="85">
        <v>0</v>
      </c>
      <c r="T152" s="85">
        <v>9.3700774563894527</v>
      </c>
      <c r="U152" s="85">
        <v>2.1112494563894533</v>
      </c>
      <c r="V152" s="85">
        <v>0</v>
      </c>
      <c r="W152" s="85">
        <v>-1.196</v>
      </c>
      <c r="X152" s="85">
        <v>0.83499999999999996</v>
      </c>
      <c r="Y152" s="85">
        <v>3.7</v>
      </c>
      <c r="Z152" s="85">
        <v>-1.2270000000000001</v>
      </c>
    </row>
    <row r="153" spans="2:26" ht="15.75" hidden="1" outlineLevel="1">
      <c r="B153" s="84">
        <v>55017.541666666664</v>
      </c>
      <c r="C153" s="85">
        <v>0.93700000000000006</v>
      </c>
      <c r="D153" s="85">
        <v>0</v>
      </c>
      <c r="E153" s="85">
        <v>0.32990653299999995</v>
      </c>
      <c r="F153" s="85">
        <v>0</v>
      </c>
      <c r="G153" s="85">
        <v>1.8939999999999999</v>
      </c>
      <c r="H153" s="85">
        <v>3.8929999999999998</v>
      </c>
      <c r="I153" s="85">
        <v>2.2485999999999997</v>
      </c>
      <c r="J153" s="85">
        <v>0</v>
      </c>
      <c r="K153" s="85">
        <v>0.47839945638945203</v>
      </c>
      <c r="L153" s="85">
        <v>10.827905989389452</v>
      </c>
      <c r="M153" s="85">
        <v>7.8545374699999995</v>
      </c>
      <c r="N153" s="85">
        <v>0.78306906300000001</v>
      </c>
      <c r="O153" s="85">
        <v>0.49297945638945201</v>
      </c>
      <c r="P153" s="85">
        <v>0.6399999999999999</v>
      </c>
      <c r="Q153" s="85">
        <v>1.0573199999999998</v>
      </c>
      <c r="R153" s="85">
        <v>0</v>
      </c>
      <c r="S153" s="85">
        <v>0</v>
      </c>
      <c r="T153" s="85">
        <v>10.827905989389452</v>
      </c>
      <c r="U153" s="85">
        <v>0.47839945638945203</v>
      </c>
      <c r="V153" s="85">
        <v>0</v>
      </c>
      <c r="W153" s="85">
        <v>-1.8620000000000001</v>
      </c>
      <c r="X153" s="85">
        <v>-0.16400000000000001</v>
      </c>
      <c r="Y153" s="85">
        <v>3.7</v>
      </c>
      <c r="Z153" s="85">
        <v>-1.196</v>
      </c>
    </row>
    <row r="154" spans="2:26" ht="15.75" hidden="1" outlineLevel="1">
      <c r="B154" s="84">
        <v>55017.583333333336</v>
      </c>
      <c r="C154" s="85">
        <v>0.93200000000000005</v>
      </c>
      <c r="D154" s="85">
        <v>0</v>
      </c>
      <c r="E154" s="85">
        <v>0.32990653299999995</v>
      </c>
      <c r="F154" s="85">
        <v>0</v>
      </c>
      <c r="G154" s="85">
        <v>1.95</v>
      </c>
      <c r="H154" s="85">
        <v>4.7089999999999996</v>
      </c>
      <c r="I154" s="85">
        <v>2.2485999999999997</v>
      </c>
      <c r="J154" s="85">
        <v>0</v>
      </c>
      <c r="K154" s="85">
        <v>0</v>
      </c>
      <c r="L154" s="85">
        <v>10.69693598938945</v>
      </c>
      <c r="M154" s="85">
        <v>7.6575374699999985</v>
      </c>
      <c r="N154" s="85">
        <v>0.78306906300000001</v>
      </c>
      <c r="O154" s="85">
        <v>0.49297945638945201</v>
      </c>
      <c r="P154" s="85">
        <v>0.6399999999999999</v>
      </c>
      <c r="Q154" s="85">
        <v>1.1233499999999998</v>
      </c>
      <c r="R154" s="85">
        <v>0.52100000000000002</v>
      </c>
      <c r="S154" s="85">
        <v>0</v>
      </c>
      <c r="T154" s="85">
        <v>10.69693598938945</v>
      </c>
      <c r="U154" s="85">
        <v>0</v>
      </c>
      <c r="V154" s="85">
        <v>-0.52100000000000002</v>
      </c>
      <c r="W154" s="85">
        <v>-2.1949999999999998</v>
      </c>
      <c r="X154" s="85">
        <v>-0.83</v>
      </c>
      <c r="Y154" s="85">
        <v>3.7</v>
      </c>
      <c r="Z154" s="85">
        <v>-1.196</v>
      </c>
    </row>
    <row r="155" spans="2:26" ht="15.75" hidden="1" outlineLevel="1">
      <c r="B155" s="84">
        <v>55017.625</v>
      </c>
      <c r="C155" s="85">
        <v>0.92700000000000005</v>
      </c>
      <c r="D155" s="85">
        <v>0</v>
      </c>
      <c r="E155" s="85">
        <v>0.32829941299999998</v>
      </c>
      <c r="F155" s="85">
        <v>0</v>
      </c>
      <c r="G155" s="85">
        <v>1.8720000000000001</v>
      </c>
      <c r="H155" s="85">
        <v>4.5199999999999996</v>
      </c>
      <c r="I155" s="85">
        <v>2.2485999999999997</v>
      </c>
      <c r="J155" s="85">
        <v>0</v>
      </c>
      <c r="K155" s="85">
        <v>0</v>
      </c>
      <c r="L155" s="85">
        <v>9.7285388693894514</v>
      </c>
      <c r="M155" s="85">
        <v>7.4479303499999991</v>
      </c>
      <c r="N155" s="85">
        <v>0.78306906300000001</v>
      </c>
      <c r="O155" s="85">
        <v>0.49297945638945201</v>
      </c>
      <c r="P155" s="85">
        <v>0.6399999999999999</v>
      </c>
      <c r="Q155" s="85">
        <v>0.36456</v>
      </c>
      <c r="R155" s="85">
        <v>1.2170000000000001</v>
      </c>
      <c r="S155" s="85">
        <v>0</v>
      </c>
      <c r="T155" s="85">
        <v>9.7285388693894514</v>
      </c>
      <c r="U155" s="85">
        <v>0</v>
      </c>
      <c r="V155" s="85">
        <v>-1.2170000000000001</v>
      </c>
      <c r="W155" s="85">
        <v>-2.427</v>
      </c>
      <c r="X155" s="85">
        <v>-1.0620000000000001</v>
      </c>
      <c r="Y155" s="85">
        <v>3.7</v>
      </c>
      <c r="Z155" s="85">
        <v>-1.4279999999999999</v>
      </c>
    </row>
    <row r="156" spans="2:26" ht="15.75" hidden="1" outlineLevel="1">
      <c r="B156" s="84">
        <v>55017.666666666664</v>
      </c>
      <c r="C156" s="85">
        <v>0.92300000000000004</v>
      </c>
      <c r="D156" s="85">
        <v>0</v>
      </c>
      <c r="E156" s="85">
        <v>0.32562088</v>
      </c>
      <c r="F156" s="85">
        <v>0</v>
      </c>
      <c r="G156" s="85">
        <v>1.671</v>
      </c>
      <c r="H156" s="85">
        <v>4.0350000000000001</v>
      </c>
      <c r="I156" s="85">
        <v>2.2485999999999997</v>
      </c>
      <c r="J156" s="85">
        <v>0</v>
      </c>
      <c r="K156" s="85">
        <v>0</v>
      </c>
      <c r="L156" s="85">
        <v>9.3671803363894526</v>
      </c>
      <c r="M156" s="85">
        <v>7.2672518170000009</v>
      </c>
      <c r="N156" s="85">
        <v>0.78306906300000001</v>
      </c>
      <c r="O156" s="85">
        <v>0.49297945638945201</v>
      </c>
      <c r="P156" s="85">
        <v>0.6399999999999999</v>
      </c>
      <c r="Q156" s="85">
        <v>0.18387999999999999</v>
      </c>
      <c r="R156" s="85">
        <v>0.88400000000000001</v>
      </c>
      <c r="S156" s="85">
        <v>0</v>
      </c>
      <c r="T156" s="85">
        <v>9.3671803363894526</v>
      </c>
      <c r="U156" s="85">
        <v>0</v>
      </c>
      <c r="V156" s="85">
        <v>-0.88400000000000001</v>
      </c>
      <c r="W156" s="85">
        <v>-2.427</v>
      </c>
      <c r="X156" s="85">
        <v>-0.72899999999999998</v>
      </c>
      <c r="Y156" s="85">
        <v>3.7</v>
      </c>
      <c r="Z156" s="85">
        <v>-1.4279999999999999</v>
      </c>
    </row>
    <row r="157" spans="2:26" ht="15.75" hidden="1" outlineLevel="1">
      <c r="B157" s="84">
        <v>55017.708333333336</v>
      </c>
      <c r="C157" s="85">
        <v>0.91900000000000004</v>
      </c>
      <c r="D157" s="85">
        <v>0</v>
      </c>
      <c r="E157" s="85">
        <v>0.32562088</v>
      </c>
      <c r="F157" s="85">
        <v>0</v>
      </c>
      <c r="G157" s="85">
        <v>1.37</v>
      </c>
      <c r="H157" s="85">
        <v>3.3069999999999999</v>
      </c>
      <c r="I157" s="85">
        <v>2.2299000000000002</v>
      </c>
      <c r="J157" s="85">
        <v>0</v>
      </c>
      <c r="K157" s="85">
        <v>0.44642278972278682</v>
      </c>
      <c r="L157" s="85">
        <v>9.6459436697227865</v>
      </c>
      <c r="M157" s="85">
        <v>7.3892518170000008</v>
      </c>
      <c r="N157" s="85">
        <v>0.78306906300000001</v>
      </c>
      <c r="O157" s="85">
        <v>0.47431278972278601</v>
      </c>
      <c r="P157" s="85">
        <v>0.6399999999999999</v>
      </c>
      <c r="Q157" s="85">
        <v>0.35931000000000002</v>
      </c>
      <c r="R157" s="85">
        <v>0</v>
      </c>
      <c r="S157" s="85">
        <v>0</v>
      </c>
      <c r="T157" s="85">
        <v>9.6459436697227865</v>
      </c>
      <c r="U157" s="85">
        <v>0.44642278972278682</v>
      </c>
      <c r="V157" s="85">
        <v>0</v>
      </c>
      <c r="W157" s="85">
        <v>-1.8620000000000001</v>
      </c>
      <c r="X157" s="85">
        <v>0.16900000000000001</v>
      </c>
      <c r="Y157" s="85">
        <v>3.7</v>
      </c>
      <c r="Z157" s="85">
        <v>-1.56</v>
      </c>
    </row>
    <row r="158" spans="2:26" ht="15.75" hidden="1" outlineLevel="1">
      <c r="B158" s="84">
        <v>55017.75</v>
      </c>
      <c r="C158" s="85">
        <v>0.91500000000000004</v>
      </c>
      <c r="D158" s="85">
        <v>0</v>
      </c>
      <c r="E158" s="85">
        <v>0.31758527999999997</v>
      </c>
      <c r="F158" s="85">
        <v>0</v>
      </c>
      <c r="G158" s="85">
        <v>0.99299999999999999</v>
      </c>
      <c r="H158" s="85">
        <v>2.3969999999999998</v>
      </c>
      <c r="I158" s="85">
        <v>2.2299000000000002</v>
      </c>
      <c r="J158" s="85">
        <v>0</v>
      </c>
      <c r="K158" s="85">
        <v>1.7478327897227874</v>
      </c>
      <c r="L158" s="85">
        <v>9.6463180697227866</v>
      </c>
      <c r="M158" s="85">
        <v>7.611216217</v>
      </c>
      <c r="N158" s="85">
        <v>0.78306906300000001</v>
      </c>
      <c r="O158" s="85">
        <v>0.47431278972278601</v>
      </c>
      <c r="P158" s="85">
        <v>0.6399999999999999</v>
      </c>
      <c r="Q158" s="85">
        <v>0.13772000000000001</v>
      </c>
      <c r="R158" s="85">
        <v>0</v>
      </c>
      <c r="S158" s="85">
        <v>0</v>
      </c>
      <c r="T158" s="85">
        <v>9.6463180697227866</v>
      </c>
      <c r="U158" s="85">
        <v>1.7478327897227874</v>
      </c>
      <c r="V158" s="85">
        <v>0</v>
      </c>
      <c r="W158" s="85">
        <v>-0.86299999999999999</v>
      </c>
      <c r="X158" s="85">
        <v>0.502</v>
      </c>
      <c r="Y158" s="85">
        <v>3.7</v>
      </c>
      <c r="Z158" s="85">
        <v>-1.591</v>
      </c>
    </row>
    <row r="159" spans="2:26" ht="15.75" hidden="1" outlineLevel="1">
      <c r="B159" s="84">
        <v>55017.791666666664</v>
      </c>
      <c r="C159" s="85">
        <v>0.91300000000000003</v>
      </c>
      <c r="D159" s="85">
        <v>0</v>
      </c>
      <c r="E159" s="85">
        <v>0.29937125299999995</v>
      </c>
      <c r="F159" s="85">
        <v>0</v>
      </c>
      <c r="G159" s="85">
        <v>0.58099999999999996</v>
      </c>
      <c r="H159" s="85">
        <v>1.4019999999999999</v>
      </c>
      <c r="I159" s="85">
        <v>2.2299000000000002</v>
      </c>
      <c r="J159" s="85">
        <v>0</v>
      </c>
      <c r="K159" s="85">
        <v>2.9700727897227859</v>
      </c>
      <c r="L159" s="85">
        <v>9.438344042722786</v>
      </c>
      <c r="M159" s="85">
        <v>7.6660021899999995</v>
      </c>
      <c r="N159" s="85">
        <v>0.78306906300000001</v>
      </c>
      <c r="O159" s="85">
        <v>0.47431278972278601</v>
      </c>
      <c r="P159" s="85">
        <v>0.43711999999999995</v>
      </c>
      <c r="Q159" s="85">
        <v>7.7839999999999993E-2</v>
      </c>
      <c r="R159" s="85">
        <v>0</v>
      </c>
      <c r="S159" s="85">
        <v>0</v>
      </c>
      <c r="T159" s="85">
        <v>9.438344042722786</v>
      </c>
      <c r="U159" s="85">
        <v>2.9700727897227859</v>
      </c>
      <c r="V159" s="85">
        <v>0</v>
      </c>
      <c r="W159" s="85">
        <v>1</v>
      </c>
      <c r="X159" s="85">
        <v>0.33400000000000002</v>
      </c>
      <c r="Y159" s="85">
        <v>1</v>
      </c>
      <c r="Z159" s="85">
        <v>0.63600000000000001</v>
      </c>
    </row>
    <row r="160" spans="2:26" ht="15.75" hidden="1" outlineLevel="1">
      <c r="B160" s="84">
        <v>55017.833333333336</v>
      </c>
      <c r="C160" s="85">
        <v>0.91</v>
      </c>
      <c r="D160" s="85">
        <v>0</v>
      </c>
      <c r="E160" s="85">
        <v>0.28972853299999995</v>
      </c>
      <c r="F160" s="85">
        <v>2E-3</v>
      </c>
      <c r="G160" s="85">
        <v>0.20499999999999999</v>
      </c>
      <c r="H160" s="85">
        <v>1.0349999999999999</v>
      </c>
      <c r="I160" s="85">
        <v>1.9520999999999999</v>
      </c>
      <c r="J160" s="85">
        <v>1.5752471141725199</v>
      </c>
      <c r="K160" s="85">
        <v>0.41335288582748042</v>
      </c>
      <c r="L160" s="85">
        <v>7.4224285329999997</v>
      </c>
      <c r="M160" s="85">
        <v>7.4224285329999997</v>
      </c>
      <c r="N160" s="85">
        <v>0</v>
      </c>
      <c r="O160" s="85">
        <v>0</v>
      </c>
      <c r="P160" s="85">
        <v>0</v>
      </c>
      <c r="Q160" s="85">
        <v>0</v>
      </c>
      <c r="R160" s="85">
        <v>0</v>
      </c>
      <c r="S160" s="85">
        <v>0</v>
      </c>
      <c r="T160" s="85">
        <v>7.4224285329999997</v>
      </c>
      <c r="U160" s="85">
        <v>0.41335288582748042</v>
      </c>
      <c r="V160" s="85">
        <v>0</v>
      </c>
      <c r="W160" s="85">
        <v>-0.69899999999999995</v>
      </c>
      <c r="X160" s="85">
        <v>-1.99</v>
      </c>
      <c r="Y160" s="85">
        <v>2.823</v>
      </c>
      <c r="Z160" s="85">
        <v>0.28000000000000003</v>
      </c>
    </row>
    <row r="161" spans="2:26" ht="15.75" hidden="1" outlineLevel="1">
      <c r="B161" s="84">
        <v>55017.875</v>
      </c>
      <c r="C161" s="85">
        <v>0.90800000000000003</v>
      </c>
      <c r="D161" s="85">
        <v>0</v>
      </c>
      <c r="E161" s="85">
        <v>0.28704999999999997</v>
      </c>
      <c r="F161" s="85">
        <v>5.0000000000000001E-3</v>
      </c>
      <c r="G161" s="85">
        <v>3.0000000000000001E-3</v>
      </c>
      <c r="H161" s="85">
        <v>1.085</v>
      </c>
      <c r="I161" s="85">
        <v>1.9262999999999999</v>
      </c>
      <c r="J161" s="85">
        <v>1.87408448781309</v>
      </c>
      <c r="K161" s="85">
        <v>0.41031551218691042</v>
      </c>
      <c r="L161" s="85">
        <v>7.5347499999999998</v>
      </c>
      <c r="M161" s="85">
        <v>7.5347499999999998</v>
      </c>
      <c r="N161" s="85">
        <v>0</v>
      </c>
      <c r="O161" s="85">
        <v>0</v>
      </c>
      <c r="P161" s="85">
        <v>0</v>
      </c>
      <c r="Q161" s="85">
        <v>0</v>
      </c>
      <c r="R161" s="85">
        <v>0</v>
      </c>
      <c r="S161" s="85">
        <v>0</v>
      </c>
      <c r="T161" s="85">
        <v>7.5347499999999998</v>
      </c>
      <c r="U161" s="85">
        <v>0.41031551218691042</v>
      </c>
      <c r="V161" s="85">
        <v>0</v>
      </c>
      <c r="W161" s="85">
        <v>-0.9</v>
      </c>
      <c r="X161" s="85">
        <v>-2.8</v>
      </c>
      <c r="Y161" s="85">
        <v>2.4060000000000001</v>
      </c>
      <c r="Z161" s="85">
        <v>1.704</v>
      </c>
    </row>
    <row r="162" spans="2:26" ht="15.75" hidden="1" outlineLevel="1">
      <c r="B162" s="84">
        <v>55017.916666666664</v>
      </c>
      <c r="C162" s="85">
        <v>0.90700000000000003</v>
      </c>
      <c r="D162" s="85">
        <v>0</v>
      </c>
      <c r="E162" s="85">
        <v>0.28704999999999997</v>
      </c>
      <c r="F162" s="85">
        <v>8.0000000000000002E-3</v>
      </c>
      <c r="G162" s="85">
        <v>0</v>
      </c>
      <c r="H162" s="85">
        <v>1.0149999999999999</v>
      </c>
      <c r="I162" s="85">
        <v>2.5028000000000001</v>
      </c>
      <c r="J162" s="85">
        <v>0</v>
      </c>
      <c r="K162" s="85">
        <v>2.9878794563894537</v>
      </c>
      <c r="L162" s="85">
        <v>8.7387294563894535</v>
      </c>
      <c r="M162" s="85">
        <v>7.4626809370000009</v>
      </c>
      <c r="N162" s="85">
        <v>0.78306906300000001</v>
      </c>
      <c r="O162" s="85">
        <v>0.49297945638945201</v>
      </c>
      <c r="P162" s="85">
        <v>0</v>
      </c>
      <c r="Q162" s="85">
        <v>0</v>
      </c>
      <c r="R162" s="85">
        <v>0</v>
      </c>
      <c r="S162" s="85">
        <v>0</v>
      </c>
      <c r="T162" s="85">
        <v>8.7387294563894535</v>
      </c>
      <c r="U162" s="85">
        <v>2.9878794563894537</v>
      </c>
      <c r="V162" s="85">
        <v>0</v>
      </c>
      <c r="W162" s="85">
        <v>2.09</v>
      </c>
      <c r="X162" s="85">
        <v>-1.6060000000000001</v>
      </c>
      <c r="Y162" s="85">
        <v>0.91200000000000003</v>
      </c>
      <c r="Z162" s="85">
        <v>1.5920000000000001</v>
      </c>
    </row>
    <row r="163" spans="2:26" ht="15.75" hidden="1" outlineLevel="1">
      <c r="B163" s="84">
        <v>55017.958333333336</v>
      </c>
      <c r="C163" s="85">
        <v>0.90600000000000003</v>
      </c>
      <c r="D163" s="85">
        <v>0</v>
      </c>
      <c r="E163" s="85">
        <v>0.28704999999999997</v>
      </c>
      <c r="F163" s="85">
        <v>7.0000000000000001E-3</v>
      </c>
      <c r="G163" s="85">
        <v>0</v>
      </c>
      <c r="H163" s="85">
        <v>0.84</v>
      </c>
      <c r="I163" s="85">
        <v>2.2485999999999997</v>
      </c>
      <c r="J163" s="85">
        <v>0</v>
      </c>
      <c r="K163" s="85">
        <v>2.9387094563894527</v>
      </c>
      <c r="L163" s="85">
        <v>8.2533594563894521</v>
      </c>
      <c r="M163" s="85">
        <v>6.8236809369999998</v>
      </c>
      <c r="N163" s="85">
        <v>0.78306906300000001</v>
      </c>
      <c r="O163" s="85">
        <v>0.49297945638945201</v>
      </c>
      <c r="P163" s="85">
        <v>7.579000000000001E-2</v>
      </c>
      <c r="Q163" s="85">
        <v>7.7839999999999993E-2</v>
      </c>
      <c r="R163" s="85">
        <v>0</v>
      </c>
      <c r="S163" s="85">
        <v>0</v>
      </c>
      <c r="T163" s="85">
        <v>8.2533594563894521</v>
      </c>
      <c r="U163" s="85">
        <v>2.9387094563894527</v>
      </c>
      <c r="V163" s="85">
        <v>0</v>
      </c>
      <c r="W163" s="85">
        <v>0.86699999999999999</v>
      </c>
      <c r="X163" s="85">
        <v>0.86699999999999999</v>
      </c>
      <c r="Y163" s="85">
        <v>0.86699999999999999</v>
      </c>
      <c r="Z163" s="85">
        <v>0.33800000000000002</v>
      </c>
    </row>
    <row r="164" spans="2:26" ht="15.75" hidden="1" outlineLevel="1">
      <c r="B164" s="84">
        <v>55017</v>
      </c>
      <c r="C164" s="85">
        <v>0.90600000000000003</v>
      </c>
      <c r="D164" s="85">
        <v>0</v>
      </c>
      <c r="E164" s="85">
        <v>0.28704999999999997</v>
      </c>
      <c r="F164" s="85">
        <v>8.0000000000000002E-3</v>
      </c>
      <c r="G164" s="85">
        <v>0</v>
      </c>
      <c r="H164" s="85">
        <v>0.68400000000000005</v>
      </c>
      <c r="I164" s="85">
        <v>2.2485999999999997</v>
      </c>
      <c r="J164" s="85">
        <v>0</v>
      </c>
      <c r="K164" s="85">
        <v>3.3020494563894527</v>
      </c>
      <c r="L164" s="85">
        <v>8.4546994563894522</v>
      </c>
      <c r="M164" s="85">
        <v>6.680680937</v>
      </c>
      <c r="N164" s="85">
        <v>0.78306906300000001</v>
      </c>
      <c r="O164" s="85">
        <v>0.49297945638945201</v>
      </c>
      <c r="P164" s="85">
        <v>0.42013</v>
      </c>
      <c r="Q164" s="85">
        <v>7.7839999999999993E-2</v>
      </c>
      <c r="R164" s="85">
        <v>0</v>
      </c>
      <c r="S164" s="85">
        <v>0</v>
      </c>
      <c r="T164" s="85">
        <v>8.4546994563894522</v>
      </c>
      <c r="U164" s="85">
        <v>3.3020494563894527</v>
      </c>
      <c r="V164" s="85">
        <v>0</v>
      </c>
      <c r="W164" s="85">
        <v>0.83299999999999996</v>
      </c>
      <c r="X164" s="85">
        <v>1.4990000000000001</v>
      </c>
      <c r="Y164" s="85">
        <v>0.83299999999999996</v>
      </c>
      <c r="Z164" s="85">
        <v>0.13700000000000001</v>
      </c>
    </row>
    <row r="165" spans="2:26" ht="15.75" hidden="1" outlineLevel="1">
      <c r="B165" s="84">
        <v>55018.041666666664</v>
      </c>
      <c r="C165" s="85">
        <v>0.90600000000000003</v>
      </c>
      <c r="D165" s="85">
        <v>0</v>
      </c>
      <c r="E165" s="85">
        <v>0.28704999999999997</v>
      </c>
      <c r="F165" s="85">
        <v>8.0000000000000002E-3</v>
      </c>
      <c r="G165" s="85">
        <v>0</v>
      </c>
      <c r="H165" s="85">
        <v>0.70799999999999996</v>
      </c>
      <c r="I165" s="85">
        <v>2.2299000000000002</v>
      </c>
      <c r="J165" s="85">
        <v>0</v>
      </c>
      <c r="K165" s="85">
        <v>2.4741227897227862</v>
      </c>
      <c r="L165" s="85">
        <v>7.6250727897227861</v>
      </c>
      <c r="M165" s="85">
        <v>6.1636809369999996</v>
      </c>
      <c r="N165" s="85">
        <v>0.78306906300000001</v>
      </c>
      <c r="O165" s="85">
        <v>0.47431278972278601</v>
      </c>
      <c r="P165" s="85">
        <v>0.12617</v>
      </c>
      <c r="Q165" s="85">
        <v>7.7839999999999993E-2</v>
      </c>
      <c r="R165" s="85">
        <v>0</v>
      </c>
      <c r="S165" s="85">
        <v>0</v>
      </c>
      <c r="T165" s="85">
        <v>7.6250727897227861</v>
      </c>
      <c r="U165" s="85">
        <v>2.4741227897227862</v>
      </c>
      <c r="V165" s="85">
        <v>0</v>
      </c>
      <c r="W165" s="85">
        <v>0.60099999999999998</v>
      </c>
      <c r="X165" s="85">
        <v>1.0669999999999999</v>
      </c>
      <c r="Y165" s="85">
        <v>0.60099999999999998</v>
      </c>
      <c r="Z165" s="85">
        <v>0.20499999999999999</v>
      </c>
    </row>
    <row r="166" spans="2:26" ht="15.75" hidden="1" outlineLevel="1">
      <c r="B166" s="84">
        <v>55018.083333333336</v>
      </c>
      <c r="C166" s="85">
        <v>0.91400000000000003</v>
      </c>
      <c r="D166" s="85">
        <v>0</v>
      </c>
      <c r="E166" s="85">
        <v>0.28704999999999997</v>
      </c>
      <c r="F166" s="85">
        <v>1.2999999999999999E-2</v>
      </c>
      <c r="G166" s="85">
        <v>0</v>
      </c>
      <c r="H166" s="85">
        <v>0.61899999999999999</v>
      </c>
      <c r="I166" s="85">
        <v>2.2299000000000002</v>
      </c>
      <c r="J166" s="85">
        <v>0</v>
      </c>
      <c r="K166" s="85">
        <v>2.5042327897227858</v>
      </c>
      <c r="L166" s="85">
        <v>7.5651827897227859</v>
      </c>
      <c r="M166" s="85">
        <v>5.8366809369999997</v>
      </c>
      <c r="N166" s="85">
        <v>0.78306906300000001</v>
      </c>
      <c r="O166" s="85">
        <v>0.47431278972278601</v>
      </c>
      <c r="P166" s="85">
        <v>0.39327999999999996</v>
      </c>
      <c r="Q166" s="85">
        <v>7.7839999999999993E-2</v>
      </c>
      <c r="R166" s="85">
        <v>0</v>
      </c>
      <c r="S166" s="85">
        <v>0</v>
      </c>
      <c r="T166" s="85">
        <v>7.5651827897227859</v>
      </c>
      <c r="U166" s="85">
        <v>2.5042327897227858</v>
      </c>
      <c r="V166" s="85">
        <v>0</v>
      </c>
      <c r="W166" s="85">
        <v>0.26800000000000002</v>
      </c>
      <c r="X166" s="85">
        <v>1.833</v>
      </c>
      <c r="Y166" s="85">
        <v>0.26800000000000002</v>
      </c>
      <c r="Z166" s="85">
        <v>0.13600000000000001</v>
      </c>
    </row>
    <row r="167" spans="2:26" ht="15.75" hidden="1" outlineLevel="1">
      <c r="B167" s="84">
        <v>55018.125</v>
      </c>
      <c r="C167" s="85">
        <v>0.92300000000000004</v>
      </c>
      <c r="D167" s="85">
        <v>0</v>
      </c>
      <c r="E167" s="85">
        <v>0.28704999999999997</v>
      </c>
      <c r="F167" s="85">
        <v>1.6E-2</v>
      </c>
      <c r="G167" s="85">
        <v>0</v>
      </c>
      <c r="H167" s="85">
        <v>0.57299999999999995</v>
      </c>
      <c r="I167" s="85">
        <v>2.2299000000000002</v>
      </c>
      <c r="J167" s="85">
        <v>0</v>
      </c>
      <c r="K167" s="85">
        <v>1.9581127897227857</v>
      </c>
      <c r="L167" s="85">
        <v>6.9670627897227861</v>
      </c>
      <c r="M167" s="85">
        <v>5.5776809370000002</v>
      </c>
      <c r="N167" s="85">
        <v>0.78306906300000001</v>
      </c>
      <c r="O167" s="85">
        <v>0.47431278972278601</v>
      </c>
      <c r="P167" s="85">
        <v>5.416E-2</v>
      </c>
      <c r="Q167" s="85">
        <v>7.7839999999999993E-2</v>
      </c>
      <c r="R167" s="85">
        <v>0</v>
      </c>
      <c r="S167" s="85">
        <v>0</v>
      </c>
      <c r="T167" s="85">
        <v>6.9670627897227861</v>
      </c>
      <c r="U167" s="85">
        <v>1.9581127897227857</v>
      </c>
      <c r="V167" s="85">
        <v>0</v>
      </c>
      <c r="W167" s="85">
        <v>0.26800000000000002</v>
      </c>
      <c r="X167" s="85">
        <v>1.5009999999999999</v>
      </c>
      <c r="Y167" s="85">
        <v>0.26800000000000002</v>
      </c>
      <c r="Z167" s="85">
        <v>-7.8E-2</v>
      </c>
    </row>
    <row r="168" spans="2:26" ht="15.75" hidden="1" outlineLevel="1">
      <c r="B168" s="84">
        <v>55018.166666666664</v>
      </c>
      <c r="C168" s="85">
        <v>0.93200000000000005</v>
      </c>
      <c r="D168" s="85">
        <v>0</v>
      </c>
      <c r="E168" s="85">
        <v>0.28704999999999997</v>
      </c>
      <c r="F168" s="85">
        <v>0.02</v>
      </c>
      <c r="G168" s="85">
        <v>0</v>
      </c>
      <c r="H168" s="85">
        <v>0.56299999999999994</v>
      </c>
      <c r="I168" s="85">
        <v>2.4266000000000001</v>
      </c>
      <c r="J168" s="85">
        <v>3.3600000000000005E-2</v>
      </c>
      <c r="K168" s="85">
        <v>1.2298127897227857</v>
      </c>
      <c r="L168" s="85">
        <v>6.456062789722786</v>
      </c>
      <c r="M168" s="85">
        <v>5.1986809369999998</v>
      </c>
      <c r="N168" s="85">
        <v>0.78306906300000001</v>
      </c>
      <c r="O168" s="85">
        <v>0.47431278972278601</v>
      </c>
      <c r="P168" s="85">
        <v>0</v>
      </c>
      <c r="Q168" s="85">
        <v>0</v>
      </c>
      <c r="R168" s="85">
        <v>0</v>
      </c>
      <c r="S168" s="85">
        <v>0</v>
      </c>
      <c r="T168" s="85">
        <v>6.456062789722786</v>
      </c>
      <c r="U168" s="85">
        <v>1.2298127897227857</v>
      </c>
      <c r="V168" s="85">
        <v>0</v>
      </c>
      <c r="W168" s="85">
        <v>0.13600000000000001</v>
      </c>
      <c r="X168" s="85">
        <v>1.3680000000000001</v>
      </c>
      <c r="Y168" s="85">
        <v>0.13600000000000001</v>
      </c>
      <c r="Z168" s="85">
        <v>-0.41</v>
      </c>
    </row>
    <row r="169" spans="2:26" ht="15.75" hidden="1" outlineLevel="1">
      <c r="B169" s="84">
        <v>55018.208333333336</v>
      </c>
      <c r="C169" s="85">
        <v>0.94199999999999995</v>
      </c>
      <c r="D169" s="85">
        <v>0</v>
      </c>
      <c r="E169" s="85">
        <v>0.28704999999999997</v>
      </c>
      <c r="F169" s="85">
        <v>2.5999999999999999E-2</v>
      </c>
      <c r="G169" s="85">
        <v>0</v>
      </c>
      <c r="H169" s="85">
        <v>0.56000000000000005</v>
      </c>
      <c r="I169" s="85">
        <v>2.3024</v>
      </c>
      <c r="J169" s="85">
        <v>0</v>
      </c>
      <c r="K169" s="85">
        <v>1.4456127897227864</v>
      </c>
      <c r="L169" s="85">
        <v>6.509062789722786</v>
      </c>
      <c r="M169" s="85">
        <v>5.2516809369999997</v>
      </c>
      <c r="N169" s="85">
        <v>0.78306906300000001</v>
      </c>
      <c r="O169" s="85">
        <v>0.47431278972278601</v>
      </c>
      <c r="P169" s="85">
        <v>0</v>
      </c>
      <c r="Q169" s="85">
        <v>0</v>
      </c>
      <c r="R169" s="85">
        <v>0</v>
      </c>
      <c r="S169" s="85">
        <v>0</v>
      </c>
      <c r="T169" s="85">
        <v>6.509062789722786</v>
      </c>
      <c r="U169" s="85">
        <v>1.4456127897227864</v>
      </c>
      <c r="V169" s="85">
        <v>0</v>
      </c>
      <c r="W169" s="85">
        <v>0.63500000000000001</v>
      </c>
      <c r="X169" s="85">
        <v>0.86799999999999999</v>
      </c>
      <c r="Y169" s="85">
        <v>-3.1E-2</v>
      </c>
      <c r="Z169" s="85">
        <v>-2.7E-2</v>
      </c>
    </row>
    <row r="170" spans="2:26" ht="15.75" hidden="1" outlineLevel="1">
      <c r="B170" s="84">
        <v>55018.25</v>
      </c>
      <c r="C170" s="85">
        <v>0.95199999999999996</v>
      </c>
      <c r="D170" s="85">
        <v>0</v>
      </c>
      <c r="E170" s="85">
        <v>0.28865711999999999</v>
      </c>
      <c r="F170" s="85">
        <v>3.5999999999999997E-2</v>
      </c>
      <c r="G170" s="85">
        <v>0</v>
      </c>
      <c r="H170" s="85">
        <v>0.58399999999999996</v>
      </c>
      <c r="I170" s="85">
        <v>2.2481999999999998</v>
      </c>
      <c r="J170" s="85">
        <v>0</v>
      </c>
      <c r="K170" s="85">
        <v>1.5748127897227864</v>
      </c>
      <c r="L170" s="85">
        <v>6.611669909722786</v>
      </c>
      <c r="M170" s="85">
        <v>5.3542880569999998</v>
      </c>
      <c r="N170" s="85">
        <v>0.78306906300000001</v>
      </c>
      <c r="O170" s="85">
        <v>0.47431278972278601</v>
      </c>
      <c r="P170" s="85">
        <v>0</v>
      </c>
      <c r="Q170" s="85">
        <v>0</v>
      </c>
      <c r="R170" s="85">
        <v>0</v>
      </c>
      <c r="S170" s="85">
        <v>0</v>
      </c>
      <c r="T170" s="85">
        <v>6.611669909722786</v>
      </c>
      <c r="U170" s="85">
        <v>1.5748127897227864</v>
      </c>
      <c r="V170" s="85">
        <v>0</v>
      </c>
      <c r="W170" s="85">
        <v>0.70099999999999996</v>
      </c>
      <c r="X170" s="85">
        <v>0.70099999999999996</v>
      </c>
      <c r="Y170" s="85">
        <v>3.5000000000000003E-2</v>
      </c>
      <c r="Z170" s="85">
        <v>0.13700000000000001</v>
      </c>
    </row>
    <row r="171" spans="2:26" ht="15.75" hidden="1" outlineLevel="1">
      <c r="B171" s="84">
        <v>55018.291666666664</v>
      </c>
      <c r="C171" s="85">
        <v>0.96299999999999997</v>
      </c>
      <c r="D171" s="85">
        <v>0</v>
      </c>
      <c r="E171" s="85">
        <v>0.29454989299999995</v>
      </c>
      <c r="F171" s="85">
        <v>0.04</v>
      </c>
      <c r="G171" s="85">
        <v>5.0000000000000001E-3</v>
      </c>
      <c r="H171" s="85">
        <v>0.58799999999999997</v>
      </c>
      <c r="I171" s="85">
        <v>2.1493000000000002</v>
      </c>
      <c r="J171" s="85">
        <v>1.3646955337741</v>
      </c>
      <c r="K171" s="85">
        <v>0</v>
      </c>
      <c r="L171" s="85">
        <v>6.2272498930000006</v>
      </c>
      <c r="M171" s="85">
        <v>5.4441808300000005</v>
      </c>
      <c r="N171" s="85">
        <v>0.78306906300000001</v>
      </c>
      <c r="O171" s="85">
        <v>0</v>
      </c>
      <c r="P171" s="85">
        <v>0</v>
      </c>
      <c r="Q171" s="85">
        <v>0</v>
      </c>
      <c r="R171" s="85">
        <v>8.5999999999999993E-2</v>
      </c>
      <c r="S171" s="85">
        <v>0</v>
      </c>
      <c r="T171" s="85">
        <v>6.2272498930000006</v>
      </c>
      <c r="U171" s="85">
        <v>0</v>
      </c>
      <c r="V171" s="85">
        <v>-8.5999999999999993E-2</v>
      </c>
      <c r="W171" s="85">
        <v>0.23599999999999999</v>
      </c>
      <c r="X171" s="85">
        <v>0.70199999999999996</v>
      </c>
      <c r="Y171" s="85">
        <v>-0.99399999999999999</v>
      </c>
      <c r="Z171" s="85">
        <v>-0.03</v>
      </c>
    </row>
    <row r="172" spans="2:26" ht="15.75" hidden="1" outlineLevel="1">
      <c r="B172" s="84">
        <v>55018.333333333336</v>
      </c>
      <c r="C172" s="85">
        <v>0.97399999999999998</v>
      </c>
      <c r="D172" s="85">
        <v>0</v>
      </c>
      <c r="E172" s="85">
        <v>0.30794832999999999</v>
      </c>
      <c r="F172" s="85">
        <v>2.1000000000000001E-2</v>
      </c>
      <c r="G172" s="85">
        <v>0.23499999999999999</v>
      </c>
      <c r="H172" s="85">
        <v>0.69099999999999995</v>
      </c>
      <c r="I172" s="85">
        <v>2.6560000000000001</v>
      </c>
      <c r="J172" s="85">
        <v>0</v>
      </c>
      <c r="K172" s="85">
        <v>1.3276794563894514</v>
      </c>
      <c r="L172" s="85">
        <v>7.1036277863894517</v>
      </c>
      <c r="M172" s="85">
        <v>5.827579267</v>
      </c>
      <c r="N172" s="85">
        <v>0.78306906300000001</v>
      </c>
      <c r="O172" s="85">
        <v>0.49297945638945201</v>
      </c>
      <c r="P172" s="85">
        <v>0</v>
      </c>
      <c r="Q172" s="85">
        <v>0</v>
      </c>
      <c r="R172" s="85">
        <v>0</v>
      </c>
      <c r="S172" s="85">
        <v>0</v>
      </c>
      <c r="T172" s="85">
        <v>7.1036277863894517</v>
      </c>
      <c r="U172" s="85">
        <v>1.3276794563894514</v>
      </c>
      <c r="V172" s="85">
        <v>0</v>
      </c>
      <c r="W172" s="85">
        <v>1.034</v>
      </c>
      <c r="X172" s="85">
        <v>-0.29799999999999999</v>
      </c>
      <c r="Y172" s="85">
        <v>-0.11</v>
      </c>
      <c r="Z172" s="85">
        <v>0.70199999999999996</v>
      </c>
    </row>
    <row r="173" spans="2:26" ht="15.75" hidden="1" outlineLevel="1">
      <c r="B173" s="84">
        <v>55018.375</v>
      </c>
      <c r="C173" s="85">
        <v>0.98499999999999999</v>
      </c>
      <c r="D173" s="85">
        <v>0</v>
      </c>
      <c r="E173" s="85">
        <v>0.32134484399999996</v>
      </c>
      <c r="F173" s="85">
        <v>4.0000000000000001E-3</v>
      </c>
      <c r="G173" s="85">
        <v>0.621</v>
      </c>
      <c r="H173" s="85">
        <v>0.91200000000000003</v>
      </c>
      <c r="I173" s="85">
        <v>2.2299000000000002</v>
      </c>
      <c r="J173" s="85">
        <v>0</v>
      </c>
      <c r="K173" s="85">
        <v>2.0145427897227854</v>
      </c>
      <c r="L173" s="85">
        <v>7.9587876337227854</v>
      </c>
      <c r="M173" s="85">
        <v>6.0409757809999993</v>
      </c>
      <c r="N173" s="85">
        <v>0.78306906300000001</v>
      </c>
      <c r="O173" s="85">
        <v>0.47431278972278601</v>
      </c>
      <c r="P173" s="85">
        <v>0.58259000000000005</v>
      </c>
      <c r="Q173" s="85">
        <v>7.7839999999999993E-2</v>
      </c>
      <c r="R173" s="85">
        <v>0</v>
      </c>
      <c r="S173" s="85">
        <v>0</v>
      </c>
      <c r="T173" s="85">
        <v>7.9587876337227854</v>
      </c>
      <c r="U173" s="85">
        <v>2.0145427897227854</v>
      </c>
      <c r="V173" s="85">
        <v>0</v>
      </c>
      <c r="W173" s="85">
        <v>-8.5999999999999993E-2</v>
      </c>
      <c r="X173" s="85">
        <v>-0.188</v>
      </c>
      <c r="Y173" s="85">
        <v>1.1439999999999999</v>
      </c>
      <c r="Z173" s="85">
        <v>1.1439999999999999</v>
      </c>
    </row>
    <row r="174" spans="2:26" ht="15.75" hidden="1" outlineLevel="1">
      <c r="B174" s="84">
        <v>55018.416666666664</v>
      </c>
      <c r="C174" s="85">
        <v>0.996</v>
      </c>
      <c r="D174" s="85">
        <v>0</v>
      </c>
      <c r="E174" s="85">
        <v>0.32294234599999999</v>
      </c>
      <c r="F174" s="85">
        <v>0</v>
      </c>
      <c r="G174" s="85">
        <v>1.0369999999999999</v>
      </c>
      <c r="H174" s="85">
        <v>1.087</v>
      </c>
      <c r="I174" s="85">
        <v>2.2299000000000002</v>
      </c>
      <c r="J174" s="85">
        <v>0</v>
      </c>
      <c r="K174" s="85">
        <v>1.2157727897227852</v>
      </c>
      <c r="L174" s="85">
        <v>7.7396151357227856</v>
      </c>
      <c r="M174" s="85">
        <v>6.2235732829999995</v>
      </c>
      <c r="N174" s="85">
        <v>0.78306906300000001</v>
      </c>
      <c r="O174" s="85">
        <v>0.47431278972278601</v>
      </c>
      <c r="P174" s="85">
        <v>0.18081999999999998</v>
      </c>
      <c r="Q174" s="85">
        <v>7.7839999999999993E-2</v>
      </c>
      <c r="R174" s="85">
        <v>0</v>
      </c>
      <c r="S174" s="85">
        <v>0</v>
      </c>
      <c r="T174" s="85">
        <v>7.7396151357227856</v>
      </c>
      <c r="U174" s="85">
        <v>1.2157727897227852</v>
      </c>
      <c r="V174" s="85">
        <v>0</v>
      </c>
      <c r="W174" s="85">
        <v>-0.95099999999999996</v>
      </c>
      <c r="X174" s="85">
        <v>-0.28499999999999998</v>
      </c>
      <c r="Y174" s="85">
        <v>3.7</v>
      </c>
      <c r="Z174" s="85">
        <v>-1.2490000000000001</v>
      </c>
    </row>
    <row r="175" spans="2:26" ht="15.75" hidden="1" outlineLevel="1">
      <c r="B175" s="84">
        <v>55018.458333333336</v>
      </c>
      <c r="C175" s="85">
        <v>1.008</v>
      </c>
      <c r="D175" s="85">
        <v>0</v>
      </c>
      <c r="E175" s="85">
        <v>0.32562088</v>
      </c>
      <c r="F175" s="85">
        <v>0</v>
      </c>
      <c r="G175" s="85">
        <v>1.4179999999999999</v>
      </c>
      <c r="H175" s="85">
        <v>1.2629999999999999</v>
      </c>
      <c r="I175" s="85">
        <v>2.2130999999999998</v>
      </c>
      <c r="J175" s="85">
        <v>1.6800000000000002E-2</v>
      </c>
      <c r="K175" s="85">
        <v>1.0781727897227853</v>
      </c>
      <c r="L175" s="85">
        <v>8.1536936697227844</v>
      </c>
      <c r="M175" s="85">
        <v>6.5232518169999993</v>
      </c>
      <c r="N175" s="85">
        <v>0.78306906300000001</v>
      </c>
      <c r="O175" s="85">
        <v>0.47431278972278601</v>
      </c>
      <c r="P175" s="85">
        <v>0.29521999999999998</v>
      </c>
      <c r="Q175" s="85">
        <v>7.7839999999999993E-2</v>
      </c>
      <c r="R175" s="85">
        <v>0</v>
      </c>
      <c r="S175" s="85">
        <v>0</v>
      </c>
      <c r="T175" s="85">
        <v>8.1536936697227844</v>
      </c>
      <c r="U175" s="85">
        <v>1.0781727897227853</v>
      </c>
      <c r="V175" s="85">
        <v>0</v>
      </c>
      <c r="W175" s="85">
        <v>-1.5509999999999999</v>
      </c>
      <c r="X175" s="85">
        <v>-0.186</v>
      </c>
      <c r="Y175" s="85">
        <v>3.7</v>
      </c>
      <c r="Z175" s="85">
        <v>-0.88500000000000001</v>
      </c>
    </row>
    <row r="176" spans="2:26" ht="15.75" hidden="1" outlineLevel="1">
      <c r="B176" s="84">
        <v>55018.5</v>
      </c>
      <c r="C176" s="85">
        <v>1.0189999999999999</v>
      </c>
      <c r="D176" s="85">
        <v>0</v>
      </c>
      <c r="E176" s="85">
        <v>0.32722799999999996</v>
      </c>
      <c r="F176" s="85">
        <v>0</v>
      </c>
      <c r="G176" s="85">
        <v>1.718</v>
      </c>
      <c r="H176" s="85">
        <v>1.3979999999999999</v>
      </c>
      <c r="I176" s="85">
        <v>2.2130999999999998</v>
      </c>
      <c r="J176" s="85">
        <v>1.6800000000000002E-2</v>
      </c>
      <c r="K176" s="85">
        <v>0.71405278972278641</v>
      </c>
      <c r="L176" s="85">
        <v>8.2171807897227858</v>
      </c>
      <c r="M176" s="85">
        <v>6.6308589370000002</v>
      </c>
      <c r="N176" s="85">
        <v>0.78306906300000001</v>
      </c>
      <c r="O176" s="85">
        <v>0.47431278972278601</v>
      </c>
      <c r="P176" s="85">
        <v>0.25109999999999999</v>
      </c>
      <c r="Q176" s="85">
        <v>7.7839999999999993E-2</v>
      </c>
      <c r="R176" s="85">
        <v>0</v>
      </c>
      <c r="S176" s="85">
        <v>0</v>
      </c>
      <c r="T176" s="85">
        <v>8.2171807897227858</v>
      </c>
      <c r="U176" s="85">
        <v>0.71405278972278641</v>
      </c>
      <c r="V176" s="85">
        <v>0</v>
      </c>
      <c r="W176" s="85">
        <v>-1.7829999999999999</v>
      </c>
      <c r="X176" s="85">
        <v>-0.41799999999999998</v>
      </c>
      <c r="Y176" s="85">
        <v>3.7</v>
      </c>
      <c r="Z176" s="85">
        <v>-0.78500000000000003</v>
      </c>
    </row>
    <row r="177" spans="2:26" ht="15.75" hidden="1" outlineLevel="1">
      <c r="B177" s="84">
        <v>55018.541666666664</v>
      </c>
      <c r="C177" s="85">
        <v>1.03</v>
      </c>
      <c r="D177" s="85">
        <v>0</v>
      </c>
      <c r="E177" s="85">
        <v>0.32990653299999995</v>
      </c>
      <c r="F177" s="85">
        <v>0</v>
      </c>
      <c r="G177" s="85">
        <v>1.905</v>
      </c>
      <c r="H177" s="85">
        <v>3.05</v>
      </c>
      <c r="I177" s="85">
        <v>2.222</v>
      </c>
      <c r="J177" s="85">
        <v>7.9030898302452409E-3</v>
      </c>
      <c r="K177" s="85">
        <v>0</v>
      </c>
      <c r="L177" s="85">
        <v>8.7189093227227854</v>
      </c>
      <c r="M177" s="85">
        <v>6.5965374700000003</v>
      </c>
      <c r="N177" s="85">
        <v>0.78306906300000001</v>
      </c>
      <c r="O177" s="85">
        <v>0.47431278972278601</v>
      </c>
      <c r="P177" s="85">
        <v>0.6399999999999999</v>
      </c>
      <c r="Q177" s="85">
        <v>0.22499000000000002</v>
      </c>
      <c r="R177" s="85">
        <v>0.61799999999999999</v>
      </c>
      <c r="S177" s="85">
        <v>0</v>
      </c>
      <c r="T177" s="85">
        <v>8.7189093227227854</v>
      </c>
      <c r="U177" s="85">
        <v>0</v>
      </c>
      <c r="V177" s="85">
        <v>-0.61799999999999999</v>
      </c>
      <c r="W177" s="85">
        <v>-2.4489999999999998</v>
      </c>
      <c r="X177" s="85">
        <v>-1.0840000000000001</v>
      </c>
      <c r="Y177" s="85">
        <v>3.7</v>
      </c>
      <c r="Z177" s="85">
        <v>-0.78500000000000003</v>
      </c>
    </row>
    <row r="178" spans="2:26" ht="15.75" hidden="1" outlineLevel="1">
      <c r="B178" s="84">
        <v>55018.583333333336</v>
      </c>
      <c r="C178" s="85">
        <v>1.0409999999999999</v>
      </c>
      <c r="D178" s="85">
        <v>0</v>
      </c>
      <c r="E178" s="85">
        <v>0.32990653299999995</v>
      </c>
      <c r="F178" s="85">
        <v>0</v>
      </c>
      <c r="G178" s="85">
        <v>1.9630000000000001</v>
      </c>
      <c r="H178" s="85">
        <v>4.74</v>
      </c>
      <c r="I178" s="85">
        <v>2.2299000000000002</v>
      </c>
      <c r="J178" s="85">
        <v>0</v>
      </c>
      <c r="K178" s="85">
        <v>0</v>
      </c>
      <c r="L178" s="85">
        <v>10.125599322722787</v>
      </c>
      <c r="M178" s="85">
        <v>6.4345374699999995</v>
      </c>
      <c r="N178" s="85">
        <v>0.78306906300000001</v>
      </c>
      <c r="O178" s="85">
        <v>0.47431278972278601</v>
      </c>
      <c r="P178" s="85">
        <v>0.6399999999999999</v>
      </c>
      <c r="Q178" s="85">
        <v>1.7936799999999999</v>
      </c>
      <c r="R178" s="85">
        <v>0.95099999999999996</v>
      </c>
      <c r="S178" s="85">
        <v>0</v>
      </c>
      <c r="T178" s="85">
        <v>10.125599322722787</v>
      </c>
      <c r="U178" s="85">
        <v>0</v>
      </c>
      <c r="V178" s="85">
        <v>-0.95099999999999996</v>
      </c>
      <c r="W178" s="85">
        <v>-2.782</v>
      </c>
      <c r="X178" s="85">
        <v>-1.0840000000000001</v>
      </c>
      <c r="Y178" s="85">
        <v>3.7</v>
      </c>
      <c r="Z178" s="85">
        <v>-0.78500000000000003</v>
      </c>
    </row>
    <row r="179" spans="2:26" ht="15.75" hidden="1" outlineLevel="1">
      <c r="B179" s="84">
        <v>55018.625</v>
      </c>
      <c r="C179" s="85">
        <v>1.0509999999999999</v>
      </c>
      <c r="D179" s="85">
        <v>0</v>
      </c>
      <c r="E179" s="85">
        <v>0.32829941299999998</v>
      </c>
      <c r="F179" s="85">
        <v>0</v>
      </c>
      <c r="G179" s="85">
        <v>1.8859999999999999</v>
      </c>
      <c r="H179" s="85">
        <v>4.5549999999999997</v>
      </c>
      <c r="I179" s="85">
        <v>2.2299000000000002</v>
      </c>
      <c r="J179" s="85">
        <v>0</v>
      </c>
      <c r="K179" s="85">
        <v>0</v>
      </c>
      <c r="L179" s="85">
        <v>8.8552222027227856</v>
      </c>
      <c r="M179" s="85">
        <v>6.30693035</v>
      </c>
      <c r="N179" s="85">
        <v>0.78306906300000001</v>
      </c>
      <c r="O179" s="85">
        <v>0.47431278972278601</v>
      </c>
      <c r="P179" s="85">
        <v>0.6399999999999999</v>
      </c>
      <c r="Q179" s="85">
        <v>0.6509100000000001</v>
      </c>
      <c r="R179" s="85">
        <v>1.95</v>
      </c>
      <c r="S179" s="85">
        <v>0</v>
      </c>
      <c r="T179" s="85">
        <v>8.8552222027227856</v>
      </c>
      <c r="U179" s="85">
        <v>0</v>
      </c>
      <c r="V179" s="85">
        <v>-1.95</v>
      </c>
      <c r="W179" s="85">
        <v>-3.1150000000000002</v>
      </c>
      <c r="X179" s="85">
        <v>-1.417</v>
      </c>
      <c r="Y179" s="85">
        <v>3.7</v>
      </c>
      <c r="Z179" s="85">
        <v>-1.1180000000000001</v>
      </c>
    </row>
    <row r="180" spans="2:26" ht="15.75" hidden="1" outlineLevel="1">
      <c r="B180" s="84">
        <v>55018.666666666664</v>
      </c>
      <c r="C180" s="85">
        <v>1.0620000000000001</v>
      </c>
      <c r="D180" s="85">
        <v>0</v>
      </c>
      <c r="E180" s="85">
        <v>0.32562088</v>
      </c>
      <c r="F180" s="85">
        <v>0</v>
      </c>
      <c r="G180" s="85">
        <v>1.6830000000000001</v>
      </c>
      <c r="H180" s="85">
        <v>4.0629999999999997</v>
      </c>
      <c r="I180" s="85">
        <v>2.2130999999999998</v>
      </c>
      <c r="J180" s="85">
        <v>1.6800000000000002E-2</v>
      </c>
      <c r="K180" s="85">
        <v>0</v>
      </c>
      <c r="L180" s="85">
        <v>8.8470436697227868</v>
      </c>
      <c r="M180" s="85">
        <v>6.267251817</v>
      </c>
      <c r="N180" s="85">
        <v>0.78306906300000001</v>
      </c>
      <c r="O180" s="85">
        <v>0.47431278972278601</v>
      </c>
      <c r="P180" s="85">
        <v>0.6399999999999999</v>
      </c>
      <c r="Q180" s="85">
        <v>0.68241000000000007</v>
      </c>
      <c r="R180" s="85">
        <v>1.2509999999999999</v>
      </c>
      <c r="S180" s="85">
        <v>0</v>
      </c>
      <c r="T180" s="85">
        <v>8.8470436697227868</v>
      </c>
      <c r="U180" s="85">
        <v>0</v>
      </c>
      <c r="V180" s="85">
        <v>-1.2509999999999999</v>
      </c>
      <c r="W180" s="85">
        <v>-2.8820000000000001</v>
      </c>
      <c r="X180" s="85">
        <v>-1.1839999999999999</v>
      </c>
      <c r="Y180" s="85">
        <v>3.7</v>
      </c>
      <c r="Z180" s="85">
        <v>-0.88500000000000001</v>
      </c>
    </row>
    <row r="181" spans="2:26" ht="15.75" hidden="1" outlineLevel="1">
      <c r="B181" s="84">
        <v>55018.708333333336</v>
      </c>
      <c r="C181" s="85">
        <v>1.0720000000000001</v>
      </c>
      <c r="D181" s="85">
        <v>0</v>
      </c>
      <c r="E181" s="85">
        <v>0.32562088</v>
      </c>
      <c r="F181" s="85">
        <v>0</v>
      </c>
      <c r="G181" s="85">
        <v>1.373</v>
      </c>
      <c r="H181" s="85">
        <v>3.3149999999999999</v>
      </c>
      <c r="I181" s="85">
        <v>2.2130999999999998</v>
      </c>
      <c r="J181" s="85">
        <v>1.6800000000000002E-2</v>
      </c>
      <c r="K181" s="85">
        <v>0</v>
      </c>
      <c r="L181" s="85">
        <v>8.7496436697227846</v>
      </c>
      <c r="M181" s="85">
        <v>6.4072518169999997</v>
      </c>
      <c r="N181" s="85">
        <v>0.78306906300000001</v>
      </c>
      <c r="O181" s="85">
        <v>0.47431278972278601</v>
      </c>
      <c r="P181" s="85">
        <v>0.6399999999999999</v>
      </c>
      <c r="Q181" s="85">
        <v>0.44500999999999996</v>
      </c>
      <c r="R181" s="85">
        <v>0.28199999999999997</v>
      </c>
      <c r="S181" s="85">
        <v>0</v>
      </c>
      <c r="T181" s="85">
        <v>8.7496436697227846</v>
      </c>
      <c r="U181" s="85">
        <v>0</v>
      </c>
      <c r="V181" s="85">
        <v>-0.28199999999999997</v>
      </c>
      <c r="W181" s="85">
        <v>-2.5590000000000002</v>
      </c>
      <c r="X181" s="85">
        <v>-0.52800000000000002</v>
      </c>
      <c r="Y181" s="85">
        <v>3.7</v>
      </c>
      <c r="Z181" s="85">
        <v>-0.89500000000000002</v>
      </c>
    </row>
    <row r="182" spans="2:26" ht="15.75" hidden="1" outlineLevel="1">
      <c r="B182" s="84">
        <v>55018.75</v>
      </c>
      <c r="C182" s="85">
        <v>1.083</v>
      </c>
      <c r="D182" s="85">
        <v>0</v>
      </c>
      <c r="E182" s="85">
        <v>0.31758527999999997</v>
      </c>
      <c r="F182" s="85">
        <v>0</v>
      </c>
      <c r="G182" s="85">
        <v>0.98899999999999999</v>
      </c>
      <c r="H182" s="85">
        <v>2.3879999999999999</v>
      </c>
      <c r="I182" s="85">
        <v>2.4138999999999999</v>
      </c>
      <c r="J182" s="85">
        <v>1.6800000000000002E-2</v>
      </c>
      <c r="K182" s="85">
        <v>0</v>
      </c>
      <c r="L182" s="85">
        <v>7.8835980697227868</v>
      </c>
      <c r="M182" s="85">
        <v>6.6262162170000005</v>
      </c>
      <c r="N182" s="85">
        <v>0.78306906300000001</v>
      </c>
      <c r="O182" s="85">
        <v>0.47431278972278601</v>
      </c>
      <c r="P182" s="85">
        <v>0</v>
      </c>
      <c r="Q182" s="85">
        <v>0</v>
      </c>
      <c r="R182" s="85">
        <v>2.1999999999999999E-2</v>
      </c>
      <c r="S182" s="85">
        <v>0</v>
      </c>
      <c r="T182" s="85">
        <v>7.8835980697227868</v>
      </c>
      <c r="U182" s="85">
        <v>0</v>
      </c>
      <c r="V182" s="85">
        <v>-2.1999999999999999E-2</v>
      </c>
      <c r="W182" s="85">
        <v>-1.8939999999999999</v>
      </c>
      <c r="X182" s="85">
        <v>-0.29599999999999999</v>
      </c>
      <c r="Y182" s="85">
        <v>3.7</v>
      </c>
      <c r="Z182" s="85">
        <v>-1.532</v>
      </c>
    </row>
    <row r="183" spans="2:26" ht="15.75" hidden="1" outlineLevel="1">
      <c r="B183" s="84">
        <v>55018.791666666664</v>
      </c>
      <c r="C183" s="85">
        <v>1.093</v>
      </c>
      <c r="D183" s="85">
        <v>0</v>
      </c>
      <c r="E183" s="85">
        <v>0.29937125299999995</v>
      </c>
      <c r="F183" s="85">
        <v>0</v>
      </c>
      <c r="G183" s="85">
        <v>0.57599999999999996</v>
      </c>
      <c r="H183" s="85">
        <v>1.391</v>
      </c>
      <c r="I183" s="85">
        <v>2.2411999999999996</v>
      </c>
      <c r="J183" s="85">
        <v>1.6800000000000002E-2</v>
      </c>
      <c r="K183" s="85">
        <v>1.6750127897227864</v>
      </c>
      <c r="L183" s="85">
        <v>7.9713840427227858</v>
      </c>
      <c r="M183" s="85">
        <v>6.7140021899999995</v>
      </c>
      <c r="N183" s="85">
        <v>0.78306906300000001</v>
      </c>
      <c r="O183" s="85">
        <v>0.47431278972278601</v>
      </c>
      <c r="P183" s="85">
        <v>0</v>
      </c>
      <c r="Q183" s="85">
        <v>0</v>
      </c>
      <c r="R183" s="85">
        <v>0</v>
      </c>
      <c r="S183" s="85">
        <v>0</v>
      </c>
      <c r="T183" s="85">
        <v>7.9713840427227858</v>
      </c>
      <c r="U183" s="85">
        <v>1.6750127897227864</v>
      </c>
      <c r="V183" s="85">
        <v>0</v>
      </c>
      <c r="W183" s="85">
        <v>0.36799999999999999</v>
      </c>
      <c r="X183" s="85">
        <v>1.034</v>
      </c>
      <c r="Y183" s="85">
        <v>0.70099999999999996</v>
      </c>
      <c r="Z183" s="85">
        <v>-0.42799999999999999</v>
      </c>
    </row>
    <row r="184" spans="2:26" ht="15.75" hidden="1" outlineLevel="1">
      <c r="B184" s="84">
        <v>55018.833333333336</v>
      </c>
      <c r="C184" s="85">
        <v>1.103</v>
      </c>
      <c r="D184" s="85">
        <v>0</v>
      </c>
      <c r="E184" s="85">
        <v>0.28972853299999995</v>
      </c>
      <c r="F184" s="85">
        <v>1E-3</v>
      </c>
      <c r="G184" s="85">
        <v>0.2</v>
      </c>
      <c r="H184" s="85">
        <v>1.2669999999999999</v>
      </c>
      <c r="I184" s="85">
        <v>1.9579000000000002</v>
      </c>
      <c r="J184" s="85">
        <v>1.26997887377969</v>
      </c>
      <c r="K184" s="85">
        <v>0.73182112622030981</v>
      </c>
      <c r="L184" s="85">
        <v>7.4814285329999999</v>
      </c>
      <c r="M184" s="85">
        <v>6.6983594699999998</v>
      </c>
      <c r="N184" s="85">
        <v>0.78306906300000001</v>
      </c>
      <c r="O184" s="85">
        <v>0</v>
      </c>
      <c r="P184" s="85">
        <v>0</v>
      </c>
      <c r="Q184" s="85">
        <v>0</v>
      </c>
      <c r="R184" s="85">
        <v>0</v>
      </c>
      <c r="S184" s="85">
        <v>0</v>
      </c>
      <c r="T184" s="85">
        <v>7.4814285329999999</v>
      </c>
      <c r="U184" s="85">
        <v>0.73182112622030981</v>
      </c>
      <c r="V184" s="85">
        <v>0</v>
      </c>
      <c r="W184" s="85">
        <v>0.89400000000000002</v>
      </c>
      <c r="X184" s="85">
        <v>-0.438</v>
      </c>
      <c r="Y184" s="85">
        <v>0.33800000000000002</v>
      </c>
      <c r="Z184" s="85">
        <v>-6.2E-2</v>
      </c>
    </row>
    <row r="185" spans="2:26" ht="15.75" hidden="1" outlineLevel="1">
      <c r="B185" s="84">
        <v>55018.875</v>
      </c>
      <c r="C185" s="85">
        <v>1.1120000000000001</v>
      </c>
      <c r="D185" s="85">
        <v>0</v>
      </c>
      <c r="E185" s="85">
        <v>0.28704999999999997</v>
      </c>
      <c r="F185" s="85">
        <v>2E-3</v>
      </c>
      <c r="G185" s="85">
        <v>4.0000000000000001E-3</v>
      </c>
      <c r="H185" s="85">
        <v>1.2689999999999999</v>
      </c>
      <c r="I185" s="85">
        <v>2.1689000000000003</v>
      </c>
      <c r="J185" s="85">
        <v>1.2181625789108099</v>
      </c>
      <c r="K185" s="85">
        <v>1.0376374210891894</v>
      </c>
      <c r="L185" s="85">
        <v>7.74275</v>
      </c>
      <c r="M185" s="85">
        <v>6.9596809369999999</v>
      </c>
      <c r="N185" s="85">
        <v>0.78306906300000001</v>
      </c>
      <c r="O185" s="85">
        <v>0</v>
      </c>
      <c r="P185" s="85">
        <v>0</v>
      </c>
      <c r="Q185" s="85">
        <v>0</v>
      </c>
      <c r="R185" s="85">
        <v>0</v>
      </c>
      <c r="S185" s="85">
        <v>0</v>
      </c>
      <c r="T185" s="85">
        <v>7.74275</v>
      </c>
      <c r="U185" s="85">
        <v>1.0376374210891894</v>
      </c>
      <c r="V185" s="85">
        <v>0</v>
      </c>
      <c r="W185" s="85">
        <v>2.198</v>
      </c>
      <c r="X185" s="85">
        <v>-2.8</v>
      </c>
      <c r="Y185" s="85">
        <v>0.30599999999999999</v>
      </c>
      <c r="Z185" s="85">
        <v>1.3340000000000001</v>
      </c>
    </row>
    <row r="186" spans="2:26" ht="15.75" hidden="1" outlineLevel="1">
      <c r="B186" s="84">
        <v>55018.916666666664</v>
      </c>
      <c r="C186" s="85">
        <v>1.121</v>
      </c>
      <c r="D186" s="85">
        <v>0</v>
      </c>
      <c r="E186" s="85">
        <v>0.28704999999999997</v>
      </c>
      <c r="F186" s="85">
        <v>4.0000000000000001E-3</v>
      </c>
      <c r="G186" s="85">
        <v>0</v>
      </c>
      <c r="H186" s="85">
        <v>1.2549999999999999</v>
      </c>
      <c r="I186" s="85">
        <v>2.2485999999999997</v>
      </c>
      <c r="J186" s="85">
        <v>0</v>
      </c>
      <c r="K186" s="85">
        <v>2.8498494563894514</v>
      </c>
      <c r="L186" s="85">
        <v>8.3924994563894515</v>
      </c>
      <c r="M186" s="85">
        <v>6.8486809370000001</v>
      </c>
      <c r="N186" s="85">
        <v>0.78306906300000001</v>
      </c>
      <c r="O186" s="85">
        <v>0.49297945638945201</v>
      </c>
      <c r="P186" s="85">
        <v>0.18993000000000002</v>
      </c>
      <c r="Q186" s="85">
        <v>7.7839999999999993E-2</v>
      </c>
      <c r="R186" s="85">
        <v>0</v>
      </c>
      <c r="S186" s="85">
        <v>0</v>
      </c>
      <c r="T186" s="85">
        <v>8.3924994563894515</v>
      </c>
      <c r="U186" s="85">
        <v>2.8498494563894514</v>
      </c>
      <c r="V186" s="85">
        <v>0</v>
      </c>
      <c r="W186" s="85">
        <v>2.1419999999999999</v>
      </c>
      <c r="X186" s="85">
        <v>-0.38600000000000001</v>
      </c>
      <c r="Y186" s="85">
        <v>-0.11799999999999999</v>
      </c>
      <c r="Z186" s="85">
        <v>1.212</v>
      </c>
    </row>
    <row r="187" spans="2:26" ht="15.75" hidden="1" outlineLevel="1">
      <c r="B187" s="84">
        <v>55018.958333333336</v>
      </c>
      <c r="C187" s="85">
        <v>1.1299999999999999</v>
      </c>
      <c r="D187" s="85">
        <v>0</v>
      </c>
      <c r="E187" s="85">
        <v>0.28704999999999997</v>
      </c>
      <c r="F187" s="85">
        <v>1.0999999999999999E-2</v>
      </c>
      <c r="G187" s="85">
        <v>0</v>
      </c>
      <c r="H187" s="85">
        <v>1.135</v>
      </c>
      <c r="I187" s="85">
        <v>2.7239</v>
      </c>
      <c r="J187" s="85">
        <v>0</v>
      </c>
      <c r="K187" s="85">
        <v>1.6637794563894515</v>
      </c>
      <c r="L187" s="85">
        <v>7.5617294563894513</v>
      </c>
      <c r="M187" s="85">
        <v>6.2856809369999995</v>
      </c>
      <c r="N187" s="85">
        <v>0.78306906300000001</v>
      </c>
      <c r="O187" s="85">
        <v>0.49297945638945201</v>
      </c>
      <c r="P187" s="85">
        <v>0</v>
      </c>
      <c r="Q187" s="85">
        <v>0</v>
      </c>
      <c r="R187" s="85">
        <v>0</v>
      </c>
      <c r="S187" s="85">
        <v>0</v>
      </c>
      <c r="T187" s="85">
        <v>7.5617294563894513</v>
      </c>
      <c r="U187" s="85">
        <v>1.6637794563894515</v>
      </c>
      <c r="V187" s="85">
        <v>0</v>
      </c>
      <c r="W187" s="85">
        <v>0.70199999999999996</v>
      </c>
      <c r="X187" s="85">
        <v>3.5999999999999997E-2</v>
      </c>
      <c r="Y187" s="85">
        <v>0.48799999999999999</v>
      </c>
      <c r="Z187" s="85">
        <v>0.438</v>
      </c>
    </row>
    <row r="188" spans="2:26" ht="15.75" hidden="1" outlineLevel="1">
      <c r="B188" s="84">
        <v>55018</v>
      </c>
      <c r="C188" s="85">
        <v>1.139</v>
      </c>
      <c r="D188" s="85">
        <v>0</v>
      </c>
      <c r="E188" s="85">
        <v>0.28704999999999997</v>
      </c>
      <c r="F188" s="85">
        <v>1.6E-2</v>
      </c>
      <c r="G188" s="85">
        <v>0</v>
      </c>
      <c r="H188" s="85">
        <v>0.88800000000000001</v>
      </c>
      <c r="I188" s="85">
        <v>1.9042000000000001</v>
      </c>
      <c r="J188" s="85">
        <v>1.46518697676733</v>
      </c>
      <c r="K188" s="85">
        <v>0.63431302323266969</v>
      </c>
      <c r="L188" s="85">
        <v>6.92875</v>
      </c>
      <c r="M188" s="85">
        <v>6.1456809369999998</v>
      </c>
      <c r="N188" s="85">
        <v>0.78306906300000001</v>
      </c>
      <c r="O188" s="85">
        <v>0</v>
      </c>
      <c r="P188" s="85">
        <v>0</v>
      </c>
      <c r="Q188" s="85">
        <v>0</v>
      </c>
      <c r="R188" s="85">
        <v>0</v>
      </c>
      <c r="S188" s="85">
        <v>0</v>
      </c>
      <c r="T188" s="85">
        <v>6.92875</v>
      </c>
      <c r="U188" s="85">
        <v>0.63431302323266969</v>
      </c>
      <c r="V188" s="85">
        <v>0</v>
      </c>
      <c r="W188" s="85">
        <v>0.53600000000000003</v>
      </c>
      <c r="X188" s="85">
        <v>-0.36199999999999999</v>
      </c>
      <c r="Y188" s="85">
        <v>0.30399999999999999</v>
      </c>
      <c r="Z188" s="85">
        <v>0.156</v>
      </c>
    </row>
    <row r="189" spans="2:26" ht="15.75" hidden="1" outlineLevel="1">
      <c r="B189" s="84">
        <v>55019.041666666664</v>
      </c>
      <c r="C189" s="85">
        <v>1.1459999999999999</v>
      </c>
      <c r="D189" s="85">
        <v>0</v>
      </c>
      <c r="E189" s="85">
        <v>0.28710691839999997</v>
      </c>
      <c r="F189" s="85">
        <v>2.1999999999999999E-2</v>
      </c>
      <c r="G189" s="85">
        <v>0</v>
      </c>
      <c r="H189" s="85">
        <v>0.73599999999999999</v>
      </c>
      <c r="I189" s="85">
        <v>2.2485999999999997</v>
      </c>
      <c r="J189" s="85">
        <v>0</v>
      </c>
      <c r="K189" s="85">
        <v>2.1844094563894521</v>
      </c>
      <c r="L189" s="85">
        <v>7.2061163747894517</v>
      </c>
      <c r="M189" s="85">
        <v>5.5537378554000005</v>
      </c>
      <c r="N189" s="85">
        <v>0.78306906300000001</v>
      </c>
      <c r="O189" s="85">
        <v>0.49297945638945201</v>
      </c>
      <c r="P189" s="85">
        <v>0.29848999999999998</v>
      </c>
      <c r="Q189" s="85">
        <v>7.7839999999999993E-2</v>
      </c>
      <c r="R189" s="85">
        <v>0</v>
      </c>
      <c r="S189" s="85">
        <v>0</v>
      </c>
      <c r="T189" s="85">
        <v>7.2061163747894517</v>
      </c>
      <c r="U189" s="85">
        <v>2.1844094563894521</v>
      </c>
      <c r="V189" s="85">
        <v>0</v>
      </c>
      <c r="W189" s="85">
        <v>0.57899999999999996</v>
      </c>
      <c r="X189" s="85">
        <v>0.57899999999999996</v>
      </c>
      <c r="Y189" s="85">
        <v>0.57899999999999996</v>
      </c>
      <c r="Z189" s="85">
        <v>0.44700000000000001</v>
      </c>
    </row>
    <row r="190" spans="2:26" ht="15.75" hidden="1" outlineLevel="1">
      <c r="B190" s="84">
        <v>55019.083333333336</v>
      </c>
      <c r="C190" s="85">
        <v>1.147</v>
      </c>
      <c r="D190" s="85">
        <v>0</v>
      </c>
      <c r="E190" s="85">
        <v>0.28730091599999996</v>
      </c>
      <c r="F190" s="85">
        <v>2.5999999999999999E-2</v>
      </c>
      <c r="G190" s="85">
        <v>0</v>
      </c>
      <c r="H190" s="85">
        <v>0.63800000000000001</v>
      </c>
      <c r="I190" s="85">
        <v>2.2130999999999998</v>
      </c>
      <c r="J190" s="85">
        <v>1.6800000000000002E-2</v>
      </c>
      <c r="K190" s="85">
        <v>2.011852789722786</v>
      </c>
      <c r="L190" s="85">
        <v>6.9160537057227858</v>
      </c>
      <c r="M190" s="85">
        <v>5.2949318529999996</v>
      </c>
      <c r="N190" s="85">
        <v>0.78306906300000001</v>
      </c>
      <c r="O190" s="85">
        <v>0.47431278972278601</v>
      </c>
      <c r="P190" s="85">
        <v>0.28589999999999999</v>
      </c>
      <c r="Q190" s="85">
        <v>7.7839999999999993E-2</v>
      </c>
      <c r="R190" s="85">
        <v>0</v>
      </c>
      <c r="S190" s="85">
        <v>0</v>
      </c>
      <c r="T190" s="85">
        <v>6.9160537057227858</v>
      </c>
      <c r="U190" s="85">
        <v>2.011852789722786</v>
      </c>
      <c r="V190" s="85">
        <v>0</v>
      </c>
      <c r="W190" s="85">
        <v>0.97799999999999998</v>
      </c>
      <c r="X190" s="85">
        <v>0.41399999999999998</v>
      </c>
      <c r="Y190" s="85">
        <v>0.08</v>
      </c>
      <c r="Z190" s="85">
        <v>0.54</v>
      </c>
    </row>
    <row r="191" spans="2:26" ht="15.75" hidden="1" outlineLevel="1">
      <c r="B191" s="84">
        <v>55019.125</v>
      </c>
      <c r="C191" s="85">
        <v>1.147</v>
      </c>
      <c r="D191" s="85">
        <v>0</v>
      </c>
      <c r="E191" s="85">
        <v>0.28753849099999995</v>
      </c>
      <c r="F191" s="85">
        <v>0.03</v>
      </c>
      <c r="G191" s="85">
        <v>0</v>
      </c>
      <c r="H191" s="85">
        <v>0.57999999999999996</v>
      </c>
      <c r="I191" s="85">
        <v>1.9307999999999998</v>
      </c>
      <c r="J191" s="85">
        <v>1.45678922959718</v>
      </c>
      <c r="K191" s="85">
        <v>0</v>
      </c>
      <c r="L191" s="85">
        <v>5.848238491</v>
      </c>
      <c r="M191" s="85">
        <v>5.0651694279999999</v>
      </c>
      <c r="N191" s="85">
        <v>0.78306906300000001</v>
      </c>
      <c r="O191" s="85">
        <v>0</v>
      </c>
      <c r="P191" s="85">
        <v>0</v>
      </c>
      <c r="Q191" s="85">
        <v>0</v>
      </c>
      <c r="R191" s="85">
        <v>0.154</v>
      </c>
      <c r="S191" s="85">
        <v>0</v>
      </c>
      <c r="T191" s="85">
        <v>5.848238491</v>
      </c>
      <c r="U191" s="85">
        <v>0</v>
      </c>
      <c r="V191" s="85">
        <v>-0.154</v>
      </c>
      <c r="W191" s="85">
        <v>5.1999999999999998E-2</v>
      </c>
      <c r="X191" s="85">
        <v>0.55200000000000005</v>
      </c>
      <c r="Y191" s="85">
        <v>-0.114</v>
      </c>
      <c r="Z191" s="85">
        <v>-0.64400000000000002</v>
      </c>
    </row>
    <row r="192" spans="2:26" ht="15.75" hidden="1" outlineLevel="1">
      <c r="B192" s="84">
        <v>55019.166666666664</v>
      </c>
      <c r="C192" s="85">
        <v>1.147</v>
      </c>
      <c r="D192" s="85">
        <v>0</v>
      </c>
      <c r="E192" s="85">
        <v>0.28770458999999998</v>
      </c>
      <c r="F192" s="85">
        <v>3.1E-2</v>
      </c>
      <c r="G192" s="85">
        <v>0</v>
      </c>
      <c r="H192" s="85">
        <v>0.56799999999999995</v>
      </c>
      <c r="I192" s="85">
        <v>2.2485999999999997</v>
      </c>
      <c r="J192" s="85">
        <v>0</v>
      </c>
      <c r="K192" s="85">
        <v>1.3529994563894512</v>
      </c>
      <c r="L192" s="85">
        <v>6.2003040463894505</v>
      </c>
      <c r="M192" s="85">
        <v>4.7593355269999993</v>
      </c>
      <c r="N192" s="85">
        <v>0.78306906300000001</v>
      </c>
      <c r="O192" s="85">
        <v>0.49297945638945201</v>
      </c>
      <c r="P192" s="85">
        <v>8.7080000000000005E-2</v>
      </c>
      <c r="Q192" s="85">
        <v>7.7839999999999993E-2</v>
      </c>
      <c r="R192" s="85">
        <v>0</v>
      </c>
      <c r="S192" s="85">
        <v>0</v>
      </c>
      <c r="T192" s="85">
        <v>6.2003040463894505</v>
      </c>
      <c r="U192" s="85">
        <v>1.3529994563894512</v>
      </c>
      <c r="V192" s="85">
        <v>0</v>
      </c>
      <c r="W192" s="85">
        <v>0.56100000000000005</v>
      </c>
      <c r="X192" s="85">
        <v>0.56100000000000005</v>
      </c>
      <c r="Y192" s="85">
        <v>-0.11700000000000001</v>
      </c>
      <c r="Z192" s="85">
        <v>0.34699999999999998</v>
      </c>
    </row>
    <row r="193" spans="2:26" ht="15.75" hidden="1" outlineLevel="1">
      <c r="B193" s="84">
        <v>55019.208333333336</v>
      </c>
      <c r="C193" s="85">
        <v>1.1459999999999999</v>
      </c>
      <c r="D193" s="85">
        <v>0</v>
      </c>
      <c r="E193" s="85">
        <v>0.28777351099999998</v>
      </c>
      <c r="F193" s="85">
        <v>2.5999999999999999E-2</v>
      </c>
      <c r="G193" s="85">
        <v>0</v>
      </c>
      <c r="H193" s="85">
        <v>0.56000000000000005</v>
      </c>
      <c r="I193" s="85">
        <v>2.2130999999999998</v>
      </c>
      <c r="J193" s="85">
        <v>1.6800000000000002E-2</v>
      </c>
      <c r="K193" s="85">
        <v>1.4702527897227862</v>
      </c>
      <c r="L193" s="85">
        <v>6.282926300722786</v>
      </c>
      <c r="M193" s="85">
        <v>4.7474044480000002</v>
      </c>
      <c r="N193" s="85">
        <v>0.78306906300000001</v>
      </c>
      <c r="O193" s="85">
        <v>0.47431278972278601</v>
      </c>
      <c r="P193" s="85">
        <v>0.20030000000000001</v>
      </c>
      <c r="Q193" s="85">
        <v>7.7839999999999993E-2</v>
      </c>
      <c r="R193" s="85">
        <v>0</v>
      </c>
      <c r="S193" s="85">
        <v>0</v>
      </c>
      <c r="T193" s="85">
        <v>6.282926300722786</v>
      </c>
      <c r="U193" s="85">
        <v>1.4702527897227862</v>
      </c>
      <c r="V193" s="85">
        <v>0</v>
      </c>
      <c r="W193" s="85">
        <v>0.47899999999999998</v>
      </c>
      <c r="X193" s="85">
        <v>0.14699999999999999</v>
      </c>
      <c r="Y193" s="85">
        <v>0.47899999999999998</v>
      </c>
      <c r="Z193" s="85">
        <v>0.36499999999999999</v>
      </c>
    </row>
    <row r="194" spans="2:26" ht="15.75" hidden="1" outlineLevel="1">
      <c r="B194" s="84">
        <v>55019.25</v>
      </c>
      <c r="C194" s="85">
        <v>1.1439999999999999</v>
      </c>
      <c r="D194" s="85">
        <v>0</v>
      </c>
      <c r="E194" s="85">
        <v>0.28935090699999999</v>
      </c>
      <c r="F194" s="85">
        <v>2.4E-2</v>
      </c>
      <c r="G194" s="85">
        <v>0</v>
      </c>
      <c r="H194" s="85">
        <v>0.58599999999999997</v>
      </c>
      <c r="I194" s="85">
        <v>1.9413</v>
      </c>
      <c r="J194" s="85">
        <v>1.4432677660045699</v>
      </c>
      <c r="K194" s="85">
        <v>0</v>
      </c>
      <c r="L194" s="85">
        <v>5.4840509070000003</v>
      </c>
      <c r="M194" s="85">
        <v>4.7009818440000002</v>
      </c>
      <c r="N194" s="85">
        <v>0.78306906300000001</v>
      </c>
      <c r="O194" s="85">
        <v>0</v>
      </c>
      <c r="P194" s="85">
        <v>0</v>
      </c>
      <c r="Q194" s="85">
        <v>0</v>
      </c>
      <c r="R194" s="85">
        <v>0.504</v>
      </c>
      <c r="S194" s="85">
        <v>0</v>
      </c>
      <c r="T194" s="85">
        <v>5.4840509070000003</v>
      </c>
      <c r="U194" s="85">
        <v>0</v>
      </c>
      <c r="V194" s="85">
        <v>-0.504</v>
      </c>
      <c r="W194" s="85">
        <v>0.23499999999999999</v>
      </c>
      <c r="X194" s="85">
        <v>-9.8000000000000004E-2</v>
      </c>
      <c r="Y194" s="85">
        <v>-0.39600000000000002</v>
      </c>
      <c r="Z194" s="85">
        <v>-0.245</v>
      </c>
    </row>
    <row r="195" spans="2:26" ht="15.75" hidden="1" outlineLevel="1">
      <c r="B195" s="84">
        <v>55019.291666666664</v>
      </c>
      <c r="C195" s="85">
        <v>1.143</v>
      </c>
      <c r="D195" s="85">
        <v>0</v>
      </c>
      <c r="E195" s="85">
        <v>0.29525098599999999</v>
      </c>
      <c r="F195" s="85">
        <v>2.4E-2</v>
      </c>
      <c r="G195" s="85">
        <v>3.0000000000000001E-3</v>
      </c>
      <c r="H195" s="85">
        <v>0.56699999999999995</v>
      </c>
      <c r="I195" s="85">
        <v>1.8619000000000001</v>
      </c>
      <c r="J195" s="85">
        <v>1.6187578473833399</v>
      </c>
      <c r="K195" s="85">
        <v>0</v>
      </c>
      <c r="L195" s="85">
        <v>5.4989509860000005</v>
      </c>
      <c r="M195" s="85">
        <v>4.7158819230000004</v>
      </c>
      <c r="N195" s="85">
        <v>0.78306906300000001</v>
      </c>
      <c r="O195" s="85">
        <v>0</v>
      </c>
      <c r="P195" s="85">
        <v>0</v>
      </c>
      <c r="Q195" s="85">
        <v>0</v>
      </c>
      <c r="R195" s="85">
        <v>0.56999999999999995</v>
      </c>
      <c r="S195" s="85">
        <v>0</v>
      </c>
      <c r="T195" s="85">
        <v>5.4989509860000005</v>
      </c>
      <c r="U195" s="85">
        <v>0</v>
      </c>
      <c r="V195" s="85">
        <v>-0.56999999999999995</v>
      </c>
      <c r="W195" s="85">
        <v>0.68400000000000005</v>
      </c>
      <c r="X195" s="85">
        <v>-0.64800000000000002</v>
      </c>
      <c r="Y195" s="85">
        <v>-0.82599999999999996</v>
      </c>
      <c r="Z195" s="85">
        <v>0.22</v>
      </c>
    </row>
    <row r="196" spans="2:26" ht="15.75" hidden="1" outlineLevel="1">
      <c r="B196" s="84">
        <v>55019.333333333336</v>
      </c>
      <c r="C196" s="85">
        <v>1.141</v>
      </c>
      <c r="D196" s="85">
        <v>0</v>
      </c>
      <c r="E196" s="85">
        <v>0.308564807</v>
      </c>
      <c r="F196" s="85">
        <v>1.4999999999999999E-2</v>
      </c>
      <c r="G196" s="85">
        <v>0.23100000000000001</v>
      </c>
      <c r="H196" s="85">
        <v>0.63300000000000001</v>
      </c>
      <c r="I196" s="85">
        <v>1.9644999999999999</v>
      </c>
      <c r="J196" s="85">
        <v>0.26995800000000003</v>
      </c>
      <c r="K196" s="85">
        <v>0.85546769303583492</v>
      </c>
      <c r="L196" s="85">
        <v>5.9734905000358349</v>
      </c>
      <c r="M196" s="85">
        <v>4.9991957439999997</v>
      </c>
      <c r="N196" s="85">
        <v>0.78306906300000001</v>
      </c>
      <c r="O196" s="85">
        <v>0.191225693035835</v>
      </c>
      <c r="P196" s="85">
        <v>0</v>
      </c>
      <c r="Q196" s="85">
        <v>0</v>
      </c>
      <c r="R196" s="85">
        <v>0</v>
      </c>
      <c r="S196" s="85">
        <v>0</v>
      </c>
      <c r="T196" s="85">
        <v>5.9734905000358349</v>
      </c>
      <c r="U196" s="85">
        <v>0.85546769303583492</v>
      </c>
      <c r="V196" s="85">
        <v>0</v>
      </c>
      <c r="W196" s="85">
        <v>1.0620000000000001</v>
      </c>
      <c r="X196" s="85">
        <v>-0.73599999999999999</v>
      </c>
      <c r="Y196" s="85">
        <v>-0.2</v>
      </c>
      <c r="Z196" s="85">
        <v>0.73</v>
      </c>
    </row>
    <row r="197" spans="2:26" ht="15.75" hidden="1" outlineLevel="1">
      <c r="B197" s="84">
        <v>55019.375</v>
      </c>
      <c r="C197" s="85">
        <v>1.1379999999999999</v>
      </c>
      <c r="D197" s="85">
        <v>0</v>
      </c>
      <c r="E197" s="85">
        <v>0.32157675399999996</v>
      </c>
      <c r="F197" s="85">
        <v>2E-3</v>
      </c>
      <c r="G197" s="85">
        <v>0.61899999999999999</v>
      </c>
      <c r="H197" s="85">
        <v>0.89400000000000002</v>
      </c>
      <c r="I197" s="85">
        <v>2.2485999999999997</v>
      </c>
      <c r="J197" s="85">
        <v>0</v>
      </c>
      <c r="K197" s="85">
        <v>1.3151494563894515</v>
      </c>
      <c r="L197" s="85">
        <v>7.0943262103894513</v>
      </c>
      <c r="M197" s="85">
        <v>5.2092076909999996</v>
      </c>
      <c r="N197" s="85">
        <v>0.78306906300000001</v>
      </c>
      <c r="O197" s="85">
        <v>0.49297945638945201</v>
      </c>
      <c r="P197" s="85">
        <v>0.53122999999999998</v>
      </c>
      <c r="Q197" s="85">
        <v>7.7839999999999993E-2</v>
      </c>
      <c r="R197" s="85">
        <v>0</v>
      </c>
      <c r="S197" s="85">
        <v>0</v>
      </c>
      <c r="T197" s="85">
        <v>7.0943262103894513</v>
      </c>
      <c r="U197" s="85">
        <v>1.3151494563894515</v>
      </c>
      <c r="V197" s="85">
        <v>0</v>
      </c>
      <c r="W197" s="85">
        <v>0.61199999999999999</v>
      </c>
      <c r="X197" s="85">
        <v>-5.3999999999999999E-2</v>
      </c>
      <c r="Y197" s="85">
        <v>0.61199999999999999</v>
      </c>
      <c r="Z197" s="85">
        <v>0.14599999999999999</v>
      </c>
    </row>
    <row r="198" spans="2:26" ht="15.75" hidden="1" outlineLevel="1">
      <c r="B198" s="84">
        <v>55019.416666666664</v>
      </c>
      <c r="C198" s="85">
        <v>1.135</v>
      </c>
      <c r="D198" s="85">
        <v>0</v>
      </c>
      <c r="E198" s="85">
        <v>0.32294234599999999</v>
      </c>
      <c r="F198" s="85">
        <v>0</v>
      </c>
      <c r="G198" s="85">
        <v>1.038</v>
      </c>
      <c r="H198" s="85">
        <v>1.0629999999999999</v>
      </c>
      <c r="I198" s="85">
        <v>2.2485999999999997</v>
      </c>
      <c r="J198" s="85">
        <v>0</v>
      </c>
      <c r="K198" s="85">
        <v>0.81346945638945289</v>
      </c>
      <c r="L198" s="85">
        <v>7.177011802389452</v>
      </c>
      <c r="M198" s="85">
        <v>5.3285732829999999</v>
      </c>
      <c r="N198" s="85">
        <v>0.78306906300000001</v>
      </c>
      <c r="O198" s="85">
        <v>0.49297945638945201</v>
      </c>
      <c r="P198" s="85">
        <v>0.49454999999999993</v>
      </c>
      <c r="Q198" s="85">
        <v>7.7839999999999993E-2</v>
      </c>
      <c r="R198" s="85">
        <v>0</v>
      </c>
      <c r="S198" s="85">
        <v>0</v>
      </c>
      <c r="T198" s="85">
        <v>7.177011802389452</v>
      </c>
      <c r="U198" s="85">
        <v>0.81346945638945289</v>
      </c>
      <c r="V198" s="85">
        <v>0</v>
      </c>
      <c r="W198" s="85">
        <v>-1.218</v>
      </c>
      <c r="X198" s="85">
        <v>-0.55200000000000005</v>
      </c>
      <c r="Y198" s="85">
        <v>3.7</v>
      </c>
      <c r="Z198" s="85">
        <v>-1.117</v>
      </c>
    </row>
    <row r="199" spans="2:26" ht="15.75" hidden="1" outlineLevel="1">
      <c r="B199" s="84">
        <v>55019.458333333336</v>
      </c>
      <c r="C199" s="85">
        <v>1.1319999999999999</v>
      </c>
      <c r="D199" s="85">
        <v>0</v>
      </c>
      <c r="E199" s="85">
        <v>0.32562088</v>
      </c>
      <c r="F199" s="85">
        <v>0</v>
      </c>
      <c r="G199" s="85">
        <v>1.4219999999999999</v>
      </c>
      <c r="H199" s="85">
        <v>1.236</v>
      </c>
      <c r="I199" s="85">
        <v>2.2141999999999999</v>
      </c>
      <c r="J199" s="85">
        <v>1.57555149113448E-2</v>
      </c>
      <c r="K199" s="85">
        <v>0.14882727481144098</v>
      </c>
      <c r="L199" s="85">
        <v>7.0504036697227859</v>
      </c>
      <c r="M199" s="85">
        <v>5.6092518169999996</v>
      </c>
      <c r="N199" s="85">
        <v>0.78306906300000001</v>
      </c>
      <c r="O199" s="85">
        <v>0.47431278972278601</v>
      </c>
      <c r="P199" s="85">
        <v>0.10593000000000001</v>
      </c>
      <c r="Q199" s="85">
        <v>7.7839999999999993E-2</v>
      </c>
      <c r="R199" s="85">
        <v>0</v>
      </c>
      <c r="S199" s="85">
        <v>0</v>
      </c>
      <c r="T199" s="85">
        <v>7.0504036697227859</v>
      </c>
      <c r="U199" s="85">
        <v>0.14882727481144098</v>
      </c>
      <c r="V199" s="85">
        <v>0</v>
      </c>
      <c r="W199" s="85">
        <v>-1.7829999999999999</v>
      </c>
      <c r="X199" s="85">
        <v>-0.98399999999999999</v>
      </c>
      <c r="Y199" s="85">
        <v>3.7</v>
      </c>
      <c r="Z199" s="85">
        <v>-0.78400000000000003</v>
      </c>
    </row>
    <row r="200" spans="2:26" ht="15.75" hidden="1" outlineLevel="1">
      <c r="B200" s="84">
        <v>55019.5</v>
      </c>
      <c r="C200" s="85">
        <v>1.129</v>
      </c>
      <c r="D200" s="85">
        <v>0</v>
      </c>
      <c r="E200" s="85">
        <v>0.32722799999999996</v>
      </c>
      <c r="F200" s="85">
        <v>0</v>
      </c>
      <c r="G200" s="85">
        <v>1.724</v>
      </c>
      <c r="H200" s="85">
        <v>1.377</v>
      </c>
      <c r="I200" s="85">
        <v>2.2299000000000002</v>
      </c>
      <c r="J200" s="85">
        <v>0</v>
      </c>
      <c r="K200" s="85">
        <v>0</v>
      </c>
      <c r="L200" s="85">
        <v>7.2496007897227859</v>
      </c>
      <c r="M200" s="85">
        <v>5.7868589369999999</v>
      </c>
      <c r="N200" s="85">
        <v>0.78306906300000001</v>
      </c>
      <c r="O200" s="85">
        <v>0.47431278972278601</v>
      </c>
      <c r="P200" s="85">
        <v>0.12751999999999999</v>
      </c>
      <c r="Q200" s="85">
        <v>7.7839999999999993E-2</v>
      </c>
      <c r="R200" s="85">
        <v>9.5000000000000001E-2</v>
      </c>
      <c r="S200" s="85">
        <v>0</v>
      </c>
      <c r="T200" s="85">
        <v>7.2496007897227859</v>
      </c>
      <c r="U200" s="85">
        <v>0</v>
      </c>
      <c r="V200" s="85">
        <v>-9.5000000000000001E-2</v>
      </c>
      <c r="W200" s="85">
        <v>-2.3079999999999998</v>
      </c>
      <c r="X200" s="85">
        <v>-0.84299999999999997</v>
      </c>
      <c r="Y200" s="85">
        <v>3.7</v>
      </c>
      <c r="Z200" s="85">
        <v>-0.64400000000000002</v>
      </c>
    </row>
    <row r="201" spans="2:26" ht="15.75" hidden="1" outlineLevel="1">
      <c r="B201" s="84">
        <v>55019.541666666664</v>
      </c>
      <c r="C201" s="85">
        <v>1.1259999999999999</v>
      </c>
      <c r="D201" s="85">
        <v>0</v>
      </c>
      <c r="E201" s="85">
        <v>0.32990653299999995</v>
      </c>
      <c r="F201" s="85">
        <v>0</v>
      </c>
      <c r="G201" s="85">
        <v>1.913</v>
      </c>
      <c r="H201" s="85">
        <v>2.0230000000000001</v>
      </c>
      <c r="I201" s="85">
        <v>2.2299000000000002</v>
      </c>
      <c r="J201" s="85">
        <v>0</v>
      </c>
      <c r="K201" s="85">
        <v>0</v>
      </c>
      <c r="L201" s="85">
        <v>7.3198393227227854</v>
      </c>
      <c r="M201" s="85">
        <v>5.6695374699999999</v>
      </c>
      <c r="N201" s="85">
        <v>0.78306906300000001</v>
      </c>
      <c r="O201" s="85">
        <v>0.47431278972278601</v>
      </c>
      <c r="P201" s="85">
        <v>0.31507999999999997</v>
      </c>
      <c r="Q201" s="85">
        <v>7.7839999999999993E-2</v>
      </c>
      <c r="R201" s="85">
        <v>0.86099999999999999</v>
      </c>
      <c r="S201" s="85">
        <v>0</v>
      </c>
      <c r="T201" s="85">
        <v>7.3198393227227854</v>
      </c>
      <c r="U201" s="85">
        <v>0</v>
      </c>
      <c r="V201" s="85">
        <v>-0.86099999999999999</v>
      </c>
      <c r="W201" s="85">
        <v>-2.9740000000000002</v>
      </c>
      <c r="X201" s="85">
        <v>-1.1759999999999999</v>
      </c>
      <c r="Y201" s="85">
        <v>3.7</v>
      </c>
      <c r="Z201" s="85">
        <v>-0.41099999999999998</v>
      </c>
    </row>
    <row r="202" spans="2:26" ht="15.75" hidden="1" outlineLevel="1">
      <c r="B202" s="84">
        <v>55019.583333333336</v>
      </c>
      <c r="C202" s="85">
        <v>1.1220000000000001</v>
      </c>
      <c r="D202" s="85">
        <v>0</v>
      </c>
      <c r="E202" s="85">
        <v>0.32990653299999995</v>
      </c>
      <c r="F202" s="85">
        <v>0</v>
      </c>
      <c r="G202" s="85">
        <v>1.97</v>
      </c>
      <c r="H202" s="85">
        <v>4.7569999999999997</v>
      </c>
      <c r="I202" s="85">
        <v>2.2299000000000002</v>
      </c>
      <c r="J202" s="85">
        <v>0</v>
      </c>
      <c r="K202" s="85">
        <v>0</v>
      </c>
      <c r="L202" s="85">
        <v>7.0069093227227865</v>
      </c>
      <c r="M202" s="85">
        <v>5.4975374700000001</v>
      </c>
      <c r="N202" s="85">
        <v>0.78306906300000001</v>
      </c>
      <c r="O202" s="85">
        <v>0.47431278972278601</v>
      </c>
      <c r="P202" s="85">
        <v>0.17415</v>
      </c>
      <c r="Q202" s="85">
        <v>7.7839999999999993E-2</v>
      </c>
      <c r="R202" s="85">
        <v>3.9630000000000001</v>
      </c>
      <c r="S202" s="85">
        <v>0</v>
      </c>
      <c r="T202" s="85">
        <v>7.0069093227227865</v>
      </c>
      <c r="U202" s="85">
        <v>0</v>
      </c>
      <c r="V202" s="85">
        <v>-3.9630000000000001</v>
      </c>
      <c r="W202" s="85">
        <v>-3.786</v>
      </c>
      <c r="X202" s="85">
        <v>-2.3210000000000002</v>
      </c>
      <c r="Y202" s="85">
        <v>3.7</v>
      </c>
      <c r="Z202" s="85">
        <v>-1.556</v>
      </c>
    </row>
    <row r="203" spans="2:26" ht="15.75" hidden="1" outlineLevel="1">
      <c r="B203" s="84">
        <v>55019.625</v>
      </c>
      <c r="C203" s="85">
        <v>1.1180000000000001</v>
      </c>
      <c r="D203" s="85">
        <v>0</v>
      </c>
      <c r="E203" s="85">
        <v>0.32829941299999998</v>
      </c>
      <c r="F203" s="85">
        <v>0</v>
      </c>
      <c r="G203" s="85">
        <v>1.89</v>
      </c>
      <c r="H203" s="85">
        <v>4.5629999999999997</v>
      </c>
      <c r="I203" s="85">
        <v>2.1846000000000001</v>
      </c>
      <c r="J203" s="85">
        <v>3.2915999999999994E-2</v>
      </c>
      <c r="K203" s="85">
        <v>0</v>
      </c>
      <c r="L203" s="85">
        <v>6.6533811682400268</v>
      </c>
      <c r="M203" s="85">
        <v>5.4179303499999998</v>
      </c>
      <c r="N203" s="85">
        <v>0.78306906300000001</v>
      </c>
      <c r="O203" s="85">
        <v>0.45238175524002699</v>
      </c>
      <c r="P203" s="85">
        <v>0</v>
      </c>
      <c r="Q203" s="85">
        <v>0</v>
      </c>
      <c r="R203" s="85">
        <v>4.0270000000000001</v>
      </c>
      <c r="S203" s="85">
        <v>0</v>
      </c>
      <c r="T203" s="85">
        <v>6.6533811682400268</v>
      </c>
      <c r="U203" s="85">
        <v>0</v>
      </c>
      <c r="V203" s="85">
        <v>-4.0270000000000001</v>
      </c>
      <c r="W203" s="85">
        <v>-3.9180000000000001</v>
      </c>
      <c r="X203" s="85">
        <v>-2.4529999999999998</v>
      </c>
      <c r="Y203" s="85">
        <v>3.7</v>
      </c>
      <c r="Z203" s="85">
        <v>-1.3560000000000001</v>
      </c>
    </row>
    <row r="204" spans="2:26" ht="15.75" hidden="1" outlineLevel="1">
      <c r="B204" s="84">
        <v>55019.666666666664</v>
      </c>
      <c r="C204" s="85">
        <v>1.1140000000000001</v>
      </c>
      <c r="D204" s="85">
        <v>0</v>
      </c>
      <c r="E204" s="85">
        <v>0.32562088</v>
      </c>
      <c r="F204" s="85">
        <v>0</v>
      </c>
      <c r="G204" s="85">
        <v>1.6819999999999999</v>
      </c>
      <c r="H204" s="85">
        <v>4.0620000000000003</v>
      </c>
      <c r="I204" s="85">
        <v>2.6896</v>
      </c>
      <c r="J204" s="85">
        <v>3.2915999999999994E-2</v>
      </c>
      <c r="K204" s="85">
        <v>0</v>
      </c>
      <c r="L204" s="85">
        <v>6.7567026352400266</v>
      </c>
      <c r="M204" s="85">
        <v>5.5212518169999996</v>
      </c>
      <c r="N204" s="85">
        <v>0.78306906300000001</v>
      </c>
      <c r="O204" s="85">
        <v>0.45238175524002699</v>
      </c>
      <c r="P204" s="85">
        <v>0</v>
      </c>
      <c r="Q204" s="85">
        <v>0</v>
      </c>
      <c r="R204" s="85">
        <v>3.7170000000000001</v>
      </c>
      <c r="S204" s="85">
        <v>0</v>
      </c>
      <c r="T204" s="85">
        <v>6.7567026352400266</v>
      </c>
      <c r="U204" s="85">
        <v>0</v>
      </c>
      <c r="V204" s="85">
        <v>-3.7170000000000001</v>
      </c>
      <c r="W204" s="85">
        <v>-3.7040000000000002</v>
      </c>
      <c r="X204" s="85">
        <v>-2.2389999999999999</v>
      </c>
      <c r="Y204" s="85">
        <v>3.7</v>
      </c>
      <c r="Z204" s="85">
        <v>-1.474</v>
      </c>
    </row>
    <row r="205" spans="2:26" ht="15.75" hidden="1" outlineLevel="1">
      <c r="B205" s="84">
        <v>55019.708333333336</v>
      </c>
      <c r="C205" s="85">
        <v>1.1100000000000001</v>
      </c>
      <c r="D205" s="85">
        <v>0</v>
      </c>
      <c r="E205" s="85">
        <v>0.32562088</v>
      </c>
      <c r="F205" s="85">
        <v>0</v>
      </c>
      <c r="G205" s="85">
        <v>1.3680000000000001</v>
      </c>
      <c r="H205" s="85">
        <v>3.3039999999999998</v>
      </c>
      <c r="I205" s="85">
        <v>2.4079999999999999</v>
      </c>
      <c r="J205" s="85">
        <v>5.5799999999999999E-3</v>
      </c>
      <c r="K205" s="85">
        <v>0</v>
      </c>
      <c r="L205" s="85">
        <v>7.1381279225963485</v>
      </c>
      <c r="M205" s="85">
        <v>5.8692518169999994</v>
      </c>
      <c r="N205" s="85">
        <v>0.78306906300000001</v>
      </c>
      <c r="O205" s="85">
        <v>0.48580704259634899</v>
      </c>
      <c r="P205" s="85">
        <v>0</v>
      </c>
      <c r="Q205" s="85">
        <v>0</v>
      </c>
      <c r="R205" s="85">
        <v>1.956</v>
      </c>
      <c r="S205" s="85">
        <v>0</v>
      </c>
      <c r="T205" s="85">
        <v>7.1381279225963485</v>
      </c>
      <c r="U205" s="85">
        <v>0</v>
      </c>
      <c r="V205" s="85">
        <v>-1.956</v>
      </c>
      <c r="W205" s="85">
        <v>-3.161</v>
      </c>
      <c r="X205" s="85">
        <v>-1.696</v>
      </c>
      <c r="Y205" s="85">
        <v>3.7</v>
      </c>
      <c r="Z205" s="85">
        <v>-0.79900000000000004</v>
      </c>
    </row>
    <row r="206" spans="2:26" ht="15.75" hidden="1" outlineLevel="1">
      <c r="B206" s="84">
        <v>55019.75</v>
      </c>
      <c r="C206" s="85">
        <v>1.1060000000000001</v>
      </c>
      <c r="D206" s="85">
        <v>0</v>
      </c>
      <c r="E206" s="85">
        <v>0.31758527999999997</v>
      </c>
      <c r="F206" s="85">
        <v>0</v>
      </c>
      <c r="G206" s="85">
        <v>0.98199999999999998</v>
      </c>
      <c r="H206" s="85">
        <v>2.371</v>
      </c>
      <c r="I206" s="85">
        <v>2.0880000000000001</v>
      </c>
      <c r="J206" s="85">
        <v>0.26995800000000003</v>
      </c>
      <c r="K206" s="85">
        <v>0</v>
      </c>
      <c r="L206" s="85">
        <v>7.0632852800000006</v>
      </c>
      <c r="M206" s="85">
        <v>6.2802162170000004</v>
      </c>
      <c r="N206" s="85">
        <v>0.78306906300000001</v>
      </c>
      <c r="O206" s="85">
        <v>0</v>
      </c>
      <c r="P206" s="85">
        <v>0</v>
      </c>
      <c r="Q206" s="85">
        <v>0</v>
      </c>
      <c r="R206" s="85">
        <v>0.64800000000000002</v>
      </c>
      <c r="S206" s="85">
        <v>0</v>
      </c>
      <c r="T206" s="85">
        <v>7.0632852800000006</v>
      </c>
      <c r="U206" s="85">
        <v>0</v>
      </c>
      <c r="V206" s="85">
        <v>-0.64800000000000002</v>
      </c>
      <c r="W206" s="85">
        <v>-1.792</v>
      </c>
      <c r="X206" s="85">
        <v>-0.66</v>
      </c>
      <c r="Y206" s="85">
        <v>3.7</v>
      </c>
      <c r="Z206" s="85">
        <v>-1.8959999999999999</v>
      </c>
    </row>
    <row r="207" spans="2:26" ht="15.75" hidden="1" outlineLevel="1">
      <c r="B207" s="84">
        <v>55019.791666666664</v>
      </c>
      <c r="C207" s="85">
        <v>1.101</v>
      </c>
      <c r="D207" s="85">
        <v>0</v>
      </c>
      <c r="E207" s="85">
        <v>0.29937125299999995</v>
      </c>
      <c r="F207" s="85">
        <v>0</v>
      </c>
      <c r="G207" s="85">
        <v>0.56599999999999995</v>
      </c>
      <c r="H207" s="85">
        <v>1.367</v>
      </c>
      <c r="I207" s="85">
        <v>1.9407999999999999</v>
      </c>
      <c r="J207" s="85">
        <v>0.73936338723207307</v>
      </c>
      <c r="K207" s="85">
        <v>0.67986994610125961</v>
      </c>
      <c r="L207" s="85">
        <v>7.2774045863333328</v>
      </c>
      <c r="M207" s="85">
        <v>6.3450021899999998</v>
      </c>
      <c r="N207" s="85">
        <v>0.78306906300000001</v>
      </c>
      <c r="O207" s="85">
        <v>0.14933333333333301</v>
      </c>
      <c r="P207" s="85">
        <v>0</v>
      </c>
      <c r="Q207" s="85">
        <v>0</v>
      </c>
      <c r="R207" s="85">
        <v>0</v>
      </c>
      <c r="S207" s="85">
        <v>0</v>
      </c>
      <c r="T207" s="85">
        <v>7.2774045863333328</v>
      </c>
      <c r="U207" s="85">
        <v>0.67986994610125961</v>
      </c>
      <c r="V207" s="85">
        <v>0</v>
      </c>
      <c r="W207" s="85">
        <v>8.5999999999999993E-2</v>
      </c>
      <c r="X207" s="85">
        <v>0.752</v>
      </c>
      <c r="Y207" s="85">
        <v>0.41799999999999998</v>
      </c>
      <c r="Z207" s="85">
        <v>-0.57599999999999996</v>
      </c>
    </row>
    <row r="208" spans="2:26" ht="15.75" hidden="1" outlineLevel="1">
      <c r="B208" s="84">
        <v>55019.833333333336</v>
      </c>
      <c r="C208" s="85">
        <v>1.097</v>
      </c>
      <c r="D208" s="85">
        <v>0</v>
      </c>
      <c r="E208" s="85">
        <v>0.28972853299999995</v>
      </c>
      <c r="F208" s="85">
        <v>1E-3</v>
      </c>
      <c r="G208" s="85">
        <v>0.192</v>
      </c>
      <c r="H208" s="85">
        <v>1.3089999999999999</v>
      </c>
      <c r="I208" s="85">
        <v>1.7074</v>
      </c>
      <c r="J208" s="85">
        <v>1.60366365550461</v>
      </c>
      <c r="K208" s="85">
        <v>0.43163634449538968</v>
      </c>
      <c r="L208" s="85">
        <v>7.2204285329999998</v>
      </c>
      <c r="M208" s="85">
        <v>6.4373594699999996</v>
      </c>
      <c r="N208" s="85">
        <v>0.78306906300000001</v>
      </c>
      <c r="O208" s="85">
        <v>0</v>
      </c>
      <c r="P208" s="85">
        <v>0</v>
      </c>
      <c r="Q208" s="85">
        <v>0</v>
      </c>
      <c r="R208" s="85">
        <v>0</v>
      </c>
      <c r="S208" s="85">
        <v>0</v>
      </c>
      <c r="T208" s="85">
        <v>7.2204285329999998</v>
      </c>
      <c r="U208" s="85">
        <v>0.43163634449538968</v>
      </c>
      <c r="V208" s="85">
        <v>0</v>
      </c>
      <c r="W208" s="85">
        <v>0.54600000000000004</v>
      </c>
      <c r="X208" s="85">
        <v>-2.8</v>
      </c>
      <c r="Y208" s="85">
        <v>1.1439999999999999</v>
      </c>
      <c r="Z208" s="85">
        <v>1.542</v>
      </c>
    </row>
    <row r="209" spans="2:26" ht="15.75" hidden="1" outlineLevel="1">
      <c r="B209" s="84">
        <v>55019.875</v>
      </c>
      <c r="C209" s="85">
        <v>1.0920000000000001</v>
      </c>
      <c r="D209" s="85">
        <v>0</v>
      </c>
      <c r="E209" s="85">
        <v>0.28704999999999997</v>
      </c>
      <c r="F209" s="85">
        <v>1E-3</v>
      </c>
      <c r="G209" s="85">
        <v>6.0000000000000001E-3</v>
      </c>
      <c r="H209" s="85">
        <v>1.3360000000000001</v>
      </c>
      <c r="I209" s="85">
        <v>2.2010999999999998</v>
      </c>
      <c r="J209" s="85">
        <v>1.61683096810882</v>
      </c>
      <c r="K209" s="85">
        <v>0.45776903189118023</v>
      </c>
      <c r="L209" s="85">
        <v>7.59375</v>
      </c>
      <c r="M209" s="85">
        <v>6.8106809369999999</v>
      </c>
      <c r="N209" s="85">
        <v>0.78306906300000001</v>
      </c>
      <c r="O209" s="85">
        <v>0</v>
      </c>
      <c r="P209" s="85">
        <v>0</v>
      </c>
      <c r="Q209" s="85">
        <v>0</v>
      </c>
      <c r="R209" s="85">
        <v>0</v>
      </c>
      <c r="S209" s="85">
        <v>0</v>
      </c>
      <c r="T209" s="85">
        <v>7.59375</v>
      </c>
      <c r="U209" s="85">
        <v>0.45776903189118023</v>
      </c>
      <c r="V209" s="85">
        <v>0</v>
      </c>
      <c r="W209" s="85">
        <v>0.53</v>
      </c>
      <c r="X209" s="85">
        <v>-2.8</v>
      </c>
      <c r="Y209" s="85">
        <v>0.92800000000000005</v>
      </c>
      <c r="Z209" s="85">
        <v>1.8</v>
      </c>
    </row>
    <row r="210" spans="2:26" ht="15.75" hidden="1" outlineLevel="1">
      <c r="B210" s="84">
        <v>55019.916666666664</v>
      </c>
      <c r="C210" s="85">
        <v>1.0880000000000001</v>
      </c>
      <c r="D210" s="85">
        <v>0</v>
      </c>
      <c r="E210" s="85">
        <v>0.28704999999999997</v>
      </c>
      <c r="F210" s="85">
        <v>2E-3</v>
      </c>
      <c r="G210" s="85">
        <v>0</v>
      </c>
      <c r="H210" s="85">
        <v>1.3320000000000001</v>
      </c>
      <c r="I210" s="85">
        <v>1.9578</v>
      </c>
      <c r="J210" s="85">
        <v>1.14731369080379</v>
      </c>
      <c r="K210" s="85">
        <v>1.0015863091962105</v>
      </c>
      <c r="L210" s="85">
        <v>7.4177499999999998</v>
      </c>
      <c r="M210" s="85">
        <v>6.6346809369999997</v>
      </c>
      <c r="N210" s="85">
        <v>0.78306906300000001</v>
      </c>
      <c r="O210" s="85">
        <v>0</v>
      </c>
      <c r="P210" s="85">
        <v>0</v>
      </c>
      <c r="Q210" s="85">
        <v>0</v>
      </c>
      <c r="R210" s="85">
        <v>0</v>
      </c>
      <c r="S210" s="85">
        <v>0</v>
      </c>
      <c r="T210" s="85">
        <v>7.4177499999999998</v>
      </c>
      <c r="U210" s="85">
        <v>1.0015863091962105</v>
      </c>
      <c r="V210" s="85">
        <v>0</v>
      </c>
      <c r="W210" s="85">
        <v>1.41</v>
      </c>
      <c r="X210" s="85">
        <v>-2.8</v>
      </c>
      <c r="Y210" s="85">
        <v>0.83</v>
      </c>
      <c r="Z210" s="85">
        <v>1.5620000000000001</v>
      </c>
    </row>
    <row r="211" spans="2:26" ht="15.75" hidden="1" outlineLevel="1">
      <c r="B211" s="84">
        <v>55019.958333333336</v>
      </c>
      <c r="C211" s="85">
        <v>1.0840000000000001</v>
      </c>
      <c r="D211" s="85">
        <v>0</v>
      </c>
      <c r="E211" s="85">
        <v>0.28704999999999997</v>
      </c>
      <c r="F211" s="85">
        <v>8.9999999999999993E-3</v>
      </c>
      <c r="G211" s="85">
        <v>0</v>
      </c>
      <c r="H211" s="85">
        <v>1.2170000000000001</v>
      </c>
      <c r="I211" s="85">
        <v>1.9597</v>
      </c>
      <c r="J211" s="85">
        <v>1.3882871858197401</v>
      </c>
      <c r="K211" s="85">
        <v>0.22871281418026079</v>
      </c>
      <c r="L211" s="85">
        <v>6.7827500000000001</v>
      </c>
      <c r="M211" s="85">
        <v>5.9996809369999999</v>
      </c>
      <c r="N211" s="85">
        <v>0.78306906300000001</v>
      </c>
      <c r="O211" s="85">
        <v>0</v>
      </c>
      <c r="P211" s="85">
        <v>0</v>
      </c>
      <c r="Q211" s="85">
        <v>0</v>
      </c>
      <c r="R211" s="85">
        <v>0</v>
      </c>
      <c r="S211" s="85">
        <v>0</v>
      </c>
      <c r="T211" s="85">
        <v>6.7827500000000001</v>
      </c>
      <c r="U211" s="85">
        <v>0.22871281418026079</v>
      </c>
      <c r="V211" s="85">
        <v>0</v>
      </c>
      <c r="W211" s="85">
        <v>0.68400000000000005</v>
      </c>
      <c r="X211" s="85">
        <v>-1.0960000000000001</v>
      </c>
      <c r="Y211" s="85">
        <v>0.55200000000000005</v>
      </c>
      <c r="Z211" s="85">
        <v>8.7999999999999995E-2</v>
      </c>
    </row>
    <row r="212" spans="2:26" ht="16.5" collapsed="1" thickBot="1">
      <c r="B212" s="86">
        <v>55019</v>
      </c>
      <c r="C212" s="87">
        <v>1.079</v>
      </c>
      <c r="D212" s="87">
        <v>0</v>
      </c>
      <c r="E212" s="87">
        <v>0.28704999999999997</v>
      </c>
      <c r="F212" s="87">
        <v>1.4999999999999999E-2</v>
      </c>
      <c r="G212" s="87">
        <v>0</v>
      </c>
      <c r="H212" s="87">
        <v>0.94799999999999995</v>
      </c>
      <c r="I212" s="87">
        <v>1.9935999999999998</v>
      </c>
      <c r="J212" s="87">
        <v>1.1212765532023501</v>
      </c>
      <c r="K212" s="87">
        <v>0.54445549547919203</v>
      </c>
      <c r="L212" s="87">
        <v>6.6063820486815414</v>
      </c>
      <c r="M212" s="87">
        <v>5.8166809370000001</v>
      </c>
      <c r="N212" s="87">
        <v>0.78306906300000001</v>
      </c>
      <c r="O212" s="87">
        <v>6.6320486815415799E-3</v>
      </c>
      <c r="P212" s="87">
        <v>0</v>
      </c>
      <c r="Q212" s="87">
        <v>0</v>
      </c>
      <c r="R212" s="87">
        <v>0</v>
      </c>
      <c r="S212" s="87">
        <v>0</v>
      </c>
      <c r="T212" s="87">
        <v>6.6063820486815414</v>
      </c>
      <c r="U212" s="87">
        <v>0.54445549547919203</v>
      </c>
      <c r="V212" s="87">
        <v>0</v>
      </c>
      <c r="W212" s="87">
        <v>0.45200000000000001</v>
      </c>
      <c r="X212" s="87">
        <v>-0.78</v>
      </c>
      <c r="Y212" s="87">
        <v>0.22</v>
      </c>
      <c r="Z212" s="87">
        <v>0.65200000000000002</v>
      </c>
    </row>
    <row r="213" spans="2:26" ht="15.75"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</row>
  </sheetData>
  <mergeCells count="3">
    <mergeCell ref="C43:L43"/>
    <mergeCell ref="M43:T43"/>
    <mergeCell ref="U43:Z43"/>
  </mergeCells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2"/>
  <sheetViews>
    <sheetView showGridLines="0" zoomScale="80" zoomScaleNormal="80" workbookViewId="0">
      <selection activeCell="B28" sqref="B28:AV30"/>
    </sheetView>
  </sheetViews>
  <sheetFormatPr baseColWidth="10" defaultRowHeight="15" outlineLevelCol="1"/>
  <cols>
    <col min="1" max="1" width="11.140625" customWidth="1"/>
    <col min="2" max="2" width="40.7109375" customWidth="1"/>
    <col min="4" max="12" width="11.5703125" hidden="1" customWidth="1" outlineLevel="1"/>
    <col min="13" max="13" width="11.5703125" collapsed="1"/>
    <col min="14" max="22" width="11.5703125" hidden="1" customWidth="1" outlineLevel="1"/>
    <col min="23" max="23" width="11.5703125" collapsed="1"/>
    <col min="24" max="27" width="11.5703125" hidden="1" customWidth="1" outlineLevel="1"/>
    <col min="28" max="28" width="11.5703125" collapsed="1"/>
    <col min="29" max="32" width="11.5703125" hidden="1" customWidth="1" outlineLevel="1"/>
    <col min="33" max="33" width="11.5703125" collapsed="1"/>
    <col min="34" max="37" width="11.5703125" hidden="1" customWidth="1" outlineLevel="1"/>
    <col min="38" max="38" width="11.5703125" collapsed="1"/>
    <col min="39" max="42" width="11.5703125" hidden="1" customWidth="1" outlineLevel="1"/>
    <col min="43" max="43" width="11.5703125" collapsed="1"/>
    <col min="44" max="47" width="11.5703125" hidden="1" customWidth="1" outlineLevel="1"/>
    <col min="48" max="48" width="11.5703125" collapsed="1"/>
    <col min="49" max="52" width="11.5703125" hidden="1" customWidth="1" outlineLevel="1"/>
    <col min="53" max="53" width="11.5703125" collapsed="1"/>
    <col min="54" max="57" width="11.5703125" hidden="1" customWidth="1" outlineLevel="1"/>
    <col min="58" max="58" width="11.5703125" collapsed="1"/>
    <col min="59" max="62" width="11.5703125" hidden="1" customWidth="1" outlineLevel="1"/>
    <col min="63" max="63" width="11.5703125" collapsed="1"/>
  </cols>
  <sheetData>
    <row r="1" spans="1:33" ht="15.75">
      <c r="A1" s="26" t="s">
        <v>459</v>
      </c>
    </row>
    <row r="2" spans="1:33">
      <c r="B2" s="1"/>
    </row>
    <row r="7" spans="1:33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</row>
    <row r="8" spans="1:33" ht="16.5">
      <c r="B8" s="8" t="s">
        <v>295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7.25" thickBot="1">
      <c r="B9" s="39" t="s">
        <v>296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</row>
    <row r="10" spans="1:33" ht="15.75"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</row>
    <row r="15" spans="1:33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33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2:52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2:52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2:52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2:52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2:52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2:52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2:52">
      <c r="B23" s="15"/>
    </row>
    <row r="24" spans="2:52">
      <c r="B24" s="15"/>
    </row>
    <row r="26" spans="2:52" ht="15.75" thickBot="1"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2:52" ht="15.75">
      <c r="B27" s="3" t="s">
        <v>507</v>
      </c>
    </row>
    <row r="28" spans="2:52" ht="15.75">
      <c r="B28" s="3"/>
    </row>
    <row r="29" spans="2:52" ht="15.75"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</row>
    <row r="30" spans="2:52" ht="15.75">
      <c r="B30" s="115" t="s">
        <v>526</v>
      </c>
      <c r="C30" s="115">
        <v>2015</v>
      </c>
      <c r="D30" s="115">
        <v>2016</v>
      </c>
      <c r="E30" s="115">
        <v>2017</v>
      </c>
      <c r="F30" s="115">
        <v>2018</v>
      </c>
      <c r="G30" s="115">
        <v>2019</v>
      </c>
      <c r="H30" s="115">
        <v>2020</v>
      </c>
      <c r="I30" s="115">
        <v>2021</v>
      </c>
      <c r="J30" s="115">
        <v>2022</v>
      </c>
      <c r="K30" s="115">
        <v>2023</v>
      </c>
      <c r="L30" s="115">
        <v>2024</v>
      </c>
      <c r="M30" s="115">
        <v>2025</v>
      </c>
      <c r="N30" s="115">
        <v>2026</v>
      </c>
      <c r="O30" s="115">
        <v>2027</v>
      </c>
      <c r="P30" s="115">
        <v>2028</v>
      </c>
      <c r="Q30" s="115">
        <v>2029</v>
      </c>
      <c r="R30" s="115">
        <v>2030</v>
      </c>
      <c r="S30" s="115">
        <v>2031</v>
      </c>
      <c r="T30" s="115">
        <v>2032</v>
      </c>
      <c r="U30" s="115">
        <v>2033</v>
      </c>
      <c r="V30" s="115">
        <v>2034</v>
      </c>
      <c r="W30" s="115">
        <v>2035</v>
      </c>
      <c r="X30" s="115">
        <v>2036</v>
      </c>
      <c r="Y30" s="115">
        <v>2037</v>
      </c>
      <c r="Z30" s="115">
        <v>2038</v>
      </c>
      <c r="AA30" s="115">
        <v>2039</v>
      </c>
      <c r="AB30" s="115">
        <v>2040</v>
      </c>
      <c r="AC30" s="115">
        <v>2041</v>
      </c>
      <c r="AD30" s="115">
        <v>2042</v>
      </c>
      <c r="AE30" s="115">
        <v>2043</v>
      </c>
      <c r="AF30" s="115">
        <v>2044</v>
      </c>
      <c r="AG30" s="115">
        <v>2045</v>
      </c>
      <c r="AH30" s="115">
        <v>2046</v>
      </c>
      <c r="AI30" s="115">
        <v>2047</v>
      </c>
      <c r="AJ30" s="115">
        <v>2048</v>
      </c>
      <c r="AK30" s="115">
        <v>2049</v>
      </c>
      <c r="AL30" s="115">
        <v>2050</v>
      </c>
      <c r="AM30" s="115">
        <v>2051</v>
      </c>
      <c r="AN30" s="115">
        <v>2052</v>
      </c>
      <c r="AO30" s="115">
        <v>2053</v>
      </c>
      <c r="AP30" s="115">
        <v>2054</v>
      </c>
      <c r="AQ30" s="115">
        <v>2055</v>
      </c>
      <c r="AR30" s="115">
        <v>2056</v>
      </c>
      <c r="AS30" s="115">
        <v>2057</v>
      </c>
      <c r="AT30" s="115">
        <v>2058</v>
      </c>
      <c r="AU30" s="115">
        <v>2059</v>
      </c>
      <c r="AV30" s="115">
        <v>2060</v>
      </c>
      <c r="AW30" s="115"/>
      <c r="AX30" s="115"/>
      <c r="AY30" s="115"/>
      <c r="AZ30" s="115"/>
    </row>
    <row r="31" spans="2:52" ht="15.75">
      <c r="B31" s="42" t="s">
        <v>213</v>
      </c>
      <c r="C31" s="64">
        <v>511.14400000000001</v>
      </c>
      <c r="D31" s="64">
        <v>482.44799999999998</v>
      </c>
      <c r="E31" s="64">
        <v>472.46600000000001</v>
      </c>
      <c r="F31" s="64">
        <v>479.32399999999996</v>
      </c>
      <c r="G31" s="64">
        <v>479.904</v>
      </c>
      <c r="H31" s="64">
        <v>468.69800000000004</v>
      </c>
      <c r="I31" s="64">
        <v>467.21000000000004</v>
      </c>
      <c r="J31" s="64">
        <v>434.73199999999997</v>
      </c>
      <c r="K31" s="64">
        <v>401.291</v>
      </c>
      <c r="L31" s="64">
        <v>399.202</v>
      </c>
      <c r="M31" s="64">
        <v>396.94299999999998</v>
      </c>
      <c r="N31" s="64">
        <v>392.76499999999999</v>
      </c>
      <c r="O31" s="64">
        <v>388.03699999999998</v>
      </c>
      <c r="P31" s="64">
        <v>365.73700000000002</v>
      </c>
      <c r="Q31" s="64">
        <v>357.78500000000003</v>
      </c>
      <c r="R31" s="64">
        <v>321.70999999999998</v>
      </c>
      <c r="S31" s="64">
        <v>284.459</v>
      </c>
      <c r="T31" s="64">
        <v>273.44099999999997</v>
      </c>
      <c r="U31" s="64">
        <v>252.26499999999999</v>
      </c>
      <c r="V31" s="64">
        <v>212.29300000000001</v>
      </c>
      <c r="W31" s="64">
        <v>185.267</v>
      </c>
      <c r="X31" s="64">
        <v>145.91999999999999</v>
      </c>
      <c r="Y31" s="64">
        <v>115.729</v>
      </c>
      <c r="Z31" s="64">
        <v>98.840999999999994</v>
      </c>
      <c r="AA31" s="64">
        <v>98.242000000000004</v>
      </c>
      <c r="AB31" s="64">
        <v>81.674000000000007</v>
      </c>
      <c r="AC31" s="64">
        <v>65.414000000000001</v>
      </c>
      <c r="AD31" s="64">
        <v>56.57</v>
      </c>
      <c r="AE31" s="64">
        <v>47.954000000000001</v>
      </c>
      <c r="AF31" s="64">
        <v>46.826999999999998</v>
      </c>
      <c r="AG31" s="64">
        <v>45.901000000000003</v>
      </c>
      <c r="AH31" s="64">
        <v>44.965000000000003</v>
      </c>
      <c r="AI31" s="64">
        <v>43.951999999999998</v>
      </c>
      <c r="AJ31" s="64">
        <v>26.405000000000001</v>
      </c>
      <c r="AK31" s="64">
        <v>25.922000000000001</v>
      </c>
      <c r="AL31" s="64">
        <v>9.0649999999999995</v>
      </c>
      <c r="AM31" s="64">
        <v>8.6319999999999997</v>
      </c>
      <c r="AN31" s="64">
        <v>8.8800000000000008</v>
      </c>
      <c r="AO31" s="64">
        <v>8.6669999999999998</v>
      </c>
      <c r="AP31" s="64">
        <v>8.3689999999999998</v>
      </c>
      <c r="AQ31" s="64">
        <v>8.1750000000000007</v>
      </c>
      <c r="AR31" s="64">
        <v>8.1850000000000005</v>
      </c>
      <c r="AS31" s="64">
        <v>8.1649999999999991</v>
      </c>
      <c r="AT31" s="64">
        <v>8.3239999999999998</v>
      </c>
      <c r="AU31" s="64">
        <v>8.3620000000000001</v>
      </c>
      <c r="AV31" s="64">
        <v>8.3369999999999997</v>
      </c>
    </row>
    <row r="32" spans="2:52" ht="15.75">
      <c r="B32" s="88" t="s">
        <v>2</v>
      </c>
      <c r="C32" s="64">
        <v>293.43800000000005</v>
      </c>
      <c r="D32" s="64">
        <v>281.59100000000001</v>
      </c>
      <c r="E32" s="64">
        <v>244.66700000000003</v>
      </c>
      <c r="F32" s="64">
        <v>218.67699999999999</v>
      </c>
      <c r="G32" s="64">
        <v>179.80699999999999</v>
      </c>
      <c r="H32" s="64">
        <v>179.81700000000001</v>
      </c>
      <c r="I32" s="64">
        <v>179.67299999999997</v>
      </c>
      <c r="J32" s="64">
        <v>177.64899999999997</v>
      </c>
      <c r="K32" s="64">
        <v>179.321</v>
      </c>
      <c r="L32" s="64">
        <v>169.63</v>
      </c>
      <c r="M32" s="64">
        <v>163.249</v>
      </c>
      <c r="N32" s="64">
        <v>147.749</v>
      </c>
      <c r="O32" s="64">
        <v>138.33500000000001</v>
      </c>
      <c r="P32" s="64">
        <v>132.029</v>
      </c>
      <c r="Q32" s="64">
        <v>125.988</v>
      </c>
      <c r="R32" s="64">
        <v>103.31299999999999</v>
      </c>
      <c r="S32" s="64">
        <v>100.34099999999999</v>
      </c>
      <c r="T32" s="64">
        <v>96.149000000000001</v>
      </c>
      <c r="U32" s="64">
        <v>85.881</v>
      </c>
      <c r="V32" s="64">
        <v>72.585999999999999</v>
      </c>
      <c r="W32" s="64">
        <v>58.522000000000006</v>
      </c>
      <c r="X32" s="64">
        <v>42.49</v>
      </c>
      <c r="Y32" s="64">
        <v>28.191000000000003</v>
      </c>
      <c r="Z32" s="64">
        <v>0</v>
      </c>
      <c r="AA32" s="64">
        <v>0</v>
      </c>
      <c r="AB32" s="64">
        <v>0</v>
      </c>
      <c r="AC32" s="64">
        <v>0</v>
      </c>
      <c r="AD32" s="64">
        <v>0</v>
      </c>
      <c r="AE32" s="64">
        <v>0</v>
      </c>
      <c r="AF32" s="64">
        <v>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  <c r="AL32" s="64">
        <v>0</v>
      </c>
      <c r="AM32" s="64">
        <v>0</v>
      </c>
      <c r="AN32" s="64">
        <v>0</v>
      </c>
      <c r="AO32" s="64">
        <v>0</v>
      </c>
      <c r="AP32" s="64">
        <v>0</v>
      </c>
      <c r="AQ32" s="64">
        <v>0</v>
      </c>
      <c r="AR32" s="64">
        <v>0</v>
      </c>
      <c r="AS32" s="64">
        <v>0</v>
      </c>
      <c r="AT32" s="64">
        <v>0</v>
      </c>
      <c r="AU32" s="64">
        <v>0</v>
      </c>
      <c r="AV32" s="64">
        <v>0</v>
      </c>
    </row>
    <row r="33" spans="2:48" ht="15.75">
      <c r="B33" s="88" t="s">
        <v>274</v>
      </c>
      <c r="C33" s="64">
        <v>190.95416150944797</v>
      </c>
      <c r="D33" s="64">
        <v>216.48400262844814</v>
      </c>
      <c r="E33" s="64">
        <v>257.78751792619198</v>
      </c>
      <c r="F33" s="64">
        <v>247.75828409360923</v>
      </c>
      <c r="G33" s="64">
        <v>264.89472891449094</v>
      </c>
      <c r="H33" s="64">
        <v>266.12348994289698</v>
      </c>
      <c r="I33" s="64">
        <v>265.91975968152155</v>
      </c>
      <c r="J33" s="64">
        <v>279.76510090780914</v>
      </c>
      <c r="K33" s="64">
        <v>283.51411707244</v>
      </c>
      <c r="L33" s="64">
        <v>277.15609240004613</v>
      </c>
      <c r="M33" s="64">
        <v>262.25719726145815</v>
      </c>
      <c r="N33" s="64">
        <v>260.7441350933899</v>
      </c>
      <c r="O33" s="64">
        <v>256.29815041482192</v>
      </c>
      <c r="P33" s="64">
        <v>257.94850159050372</v>
      </c>
      <c r="Q33" s="64">
        <v>253.92569290609168</v>
      </c>
      <c r="R33" s="64">
        <v>280.45859277743</v>
      </c>
      <c r="S33" s="64">
        <v>293.39240465858296</v>
      </c>
      <c r="T33" s="64">
        <v>298.28812267902293</v>
      </c>
      <c r="U33" s="64">
        <v>312.90424113168433</v>
      </c>
      <c r="V33" s="64">
        <v>343.53216149313482</v>
      </c>
      <c r="W33" s="64">
        <v>373.55399531400724</v>
      </c>
      <c r="X33" s="64">
        <v>406.22728616126426</v>
      </c>
      <c r="Y33" s="64">
        <v>455.22536027225135</v>
      </c>
      <c r="Z33" s="64">
        <v>482.06154890962944</v>
      </c>
      <c r="AA33" s="64">
        <v>466.79906817789026</v>
      </c>
      <c r="AB33" s="64">
        <v>465.49280986418097</v>
      </c>
      <c r="AC33" s="64">
        <v>458.34951841132806</v>
      </c>
      <c r="AD33" s="64">
        <v>439.60908332367893</v>
      </c>
      <c r="AE33" s="64">
        <v>424.88139887636743</v>
      </c>
      <c r="AF33" s="64">
        <v>402.27922116647136</v>
      </c>
      <c r="AG33" s="64">
        <v>383.92178911609517</v>
      </c>
      <c r="AH33" s="64">
        <v>371.74997059307486</v>
      </c>
      <c r="AI33" s="64">
        <v>357.848536924928</v>
      </c>
      <c r="AJ33" s="64">
        <v>358.17229485429857</v>
      </c>
      <c r="AK33" s="64">
        <v>345.53429112820925</v>
      </c>
      <c r="AL33" s="64">
        <v>345.22357728534911</v>
      </c>
      <c r="AM33" s="64">
        <v>339.50623817874958</v>
      </c>
      <c r="AN33" s="64">
        <v>332.83305497249961</v>
      </c>
      <c r="AO33" s="64">
        <v>327.70144023184969</v>
      </c>
      <c r="AP33" s="64">
        <v>320.59439395679942</v>
      </c>
      <c r="AQ33" s="64">
        <v>311.52091614734962</v>
      </c>
      <c r="AR33" s="64">
        <v>314.65013491114559</v>
      </c>
      <c r="AS33" s="64">
        <v>313.85706395056121</v>
      </c>
      <c r="AT33" s="64">
        <v>311.83370326559714</v>
      </c>
      <c r="AU33" s="64">
        <v>312.09505285625289</v>
      </c>
      <c r="AV33" s="64">
        <v>311.179112722529</v>
      </c>
    </row>
    <row r="34" spans="2:48" ht="15.75">
      <c r="B34" s="88" t="s">
        <v>275</v>
      </c>
      <c r="C34" s="64">
        <v>64.525000000000006</v>
      </c>
      <c r="D34" s="64">
        <v>64.102000000000004</v>
      </c>
      <c r="E34" s="64">
        <v>63.372</v>
      </c>
      <c r="F34" s="64">
        <v>62.558999999999997</v>
      </c>
      <c r="G34" s="64">
        <v>62.495000000000005</v>
      </c>
      <c r="H34" s="64">
        <v>62.16</v>
      </c>
      <c r="I34" s="64">
        <v>62.093000000000011</v>
      </c>
      <c r="J34" s="64">
        <v>62.176999999999992</v>
      </c>
      <c r="K34" s="64">
        <v>62.064</v>
      </c>
      <c r="L34" s="64">
        <v>61.890999999999998</v>
      </c>
      <c r="M34" s="64">
        <v>61.500000000000007</v>
      </c>
      <c r="N34" s="64">
        <v>61.417999999999999</v>
      </c>
      <c r="O34" s="64">
        <v>61.189</v>
      </c>
      <c r="P34" s="64">
        <v>61.029000000000003</v>
      </c>
      <c r="Q34" s="64">
        <v>60.878999999999998</v>
      </c>
      <c r="R34" s="64">
        <v>60.896000000000001</v>
      </c>
      <c r="S34" s="64">
        <v>61</v>
      </c>
      <c r="T34" s="64">
        <v>60.804000000000009</v>
      </c>
      <c r="U34" s="64">
        <v>60.850999999999992</v>
      </c>
      <c r="V34" s="64">
        <v>60.495000000000005</v>
      </c>
      <c r="W34" s="64">
        <v>68.39</v>
      </c>
      <c r="X34" s="64">
        <v>66.239999999999995</v>
      </c>
      <c r="Y34" s="64">
        <v>53.113</v>
      </c>
      <c r="Z34" s="64">
        <v>53.602999999999994</v>
      </c>
      <c r="AA34" s="64">
        <v>53.315000000000005</v>
      </c>
      <c r="AB34" s="64">
        <v>57.582000000000008</v>
      </c>
      <c r="AC34" s="64">
        <v>60.684000000000005</v>
      </c>
      <c r="AD34" s="64">
        <v>60.903999999999996</v>
      </c>
      <c r="AE34" s="64">
        <v>63.027000000000001</v>
      </c>
      <c r="AF34" s="64">
        <v>64.018999999999991</v>
      </c>
      <c r="AG34" s="64">
        <v>65.826999999999998</v>
      </c>
      <c r="AH34" s="64">
        <v>64.536999999999992</v>
      </c>
      <c r="AI34" s="64">
        <v>65.337000000000003</v>
      </c>
      <c r="AJ34" s="64">
        <v>64.149999999999991</v>
      </c>
      <c r="AK34" s="64">
        <v>64.674999999999997</v>
      </c>
      <c r="AL34" s="64">
        <v>66.794999999999987</v>
      </c>
      <c r="AM34" s="64">
        <v>65.520999999999987</v>
      </c>
      <c r="AN34" s="64">
        <v>66.346000000000004</v>
      </c>
      <c r="AO34" s="64">
        <v>69.048000000000002</v>
      </c>
      <c r="AP34" s="64">
        <v>68.128999999999991</v>
      </c>
      <c r="AQ34" s="64">
        <v>66.768999999999991</v>
      </c>
      <c r="AR34" s="64">
        <v>70.578000000000003</v>
      </c>
      <c r="AS34" s="64">
        <v>70.082000000000008</v>
      </c>
      <c r="AT34" s="64">
        <v>72.436999999999998</v>
      </c>
      <c r="AU34" s="64">
        <v>74.824000000000012</v>
      </c>
      <c r="AV34" s="64">
        <v>73.641999999999996</v>
      </c>
    </row>
    <row r="35" spans="2:48" ht="15.75">
      <c r="B35" s="88" t="s">
        <v>53</v>
      </c>
      <c r="C35" s="64">
        <v>54.558000000000007</v>
      </c>
      <c r="D35" s="64">
        <v>57.127999999999993</v>
      </c>
      <c r="E35" s="64">
        <v>60.319999999999993</v>
      </c>
      <c r="F35" s="64">
        <v>60.48</v>
      </c>
      <c r="G35" s="64">
        <v>60.802999999999997</v>
      </c>
      <c r="H35" s="64">
        <v>61.091999999999999</v>
      </c>
      <c r="I35" s="64">
        <v>59.846999999999994</v>
      </c>
      <c r="J35" s="64">
        <v>59.981999999999992</v>
      </c>
      <c r="K35" s="64">
        <v>59.85</v>
      </c>
      <c r="L35" s="64">
        <v>60.525999999999989</v>
      </c>
      <c r="M35" s="64">
        <v>64.490000000000009</v>
      </c>
      <c r="N35" s="64">
        <v>64.87700000000001</v>
      </c>
      <c r="O35" s="64">
        <v>64.028999999999996</v>
      </c>
      <c r="P35" s="64">
        <v>64.227999999999994</v>
      </c>
      <c r="Q35" s="64">
        <v>64.793999999999997</v>
      </c>
      <c r="R35" s="64">
        <v>67.463999999999999</v>
      </c>
      <c r="S35" s="64">
        <v>69.219999999999985</v>
      </c>
      <c r="T35" s="64">
        <v>63.708000000000006</v>
      </c>
      <c r="U35" s="64">
        <v>63.064</v>
      </c>
      <c r="V35" s="64">
        <v>61.786999999999992</v>
      </c>
      <c r="W35" s="64">
        <v>62.790000000000006</v>
      </c>
      <c r="X35" s="64">
        <v>61.777999999999999</v>
      </c>
      <c r="Y35" s="64">
        <v>59.242999999999995</v>
      </c>
      <c r="Z35" s="64">
        <v>56.256</v>
      </c>
      <c r="AA35" s="64">
        <v>56.337000000000003</v>
      </c>
      <c r="AB35" s="64">
        <v>56.387999999999998</v>
      </c>
      <c r="AC35" s="64">
        <v>52.837000000000003</v>
      </c>
      <c r="AD35" s="64">
        <v>51.263999999999996</v>
      </c>
      <c r="AE35" s="64">
        <v>51.398999999999994</v>
      </c>
      <c r="AF35" s="64">
        <v>51.417000000000002</v>
      </c>
      <c r="AG35" s="64">
        <v>49.798999999999999</v>
      </c>
      <c r="AH35" s="64">
        <v>49.686999999999998</v>
      </c>
      <c r="AI35" s="64">
        <v>48.856000000000009</v>
      </c>
      <c r="AJ35" s="64">
        <v>47.425999999999995</v>
      </c>
      <c r="AK35" s="64">
        <v>46.480000000000004</v>
      </c>
      <c r="AL35" s="64">
        <v>44.326999999999998</v>
      </c>
      <c r="AM35" s="64">
        <v>36.508000000000003</v>
      </c>
      <c r="AN35" s="64">
        <v>34.701999999999998</v>
      </c>
      <c r="AO35" s="64">
        <v>33.08</v>
      </c>
      <c r="AP35" s="64">
        <v>31.863000000000007</v>
      </c>
      <c r="AQ35" s="64">
        <v>30.166999999999998</v>
      </c>
      <c r="AR35" s="64">
        <v>28.280999999999999</v>
      </c>
      <c r="AS35" s="64">
        <v>26.215999999999998</v>
      </c>
      <c r="AT35" s="64">
        <v>26.449999999999996</v>
      </c>
      <c r="AU35" s="64">
        <v>26.396000000000001</v>
      </c>
      <c r="AV35" s="64">
        <v>26.373000000000001</v>
      </c>
    </row>
    <row r="36" spans="2:48" ht="15.75">
      <c r="B36" s="88" t="s">
        <v>276</v>
      </c>
      <c r="C36" s="64">
        <v>113.2732</v>
      </c>
      <c r="D36" s="64">
        <v>113.96499999999999</v>
      </c>
      <c r="E36" s="64">
        <v>137.79395593749999</v>
      </c>
      <c r="F36" s="64">
        <v>147.40780999999998</v>
      </c>
      <c r="G36" s="64">
        <v>153.22695664789893</v>
      </c>
      <c r="H36" s="64">
        <v>162.93426875000003</v>
      </c>
      <c r="I36" s="64">
        <v>166.94472766500002</v>
      </c>
      <c r="J36" s="64">
        <v>173.12709204000004</v>
      </c>
      <c r="K36" s="64">
        <v>178.25757837500004</v>
      </c>
      <c r="L36" s="64">
        <v>184.61968467000003</v>
      </c>
      <c r="M36" s="64">
        <v>192.13496805000003</v>
      </c>
      <c r="N36" s="64">
        <v>203.39381171000008</v>
      </c>
      <c r="O36" s="64">
        <v>213.99072683625005</v>
      </c>
      <c r="P36" s="64">
        <v>225.75623148000005</v>
      </c>
      <c r="Q36" s="64">
        <v>237.5662160900001</v>
      </c>
      <c r="R36" s="64">
        <v>249.02420347500006</v>
      </c>
      <c r="S36" s="64">
        <v>254.46315151776622</v>
      </c>
      <c r="T36" s="64">
        <v>259.03980893100862</v>
      </c>
      <c r="U36" s="64">
        <v>263.53192124753974</v>
      </c>
      <c r="V36" s="64">
        <v>268.25854438767215</v>
      </c>
      <c r="W36" s="64">
        <v>268.6306647373433</v>
      </c>
      <c r="X36" s="64">
        <v>273.44471400374061</v>
      </c>
      <c r="Y36" s="64">
        <v>277.66661047217667</v>
      </c>
      <c r="Z36" s="64">
        <v>280.55294183796394</v>
      </c>
      <c r="AA36" s="64">
        <v>288.42302380266489</v>
      </c>
      <c r="AB36" s="64">
        <v>298.23249073034219</v>
      </c>
      <c r="AC36" s="64">
        <v>309.17788129769133</v>
      </c>
      <c r="AD36" s="64">
        <v>320.52236935308792</v>
      </c>
      <c r="AE36" s="64">
        <v>332.27051304496979</v>
      </c>
      <c r="AF36" s="64">
        <v>344.42687052177405</v>
      </c>
      <c r="AG36" s="64">
        <v>356.99599993193857</v>
      </c>
      <c r="AH36" s="64">
        <v>365.80922129890052</v>
      </c>
      <c r="AI36" s="64">
        <v>375.0038140210977</v>
      </c>
      <c r="AJ36" s="64">
        <v>384.58433624696744</v>
      </c>
      <c r="AK36" s="64">
        <v>394.55534612494722</v>
      </c>
      <c r="AL36" s="64">
        <v>404.92140180347479</v>
      </c>
      <c r="AM36" s="64">
        <v>413.645686656892</v>
      </c>
      <c r="AN36" s="64">
        <v>415.9928179696841</v>
      </c>
      <c r="AO36" s="64">
        <v>418.34420355435128</v>
      </c>
      <c r="AP36" s="64">
        <v>420.69984341089349</v>
      </c>
      <c r="AQ36" s="64">
        <v>423.05973753931045</v>
      </c>
      <c r="AR36" s="64">
        <v>425.42388593960254</v>
      </c>
      <c r="AS36" s="64">
        <v>427.79228861176972</v>
      </c>
      <c r="AT36" s="64">
        <v>430.16494555581193</v>
      </c>
      <c r="AU36" s="64">
        <v>432.54185677172904</v>
      </c>
      <c r="AV36" s="64">
        <v>434.92302225952102</v>
      </c>
    </row>
    <row r="37" spans="2:48" ht="15.75">
      <c r="B37" s="88" t="s">
        <v>277</v>
      </c>
      <c r="C37" s="64">
        <v>8.2840000000000007</v>
      </c>
      <c r="D37" s="64">
        <v>12.273999999999999</v>
      </c>
      <c r="E37" s="64">
        <v>18.979575000000001</v>
      </c>
      <c r="F37" s="64">
        <v>21.470299999999998</v>
      </c>
      <c r="G37" s="64">
        <v>27.672299261858669</v>
      </c>
      <c r="H37" s="64">
        <v>35.285360000000004</v>
      </c>
      <c r="I37" s="64">
        <v>38.690948296000002</v>
      </c>
      <c r="J37" s="64">
        <v>43.115290463999997</v>
      </c>
      <c r="K37" s="64">
        <v>47.953598504000006</v>
      </c>
      <c r="L37" s="64">
        <v>53.207084415999994</v>
      </c>
      <c r="M37" s="64">
        <v>58.470940199999994</v>
      </c>
      <c r="N37" s="64">
        <v>63.452946999999988</v>
      </c>
      <c r="O37" s="64">
        <v>68.220987319999992</v>
      </c>
      <c r="P37" s="64">
        <v>74.016452159999986</v>
      </c>
      <c r="Q37" s="64">
        <v>77.357083719999991</v>
      </c>
      <c r="R37" s="64">
        <v>82.662783399999995</v>
      </c>
      <c r="S37" s="64">
        <v>88.024195083737027</v>
      </c>
      <c r="T37" s="64">
        <v>93.854072527923904</v>
      </c>
      <c r="U37" s="64">
        <v>100.13741618216061</v>
      </c>
      <c r="V37" s="64">
        <v>105.77762670724712</v>
      </c>
      <c r="W37" s="64">
        <v>107.95959533918345</v>
      </c>
      <c r="X37" s="64">
        <v>103.97605828596963</v>
      </c>
      <c r="Y37" s="64">
        <v>105.9012945444056</v>
      </c>
      <c r="Z37" s="64">
        <v>106.07799283129141</v>
      </c>
      <c r="AA37" s="64">
        <v>109.91083880582705</v>
      </c>
      <c r="AB37" s="64">
        <v>109.94720220961253</v>
      </c>
      <c r="AC37" s="64">
        <v>122.88187631365001</v>
      </c>
      <c r="AD37" s="64">
        <v>133.76676107955848</v>
      </c>
      <c r="AE37" s="64">
        <v>144.66245850733796</v>
      </c>
      <c r="AF37" s="64">
        <v>154.74307931538846</v>
      </c>
      <c r="AG37" s="64">
        <v>164.83368854450995</v>
      </c>
      <c r="AH37" s="64">
        <v>170.80071858270244</v>
      </c>
      <c r="AI37" s="64">
        <v>176.1946278880059</v>
      </c>
      <c r="AJ37" s="64">
        <v>181.59382744182037</v>
      </c>
      <c r="AK37" s="64">
        <v>186.99831724414585</v>
      </c>
      <c r="AL37" s="64">
        <v>192.40809729498238</v>
      </c>
      <c r="AM37" s="64">
        <v>202.8133130005686</v>
      </c>
      <c r="AN37" s="64">
        <v>213.22370596867981</v>
      </c>
      <c r="AO37" s="64">
        <v>223.63927619931601</v>
      </c>
      <c r="AP37" s="64">
        <v>234.06002369247724</v>
      </c>
      <c r="AQ37" s="64">
        <v>244.48594844816355</v>
      </c>
      <c r="AR37" s="64">
        <v>246.62100499631478</v>
      </c>
      <c r="AS37" s="64">
        <v>248.757096996971</v>
      </c>
      <c r="AT37" s="64">
        <v>250.89422445013224</v>
      </c>
      <c r="AU37" s="64">
        <v>253.03238735579845</v>
      </c>
      <c r="AV37" s="64">
        <v>255.17158571396979</v>
      </c>
    </row>
    <row r="38" spans="2:48" ht="15.75">
      <c r="B38" s="88" t="s">
        <v>238</v>
      </c>
      <c r="C38" s="64">
        <v>69.8643</v>
      </c>
      <c r="D38" s="64">
        <v>68.718699999999998</v>
      </c>
      <c r="E38" s="64">
        <v>73.599497153125</v>
      </c>
      <c r="F38" s="64">
        <v>82.101125537499996</v>
      </c>
      <c r="G38" s="64">
        <v>81.727554462754512</v>
      </c>
      <c r="H38" s="64">
        <v>85.75664024999999</v>
      </c>
      <c r="I38" s="64">
        <v>91.016537397237499</v>
      </c>
      <c r="J38" s="64">
        <v>97.056703724812493</v>
      </c>
      <c r="K38" s="64">
        <v>103.23010728204373</v>
      </c>
      <c r="L38" s="64">
        <v>109.31875384429998</v>
      </c>
      <c r="M38" s="64">
        <v>115.08072391575</v>
      </c>
      <c r="N38" s="64">
        <v>125.25872667999998</v>
      </c>
      <c r="O38" s="64">
        <v>135.4165469685</v>
      </c>
      <c r="P38" s="64">
        <v>145.48901736524999</v>
      </c>
      <c r="Q38" s="64">
        <v>155.30000093584374</v>
      </c>
      <c r="R38" s="64">
        <v>164.4472050556875</v>
      </c>
      <c r="S38" s="64">
        <v>173.2190334480315</v>
      </c>
      <c r="T38" s="64">
        <v>180.36778057016227</v>
      </c>
      <c r="U38" s="64">
        <v>187.50420614673286</v>
      </c>
      <c r="V38" s="64">
        <v>194.80345212006364</v>
      </c>
      <c r="W38" s="64">
        <v>202.35052931758355</v>
      </c>
      <c r="X38" s="64">
        <v>213.26821237775334</v>
      </c>
      <c r="Y38" s="64">
        <v>224.43949166050442</v>
      </c>
      <c r="Z38" s="64">
        <v>235.85075949106377</v>
      </c>
      <c r="AA38" s="64">
        <v>247.67879840417663</v>
      </c>
      <c r="AB38" s="64">
        <v>260.32971250703343</v>
      </c>
      <c r="AC38" s="64">
        <v>271.11605235957859</v>
      </c>
      <c r="AD38" s="64">
        <v>282.39622769700122</v>
      </c>
      <c r="AE38" s="64">
        <v>293.75818409573014</v>
      </c>
      <c r="AF38" s="64">
        <v>305.07749659185021</v>
      </c>
      <c r="AG38" s="64">
        <v>316.05630307401924</v>
      </c>
      <c r="AH38" s="64">
        <v>324.62898326296374</v>
      </c>
      <c r="AI38" s="64">
        <v>333.10702797468883</v>
      </c>
      <c r="AJ38" s="64">
        <v>341.55966133671279</v>
      </c>
      <c r="AK38" s="64">
        <v>349.97727845357548</v>
      </c>
      <c r="AL38" s="64">
        <v>358.35026963815039</v>
      </c>
      <c r="AM38" s="64">
        <v>364.4231081857464</v>
      </c>
      <c r="AN38" s="64">
        <v>368.81676711109304</v>
      </c>
      <c r="AO38" s="64">
        <v>373.21042603643974</v>
      </c>
      <c r="AP38" s="64">
        <v>377.60408496178638</v>
      </c>
      <c r="AQ38" s="64">
        <v>381.99774388713314</v>
      </c>
      <c r="AR38" s="64">
        <v>384.16932017489387</v>
      </c>
      <c r="AS38" s="64">
        <v>386.3408964626546</v>
      </c>
      <c r="AT38" s="64">
        <v>388.51247275041533</v>
      </c>
      <c r="AU38" s="64">
        <v>390.68404903817611</v>
      </c>
      <c r="AV38" s="64">
        <v>392.85562532593678</v>
      </c>
    </row>
    <row r="39" spans="2:48" ht="15.75">
      <c r="B39" s="89" t="s">
        <v>209</v>
      </c>
      <c r="C39" s="91">
        <v>172.24833849055199</v>
      </c>
      <c r="D39" s="91">
        <v>179.73029737155201</v>
      </c>
      <c r="E39" s="91">
        <v>161.07745398318298</v>
      </c>
      <c r="F39" s="91">
        <v>179.93848036889096</v>
      </c>
      <c r="G39" s="91">
        <v>183.83446071299687</v>
      </c>
      <c r="H39" s="91">
        <v>185.06124105710282</v>
      </c>
      <c r="I39" s="91">
        <v>184.60002696024063</v>
      </c>
      <c r="J39" s="91">
        <v>184.47481286337842</v>
      </c>
      <c r="K39" s="91">
        <v>184.8775987665162</v>
      </c>
      <c r="L39" s="91">
        <v>185.12038466965396</v>
      </c>
      <c r="M39" s="91">
        <v>186.02617057279176</v>
      </c>
      <c r="N39" s="91">
        <v>186.26037951660993</v>
      </c>
      <c r="O39" s="91">
        <v>186.33458846042805</v>
      </c>
      <c r="P39" s="91">
        <v>186.33579740424616</v>
      </c>
      <c r="Q39" s="91">
        <v>186.95100634806428</v>
      </c>
      <c r="R39" s="91">
        <v>187.22521529188242</v>
      </c>
      <c r="S39" s="91">
        <v>187.29021529188242</v>
      </c>
      <c r="T39" s="91">
        <v>187.10421529188244</v>
      </c>
      <c r="U39" s="91">
        <v>186.97721529188243</v>
      </c>
      <c r="V39" s="91">
        <v>186.76721529188242</v>
      </c>
      <c r="W39" s="91">
        <v>186.20721529188242</v>
      </c>
      <c r="X39" s="91">
        <v>187.27572917127213</v>
      </c>
      <c r="Y39" s="91">
        <v>188.38424305066184</v>
      </c>
      <c r="Z39" s="91">
        <v>189.57675693005152</v>
      </c>
      <c r="AA39" s="91">
        <v>190.6932708094412</v>
      </c>
      <c r="AB39" s="91">
        <v>191.87778468883093</v>
      </c>
      <c r="AC39" s="91">
        <v>193.03267161775216</v>
      </c>
      <c r="AD39" s="91">
        <v>194.06555854667346</v>
      </c>
      <c r="AE39" s="91">
        <v>195.30744547559468</v>
      </c>
      <c r="AF39" s="91">
        <v>196.40433240451591</v>
      </c>
      <c r="AG39" s="91">
        <v>197.66421933343713</v>
      </c>
      <c r="AH39" s="91">
        <v>198.80010626235838</v>
      </c>
      <c r="AI39" s="91">
        <v>200.03599319127966</v>
      </c>
      <c r="AJ39" s="91">
        <v>201.00688012020089</v>
      </c>
      <c r="AK39" s="91">
        <v>202.10676704912211</v>
      </c>
      <c r="AL39" s="91">
        <v>202.97865397804335</v>
      </c>
      <c r="AM39" s="91">
        <v>202.86565397804338</v>
      </c>
      <c r="AN39" s="91">
        <v>202.73865397804337</v>
      </c>
      <c r="AO39" s="91">
        <v>202.68765397804339</v>
      </c>
      <c r="AP39" s="91">
        <v>202.57065397804337</v>
      </c>
      <c r="AQ39" s="91">
        <v>202.46865397804336</v>
      </c>
      <c r="AR39" s="91">
        <v>202.53165397804335</v>
      </c>
      <c r="AS39" s="91">
        <v>202.53165397804338</v>
      </c>
      <c r="AT39" s="91">
        <v>202.70665397804333</v>
      </c>
      <c r="AU39" s="91">
        <v>202.70465397804335</v>
      </c>
      <c r="AV39" s="91">
        <v>202.67565397804336</v>
      </c>
    </row>
    <row r="40" spans="2:48" ht="15.75">
      <c r="B40" s="90" t="s">
        <v>248</v>
      </c>
      <c r="C40" s="92">
        <v>-41.141999999999996</v>
      </c>
      <c r="D40" s="92">
        <v>-32.174999999999997</v>
      </c>
      <c r="E40" s="92">
        <v>-39.706999999999994</v>
      </c>
      <c r="F40" s="92">
        <v>-47.968000000000004</v>
      </c>
      <c r="G40" s="92">
        <v>-41.029000000000011</v>
      </c>
      <c r="H40" s="92">
        <v>-48.683999999999997</v>
      </c>
      <c r="I40" s="92">
        <v>-55.736000000000004</v>
      </c>
      <c r="J40" s="92">
        <v>-48.374000000000002</v>
      </c>
      <c r="K40" s="92">
        <v>-33.302</v>
      </c>
      <c r="L40" s="92">
        <v>-29.407999999999998</v>
      </c>
      <c r="M40" s="92">
        <v>-23.411999999999995</v>
      </c>
      <c r="N40" s="92">
        <v>-25.121000000000002</v>
      </c>
      <c r="O40" s="92">
        <v>-25.914999999999999</v>
      </c>
      <c r="P40" s="92">
        <v>-21.487000000000009</v>
      </c>
      <c r="Q40" s="92">
        <v>-23.617999999999999</v>
      </c>
      <c r="R40" s="92">
        <v>-16.199999999999992</v>
      </c>
      <c r="S40" s="92">
        <v>-3.2560000000000002</v>
      </c>
      <c r="T40" s="92">
        <v>2.416000000000003</v>
      </c>
      <c r="U40" s="92">
        <v>9.1899999999999942</v>
      </c>
      <c r="V40" s="92">
        <v>22.967000000000006</v>
      </c>
      <c r="W40" s="92">
        <v>30.938000000000002</v>
      </c>
      <c r="X40" s="92">
        <v>50.676000000000002</v>
      </c>
      <c r="Y40" s="92">
        <v>49.702000000000005</v>
      </c>
      <c r="Z40" s="92">
        <v>62.392000000000003</v>
      </c>
      <c r="AA40" s="92">
        <v>61.463000000000008</v>
      </c>
      <c r="AB40" s="92">
        <v>63.741000000000021</v>
      </c>
      <c r="AC40" s="92">
        <v>64.055999999999997</v>
      </c>
      <c r="AD40" s="92">
        <v>65.88300000000001</v>
      </c>
      <c r="AE40" s="92">
        <v>62.049000000000007</v>
      </c>
      <c r="AF40" s="92">
        <v>58.289000000000009</v>
      </c>
      <c r="AG40" s="92">
        <v>52.169999999999987</v>
      </c>
      <c r="AH40" s="92">
        <v>48.142000000000003</v>
      </c>
      <c r="AI40" s="92">
        <v>47.004000000000012</v>
      </c>
      <c r="AJ40" s="92">
        <v>46.731000000000016</v>
      </c>
      <c r="AK40" s="92">
        <v>40.942000000000007</v>
      </c>
      <c r="AL40" s="92">
        <v>39.897999999999989</v>
      </c>
      <c r="AM40" s="92">
        <v>32.656000000000006</v>
      </c>
      <c r="AN40" s="92">
        <v>26.106999999999999</v>
      </c>
      <c r="AO40" s="92">
        <v>18.468999999999994</v>
      </c>
      <c r="AP40" s="92">
        <v>11.496999999999989</v>
      </c>
      <c r="AQ40" s="92">
        <v>7.4429999999999996</v>
      </c>
      <c r="AR40" s="92">
        <v>1.9619999999999997</v>
      </c>
      <c r="AS40" s="92">
        <v>0.2700000000000049</v>
      </c>
      <c r="AT40" s="92">
        <v>-2.6489999999999956</v>
      </c>
      <c r="AU40" s="92">
        <v>-5.449999999999994</v>
      </c>
      <c r="AV40" s="92">
        <v>-9.2559999999999949</v>
      </c>
    </row>
    <row r="41" spans="2:48" ht="15.75">
      <c r="B41" s="88" t="s">
        <v>278</v>
      </c>
      <c r="C41" s="64">
        <v>1437.1469999999999</v>
      </c>
      <c r="D41" s="64">
        <v>1444.2659999999998</v>
      </c>
      <c r="E41" s="64">
        <v>1450.356</v>
      </c>
      <c r="F41" s="64">
        <v>1451.748</v>
      </c>
      <c r="G41" s="64">
        <v>1453.3359999999998</v>
      </c>
      <c r="H41" s="64">
        <v>1458.2439999999999</v>
      </c>
      <c r="I41" s="64">
        <v>1460.259</v>
      </c>
      <c r="J41" s="64">
        <v>1463.7050000000002</v>
      </c>
      <c r="K41" s="64">
        <v>1467.057</v>
      </c>
      <c r="L41" s="64">
        <v>1471.2630000000001</v>
      </c>
      <c r="M41" s="64">
        <v>1476.7400000000002</v>
      </c>
      <c r="N41" s="64">
        <v>1480.798</v>
      </c>
      <c r="O41" s="64">
        <v>1485.9359999999999</v>
      </c>
      <c r="P41" s="64">
        <v>1491.0820000000001</v>
      </c>
      <c r="Q41" s="64">
        <v>1496.9279999999999</v>
      </c>
      <c r="R41" s="64">
        <v>1501.0010000000002</v>
      </c>
      <c r="S41" s="64">
        <v>1508.153</v>
      </c>
      <c r="T41" s="64">
        <v>1515.172</v>
      </c>
      <c r="U41" s="64">
        <v>1522.306</v>
      </c>
      <c r="V41" s="64">
        <v>1529.2670000000001</v>
      </c>
      <c r="W41" s="64">
        <v>1544.6089999999999</v>
      </c>
      <c r="X41" s="64">
        <v>1551.2959999999998</v>
      </c>
      <c r="Y41" s="64">
        <v>1557.595</v>
      </c>
      <c r="Z41" s="64">
        <v>1565.212</v>
      </c>
      <c r="AA41" s="64">
        <v>1572.8619999999999</v>
      </c>
      <c r="AB41" s="64">
        <v>1585.2649999999999</v>
      </c>
      <c r="AC41" s="64">
        <v>1597.549</v>
      </c>
      <c r="AD41" s="64">
        <v>1604.981</v>
      </c>
      <c r="AE41" s="64">
        <v>1615.3090000000002</v>
      </c>
      <c r="AF41" s="64">
        <v>1623.4829999999997</v>
      </c>
      <c r="AG41" s="64">
        <v>1633.1690000000001</v>
      </c>
      <c r="AH41" s="64">
        <v>1639.1200000000001</v>
      </c>
      <c r="AI41" s="64">
        <v>1647.3389999999999</v>
      </c>
      <c r="AJ41" s="64">
        <v>1651.6290000000001</v>
      </c>
      <c r="AK41" s="64">
        <v>1657.1909999999998</v>
      </c>
      <c r="AL41" s="64">
        <v>1663.9670000000001</v>
      </c>
      <c r="AM41" s="64">
        <v>1666.5709999999999</v>
      </c>
      <c r="AN41" s="64">
        <v>1669.64</v>
      </c>
      <c r="AO41" s="64">
        <v>1674.8470000000002</v>
      </c>
      <c r="AP41" s="64">
        <v>1675.3869999999999</v>
      </c>
      <c r="AQ41" s="64">
        <v>1676.087</v>
      </c>
      <c r="AR41" s="64">
        <v>1682.402</v>
      </c>
      <c r="AS41" s="64">
        <v>1684.0119999999999</v>
      </c>
      <c r="AT41" s="64">
        <v>1688.6740000000002</v>
      </c>
      <c r="AU41" s="64">
        <v>1695.19</v>
      </c>
      <c r="AV41" s="64">
        <v>1695.9010000000001</v>
      </c>
    </row>
    <row r="42" spans="2:48" ht="15.75">
      <c r="B42" s="88" t="s">
        <v>279</v>
      </c>
      <c r="C42" s="64">
        <v>1478.2890000000002</v>
      </c>
      <c r="D42" s="64">
        <v>1476.441</v>
      </c>
      <c r="E42" s="64">
        <v>1490.0629999999999</v>
      </c>
      <c r="F42" s="64">
        <v>1499.7160000000001</v>
      </c>
      <c r="G42" s="64">
        <v>1494.365</v>
      </c>
      <c r="H42" s="64">
        <v>1506.9279999999999</v>
      </c>
      <c r="I42" s="64">
        <v>1515.9949999999997</v>
      </c>
      <c r="J42" s="64">
        <v>1512.0790000000002</v>
      </c>
      <c r="K42" s="64">
        <v>1500.3589999999999</v>
      </c>
      <c r="L42" s="64">
        <v>1500.671</v>
      </c>
      <c r="M42" s="64">
        <v>1500.152</v>
      </c>
      <c r="N42" s="64">
        <v>1505.9189999999999</v>
      </c>
      <c r="O42" s="64">
        <v>1511.8510000000001</v>
      </c>
      <c r="P42" s="64">
        <v>1512.5690000000002</v>
      </c>
      <c r="Q42" s="64">
        <v>1520.5459999999998</v>
      </c>
      <c r="R42" s="64">
        <v>1517.201</v>
      </c>
      <c r="S42" s="64">
        <v>1511.4089999999999</v>
      </c>
      <c r="T42" s="64">
        <v>1512.7559999999999</v>
      </c>
      <c r="U42" s="64">
        <v>1513.1160000000002</v>
      </c>
      <c r="V42" s="64">
        <v>1506.3000000000002</v>
      </c>
      <c r="W42" s="64">
        <v>1513.671</v>
      </c>
      <c r="X42" s="64">
        <v>1500.62</v>
      </c>
      <c r="Y42" s="64">
        <v>1507.8929999999996</v>
      </c>
      <c r="Z42" s="64">
        <v>1502.8200000000002</v>
      </c>
      <c r="AA42" s="64">
        <v>1511.3990000000001</v>
      </c>
      <c r="AB42" s="64">
        <v>1521.5240000000001</v>
      </c>
      <c r="AC42" s="64">
        <v>1533.4930000000002</v>
      </c>
      <c r="AD42" s="64">
        <v>1539.098</v>
      </c>
      <c r="AE42" s="64">
        <v>1553.2599999999998</v>
      </c>
      <c r="AF42" s="64">
        <v>1565.194</v>
      </c>
      <c r="AG42" s="64">
        <v>1580.9989999999998</v>
      </c>
      <c r="AH42" s="64">
        <v>1590.9779999999998</v>
      </c>
      <c r="AI42" s="64">
        <v>1600.3349999999998</v>
      </c>
      <c r="AJ42" s="64">
        <v>1604.8979999999999</v>
      </c>
      <c r="AK42" s="64">
        <v>1616.2490000000003</v>
      </c>
      <c r="AL42" s="64">
        <v>1624.069</v>
      </c>
      <c r="AM42" s="64">
        <v>1633.9149999999997</v>
      </c>
      <c r="AN42" s="64">
        <v>1643.5330000000001</v>
      </c>
      <c r="AO42" s="64">
        <v>1656.3780000000002</v>
      </c>
      <c r="AP42" s="64">
        <v>1663.8899999999999</v>
      </c>
      <c r="AQ42" s="64">
        <v>1668.6440000000002</v>
      </c>
      <c r="AR42" s="64">
        <v>1680.4400000000005</v>
      </c>
      <c r="AS42" s="64">
        <v>1683.742</v>
      </c>
      <c r="AT42" s="64">
        <v>1691.3229999999999</v>
      </c>
      <c r="AU42" s="64">
        <v>1700.6399999999999</v>
      </c>
      <c r="AV42" s="64">
        <v>1705.1570000000002</v>
      </c>
    </row>
  </sheetData>
  <conditionalFormatting sqref="C30:AZ30">
    <cfRule type="cellIs" dxfId="1" priority="2" operator="equal">
      <formula>0</formula>
    </cfRule>
  </conditionalFormatting>
  <conditionalFormatting sqref="B30:AZ30">
    <cfRule type="cellIs" dxfId="0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BJ39"/>
  <sheetViews>
    <sheetView showGridLines="0" zoomScale="80" zoomScaleNormal="80" workbookViewId="0">
      <selection activeCell="BM29" sqref="BM29"/>
    </sheetView>
  </sheetViews>
  <sheetFormatPr baseColWidth="10" defaultRowHeight="15"/>
  <cols>
    <col min="1" max="1" width="11.140625" customWidth="1"/>
    <col min="2" max="2" width="26.42578125" customWidth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</row>
    <row r="8" spans="1:62" ht="17.25">
      <c r="B8" s="8" t="s">
        <v>439</v>
      </c>
      <c r="C8" s="8"/>
      <c r="D8" s="8"/>
      <c r="E8" s="8"/>
      <c r="F8" s="8"/>
      <c r="G8" s="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</row>
    <row r="9" spans="1:62" ht="17.25" thickBot="1">
      <c r="B9" s="93" t="s">
        <v>527</v>
      </c>
      <c r="C9" s="39"/>
      <c r="D9" s="39"/>
      <c r="E9" s="39"/>
      <c r="F9" s="39"/>
      <c r="G9" s="39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</row>
    <row r="15" spans="1:62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6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1:32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1:32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1:32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1:32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1:32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1:32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1:32">
      <c r="B23" s="15"/>
    </row>
    <row r="24" spans="1:32">
      <c r="B24" s="15"/>
    </row>
    <row r="26" spans="1:32" ht="15.75" thickBot="1">
      <c r="B26" s="45"/>
      <c r="C26" s="45"/>
      <c r="D26" s="45"/>
      <c r="E26" s="45"/>
      <c r="F26" s="45"/>
      <c r="G26" s="45"/>
    </row>
    <row r="27" spans="1:32" ht="15.75">
      <c r="B27" s="3" t="s">
        <v>507</v>
      </c>
    </row>
    <row r="28" spans="1:32" ht="15.75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</row>
    <row r="29" spans="1:32" ht="15.75">
      <c r="A29" s="21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</row>
    <row r="30" spans="1:32" ht="15.75">
      <c r="A30" s="21"/>
      <c r="B30" s="102"/>
      <c r="C30" s="102">
        <v>2019</v>
      </c>
      <c r="D30" s="102">
        <v>2035</v>
      </c>
      <c r="E30" s="102"/>
      <c r="F30" s="102"/>
      <c r="G30" s="102"/>
      <c r="H30" s="102"/>
      <c r="I30" s="102">
        <v>2050</v>
      </c>
      <c r="J30" s="102"/>
      <c r="K30" s="102"/>
      <c r="L30" s="102"/>
      <c r="M30" s="102"/>
    </row>
    <row r="31" spans="1:32" ht="15.75">
      <c r="A31" s="21"/>
      <c r="B31" s="103"/>
      <c r="C31" s="103"/>
      <c r="D31" s="104" t="s">
        <v>7</v>
      </c>
      <c r="E31" s="104" t="s">
        <v>1</v>
      </c>
      <c r="F31" s="104" t="s">
        <v>18</v>
      </c>
      <c r="G31" s="104" t="s">
        <v>19</v>
      </c>
      <c r="H31" s="104" t="s">
        <v>20</v>
      </c>
      <c r="I31" s="104" t="s">
        <v>7</v>
      </c>
      <c r="J31" s="104" t="s">
        <v>1</v>
      </c>
      <c r="K31" s="104" t="s">
        <v>18</v>
      </c>
      <c r="L31" s="104" t="s">
        <v>19</v>
      </c>
      <c r="M31" s="104" t="s">
        <v>20</v>
      </c>
    </row>
    <row r="32" spans="1:32" ht="15.75">
      <c r="A32" s="21"/>
      <c r="B32" s="103" t="s">
        <v>111</v>
      </c>
      <c r="C32" s="105">
        <v>40.6</v>
      </c>
      <c r="D32" s="105">
        <v>39.6</v>
      </c>
      <c r="E32" s="105">
        <v>41.9</v>
      </c>
      <c r="F32" s="105">
        <v>42.1</v>
      </c>
      <c r="G32" s="105">
        <v>41.9</v>
      </c>
      <c r="H32" s="105">
        <v>42</v>
      </c>
      <c r="I32" s="105">
        <v>38.9</v>
      </c>
      <c r="J32" s="105">
        <v>44.7</v>
      </c>
      <c r="K32" s="105">
        <v>44.7</v>
      </c>
      <c r="L32" s="105">
        <v>44.9</v>
      </c>
      <c r="M32" s="105">
        <v>44.7</v>
      </c>
    </row>
    <row r="33" spans="1:14" ht="15.75">
      <c r="A33" s="21"/>
      <c r="B33" s="103" t="s">
        <v>213</v>
      </c>
      <c r="C33" s="105">
        <v>25.3</v>
      </c>
      <c r="D33" s="105">
        <v>0</v>
      </c>
      <c r="E33" s="105">
        <v>0</v>
      </c>
      <c r="F33" s="105">
        <v>0</v>
      </c>
      <c r="G33" s="105">
        <v>0</v>
      </c>
      <c r="H33" s="105">
        <v>0</v>
      </c>
      <c r="I33" s="105">
        <v>0</v>
      </c>
      <c r="J33" s="105">
        <v>0</v>
      </c>
      <c r="K33" s="105">
        <v>0</v>
      </c>
      <c r="L33" s="105">
        <v>0</v>
      </c>
      <c r="M33" s="105">
        <v>0</v>
      </c>
    </row>
    <row r="34" spans="1:14" ht="15.75">
      <c r="A34" s="21"/>
      <c r="B34" s="103" t="s">
        <v>553</v>
      </c>
      <c r="C34" s="105">
        <v>1.9</v>
      </c>
      <c r="D34" s="105">
        <v>1.8</v>
      </c>
      <c r="E34" s="105">
        <v>1.6</v>
      </c>
      <c r="F34" s="105">
        <v>1.6</v>
      </c>
      <c r="G34" s="105">
        <v>1.8</v>
      </c>
      <c r="H34" s="105">
        <v>1.6</v>
      </c>
      <c r="I34" s="105">
        <v>2.4</v>
      </c>
      <c r="J34" s="105">
        <v>1</v>
      </c>
      <c r="K34" s="105">
        <v>1</v>
      </c>
      <c r="L34" s="105">
        <v>1</v>
      </c>
      <c r="M34" s="105">
        <v>1</v>
      </c>
    </row>
    <row r="35" spans="1:14" ht="15.75">
      <c r="A35" s="21"/>
      <c r="B35" s="103" t="s">
        <v>554</v>
      </c>
      <c r="C35" s="105">
        <v>0</v>
      </c>
      <c r="D35" s="105">
        <v>0</v>
      </c>
      <c r="E35" s="105">
        <v>0</v>
      </c>
      <c r="F35" s="105">
        <v>0</v>
      </c>
      <c r="G35" s="105">
        <v>0.1</v>
      </c>
      <c r="H35" s="105">
        <v>0</v>
      </c>
      <c r="I35" s="105">
        <v>0</v>
      </c>
      <c r="J35" s="105">
        <v>0</v>
      </c>
      <c r="K35" s="105">
        <v>0</v>
      </c>
      <c r="L35" s="105">
        <v>2.2000000000000002</v>
      </c>
      <c r="M35" s="105">
        <v>0</v>
      </c>
    </row>
    <row r="36" spans="1:14" ht="15.75">
      <c r="A36" s="21"/>
      <c r="B36" s="103" t="s">
        <v>555</v>
      </c>
      <c r="C36" s="105">
        <v>4.2</v>
      </c>
      <c r="D36" s="105">
        <v>9.5</v>
      </c>
      <c r="E36" s="105">
        <v>17.3</v>
      </c>
      <c r="F36" s="105">
        <v>17.3</v>
      </c>
      <c r="G36" s="105">
        <v>16.7</v>
      </c>
      <c r="H36" s="105">
        <v>17.3</v>
      </c>
      <c r="I36" s="105">
        <v>13.3</v>
      </c>
      <c r="J36" s="105">
        <v>39.1</v>
      </c>
      <c r="K36" s="105">
        <v>43.1</v>
      </c>
      <c r="L36" s="105">
        <v>28.9</v>
      </c>
      <c r="M36" s="105">
        <v>36.4</v>
      </c>
    </row>
    <row r="37" spans="1:14" ht="15.75">
      <c r="A37" s="21"/>
      <c r="B37" s="112" t="s">
        <v>248</v>
      </c>
      <c r="C37" s="114">
        <v>-6.3</v>
      </c>
      <c r="D37" s="114">
        <v>20</v>
      </c>
      <c r="E37" s="114">
        <v>12.7</v>
      </c>
      <c r="F37" s="114">
        <v>13.8</v>
      </c>
      <c r="G37" s="114">
        <v>9.4</v>
      </c>
      <c r="H37" s="114">
        <v>10.7</v>
      </c>
      <c r="I37" s="114">
        <v>20.6</v>
      </c>
      <c r="J37" s="114">
        <v>-0.4</v>
      </c>
      <c r="K37" s="114">
        <v>-0.2</v>
      </c>
      <c r="L37" s="114">
        <v>-0.2</v>
      </c>
      <c r="M37" s="114">
        <v>-0.3</v>
      </c>
    </row>
    <row r="38" spans="1:14" ht="15.75">
      <c r="A38" s="21"/>
      <c r="B38" s="103" t="s">
        <v>222</v>
      </c>
      <c r="C38" s="105">
        <v>65.599999999999994</v>
      </c>
      <c r="D38" s="105">
        <v>70.900000000000006</v>
      </c>
      <c r="E38" s="105">
        <v>73.5</v>
      </c>
      <c r="F38" s="105">
        <v>74.8</v>
      </c>
      <c r="G38" s="105">
        <v>69.900000000000006</v>
      </c>
      <c r="H38" s="105">
        <v>71.599999999999994</v>
      </c>
      <c r="I38" s="105">
        <v>75.3</v>
      </c>
      <c r="J38" s="105">
        <v>84.4</v>
      </c>
      <c r="K38" s="105">
        <v>88.6</v>
      </c>
      <c r="L38" s="105">
        <v>76.900000000000006</v>
      </c>
      <c r="M38" s="105">
        <v>81.900000000000006</v>
      </c>
    </row>
    <row r="39" spans="1:14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BJ38"/>
  <sheetViews>
    <sheetView showGridLines="0" zoomScale="80" zoomScaleNormal="80" workbookViewId="0">
      <selection activeCell="BM29" sqref="BM29"/>
    </sheetView>
  </sheetViews>
  <sheetFormatPr baseColWidth="10" defaultRowHeight="15"/>
  <cols>
    <col min="1" max="1" width="11.140625" customWidth="1"/>
    <col min="2" max="2" width="25.85546875" customWidth="1"/>
  </cols>
  <sheetData>
    <row r="1" spans="1:62" ht="15.75">
      <c r="A1" s="26" t="s">
        <v>459</v>
      </c>
    </row>
    <row r="2" spans="1:62">
      <c r="B2" s="1"/>
    </row>
    <row r="7" spans="1:62" ht="16.5" thickBot="1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</row>
    <row r="8" spans="1:62" ht="17.25">
      <c r="B8" s="8" t="s">
        <v>440</v>
      </c>
      <c r="C8" s="8"/>
      <c r="D8" s="8"/>
      <c r="E8" s="8"/>
      <c r="F8" s="8"/>
      <c r="G8" s="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</row>
    <row r="9" spans="1:62" ht="17.25" thickBot="1">
      <c r="B9" s="93" t="s">
        <v>528</v>
      </c>
      <c r="C9" s="39"/>
      <c r="D9" s="39"/>
      <c r="E9" s="39"/>
      <c r="F9" s="39"/>
      <c r="G9" s="39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</row>
    <row r="10" spans="1:62" ht="15.75">
      <c r="B10" s="40"/>
      <c r="C10" s="40"/>
      <c r="D10" s="40"/>
      <c r="E10" s="40"/>
      <c r="F10" s="40"/>
      <c r="G10" s="40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</row>
    <row r="15" spans="1:62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</row>
    <row r="16" spans="1:6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</row>
    <row r="17" spans="2:32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</row>
    <row r="18" spans="2:32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</row>
    <row r="19" spans="2:32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</row>
    <row r="20" spans="2:32">
      <c r="B20" s="36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</row>
    <row r="21" spans="2:32">
      <c r="B21" s="36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</row>
    <row r="22" spans="2:32">
      <c r="B22" s="36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</row>
    <row r="23" spans="2:32">
      <c r="B23" s="15"/>
    </row>
    <row r="24" spans="2:32">
      <c r="B24" s="15"/>
    </row>
    <row r="26" spans="2:32" ht="15.75" thickBot="1">
      <c r="B26" s="45"/>
      <c r="C26" s="45"/>
      <c r="D26" s="45"/>
      <c r="E26" s="45"/>
      <c r="F26" s="45"/>
      <c r="G26" s="45"/>
    </row>
    <row r="27" spans="2:32" ht="15.75">
      <c r="B27" s="3" t="s">
        <v>159</v>
      </c>
    </row>
    <row r="29" spans="2:32" ht="15.75"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</row>
    <row r="30" spans="2:32" ht="15.75">
      <c r="B30" s="102"/>
      <c r="C30" s="102">
        <v>2019</v>
      </c>
      <c r="D30" s="102">
        <v>2035</v>
      </c>
      <c r="E30" s="102"/>
      <c r="F30" s="102"/>
      <c r="G30" s="102"/>
      <c r="H30" s="102"/>
      <c r="I30" s="102">
        <v>2050</v>
      </c>
      <c r="J30" s="102"/>
      <c r="K30" s="102"/>
      <c r="L30" s="102"/>
      <c r="M30" s="102"/>
    </row>
    <row r="31" spans="2:32" ht="15.75">
      <c r="B31" s="103"/>
      <c r="C31" s="103"/>
      <c r="D31" s="104" t="s">
        <v>7</v>
      </c>
      <c r="E31" s="104" t="s">
        <v>1</v>
      </c>
      <c r="F31" s="104" t="s">
        <v>18</v>
      </c>
      <c r="G31" s="104" t="s">
        <v>19</v>
      </c>
      <c r="H31" s="104" t="s">
        <v>20</v>
      </c>
      <c r="I31" s="104" t="s">
        <v>7</v>
      </c>
      <c r="J31" s="104" t="s">
        <v>1</v>
      </c>
      <c r="K31" s="104" t="s">
        <v>18</v>
      </c>
      <c r="L31" s="104" t="s">
        <v>19</v>
      </c>
      <c r="M31" s="104" t="s">
        <v>20</v>
      </c>
    </row>
    <row r="32" spans="2:32" ht="15.75">
      <c r="B32" s="103" t="s">
        <v>111</v>
      </c>
      <c r="C32" s="105">
        <v>15.1</v>
      </c>
      <c r="D32" s="105">
        <v>17.100000000000001</v>
      </c>
      <c r="E32" s="105">
        <v>17.7</v>
      </c>
      <c r="F32" s="105">
        <v>17.7</v>
      </c>
      <c r="G32" s="105">
        <v>17.600000000000001</v>
      </c>
      <c r="H32" s="105">
        <v>17.7</v>
      </c>
      <c r="I32" s="105">
        <v>16.7</v>
      </c>
      <c r="J32" s="105">
        <v>19.7</v>
      </c>
      <c r="K32" s="105">
        <v>19.7</v>
      </c>
      <c r="L32" s="105">
        <v>19</v>
      </c>
      <c r="M32" s="105">
        <v>19.399999999999999</v>
      </c>
    </row>
    <row r="33" spans="2:13" ht="15.75">
      <c r="B33" s="103" t="s">
        <v>213</v>
      </c>
      <c r="C33" s="105">
        <v>13</v>
      </c>
      <c r="D33" s="105">
        <v>0</v>
      </c>
      <c r="E33" s="105">
        <v>0</v>
      </c>
      <c r="F33" s="105">
        <v>0</v>
      </c>
      <c r="G33" s="105">
        <v>0</v>
      </c>
      <c r="H33" s="105">
        <v>0</v>
      </c>
      <c r="I33" s="105">
        <v>0</v>
      </c>
      <c r="J33" s="105">
        <v>0</v>
      </c>
      <c r="K33" s="105">
        <v>0</v>
      </c>
      <c r="L33" s="105">
        <v>0</v>
      </c>
      <c r="M33" s="105">
        <v>0</v>
      </c>
    </row>
    <row r="34" spans="2:13" ht="15.75">
      <c r="B34" s="103" t="s">
        <v>553</v>
      </c>
      <c r="C34" s="105">
        <v>1.4</v>
      </c>
      <c r="D34" s="105">
        <v>1.1000000000000001</v>
      </c>
      <c r="E34" s="105">
        <v>1</v>
      </c>
      <c r="F34" s="105">
        <v>0.9</v>
      </c>
      <c r="G34" s="105">
        <v>1.1000000000000001</v>
      </c>
      <c r="H34" s="105">
        <v>1</v>
      </c>
      <c r="I34" s="105">
        <v>1.6</v>
      </c>
      <c r="J34" s="105">
        <v>0.5</v>
      </c>
      <c r="K34" s="105">
        <v>0.5</v>
      </c>
      <c r="L34" s="105">
        <v>0.5</v>
      </c>
      <c r="M34" s="105">
        <v>0.5</v>
      </c>
    </row>
    <row r="35" spans="2:13" ht="15.75">
      <c r="B35" s="103" t="s">
        <v>554</v>
      </c>
      <c r="C35" s="105">
        <v>0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1.7</v>
      </c>
      <c r="M35" s="105">
        <v>0</v>
      </c>
    </row>
    <row r="36" spans="2:13" ht="15.75">
      <c r="B36" s="103" t="s">
        <v>555</v>
      </c>
      <c r="C36" s="105">
        <v>1.49</v>
      </c>
      <c r="D36" s="105">
        <v>3.6</v>
      </c>
      <c r="E36" s="105">
        <v>5.6</v>
      </c>
      <c r="F36" s="105">
        <v>5.6</v>
      </c>
      <c r="G36" s="105">
        <v>5.4</v>
      </c>
      <c r="H36" s="105">
        <v>5.6</v>
      </c>
      <c r="I36" s="105">
        <v>4.7</v>
      </c>
      <c r="J36" s="105">
        <v>15.1</v>
      </c>
      <c r="K36" s="106">
        <v>16.46</v>
      </c>
      <c r="L36" s="105">
        <v>11.2</v>
      </c>
      <c r="M36" s="105">
        <v>14</v>
      </c>
    </row>
    <row r="37" spans="2:13" ht="15.75">
      <c r="B37" s="112" t="s">
        <v>248</v>
      </c>
      <c r="C37" s="114">
        <v>4.5999999999999996</v>
      </c>
      <c r="D37" s="114">
        <v>16.3</v>
      </c>
      <c r="E37" s="114">
        <v>15</v>
      </c>
      <c r="F37" s="113">
        <v>15.48</v>
      </c>
      <c r="G37" s="114">
        <v>12.4</v>
      </c>
      <c r="H37" s="114">
        <v>13.6</v>
      </c>
      <c r="I37" s="114">
        <v>15.9</v>
      </c>
      <c r="J37" s="114">
        <v>9</v>
      </c>
      <c r="K37" s="113">
        <v>9.4600000000000009</v>
      </c>
      <c r="L37" s="114">
        <v>5.6</v>
      </c>
      <c r="M37" s="114">
        <v>8</v>
      </c>
    </row>
    <row r="38" spans="2:13" ht="15.75">
      <c r="B38" s="103" t="s">
        <v>222</v>
      </c>
      <c r="C38" s="105">
        <v>35.46</v>
      </c>
      <c r="D38" s="105">
        <v>38</v>
      </c>
      <c r="E38" s="105">
        <v>39.299999999999997</v>
      </c>
      <c r="F38" s="105">
        <v>39.700000000000003</v>
      </c>
      <c r="G38" s="105">
        <v>36.6</v>
      </c>
      <c r="H38" s="105">
        <v>37.799999999999997</v>
      </c>
      <c r="I38" s="105">
        <v>39</v>
      </c>
      <c r="J38" s="105">
        <v>44.2</v>
      </c>
      <c r="K38" s="105">
        <v>46.2</v>
      </c>
      <c r="L38" s="105">
        <v>38</v>
      </c>
      <c r="M38" s="105">
        <v>41.9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BK35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1" max="1" width="11.140625" customWidth="1"/>
    <col min="2" max="3" width="13.28515625" customWidth="1"/>
    <col min="4" max="12" width="14.140625" hidden="1" customWidth="1" outlineLevel="1"/>
    <col min="13" max="13" width="11.5703125" collapsed="1"/>
    <col min="14" max="21" width="14.140625" hidden="1" customWidth="1" outlineLevel="1"/>
    <col min="22" max="22" width="11.5703125" collapsed="1"/>
    <col min="23" max="27" width="14.140625" hidden="1" customWidth="1" outlineLevel="1"/>
    <col min="28" max="28" width="14.140625" customWidth="1" collapsed="1"/>
    <col min="29" max="32" width="14.140625" hidden="1" customWidth="1" outlineLevel="1"/>
    <col min="33" max="33" width="11.5703125" collapsed="1"/>
    <col min="34" max="37" width="14.140625" hidden="1" customWidth="1" outlineLevel="1"/>
    <col min="38" max="38" width="14.140625" customWidth="1" collapsed="1"/>
    <col min="39" max="42" width="14.140625" hidden="1" customWidth="1" outlineLevel="1"/>
    <col min="43" max="43" width="11.5703125" collapsed="1"/>
    <col min="44" max="47" width="14.140625" hidden="1" customWidth="1" outlineLevel="1"/>
    <col min="48" max="48" width="14.140625" customWidth="1" collapsed="1"/>
    <col min="49" max="52" width="14.140625" hidden="1" customWidth="1" outlineLevel="1"/>
    <col min="53" max="53" width="11.5703125" collapsed="1"/>
    <col min="54" max="57" width="13.5703125" hidden="1" customWidth="1" outlineLevel="1"/>
    <col min="58" max="58" width="11.5703125" collapsed="1"/>
    <col min="59" max="62" width="13.5703125" hidden="1" customWidth="1" outlineLevel="1"/>
    <col min="63" max="63" width="11.5703125" collapsed="1"/>
  </cols>
  <sheetData>
    <row r="1" spans="1:33" ht="15.75">
      <c r="A1" s="26" t="s">
        <v>459</v>
      </c>
    </row>
    <row r="7" spans="1:33" ht="15.75" thickBot="1"/>
    <row r="8" spans="1:33" ht="16.5">
      <c r="B8" s="8" t="s">
        <v>441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</row>
    <row r="9" spans="1:33" ht="16.5" thickBot="1">
      <c r="B9" s="9" t="s">
        <v>529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</row>
    <row r="26" spans="2:63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</row>
    <row r="27" spans="2:63" ht="15.75">
      <c r="B27" s="72" t="s">
        <v>507</v>
      </c>
    </row>
    <row r="28" spans="2:63">
      <c r="B28" s="22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</row>
    <row r="29" spans="2:63"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2:63" ht="15.75">
      <c r="B30" s="134"/>
      <c r="C30" s="135">
        <v>2000</v>
      </c>
      <c r="D30" s="135">
        <v>2001</v>
      </c>
      <c r="E30" s="135">
        <v>2002</v>
      </c>
      <c r="F30" s="135">
        <v>2003</v>
      </c>
      <c r="G30" s="135">
        <v>2004</v>
      </c>
      <c r="H30" s="135">
        <v>2005</v>
      </c>
      <c r="I30" s="135">
        <v>2006</v>
      </c>
      <c r="J30" s="135">
        <v>2007</v>
      </c>
      <c r="K30" s="135">
        <v>2008</v>
      </c>
      <c r="L30" s="135">
        <v>2009</v>
      </c>
      <c r="M30" s="135">
        <v>2010</v>
      </c>
      <c r="N30" s="135">
        <v>2011</v>
      </c>
      <c r="O30" s="135">
        <v>2012</v>
      </c>
      <c r="P30" s="135">
        <v>2013</v>
      </c>
      <c r="Q30" s="135">
        <v>2014</v>
      </c>
      <c r="R30" s="135">
        <v>2015</v>
      </c>
      <c r="S30" s="135">
        <v>2016</v>
      </c>
      <c r="T30" s="135">
        <v>2017</v>
      </c>
      <c r="U30" s="135">
        <v>2018</v>
      </c>
      <c r="V30" s="135">
        <v>2019</v>
      </c>
      <c r="W30" s="135">
        <v>2020</v>
      </c>
      <c r="X30" s="135">
        <v>2021</v>
      </c>
      <c r="Y30" s="135">
        <v>2022</v>
      </c>
      <c r="Z30" s="135">
        <v>2023</v>
      </c>
      <c r="AA30" s="135">
        <v>2024</v>
      </c>
      <c r="AB30" s="135">
        <v>2025</v>
      </c>
      <c r="AC30" s="135">
        <v>2026</v>
      </c>
      <c r="AD30" s="135">
        <v>2027</v>
      </c>
      <c r="AE30" s="135">
        <v>2028</v>
      </c>
      <c r="AF30" s="135">
        <v>2029</v>
      </c>
      <c r="AG30" s="135">
        <v>2030</v>
      </c>
      <c r="AH30" s="135">
        <v>2031</v>
      </c>
      <c r="AI30" s="135">
        <v>2032</v>
      </c>
      <c r="AJ30" s="135">
        <v>2033</v>
      </c>
      <c r="AK30" s="135">
        <v>2034</v>
      </c>
      <c r="AL30" s="135">
        <v>2035</v>
      </c>
      <c r="AM30" s="135">
        <v>2036</v>
      </c>
      <c r="AN30" s="135">
        <v>2037</v>
      </c>
      <c r="AO30" s="135">
        <v>2038</v>
      </c>
      <c r="AP30" s="135">
        <v>2039</v>
      </c>
      <c r="AQ30" s="135">
        <v>2040</v>
      </c>
      <c r="AR30" s="135">
        <v>2041</v>
      </c>
      <c r="AS30" s="135">
        <v>2042</v>
      </c>
      <c r="AT30" s="135">
        <v>2043</v>
      </c>
      <c r="AU30" s="135">
        <v>2044</v>
      </c>
      <c r="AV30" s="135">
        <v>2045</v>
      </c>
      <c r="AW30" s="135">
        <v>2046</v>
      </c>
      <c r="AX30" s="135">
        <v>2047</v>
      </c>
      <c r="AY30" s="135">
        <v>2048</v>
      </c>
      <c r="AZ30" s="135">
        <v>2049</v>
      </c>
      <c r="BA30" s="135">
        <v>2050</v>
      </c>
      <c r="BB30" s="135">
        <v>2051</v>
      </c>
      <c r="BC30" s="135">
        <v>2052</v>
      </c>
      <c r="BD30" s="135">
        <v>2053</v>
      </c>
      <c r="BE30" s="135">
        <v>2054</v>
      </c>
      <c r="BF30" s="135">
        <v>2055</v>
      </c>
      <c r="BG30" s="135">
        <v>2056</v>
      </c>
      <c r="BH30" s="135">
        <v>2057</v>
      </c>
      <c r="BI30" s="135">
        <v>2058</v>
      </c>
      <c r="BJ30" s="135">
        <v>2059</v>
      </c>
      <c r="BK30" s="135">
        <v>2060</v>
      </c>
    </row>
    <row r="31" spans="2:63" ht="15.75">
      <c r="B31" s="103" t="s">
        <v>51</v>
      </c>
      <c r="C31" s="107">
        <v>0.8</v>
      </c>
      <c r="D31" s="107">
        <v>0.9</v>
      </c>
      <c r="E31" s="107">
        <v>0.9</v>
      </c>
      <c r="F31" s="107">
        <v>1</v>
      </c>
      <c r="G31" s="107">
        <v>1</v>
      </c>
      <c r="H31" s="107">
        <v>1</v>
      </c>
      <c r="I31" s="107">
        <v>1.2</v>
      </c>
      <c r="J31" s="107">
        <v>1.2</v>
      </c>
      <c r="K31" s="107">
        <v>1.3</v>
      </c>
      <c r="L31" s="107">
        <v>1.3</v>
      </c>
      <c r="M31" s="107">
        <v>1.4</v>
      </c>
      <c r="N31" s="107">
        <v>1.6</v>
      </c>
      <c r="O31" s="107">
        <v>1.9</v>
      </c>
      <c r="P31" s="107">
        <v>2.2000000000000002</v>
      </c>
      <c r="Q31" s="107">
        <v>2.6</v>
      </c>
      <c r="R31" s="107">
        <v>2.8</v>
      </c>
      <c r="S31" s="107">
        <v>3.2</v>
      </c>
      <c r="T31" s="107">
        <v>3.7</v>
      </c>
      <c r="U31" s="107">
        <v>3.9</v>
      </c>
      <c r="V31" s="107">
        <v>4.2</v>
      </c>
      <c r="W31" s="107"/>
      <c r="X31" s="107"/>
      <c r="Y31" s="107"/>
      <c r="Z31" s="107"/>
      <c r="AA31" s="107"/>
      <c r="AB31" s="107"/>
      <c r="AC31" s="107"/>
      <c r="AD31" s="107"/>
      <c r="AE31" s="107"/>
      <c r="AF31" s="107"/>
      <c r="AG31" s="107"/>
      <c r="AH31" s="107"/>
      <c r="AI31" s="107"/>
      <c r="AJ31" s="107"/>
      <c r="AK31" s="107"/>
      <c r="AL31" s="107"/>
      <c r="AM31" s="107"/>
      <c r="AN31" s="107"/>
      <c r="AO31" s="107"/>
      <c r="AP31" s="107"/>
      <c r="AQ31" s="107"/>
      <c r="AR31" s="107"/>
      <c r="AS31" s="107"/>
      <c r="AT31" s="107"/>
      <c r="AU31" s="107"/>
      <c r="AV31" s="107"/>
      <c r="AW31" s="107"/>
      <c r="AX31" s="107"/>
      <c r="AY31" s="107"/>
      <c r="AZ31" s="107"/>
      <c r="BA31" s="107"/>
      <c r="BB31" s="107"/>
      <c r="BC31" s="107"/>
      <c r="BD31" s="107"/>
      <c r="BE31" s="107"/>
      <c r="BF31" s="107"/>
      <c r="BG31" s="107"/>
      <c r="BH31" s="107"/>
      <c r="BI31" s="107"/>
      <c r="BJ31" s="107"/>
      <c r="BK31" s="107"/>
    </row>
    <row r="32" spans="2:63" ht="15.75">
      <c r="B32" s="103" t="s">
        <v>7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>
        <v>4.2</v>
      </c>
      <c r="W32" s="107">
        <v>4.2</v>
      </c>
      <c r="X32" s="107">
        <v>4.5999999999999996</v>
      </c>
      <c r="Y32" s="107">
        <v>4.9000000000000004</v>
      </c>
      <c r="Z32" s="107">
        <v>5.2</v>
      </c>
      <c r="AA32" s="107">
        <v>5.5</v>
      </c>
      <c r="AB32" s="107">
        <v>5.9</v>
      </c>
      <c r="AC32" s="107">
        <v>6.2</v>
      </c>
      <c r="AD32" s="107">
        <v>6.7</v>
      </c>
      <c r="AE32" s="107">
        <v>7.3</v>
      </c>
      <c r="AF32" s="107">
        <v>8.1</v>
      </c>
      <c r="AG32" s="107">
        <v>8.6999999999999993</v>
      </c>
      <c r="AH32" s="107">
        <v>9.1999999999999993</v>
      </c>
      <c r="AI32" s="107">
        <v>9.4</v>
      </c>
      <c r="AJ32" s="107">
        <v>9.5</v>
      </c>
      <c r="AK32" s="107">
        <v>9.5</v>
      </c>
      <c r="AL32" s="107">
        <v>9.5</v>
      </c>
      <c r="AM32" s="107">
        <v>9.6</v>
      </c>
      <c r="AN32" s="107">
        <v>9.8000000000000007</v>
      </c>
      <c r="AO32" s="107">
        <v>9.9</v>
      </c>
      <c r="AP32" s="107">
        <v>10.1</v>
      </c>
      <c r="AQ32" s="107">
        <v>10.3</v>
      </c>
      <c r="AR32" s="107">
        <v>10.5</v>
      </c>
      <c r="AS32" s="107">
        <v>10.8</v>
      </c>
      <c r="AT32" s="107">
        <v>11.1</v>
      </c>
      <c r="AU32" s="107">
        <v>11.4</v>
      </c>
      <c r="AV32" s="107">
        <v>11.6</v>
      </c>
      <c r="AW32" s="107">
        <v>11.8</v>
      </c>
      <c r="AX32" s="107">
        <v>12.1</v>
      </c>
      <c r="AY32" s="107">
        <v>12.3</v>
      </c>
      <c r="AZ32" s="107">
        <v>12.7</v>
      </c>
      <c r="BA32" s="107">
        <v>13.3</v>
      </c>
      <c r="BB32" s="107">
        <v>13.9</v>
      </c>
      <c r="BC32" s="107">
        <v>14.6</v>
      </c>
      <c r="BD32" s="107">
        <v>15.4</v>
      </c>
      <c r="BE32" s="107">
        <v>16.399999999999999</v>
      </c>
      <c r="BF32" s="107">
        <v>17.600000000000001</v>
      </c>
      <c r="BG32" s="107">
        <v>18.7</v>
      </c>
      <c r="BH32" s="107">
        <v>19.8</v>
      </c>
      <c r="BI32" s="107">
        <v>20.7</v>
      </c>
      <c r="BJ32" s="107">
        <v>21.3</v>
      </c>
      <c r="BK32" s="107">
        <v>21.4</v>
      </c>
    </row>
    <row r="33" spans="2:63" ht="15.75">
      <c r="B33" s="103" t="s">
        <v>530</v>
      </c>
      <c r="C33" s="107"/>
      <c r="D33" s="107"/>
      <c r="E33" s="107"/>
      <c r="F33" s="107"/>
      <c r="G33" s="107"/>
      <c r="H33" s="107"/>
      <c r="I33" s="107"/>
      <c r="J33" s="107"/>
      <c r="K33" s="107"/>
      <c r="L33" s="107"/>
      <c r="M33" s="107"/>
      <c r="N33" s="107"/>
      <c r="O33" s="107"/>
      <c r="P33" s="107"/>
      <c r="Q33" s="107"/>
      <c r="R33" s="107"/>
      <c r="S33" s="107"/>
      <c r="T33" s="107"/>
      <c r="U33" s="107"/>
      <c r="V33" s="107">
        <v>4.2</v>
      </c>
      <c r="W33" s="107">
        <v>4.2</v>
      </c>
      <c r="X33" s="107">
        <v>4.5999999999999996</v>
      </c>
      <c r="Y33" s="107">
        <v>4.9000000000000004</v>
      </c>
      <c r="Z33" s="107">
        <v>5.3</v>
      </c>
      <c r="AA33" s="107">
        <v>5.7</v>
      </c>
      <c r="AB33" s="107">
        <v>6.1</v>
      </c>
      <c r="AC33" s="107">
        <v>6.5</v>
      </c>
      <c r="AD33" s="107">
        <v>7</v>
      </c>
      <c r="AE33" s="107">
        <v>7.6</v>
      </c>
      <c r="AF33" s="107">
        <v>8.1999999999999993</v>
      </c>
      <c r="AG33" s="107">
        <v>8.9</v>
      </c>
      <c r="AH33" s="107">
        <v>9.5</v>
      </c>
      <c r="AI33" s="107">
        <v>10</v>
      </c>
      <c r="AJ33" s="107">
        <v>10.5</v>
      </c>
      <c r="AK33" s="107">
        <v>11.1</v>
      </c>
      <c r="AL33" s="107">
        <v>11.8</v>
      </c>
      <c r="AM33" s="107">
        <v>12.5</v>
      </c>
      <c r="AN33" s="107">
        <v>13.3</v>
      </c>
      <c r="AO33" s="107">
        <v>14.3</v>
      </c>
      <c r="AP33" s="107">
        <v>15.2</v>
      </c>
      <c r="AQ33" s="107">
        <v>16.100000000000001</v>
      </c>
      <c r="AR33" s="107">
        <v>17</v>
      </c>
      <c r="AS33" s="107">
        <v>17.899999999999999</v>
      </c>
      <c r="AT33" s="107">
        <v>18.8</v>
      </c>
      <c r="AU33" s="107">
        <v>19.7</v>
      </c>
      <c r="AV33" s="107">
        <v>20.6</v>
      </c>
      <c r="AW33" s="107">
        <v>21.5</v>
      </c>
      <c r="AX33" s="107">
        <v>22.4</v>
      </c>
      <c r="AY33" s="107">
        <v>23.3</v>
      </c>
      <c r="AZ33" s="107">
        <v>24.1</v>
      </c>
      <c r="BA33" s="107">
        <v>25</v>
      </c>
      <c r="BB33" s="107">
        <v>25.7</v>
      </c>
      <c r="BC33" s="107">
        <v>26.4</v>
      </c>
      <c r="BD33" s="107">
        <v>27.1</v>
      </c>
      <c r="BE33" s="107">
        <v>27.8</v>
      </c>
      <c r="BF33" s="107">
        <v>28.5</v>
      </c>
      <c r="BG33" s="107">
        <v>29.1</v>
      </c>
      <c r="BH33" s="107">
        <v>29.8</v>
      </c>
      <c r="BI33" s="107">
        <v>30.3</v>
      </c>
      <c r="BJ33" s="107">
        <v>30.9</v>
      </c>
      <c r="BK33" s="107">
        <v>31.5</v>
      </c>
    </row>
    <row r="34" spans="2:63" ht="15.75">
      <c r="B34" s="103" t="s">
        <v>531</v>
      </c>
      <c r="C34" s="107"/>
      <c r="D34" s="107"/>
      <c r="E34" s="107"/>
      <c r="F34" s="107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>
        <v>4.2</v>
      </c>
      <c r="W34" s="107">
        <v>4.2</v>
      </c>
      <c r="X34" s="107">
        <v>4.5999999999999996</v>
      </c>
      <c r="Y34" s="107">
        <v>4.8</v>
      </c>
      <c r="Z34" s="107">
        <v>5.2</v>
      </c>
      <c r="AA34" s="107">
        <v>5.5</v>
      </c>
      <c r="AB34" s="107">
        <v>5.8</v>
      </c>
      <c r="AC34" s="107">
        <v>6.2</v>
      </c>
      <c r="AD34" s="107">
        <v>6.7</v>
      </c>
      <c r="AE34" s="107">
        <v>7.3</v>
      </c>
      <c r="AF34" s="107">
        <v>8.1</v>
      </c>
      <c r="AG34" s="107">
        <v>8.6999999999999993</v>
      </c>
      <c r="AH34" s="107">
        <v>9.1999999999999993</v>
      </c>
      <c r="AI34" s="107">
        <v>9.4</v>
      </c>
      <c r="AJ34" s="107">
        <v>9.5</v>
      </c>
      <c r="AK34" s="107">
        <v>9.5</v>
      </c>
      <c r="AL34" s="107">
        <v>9.6</v>
      </c>
      <c r="AM34" s="107">
        <v>9.9</v>
      </c>
      <c r="AN34" s="107">
        <v>10.1</v>
      </c>
      <c r="AO34" s="107">
        <v>10.5</v>
      </c>
      <c r="AP34" s="107">
        <v>10.8</v>
      </c>
      <c r="AQ34" s="107">
        <v>11.3</v>
      </c>
      <c r="AR34" s="107">
        <v>12</v>
      </c>
      <c r="AS34" s="107">
        <v>13</v>
      </c>
      <c r="AT34" s="107">
        <v>14</v>
      </c>
      <c r="AU34" s="107">
        <v>15.2</v>
      </c>
      <c r="AV34" s="107">
        <v>16.5</v>
      </c>
      <c r="AW34" s="107">
        <v>17.8</v>
      </c>
      <c r="AX34" s="107">
        <v>19.2</v>
      </c>
      <c r="AY34" s="107">
        <v>20.7</v>
      </c>
      <c r="AZ34" s="107">
        <v>21.9</v>
      </c>
      <c r="BA34" s="107">
        <v>23.1</v>
      </c>
      <c r="BB34" s="107">
        <v>23.9</v>
      </c>
      <c r="BC34" s="107">
        <v>24.6</v>
      </c>
      <c r="BD34" s="107">
        <v>25</v>
      </c>
      <c r="BE34" s="107">
        <v>25.2</v>
      </c>
      <c r="BF34" s="107">
        <v>25.7</v>
      </c>
      <c r="BG34" s="107">
        <v>25.9</v>
      </c>
      <c r="BH34" s="107">
        <v>26.1</v>
      </c>
      <c r="BI34" s="107">
        <v>26.1</v>
      </c>
      <c r="BJ34" s="107">
        <v>26.2</v>
      </c>
      <c r="BK34" s="107">
        <v>26.3</v>
      </c>
    </row>
    <row r="35" spans="2:63" ht="15.75">
      <c r="B35" s="103" t="s">
        <v>532</v>
      </c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>
        <v>4.2</v>
      </c>
      <c r="W35" s="107">
        <v>4.2</v>
      </c>
      <c r="X35" s="107">
        <v>4.5999999999999996</v>
      </c>
      <c r="Y35" s="107">
        <v>4.9000000000000004</v>
      </c>
      <c r="Z35" s="107">
        <v>5.3</v>
      </c>
      <c r="AA35" s="107">
        <v>5.7</v>
      </c>
      <c r="AB35" s="107">
        <v>6.1</v>
      </c>
      <c r="AC35" s="107">
        <v>6.7</v>
      </c>
      <c r="AD35" s="107">
        <v>7.5</v>
      </c>
      <c r="AE35" s="107">
        <v>8.6</v>
      </c>
      <c r="AF35" s="107">
        <v>9.6999999999999993</v>
      </c>
      <c r="AG35" s="107">
        <v>10.9</v>
      </c>
      <c r="AH35" s="107">
        <v>12.1</v>
      </c>
      <c r="AI35" s="107">
        <v>13.3</v>
      </c>
      <c r="AJ35" s="107">
        <v>14.5</v>
      </c>
      <c r="AK35" s="107">
        <v>15.9</v>
      </c>
      <c r="AL35" s="107">
        <v>17.3</v>
      </c>
      <c r="AM35" s="107">
        <v>18.8</v>
      </c>
      <c r="AN35" s="107">
        <v>20.6</v>
      </c>
      <c r="AO35" s="107">
        <v>22.4</v>
      </c>
      <c r="AP35" s="107">
        <v>24</v>
      </c>
      <c r="AQ35" s="107">
        <v>25.8</v>
      </c>
      <c r="AR35" s="107">
        <v>27.1</v>
      </c>
      <c r="AS35" s="107">
        <v>28.8</v>
      </c>
      <c r="AT35" s="107">
        <v>30.1</v>
      </c>
      <c r="AU35" s="107">
        <v>31.4</v>
      </c>
      <c r="AV35" s="107">
        <v>32.9</v>
      </c>
      <c r="AW35" s="107">
        <v>34.299999999999997</v>
      </c>
      <c r="AX35" s="107">
        <v>35.5</v>
      </c>
      <c r="AY35" s="107">
        <v>36.799999999999997</v>
      </c>
      <c r="AZ35" s="107">
        <v>37.799999999999997</v>
      </c>
      <c r="BA35" s="107">
        <v>39.1</v>
      </c>
      <c r="BB35" s="107">
        <v>39.9</v>
      </c>
      <c r="BC35" s="107">
        <v>40.6</v>
      </c>
      <c r="BD35" s="107">
        <v>41.2</v>
      </c>
      <c r="BE35" s="107">
        <v>41.5</v>
      </c>
      <c r="BF35" s="107">
        <v>42</v>
      </c>
      <c r="BG35" s="107">
        <v>42.6</v>
      </c>
      <c r="BH35" s="107">
        <v>42.8</v>
      </c>
      <c r="BI35" s="107">
        <v>43.2</v>
      </c>
      <c r="BJ35" s="107">
        <v>43.4</v>
      </c>
      <c r="BK35" s="107">
        <v>43.9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BL36"/>
  <sheetViews>
    <sheetView showGridLines="0" zoomScale="80" zoomScaleNormal="80" workbookViewId="0">
      <selection activeCell="BM29" sqref="BM29"/>
    </sheetView>
  </sheetViews>
  <sheetFormatPr baseColWidth="10" defaultColWidth="10.85546875" defaultRowHeight="15" outlineLevelCol="1"/>
  <cols>
    <col min="1" max="1" width="11.140625" customWidth="1"/>
    <col min="3" max="3" width="9" bestFit="1" customWidth="1"/>
    <col min="4" max="12" width="6.140625" hidden="1" customWidth="1" outlineLevel="1"/>
    <col min="13" max="13" width="8.28515625" bestFit="1" customWidth="1" collapsed="1"/>
    <col min="14" max="21" width="6.140625" hidden="1" customWidth="1" outlineLevel="1"/>
    <col min="22" max="22" width="6.140625" customWidth="1" collapsed="1"/>
    <col min="23" max="23" width="8.28515625" hidden="1" customWidth="1" outlineLevel="1"/>
    <col min="24" max="32" width="6.140625" hidden="1" customWidth="1" outlineLevel="1"/>
    <col min="33" max="33" width="8.28515625" bestFit="1" customWidth="1" collapsed="1"/>
    <col min="34" max="37" width="6.140625" hidden="1" customWidth="1" outlineLevel="1"/>
    <col min="38" max="38" width="6.140625" customWidth="1" collapsed="1"/>
    <col min="39" max="42" width="6.140625" hidden="1" customWidth="1" outlineLevel="1"/>
    <col min="43" max="43" width="8.28515625" bestFit="1" customWidth="1" collapsed="1"/>
    <col min="44" max="47" width="6.140625" hidden="1" customWidth="1" outlineLevel="1"/>
    <col min="48" max="48" width="6.140625" customWidth="1" collapsed="1"/>
    <col min="49" max="52" width="6.140625" hidden="1" customWidth="1" outlineLevel="1"/>
    <col min="53" max="53" width="8.28515625" bestFit="1" customWidth="1" collapsed="1"/>
    <col min="54" max="57" width="6.140625" hidden="1" customWidth="1" outlineLevel="1"/>
    <col min="58" max="58" width="8.28515625" bestFit="1" customWidth="1" collapsed="1"/>
    <col min="59" max="62" width="6.140625" hidden="1" customWidth="1" outlineLevel="1"/>
    <col min="63" max="63" width="8.28515625" bestFit="1" customWidth="1" collapsed="1"/>
  </cols>
  <sheetData>
    <row r="1" spans="1:63" ht="15.75">
      <c r="A1" s="26" t="s">
        <v>459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</row>
    <row r="2" spans="1:63"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</row>
    <row r="3" spans="1:63"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</row>
    <row r="4" spans="1:6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</row>
    <row r="6" spans="1:63"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</row>
    <row r="7" spans="1:63" ht="15.75" thickBot="1"/>
    <row r="8" spans="1:63" ht="16.5">
      <c r="B8" s="8" t="s">
        <v>442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6.5" thickBot="1">
      <c r="B9" s="9" t="s">
        <v>533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</row>
    <row r="26" spans="1:64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</row>
    <row r="27" spans="1:64" ht="15.75">
      <c r="B27" s="72" t="s">
        <v>507</v>
      </c>
    </row>
    <row r="28" spans="1:64">
      <c r="A28" s="18"/>
      <c r="B28" s="11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</row>
    <row r="29" spans="1:64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</row>
    <row r="30" spans="1:64" ht="15.75">
      <c r="B30" s="102"/>
      <c r="C30" s="102">
        <v>2000</v>
      </c>
      <c r="D30" s="102">
        <v>2001</v>
      </c>
      <c r="E30" s="102">
        <v>2002</v>
      </c>
      <c r="F30" s="102">
        <v>2003</v>
      </c>
      <c r="G30" s="102">
        <v>2004</v>
      </c>
      <c r="H30" s="102">
        <v>2005</v>
      </c>
      <c r="I30" s="102">
        <v>2006</v>
      </c>
      <c r="J30" s="102">
        <v>2007</v>
      </c>
      <c r="K30" s="102">
        <v>2008</v>
      </c>
      <c r="L30" s="102">
        <v>2009</v>
      </c>
      <c r="M30" s="102">
        <v>2010</v>
      </c>
      <c r="N30" s="102">
        <v>2011</v>
      </c>
      <c r="O30" s="102">
        <v>2012</v>
      </c>
      <c r="P30" s="102">
        <v>2013</v>
      </c>
      <c r="Q30" s="102">
        <v>2014</v>
      </c>
      <c r="R30" s="102">
        <v>2015</v>
      </c>
      <c r="S30" s="102">
        <v>2016</v>
      </c>
      <c r="T30" s="102">
        <v>2017</v>
      </c>
      <c r="U30" s="102">
        <v>2018</v>
      </c>
      <c r="V30" s="102">
        <v>2019</v>
      </c>
      <c r="W30" s="102">
        <v>2020</v>
      </c>
      <c r="X30" s="102">
        <v>2021</v>
      </c>
      <c r="Y30" s="102">
        <v>2022</v>
      </c>
      <c r="Z30" s="102">
        <v>2023</v>
      </c>
      <c r="AA30" s="102">
        <v>2024</v>
      </c>
      <c r="AB30" s="102">
        <v>2025</v>
      </c>
      <c r="AC30" s="102">
        <v>2026</v>
      </c>
      <c r="AD30" s="102">
        <v>2027</v>
      </c>
      <c r="AE30" s="102">
        <v>2028</v>
      </c>
      <c r="AF30" s="102">
        <v>2029</v>
      </c>
      <c r="AG30" s="102">
        <v>2030</v>
      </c>
      <c r="AH30" s="102">
        <v>2031</v>
      </c>
      <c r="AI30" s="102">
        <v>2032</v>
      </c>
      <c r="AJ30" s="102">
        <v>2033</v>
      </c>
      <c r="AK30" s="102">
        <v>2034</v>
      </c>
      <c r="AL30" s="102">
        <v>2035</v>
      </c>
      <c r="AM30" s="102">
        <v>2036</v>
      </c>
      <c r="AN30" s="102">
        <v>2037</v>
      </c>
      <c r="AO30" s="102">
        <v>2038</v>
      </c>
      <c r="AP30" s="102">
        <v>2039</v>
      </c>
      <c r="AQ30" s="102">
        <v>2040</v>
      </c>
      <c r="AR30" s="102">
        <v>2041</v>
      </c>
      <c r="AS30" s="102">
        <v>2042</v>
      </c>
      <c r="AT30" s="102">
        <v>2043</v>
      </c>
      <c r="AU30" s="102">
        <v>2044</v>
      </c>
      <c r="AV30" s="102">
        <v>2045</v>
      </c>
      <c r="AW30" s="102">
        <v>2046</v>
      </c>
      <c r="AX30" s="102">
        <v>2047</v>
      </c>
      <c r="AY30" s="102">
        <v>2048</v>
      </c>
      <c r="AZ30" s="102">
        <v>2049</v>
      </c>
      <c r="BA30" s="102">
        <v>2050</v>
      </c>
      <c r="BB30" s="102">
        <v>2051</v>
      </c>
      <c r="BC30" s="102">
        <v>2052</v>
      </c>
      <c r="BD30" s="102">
        <v>2053</v>
      </c>
      <c r="BE30" s="102">
        <v>2054</v>
      </c>
      <c r="BF30" s="102">
        <v>2055</v>
      </c>
      <c r="BG30" s="102">
        <v>2056</v>
      </c>
      <c r="BH30" s="102">
        <v>2057</v>
      </c>
      <c r="BI30" s="102">
        <v>2058</v>
      </c>
      <c r="BJ30" s="102">
        <v>2059</v>
      </c>
      <c r="BK30" s="102">
        <v>2060</v>
      </c>
    </row>
    <row r="31" spans="1:64" ht="15.75">
      <c r="B31" s="108" t="s">
        <v>51</v>
      </c>
      <c r="C31" s="109">
        <v>0.8</v>
      </c>
      <c r="D31" s="109">
        <v>0.9</v>
      </c>
      <c r="E31" s="109">
        <v>0.9</v>
      </c>
      <c r="F31" s="109">
        <v>1</v>
      </c>
      <c r="G31" s="109">
        <v>1</v>
      </c>
      <c r="H31" s="109">
        <v>1</v>
      </c>
      <c r="I31" s="109">
        <v>1.2</v>
      </c>
      <c r="J31" s="109">
        <v>1.2</v>
      </c>
      <c r="K31" s="109">
        <v>1.3</v>
      </c>
      <c r="L31" s="109">
        <v>1.3</v>
      </c>
      <c r="M31" s="109">
        <v>1.4</v>
      </c>
      <c r="N31" s="109">
        <v>1.6</v>
      </c>
      <c r="O31" s="109">
        <v>1.9</v>
      </c>
      <c r="P31" s="109">
        <v>2.2000000000000002</v>
      </c>
      <c r="Q31" s="109">
        <v>2.6</v>
      </c>
      <c r="R31" s="109">
        <v>2.8</v>
      </c>
      <c r="S31" s="109">
        <v>3.2</v>
      </c>
      <c r="T31" s="109">
        <v>3.7</v>
      </c>
      <c r="U31" s="109">
        <v>3.9</v>
      </c>
      <c r="V31" s="109">
        <v>4.2</v>
      </c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</row>
    <row r="32" spans="1:64" ht="15.75">
      <c r="B32" s="108" t="s">
        <v>7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>
        <v>4.2</v>
      </c>
      <c r="W32" s="109">
        <v>4.2</v>
      </c>
      <c r="X32" s="109">
        <v>4.5999999999999996</v>
      </c>
      <c r="Y32" s="109">
        <v>4.9000000000000004</v>
      </c>
      <c r="Z32" s="109">
        <v>5.2</v>
      </c>
      <c r="AA32" s="109">
        <v>5.5</v>
      </c>
      <c r="AB32" s="109">
        <v>5.9</v>
      </c>
      <c r="AC32" s="109">
        <v>6.2</v>
      </c>
      <c r="AD32" s="109">
        <v>6.7</v>
      </c>
      <c r="AE32" s="109">
        <v>7.3</v>
      </c>
      <c r="AF32" s="109">
        <v>8.1</v>
      </c>
      <c r="AG32" s="109">
        <v>8.6999999999999993</v>
      </c>
      <c r="AH32" s="109">
        <v>9.1999999999999993</v>
      </c>
      <c r="AI32" s="109">
        <v>9.4</v>
      </c>
      <c r="AJ32" s="109">
        <v>9.5</v>
      </c>
      <c r="AK32" s="109">
        <v>9.5</v>
      </c>
      <c r="AL32" s="109">
        <v>9.5</v>
      </c>
      <c r="AM32" s="109">
        <v>9.6</v>
      </c>
      <c r="AN32" s="109">
        <v>9.8000000000000007</v>
      </c>
      <c r="AO32" s="109">
        <v>9.9</v>
      </c>
      <c r="AP32" s="109">
        <v>10.1</v>
      </c>
      <c r="AQ32" s="109">
        <v>10.3</v>
      </c>
      <c r="AR32" s="109">
        <v>10.5</v>
      </c>
      <c r="AS32" s="109">
        <v>10.8</v>
      </c>
      <c r="AT32" s="109">
        <v>11.1</v>
      </c>
      <c r="AU32" s="109">
        <v>11.4</v>
      </c>
      <c r="AV32" s="109">
        <v>11.6</v>
      </c>
      <c r="AW32" s="109">
        <v>11.8</v>
      </c>
      <c r="AX32" s="109">
        <v>12.1</v>
      </c>
      <c r="AY32" s="109">
        <v>12.3</v>
      </c>
      <c r="AZ32" s="109">
        <v>12.7</v>
      </c>
      <c r="BA32" s="109">
        <v>13.3</v>
      </c>
      <c r="BB32" s="109">
        <v>13.9</v>
      </c>
      <c r="BC32" s="109">
        <v>14.6</v>
      </c>
      <c r="BD32" s="109">
        <v>15.4</v>
      </c>
      <c r="BE32" s="109">
        <v>16.399999999999999</v>
      </c>
      <c r="BF32" s="109">
        <v>17.600000000000001</v>
      </c>
      <c r="BG32" s="109">
        <v>18.7</v>
      </c>
      <c r="BH32" s="109">
        <v>19.8</v>
      </c>
      <c r="BI32" s="109">
        <v>20.7</v>
      </c>
      <c r="BJ32" s="109">
        <v>21.3</v>
      </c>
      <c r="BK32" s="109">
        <v>21.4</v>
      </c>
    </row>
    <row r="33" spans="2:63" ht="15.75">
      <c r="B33" s="103" t="s">
        <v>1</v>
      </c>
      <c r="C33" s="105"/>
      <c r="D33" s="105"/>
      <c r="E33" s="105"/>
      <c r="F33" s="10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>
        <v>4.2</v>
      </c>
      <c r="W33" s="105">
        <v>4.2</v>
      </c>
      <c r="X33" s="105">
        <v>4.5999999999999996</v>
      </c>
      <c r="Y33" s="105">
        <v>4.9000000000000004</v>
      </c>
      <c r="Z33" s="105">
        <v>5.3</v>
      </c>
      <c r="AA33" s="105">
        <v>5.7</v>
      </c>
      <c r="AB33" s="105">
        <v>6.1</v>
      </c>
      <c r="AC33" s="105">
        <v>6.7</v>
      </c>
      <c r="AD33" s="105">
        <v>7.5</v>
      </c>
      <c r="AE33" s="105">
        <v>8.6</v>
      </c>
      <c r="AF33" s="105">
        <v>9.6999999999999993</v>
      </c>
      <c r="AG33" s="105">
        <v>10.9</v>
      </c>
      <c r="AH33" s="105">
        <v>12.1</v>
      </c>
      <c r="AI33" s="105">
        <v>13.3</v>
      </c>
      <c r="AJ33" s="105">
        <v>14.5</v>
      </c>
      <c r="AK33" s="105">
        <v>15.9</v>
      </c>
      <c r="AL33" s="105">
        <v>17.3</v>
      </c>
      <c r="AM33" s="105">
        <v>18.8</v>
      </c>
      <c r="AN33" s="105">
        <v>20.6</v>
      </c>
      <c r="AO33" s="105">
        <v>22.4</v>
      </c>
      <c r="AP33" s="105">
        <v>24</v>
      </c>
      <c r="AQ33" s="105">
        <v>25.8</v>
      </c>
      <c r="AR33" s="105">
        <v>27.1</v>
      </c>
      <c r="AS33" s="105">
        <v>28.8</v>
      </c>
      <c r="AT33" s="105">
        <v>30.1</v>
      </c>
      <c r="AU33" s="105">
        <v>31.4</v>
      </c>
      <c r="AV33" s="105">
        <v>32.9</v>
      </c>
      <c r="AW33" s="105">
        <v>34.299999999999997</v>
      </c>
      <c r="AX33" s="105">
        <v>35.5</v>
      </c>
      <c r="AY33" s="105">
        <v>36.799999999999997</v>
      </c>
      <c r="AZ33" s="105">
        <v>37.799999999999997</v>
      </c>
      <c r="BA33" s="105">
        <v>39.1</v>
      </c>
      <c r="BB33" s="105">
        <v>39.9</v>
      </c>
      <c r="BC33" s="105">
        <v>40.6</v>
      </c>
      <c r="BD33" s="105">
        <v>41.2</v>
      </c>
      <c r="BE33" s="105">
        <v>41.5</v>
      </c>
      <c r="BF33" s="105">
        <v>42</v>
      </c>
      <c r="BG33" s="105">
        <v>42.6</v>
      </c>
      <c r="BH33" s="105">
        <v>42.8</v>
      </c>
      <c r="BI33" s="105">
        <v>43.2</v>
      </c>
      <c r="BJ33" s="105">
        <v>43.4</v>
      </c>
      <c r="BK33" s="105">
        <v>43.9</v>
      </c>
    </row>
    <row r="34" spans="2:63" ht="15.75">
      <c r="B34" s="103" t="s">
        <v>18</v>
      </c>
      <c r="C34" s="105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>
        <v>4.2</v>
      </c>
      <c r="W34" s="105">
        <v>4.2</v>
      </c>
      <c r="X34" s="105">
        <v>4.5999999999999996</v>
      </c>
      <c r="Y34" s="105">
        <v>4.9000000000000004</v>
      </c>
      <c r="Z34" s="105">
        <v>5.3</v>
      </c>
      <c r="AA34" s="105">
        <v>5.7</v>
      </c>
      <c r="AB34" s="105">
        <v>6.1</v>
      </c>
      <c r="AC34" s="105">
        <v>6.7</v>
      </c>
      <c r="AD34" s="105">
        <v>7.5</v>
      </c>
      <c r="AE34" s="105">
        <v>8.6</v>
      </c>
      <c r="AF34" s="105">
        <v>9.6999999999999993</v>
      </c>
      <c r="AG34" s="105">
        <v>10.9</v>
      </c>
      <c r="AH34" s="105">
        <v>12</v>
      </c>
      <c r="AI34" s="105">
        <v>13.3</v>
      </c>
      <c r="AJ34" s="105">
        <v>14.5</v>
      </c>
      <c r="AK34" s="105">
        <v>15.8</v>
      </c>
      <c r="AL34" s="105">
        <v>17.3</v>
      </c>
      <c r="AM34" s="105">
        <v>18.8</v>
      </c>
      <c r="AN34" s="105">
        <v>20.6</v>
      </c>
      <c r="AO34" s="105">
        <v>22.3</v>
      </c>
      <c r="AP34" s="105">
        <v>24.1</v>
      </c>
      <c r="AQ34" s="105">
        <v>25.8</v>
      </c>
      <c r="AR34" s="105">
        <v>27.4</v>
      </c>
      <c r="AS34" s="105">
        <v>29.5</v>
      </c>
      <c r="AT34" s="105">
        <v>31</v>
      </c>
      <c r="AU34" s="105">
        <v>32.700000000000003</v>
      </c>
      <c r="AV34" s="105">
        <v>34.5</v>
      </c>
      <c r="AW34" s="105">
        <v>36.299999999999997</v>
      </c>
      <c r="AX34" s="105">
        <v>38</v>
      </c>
      <c r="AY34" s="105">
        <v>39.6</v>
      </c>
      <c r="AZ34" s="105">
        <v>41.3</v>
      </c>
      <c r="BA34" s="105">
        <v>43.1</v>
      </c>
      <c r="BB34" s="105">
        <v>44.2</v>
      </c>
      <c r="BC34" s="105">
        <v>45.1</v>
      </c>
      <c r="BD34" s="105">
        <v>45.4</v>
      </c>
      <c r="BE34" s="105">
        <v>45.8</v>
      </c>
      <c r="BF34" s="105">
        <v>46.5</v>
      </c>
      <c r="BG34" s="105">
        <v>46.9</v>
      </c>
      <c r="BH34" s="105">
        <v>47.2</v>
      </c>
      <c r="BI34" s="105">
        <v>47.7</v>
      </c>
      <c r="BJ34" s="105">
        <v>48</v>
      </c>
      <c r="BK34" s="105">
        <v>48.5</v>
      </c>
    </row>
    <row r="35" spans="2:63" ht="15.75">
      <c r="B35" s="103" t="s">
        <v>19</v>
      </c>
      <c r="C35" s="105"/>
      <c r="D35" s="105"/>
      <c r="E35" s="105"/>
      <c r="F35" s="105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>
        <v>4.2</v>
      </c>
      <c r="W35" s="105">
        <v>4.2</v>
      </c>
      <c r="X35" s="105">
        <v>4.5999999999999996</v>
      </c>
      <c r="Y35" s="105">
        <v>4.9000000000000004</v>
      </c>
      <c r="Z35" s="105">
        <v>5.3</v>
      </c>
      <c r="AA35" s="105">
        <v>5.7</v>
      </c>
      <c r="AB35" s="105">
        <v>6.1</v>
      </c>
      <c r="AC35" s="105">
        <v>6.8</v>
      </c>
      <c r="AD35" s="105">
        <v>7.5</v>
      </c>
      <c r="AE35" s="105">
        <v>8.6</v>
      </c>
      <c r="AF35" s="105">
        <v>9.6999999999999993</v>
      </c>
      <c r="AG35" s="105">
        <v>10.9</v>
      </c>
      <c r="AH35" s="105">
        <v>12.1</v>
      </c>
      <c r="AI35" s="105">
        <v>13.3</v>
      </c>
      <c r="AJ35" s="105">
        <v>14.6</v>
      </c>
      <c r="AK35" s="105">
        <v>15.6</v>
      </c>
      <c r="AL35" s="105">
        <v>16.7</v>
      </c>
      <c r="AM35" s="105">
        <v>17.7</v>
      </c>
      <c r="AN35" s="105">
        <v>18.899999999999999</v>
      </c>
      <c r="AO35" s="105">
        <v>20.2</v>
      </c>
      <c r="AP35" s="105">
        <v>20.8</v>
      </c>
      <c r="AQ35" s="105">
        <v>21.6</v>
      </c>
      <c r="AR35" s="105">
        <v>22.3</v>
      </c>
      <c r="AS35" s="105">
        <v>23.1</v>
      </c>
      <c r="AT35" s="105">
        <v>23.8</v>
      </c>
      <c r="AU35" s="105">
        <v>24.5</v>
      </c>
      <c r="AV35" s="105">
        <v>25.3</v>
      </c>
      <c r="AW35" s="105">
        <v>26</v>
      </c>
      <c r="AX35" s="105">
        <v>26.8</v>
      </c>
      <c r="AY35" s="105">
        <v>27.5</v>
      </c>
      <c r="AZ35" s="105">
        <v>28.2</v>
      </c>
      <c r="BA35" s="105">
        <v>28.9</v>
      </c>
      <c r="BB35" s="105">
        <v>29.5</v>
      </c>
      <c r="BC35" s="105">
        <v>30</v>
      </c>
      <c r="BD35" s="105">
        <v>30.4</v>
      </c>
      <c r="BE35" s="105">
        <v>30.9</v>
      </c>
      <c r="BF35" s="105">
        <v>31.5</v>
      </c>
      <c r="BG35" s="105">
        <v>31.9</v>
      </c>
      <c r="BH35" s="105">
        <v>32.4</v>
      </c>
      <c r="BI35" s="105">
        <v>32.700000000000003</v>
      </c>
      <c r="BJ35" s="105">
        <v>33</v>
      </c>
      <c r="BK35" s="105">
        <v>33.4</v>
      </c>
    </row>
    <row r="36" spans="2:63" ht="15.75">
      <c r="B36" s="103" t="s">
        <v>20</v>
      </c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>
        <v>4.2</v>
      </c>
      <c r="W36" s="105">
        <v>4.2</v>
      </c>
      <c r="X36" s="105">
        <v>4.5999999999999996</v>
      </c>
      <c r="Y36" s="105">
        <v>4.9000000000000004</v>
      </c>
      <c r="Z36" s="105">
        <v>5.3</v>
      </c>
      <c r="AA36" s="105">
        <v>5.7</v>
      </c>
      <c r="AB36" s="105">
        <v>6.1</v>
      </c>
      <c r="AC36" s="105">
        <v>6.7</v>
      </c>
      <c r="AD36" s="105">
        <v>7.5</v>
      </c>
      <c r="AE36" s="105">
        <v>8.6</v>
      </c>
      <c r="AF36" s="105">
        <v>9.6999999999999993</v>
      </c>
      <c r="AG36" s="105">
        <v>10.9</v>
      </c>
      <c r="AH36" s="105">
        <v>12.1</v>
      </c>
      <c r="AI36" s="105">
        <v>13.3</v>
      </c>
      <c r="AJ36" s="105">
        <v>14.5</v>
      </c>
      <c r="AK36" s="105">
        <v>15.9</v>
      </c>
      <c r="AL36" s="105">
        <v>17.3</v>
      </c>
      <c r="AM36" s="105">
        <v>18.8</v>
      </c>
      <c r="AN36" s="105">
        <v>20.5</v>
      </c>
      <c r="AO36" s="105">
        <v>22.2</v>
      </c>
      <c r="AP36" s="105">
        <v>23.9</v>
      </c>
      <c r="AQ36" s="105">
        <v>25.5</v>
      </c>
      <c r="AR36" s="105">
        <v>27</v>
      </c>
      <c r="AS36" s="105">
        <v>28.7</v>
      </c>
      <c r="AT36" s="105">
        <v>29.7</v>
      </c>
      <c r="AU36" s="105">
        <v>30.9</v>
      </c>
      <c r="AV36" s="105">
        <v>32.200000000000003</v>
      </c>
      <c r="AW36" s="105">
        <v>33.299999999999997</v>
      </c>
      <c r="AX36" s="105">
        <v>34.1</v>
      </c>
      <c r="AY36" s="105">
        <v>34.9</v>
      </c>
      <c r="AZ36" s="105">
        <v>35.6</v>
      </c>
      <c r="BA36" s="105">
        <v>36.4</v>
      </c>
      <c r="BB36" s="105">
        <v>36.9</v>
      </c>
      <c r="BC36" s="105">
        <v>37.6</v>
      </c>
      <c r="BD36" s="105">
        <v>38</v>
      </c>
      <c r="BE36" s="105">
        <v>38.5</v>
      </c>
      <c r="BF36" s="105">
        <v>39.200000000000003</v>
      </c>
      <c r="BG36" s="105">
        <v>39.6</v>
      </c>
      <c r="BH36" s="105">
        <v>40</v>
      </c>
      <c r="BI36" s="105">
        <v>40.6</v>
      </c>
      <c r="BJ36" s="105">
        <v>41</v>
      </c>
      <c r="BK36" s="105">
        <v>41.4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BL37"/>
  <sheetViews>
    <sheetView showGridLines="0" zoomScale="80" zoomScaleNormal="80" workbookViewId="0">
      <selection activeCell="AG29" sqref="AG29:AQ30"/>
    </sheetView>
  </sheetViews>
  <sheetFormatPr baseColWidth="10" defaultColWidth="10.85546875" defaultRowHeight="15" outlineLevelCol="1"/>
  <cols>
    <col min="1" max="1" width="11.140625" customWidth="1"/>
    <col min="3" max="3" width="9" bestFit="1" customWidth="1"/>
    <col min="4" max="12" width="6.140625" hidden="1" customWidth="1" outlineLevel="1"/>
    <col min="13" max="13" width="8.28515625" bestFit="1" customWidth="1" collapsed="1"/>
    <col min="14" max="21" width="6.140625" hidden="1" customWidth="1" outlineLevel="1"/>
    <col min="22" max="22" width="6.140625" customWidth="1" collapsed="1"/>
    <col min="23" max="23" width="8.28515625" hidden="1" customWidth="1" outlineLevel="1"/>
    <col min="24" max="32" width="6.140625" hidden="1" customWidth="1" outlineLevel="1"/>
    <col min="33" max="33" width="8.28515625" bestFit="1" customWidth="1" collapsed="1"/>
    <col min="34" max="37" width="6.140625" hidden="1" customWidth="1" outlineLevel="1"/>
    <col min="38" max="38" width="6.140625" customWidth="1" collapsed="1"/>
    <col min="39" max="42" width="6.140625" hidden="1" customWidth="1" outlineLevel="1"/>
    <col min="43" max="43" width="8.28515625" bestFit="1" customWidth="1" collapsed="1"/>
    <col min="44" max="47" width="6.140625" hidden="1" customWidth="1" outlineLevel="1"/>
    <col min="48" max="48" width="6.140625" customWidth="1" collapsed="1"/>
    <col min="49" max="52" width="6.140625" hidden="1" customWidth="1" outlineLevel="1"/>
    <col min="53" max="53" width="6.140625" customWidth="1" collapsed="1"/>
    <col min="54" max="57" width="6.140625" hidden="1" customWidth="1" outlineLevel="1"/>
    <col min="58" max="58" width="6.140625" customWidth="1" collapsed="1"/>
    <col min="59" max="62" width="6.140625" hidden="1" customWidth="1" outlineLevel="1"/>
    <col min="63" max="63" width="6.140625" customWidth="1" collapsed="1"/>
    <col min="64" max="64" width="6.140625" customWidth="1"/>
  </cols>
  <sheetData>
    <row r="1" spans="1:63" ht="15.75">
      <c r="A1" s="26" t="s">
        <v>459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</row>
    <row r="2" spans="1:63"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</row>
    <row r="3" spans="1:63"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</row>
    <row r="4" spans="1:6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</row>
    <row r="5" spans="1:63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</row>
    <row r="6" spans="1:63"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</row>
    <row r="7" spans="1:63" ht="15.75" thickBot="1"/>
    <row r="8" spans="1:63" ht="16.5">
      <c r="B8" s="8" t="s">
        <v>443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6.5" thickBot="1">
      <c r="B9" s="9" t="s">
        <v>534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</row>
    <row r="26" spans="1:64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</row>
    <row r="27" spans="1:64" ht="15.75">
      <c r="B27" s="72" t="s">
        <v>159</v>
      </c>
    </row>
    <row r="28" spans="1:64">
      <c r="A28" s="18"/>
      <c r="B28" s="11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</row>
    <row r="29" spans="1:64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</row>
    <row r="30" spans="1:64" ht="15.75">
      <c r="B30" s="102"/>
      <c r="C30" s="102">
        <v>2000</v>
      </c>
      <c r="D30" s="102">
        <v>2001</v>
      </c>
      <c r="E30" s="102">
        <v>2002</v>
      </c>
      <c r="F30" s="102">
        <v>2003</v>
      </c>
      <c r="G30" s="102">
        <v>2004</v>
      </c>
      <c r="H30" s="102">
        <v>2005</v>
      </c>
      <c r="I30" s="102">
        <v>2006</v>
      </c>
      <c r="J30" s="102">
        <v>2007</v>
      </c>
      <c r="K30" s="102">
        <v>2008</v>
      </c>
      <c r="L30" s="102">
        <v>2009</v>
      </c>
      <c r="M30" s="102">
        <v>2010</v>
      </c>
      <c r="N30" s="102">
        <v>2011</v>
      </c>
      <c r="O30" s="102">
        <v>2012</v>
      </c>
      <c r="P30" s="102">
        <v>2013</v>
      </c>
      <c r="Q30" s="102">
        <v>2014</v>
      </c>
      <c r="R30" s="102">
        <v>2015</v>
      </c>
      <c r="S30" s="102">
        <v>2016</v>
      </c>
      <c r="T30" s="102">
        <v>2017</v>
      </c>
      <c r="U30" s="102">
        <v>2018</v>
      </c>
      <c r="V30" s="102">
        <v>2019</v>
      </c>
      <c r="W30" s="102">
        <v>2020</v>
      </c>
      <c r="X30" s="102">
        <v>2021</v>
      </c>
      <c r="Y30" s="102">
        <v>2022</v>
      </c>
      <c r="Z30" s="102">
        <v>2023</v>
      </c>
      <c r="AA30" s="102">
        <v>2024</v>
      </c>
      <c r="AB30" s="102">
        <v>2025</v>
      </c>
      <c r="AC30" s="102">
        <v>2026</v>
      </c>
      <c r="AD30" s="102">
        <v>2027</v>
      </c>
      <c r="AE30" s="102">
        <v>2028</v>
      </c>
      <c r="AF30" s="102">
        <v>2029</v>
      </c>
      <c r="AG30" s="102">
        <v>2030</v>
      </c>
      <c r="AH30" s="102">
        <v>2031</v>
      </c>
      <c r="AI30" s="102">
        <v>2032</v>
      </c>
      <c r="AJ30" s="102">
        <v>2033</v>
      </c>
      <c r="AK30" s="102">
        <v>2034</v>
      </c>
      <c r="AL30" s="102">
        <v>2035</v>
      </c>
      <c r="AM30" s="102">
        <v>2036</v>
      </c>
      <c r="AN30" s="102">
        <v>2037</v>
      </c>
      <c r="AO30" s="102">
        <v>2038</v>
      </c>
      <c r="AP30" s="102">
        <v>2039</v>
      </c>
      <c r="AQ30" s="102">
        <v>2040</v>
      </c>
      <c r="AR30" s="102">
        <v>2041</v>
      </c>
      <c r="AS30" s="102">
        <v>2042</v>
      </c>
      <c r="AT30" s="102">
        <v>2043</v>
      </c>
      <c r="AU30" s="102">
        <v>2044</v>
      </c>
      <c r="AV30" s="102">
        <v>2045</v>
      </c>
      <c r="AW30" s="102">
        <v>2046</v>
      </c>
      <c r="AX30" s="102">
        <v>2047</v>
      </c>
      <c r="AY30" s="102">
        <v>2048</v>
      </c>
      <c r="AZ30" s="102">
        <v>2049</v>
      </c>
      <c r="BA30" s="102">
        <v>2050</v>
      </c>
      <c r="BB30" s="102">
        <v>2051</v>
      </c>
      <c r="BC30" s="102">
        <v>2052</v>
      </c>
      <c r="BD30" s="102">
        <v>2053</v>
      </c>
      <c r="BE30" s="102">
        <v>2054</v>
      </c>
      <c r="BF30" s="102">
        <v>2055</v>
      </c>
      <c r="BG30" s="102">
        <v>2056</v>
      </c>
      <c r="BH30" s="102">
        <v>2057</v>
      </c>
      <c r="BI30" s="102">
        <v>2058</v>
      </c>
      <c r="BJ30" s="102">
        <v>2059</v>
      </c>
      <c r="BK30" s="102">
        <v>2060</v>
      </c>
    </row>
    <row r="31" spans="1:64" ht="15.75">
      <c r="B31" s="108" t="s">
        <v>51</v>
      </c>
      <c r="C31" s="109">
        <v>37.9</v>
      </c>
      <c r="D31" s="109">
        <v>42.3</v>
      </c>
      <c r="E31" s="109">
        <v>36.5</v>
      </c>
      <c r="F31" s="109">
        <v>36.4</v>
      </c>
      <c r="G31" s="109">
        <v>35.1</v>
      </c>
      <c r="H31" s="109">
        <v>32.799999999999997</v>
      </c>
      <c r="I31" s="109">
        <v>32.6</v>
      </c>
      <c r="J31" s="109">
        <v>36.4</v>
      </c>
      <c r="K31" s="109">
        <v>37.6</v>
      </c>
      <c r="L31" s="109">
        <v>37.1</v>
      </c>
      <c r="M31" s="109">
        <v>37.5</v>
      </c>
      <c r="N31" s="109">
        <v>33.799999999999997</v>
      </c>
      <c r="O31" s="109">
        <v>39.9</v>
      </c>
      <c r="P31" s="109">
        <v>39.6</v>
      </c>
      <c r="Q31" s="109">
        <v>39.299999999999997</v>
      </c>
      <c r="R31" s="109">
        <v>39.5</v>
      </c>
      <c r="S31" s="109">
        <v>36.299999999999997</v>
      </c>
      <c r="T31" s="109">
        <v>36.700000000000003</v>
      </c>
      <c r="U31" s="109">
        <v>37.4</v>
      </c>
      <c r="V31" s="109">
        <v>40.6</v>
      </c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</row>
    <row r="32" spans="1:64" ht="15.75">
      <c r="B32" s="108" t="s">
        <v>7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>
        <v>40.6</v>
      </c>
      <c r="W32" s="109">
        <v>39</v>
      </c>
      <c r="X32" s="109">
        <v>38.9</v>
      </c>
      <c r="Y32" s="109">
        <v>39.700000000000003</v>
      </c>
      <c r="Z32" s="109">
        <v>39.9</v>
      </c>
      <c r="AA32" s="109">
        <v>40.1</v>
      </c>
      <c r="AB32" s="109">
        <v>39.9</v>
      </c>
      <c r="AC32" s="109">
        <v>39.9</v>
      </c>
      <c r="AD32" s="109">
        <v>40.299999999999997</v>
      </c>
      <c r="AE32" s="109">
        <v>40.200000000000003</v>
      </c>
      <c r="AF32" s="109">
        <v>40.1</v>
      </c>
      <c r="AG32" s="109">
        <v>40.4</v>
      </c>
      <c r="AH32" s="109">
        <v>40.5</v>
      </c>
      <c r="AI32" s="109">
        <v>40.6</v>
      </c>
      <c r="AJ32" s="109">
        <v>40.4</v>
      </c>
      <c r="AK32" s="109">
        <v>39.5</v>
      </c>
      <c r="AL32" s="109">
        <v>39.6</v>
      </c>
      <c r="AM32" s="109">
        <v>39.5</v>
      </c>
      <c r="AN32" s="109">
        <v>39.299999999999997</v>
      </c>
      <c r="AO32" s="109">
        <v>39.299999999999997</v>
      </c>
      <c r="AP32" s="109">
        <v>39.1</v>
      </c>
      <c r="AQ32" s="109">
        <v>39.299999999999997</v>
      </c>
      <c r="AR32" s="109">
        <v>39.4</v>
      </c>
      <c r="AS32" s="109">
        <v>39</v>
      </c>
      <c r="AT32" s="109">
        <v>39.1</v>
      </c>
      <c r="AU32" s="109">
        <v>38.799999999999997</v>
      </c>
      <c r="AV32" s="109">
        <v>39</v>
      </c>
      <c r="AW32" s="109">
        <v>38.9</v>
      </c>
      <c r="AX32" s="109">
        <v>38.5</v>
      </c>
      <c r="AY32" s="109">
        <v>38.5</v>
      </c>
      <c r="AZ32" s="109">
        <v>38.700000000000003</v>
      </c>
      <c r="BA32" s="109">
        <v>38.9</v>
      </c>
      <c r="BB32" s="109">
        <v>38.9</v>
      </c>
      <c r="BC32" s="109">
        <v>38.700000000000003</v>
      </c>
      <c r="BD32" s="109">
        <v>38.6</v>
      </c>
      <c r="BE32" s="109">
        <v>38.9</v>
      </c>
      <c r="BF32" s="109">
        <v>38.700000000000003</v>
      </c>
      <c r="BG32" s="109">
        <v>38.5</v>
      </c>
      <c r="BH32" s="109">
        <v>38.5</v>
      </c>
      <c r="BI32" s="109">
        <v>38.4</v>
      </c>
      <c r="BJ32" s="109">
        <v>38.4</v>
      </c>
      <c r="BK32" s="109">
        <v>38.200000000000003</v>
      </c>
    </row>
    <row r="33" spans="2:63" ht="15.75">
      <c r="B33" s="108" t="s">
        <v>1</v>
      </c>
      <c r="C33" s="109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>
        <v>40.6</v>
      </c>
      <c r="W33" s="109">
        <v>39.1</v>
      </c>
      <c r="X33" s="109">
        <v>39</v>
      </c>
      <c r="Y33" s="109">
        <v>39.9</v>
      </c>
      <c r="Z33" s="109">
        <v>40.1</v>
      </c>
      <c r="AA33" s="109">
        <v>40.4</v>
      </c>
      <c r="AB33" s="109">
        <v>40.4</v>
      </c>
      <c r="AC33" s="109">
        <v>40.700000000000003</v>
      </c>
      <c r="AD33" s="109">
        <v>41</v>
      </c>
      <c r="AE33" s="109">
        <v>41.4</v>
      </c>
      <c r="AF33" s="109">
        <v>41.1</v>
      </c>
      <c r="AG33" s="109">
        <v>41.7</v>
      </c>
      <c r="AH33" s="109">
        <v>41.9</v>
      </c>
      <c r="AI33" s="109">
        <v>42.2</v>
      </c>
      <c r="AJ33" s="109">
        <v>42.3</v>
      </c>
      <c r="AK33" s="109">
        <v>42.2</v>
      </c>
      <c r="AL33" s="109">
        <v>41.9</v>
      </c>
      <c r="AM33" s="109">
        <v>42.5</v>
      </c>
      <c r="AN33" s="109">
        <v>43.1</v>
      </c>
      <c r="AO33" s="109">
        <v>43.4</v>
      </c>
      <c r="AP33" s="109">
        <v>43.5</v>
      </c>
      <c r="AQ33" s="109">
        <v>43.8</v>
      </c>
      <c r="AR33" s="109">
        <v>44.1</v>
      </c>
      <c r="AS33" s="109">
        <v>44.2</v>
      </c>
      <c r="AT33" s="109">
        <v>44.1</v>
      </c>
      <c r="AU33" s="109">
        <v>44.2</v>
      </c>
      <c r="AV33" s="109">
        <v>44.2</v>
      </c>
      <c r="AW33" s="109">
        <v>44.2</v>
      </c>
      <c r="AX33" s="109">
        <v>44.3</v>
      </c>
      <c r="AY33" s="109">
        <v>44.5</v>
      </c>
      <c r="AZ33" s="109">
        <v>44.6</v>
      </c>
      <c r="BA33" s="109">
        <v>44.7</v>
      </c>
      <c r="BB33" s="109">
        <v>44.5</v>
      </c>
      <c r="BC33" s="109">
        <v>44.6</v>
      </c>
      <c r="BD33" s="109">
        <v>44.4</v>
      </c>
      <c r="BE33" s="109">
        <v>44.4</v>
      </c>
      <c r="BF33" s="109">
        <v>44.1</v>
      </c>
      <c r="BG33" s="109">
        <v>43.9</v>
      </c>
      <c r="BH33" s="109">
        <v>44</v>
      </c>
      <c r="BI33" s="109">
        <v>43.8</v>
      </c>
      <c r="BJ33" s="109">
        <v>43.8</v>
      </c>
      <c r="BK33" s="109">
        <v>43.8</v>
      </c>
    </row>
    <row r="34" spans="2:63" ht="15.75">
      <c r="B34" s="108" t="s">
        <v>18</v>
      </c>
      <c r="C34" s="109"/>
      <c r="D34" s="109"/>
      <c r="E34" s="109"/>
      <c r="F34" s="109"/>
      <c r="G34" s="109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>
        <v>40.6</v>
      </c>
      <c r="W34" s="109">
        <v>39.1</v>
      </c>
      <c r="X34" s="109">
        <v>39</v>
      </c>
      <c r="Y34" s="109">
        <v>39.9</v>
      </c>
      <c r="Z34" s="109">
        <v>40.1</v>
      </c>
      <c r="AA34" s="109">
        <v>40.4</v>
      </c>
      <c r="AB34" s="109">
        <v>40.4</v>
      </c>
      <c r="AC34" s="109">
        <v>40.700000000000003</v>
      </c>
      <c r="AD34" s="109">
        <v>41</v>
      </c>
      <c r="AE34" s="109">
        <v>41.4</v>
      </c>
      <c r="AF34" s="109">
        <v>41.1</v>
      </c>
      <c r="AG34" s="109">
        <v>41.7</v>
      </c>
      <c r="AH34" s="109">
        <v>41.9</v>
      </c>
      <c r="AI34" s="109">
        <v>42.2</v>
      </c>
      <c r="AJ34" s="109">
        <v>42.3</v>
      </c>
      <c r="AK34" s="109">
        <v>42.2</v>
      </c>
      <c r="AL34" s="109">
        <v>41.9</v>
      </c>
      <c r="AM34" s="109">
        <v>42.5</v>
      </c>
      <c r="AN34" s="109">
        <v>43.1</v>
      </c>
      <c r="AO34" s="109">
        <v>43.4</v>
      </c>
      <c r="AP34" s="109">
        <v>43.5</v>
      </c>
      <c r="AQ34" s="109">
        <v>43.8</v>
      </c>
      <c r="AR34" s="109">
        <v>44.1</v>
      </c>
      <c r="AS34" s="109">
        <v>44.2</v>
      </c>
      <c r="AT34" s="109">
        <v>44.1</v>
      </c>
      <c r="AU34" s="109">
        <v>44.2</v>
      </c>
      <c r="AV34" s="109">
        <v>44.2</v>
      </c>
      <c r="AW34" s="109">
        <v>44.2</v>
      </c>
      <c r="AX34" s="109">
        <v>44.3</v>
      </c>
      <c r="AY34" s="109">
        <v>44.5</v>
      </c>
      <c r="AZ34" s="109">
        <v>44.6</v>
      </c>
      <c r="BA34" s="109">
        <v>44.7</v>
      </c>
      <c r="BB34" s="109">
        <v>44.5</v>
      </c>
      <c r="BC34" s="109">
        <v>44.6</v>
      </c>
      <c r="BD34" s="109">
        <v>44.4</v>
      </c>
      <c r="BE34" s="109">
        <v>44.4</v>
      </c>
      <c r="BF34" s="109">
        <v>44.1</v>
      </c>
      <c r="BG34" s="109">
        <v>43.9</v>
      </c>
      <c r="BH34" s="109">
        <v>44</v>
      </c>
      <c r="BI34" s="109">
        <v>43.8</v>
      </c>
      <c r="BJ34" s="109">
        <v>43.8</v>
      </c>
      <c r="BK34" s="109">
        <v>43.8</v>
      </c>
    </row>
    <row r="35" spans="2:63" ht="15.75">
      <c r="B35" s="108" t="s">
        <v>19</v>
      </c>
      <c r="C35" s="109"/>
      <c r="D35" s="109"/>
      <c r="E35" s="109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>
        <v>40.6</v>
      </c>
      <c r="W35" s="109">
        <v>39.1</v>
      </c>
      <c r="X35" s="109">
        <v>39</v>
      </c>
      <c r="Y35" s="109">
        <v>39.799999999999997</v>
      </c>
      <c r="Z35" s="109">
        <v>40</v>
      </c>
      <c r="AA35" s="109">
        <v>40.6</v>
      </c>
      <c r="AB35" s="109">
        <v>40.5</v>
      </c>
      <c r="AC35" s="109">
        <v>40.6</v>
      </c>
      <c r="AD35" s="109">
        <v>41</v>
      </c>
      <c r="AE35" s="109">
        <v>41.4</v>
      </c>
      <c r="AF35" s="109">
        <v>41.2</v>
      </c>
      <c r="AG35" s="109">
        <v>41.6</v>
      </c>
      <c r="AH35" s="109">
        <v>41.9</v>
      </c>
      <c r="AI35" s="109">
        <v>42.2</v>
      </c>
      <c r="AJ35" s="109">
        <v>42.3</v>
      </c>
      <c r="AK35" s="109">
        <v>42</v>
      </c>
      <c r="AL35" s="109">
        <v>41.9</v>
      </c>
      <c r="AM35" s="109">
        <v>42.3</v>
      </c>
      <c r="AN35" s="109">
        <v>43</v>
      </c>
      <c r="AO35" s="109">
        <v>43.4</v>
      </c>
      <c r="AP35" s="109">
        <v>43.5</v>
      </c>
      <c r="AQ35" s="109">
        <v>43.8</v>
      </c>
      <c r="AR35" s="109">
        <v>44</v>
      </c>
      <c r="AS35" s="109">
        <v>44.1</v>
      </c>
      <c r="AT35" s="109">
        <v>44</v>
      </c>
      <c r="AU35" s="109">
        <v>44</v>
      </c>
      <c r="AV35" s="109">
        <v>44.2</v>
      </c>
      <c r="AW35" s="109">
        <v>44.4</v>
      </c>
      <c r="AX35" s="109">
        <v>44.6</v>
      </c>
      <c r="AY35" s="109">
        <v>44.8</v>
      </c>
      <c r="AZ35" s="109">
        <v>44.8</v>
      </c>
      <c r="BA35" s="109">
        <v>44.9</v>
      </c>
      <c r="BB35" s="109">
        <v>45</v>
      </c>
      <c r="BC35" s="109">
        <v>45</v>
      </c>
      <c r="BD35" s="109">
        <v>44.6</v>
      </c>
      <c r="BE35" s="109">
        <v>44.6</v>
      </c>
      <c r="BF35" s="109">
        <v>44.6</v>
      </c>
      <c r="BG35" s="109">
        <v>44.7</v>
      </c>
      <c r="BH35" s="109">
        <v>44.1</v>
      </c>
      <c r="BI35" s="109">
        <v>44.4</v>
      </c>
      <c r="BJ35" s="109">
        <v>44.2</v>
      </c>
      <c r="BK35" s="109">
        <v>44.3</v>
      </c>
    </row>
    <row r="36" spans="2:63" ht="15.75">
      <c r="B36" s="103" t="s">
        <v>20</v>
      </c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>
        <v>40.6</v>
      </c>
      <c r="W36" s="105">
        <v>39.200000000000003</v>
      </c>
      <c r="X36" s="105">
        <v>39.1</v>
      </c>
      <c r="Y36" s="105">
        <v>39.9</v>
      </c>
      <c r="Z36" s="105">
        <v>40</v>
      </c>
      <c r="AA36" s="105">
        <v>40.4</v>
      </c>
      <c r="AB36" s="105">
        <v>40.5</v>
      </c>
      <c r="AC36" s="105">
        <v>40.799999999999997</v>
      </c>
      <c r="AD36" s="105">
        <v>41.1</v>
      </c>
      <c r="AE36" s="105">
        <v>41.3</v>
      </c>
      <c r="AF36" s="105">
        <v>41.3</v>
      </c>
      <c r="AG36" s="105">
        <v>41.5</v>
      </c>
      <c r="AH36" s="105">
        <v>41.8</v>
      </c>
      <c r="AI36" s="105">
        <v>42.2</v>
      </c>
      <c r="AJ36" s="105">
        <v>42.3</v>
      </c>
      <c r="AK36" s="105">
        <v>42.1</v>
      </c>
      <c r="AL36" s="105">
        <v>42</v>
      </c>
      <c r="AM36" s="105">
        <v>42.3</v>
      </c>
      <c r="AN36" s="105">
        <v>43</v>
      </c>
      <c r="AO36" s="105">
        <v>43.3</v>
      </c>
      <c r="AP36" s="105">
        <v>43.3</v>
      </c>
      <c r="AQ36" s="105">
        <v>43.8</v>
      </c>
      <c r="AR36" s="105">
        <v>44.1</v>
      </c>
      <c r="AS36" s="105">
        <v>44.1</v>
      </c>
      <c r="AT36" s="105">
        <v>44.1</v>
      </c>
      <c r="AU36" s="105">
        <v>44.1</v>
      </c>
      <c r="AV36" s="105">
        <v>44.1</v>
      </c>
      <c r="AW36" s="105">
        <v>44.2</v>
      </c>
      <c r="AX36" s="105">
        <v>44.4</v>
      </c>
      <c r="AY36" s="105">
        <v>44.5</v>
      </c>
      <c r="AZ36" s="105">
        <v>44.6</v>
      </c>
      <c r="BA36" s="105">
        <v>44.7</v>
      </c>
      <c r="BB36" s="105">
        <v>44.8</v>
      </c>
      <c r="BC36" s="105">
        <v>44.7</v>
      </c>
      <c r="BD36" s="105">
        <v>44.7</v>
      </c>
      <c r="BE36" s="105">
        <v>44.8</v>
      </c>
      <c r="BF36" s="105">
        <v>44.4</v>
      </c>
      <c r="BG36" s="105">
        <v>44.5</v>
      </c>
      <c r="BH36" s="105">
        <v>44.2</v>
      </c>
      <c r="BI36" s="105">
        <v>44.3</v>
      </c>
      <c r="BJ36" s="105">
        <v>44</v>
      </c>
      <c r="BK36" s="105">
        <v>44.2</v>
      </c>
    </row>
    <row r="37" spans="2:63"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BK36"/>
  <sheetViews>
    <sheetView showGridLines="0" zoomScale="80" zoomScaleNormal="80" workbookViewId="0"/>
  </sheetViews>
  <sheetFormatPr baseColWidth="10" defaultColWidth="10.85546875" defaultRowHeight="15" outlineLevelCol="1"/>
  <cols>
    <col min="1" max="1" width="11.140625" customWidth="1"/>
    <col min="3" max="3" width="9" bestFit="1" customWidth="1"/>
    <col min="4" max="12" width="6.140625" hidden="1" customWidth="1" outlineLevel="1"/>
    <col min="13" max="13" width="8.28515625" bestFit="1" customWidth="1" collapsed="1"/>
    <col min="14" max="21" width="6.140625" hidden="1" customWidth="1" outlineLevel="1"/>
    <col min="22" max="22" width="6.140625" customWidth="1" collapsed="1"/>
    <col min="23" max="23" width="8.28515625" hidden="1" customWidth="1" outlineLevel="1"/>
    <col min="24" max="32" width="6.140625" hidden="1" customWidth="1" outlineLevel="1"/>
    <col min="33" max="33" width="8.28515625" bestFit="1" customWidth="1" collapsed="1"/>
    <col min="34" max="37" width="6.140625" hidden="1" customWidth="1" outlineLevel="1"/>
    <col min="38" max="38" width="6.140625" customWidth="1" collapsed="1"/>
    <col min="39" max="42" width="6.140625" hidden="1" customWidth="1" outlineLevel="1"/>
    <col min="43" max="43" width="8.28515625" bestFit="1" customWidth="1" collapsed="1"/>
    <col min="44" max="47" width="6.140625" hidden="1" customWidth="1" outlineLevel="1"/>
    <col min="48" max="48" width="6.140625" customWidth="1" collapsed="1"/>
    <col min="49" max="52" width="6.140625" hidden="1" customWidth="1" outlineLevel="1"/>
    <col min="53" max="53" width="8.28515625" bestFit="1" customWidth="1" collapsed="1"/>
    <col min="54" max="57" width="6.140625" hidden="1" customWidth="1" outlineLevel="1"/>
    <col min="58" max="58" width="6.140625" customWidth="1" collapsed="1"/>
    <col min="59" max="62" width="6.140625" hidden="1" customWidth="1" outlineLevel="1"/>
    <col min="63" max="63" width="6.140625" customWidth="1" collapsed="1"/>
  </cols>
  <sheetData>
    <row r="1" spans="1:54" ht="15.75">
      <c r="A1" s="26" t="s">
        <v>459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</row>
    <row r="2" spans="1:54"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</row>
    <row r="3" spans="1:54"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</row>
    <row r="4" spans="1:54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</row>
    <row r="5" spans="1:54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</row>
    <row r="6" spans="1:54"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</row>
    <row r="7" spans="1:54" ht="15.75" thickBot="1"/>
    <row r="8" spans="1:54" ht="16.5">
      <c r="B8" s="8" t="s">
        <v>444</v>
      </c>
      <c r="C8" s="96"/>
      <c r="D8" s="96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8"/>
    </row>
    <row r="9" spans="1:54" ht="16.5" thickBot="1">
      <c r="B9" s="9" t="s">
        <v>535</v>
      </c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98"/>
      <c r="AP9" s="98"/>
      <c r="AQ9" s="98"/>
      <c r="AR9" s="98"/>
      <c r="AS9" s="98"/>
      <c r="AT9" s="98"/>
      <c r="AU9" s="98"/>
      <c r="AV9" s="98"/>
      <c r="AW9" s="98"/>
      <c r="AX9" s="98"/>
      <c r="AY9" s="98"/>
      <c r="AZ9" s="98"/>
      <c r="BA9" s="98"/>
      <c r="BB9" s="9"/>
    </row>
    <row r="12" spans="1:54">
      <c r="B12" s="19"/>
      <c r="C12" s="99"/>
      <c r="D12" s="99"/>
      <c r="E12" s="99"/>
      <c r="F12" s="99"/>
      <c r="G12" s="99"/>
      <c r="H12" s="99"/>
      <c r="I12" s="99"/>
      <c r="J12" s="99"/>
      <c r="K12" s="99"/>
      <c r="L12" s="99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  <c r="BA12" s="99"/>
    </row>
    <row r="13" spans="1:54">
      <c r="B13" s="19"/>
      <c r="C13" s="99"/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99"/>
      <c r="Z13" s="99"/>
      <c r="AA13" s="99"/>
      <c r="AB13" s="99"/>
      <c r="AC13" s="99"/>
      <c r="AD13" s="99"/>
      <c r="AE13" s="99"/>
      <c r="AF13" s="99"/>
      <c r="AG13" s="99"/>
      <c r="AH13" s="99"/>
      <c r="AI13" s="99"/>
      <c r="AJ13" s="99"/>
      <c r="AK13" s="99"/>
      <c r="AL13" s="99"/>
      <c r="AM13" s="99"/>
      <c r="AN13" s="99"/>
      <c r="AO13" s="99"/>
      <c r="AP13" s="99"/>
      <c r="AQ13" s="99"/>
      <c r="AR13" s="99"/>
      <c r="AS13" s="99"/>
      <c r="AT13" s="99"/>
      <c r="AU13" s="99"/>
      <c r="AV13" s="99"/>
      <c r="AW13" s="99"/>
      <c r="AX13" s="99"/>
      <c r="AY13" s="99"/>
      <c r="AZ13" s="99"/>
      <c r="BA13" s="99"/>
    </row>
    <row r="14" spans="1:54">
      <c r="A14" s="18"/>
      <c r="B14" s="19"/>
      <c r="C14" s="99"/>
      <c r="D14" s="99"/>
      <c r="E14" s="99"/>
      <c r="F14" s="99"/>
      <c r="G14" s="99"/>
      <c r="H14" s="99"/>
      <c r="I14" s="99"/>
      <c r="J14" s="99"/>
      <c r="K14" s="99"/>
      <c r="L14" s="99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  <c r="AJ14" s="99"/>
      <c r="AK14" s="99"/>
      <c r="AL14" s="99"/>
      <c r="AM14" s="99"/>
      <c r="AN14" s="99"/>
      <c r="AO14" s="99"/>
      <c r="AP14" s="99"/>
      <c r="AQ14" s="99"/>
      <c r="AR14" s="99"/>
      <c r="AS14" s="99"/>
      <c r="AT14" s="99"/>
      <c r="AU14" s="99"/>
      <c r="AV14" s="99"/>
      <c r="AW14" s="99"/>
      <c r="AX14" s="99"/>
      <c r="AY14" s="99"/>
      <c r="AZ14" s="99"/>
      <c r="BA14" s="99"/>
    </row>
    <row r="15" spans="1:54">
      <c r="A15" s="18"/>
      <c r="B15" s="19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/>
      <c r="AS15" s="99"/>
      <c r="AT15" s="99"/>
      <c r="AU15" s="99"/>
      <c r="AV15" s="99"/>
      <c r="AW15" s="99"/>
      <c r="AX15" s="99"/>
      <c r="AY15" s="99"/>
      <c r="AZ15" s="99"/>
      <c r="BA15" s="99"/>
    </row>
    <row r="16" spans="1:54">
      <c r="A16" s="18"/>
      <c r="B16" s="19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  <c r="Z16" s="99"/>
      <c r="AA16" s="99"/>
      <c r="AB16" s="99"/>
      <c r="AC16" s="99"/>
      <c r="AD16" s="99"/>
      <c r="AE16" s="99"/>
      <c r="AF16" s="99"/>
      <c r="AG16" s="99"/>
      <c r="AH16" s="99"/>
      <c r="AI16" s="99"/>
      <c r="AJ16" s="99"/>
      <c r="AK16" s="99"/>
      <c r="AL16" s="99"/>
      <c r="AM16" s="99"/>
      <c r="AN16" s="99"/>
      <c r="AO16" s="99"/>
      <c r="AP16" s="99"/>
      <c r="AQ16" s="99"/>
      <c r="AR16" s="99"/>
      <c r="AS16" s="99"/>
      <c r="AT16" s="99"/>
      <c r="AU16" s="99"/>
      <c r="AV16" s="99"/>
      <c r="AW16" s="99"/>
      <c r="AX16" s="99"/>
      <c r="AY16" s="99"/>
      <c r="AZ16" s="99"/>
      <c r="BA16" s="99"/>
    </row>
    <row r="17" spans="1:63">
      <c r="A17" s="18"/>
      <c r="B17" s="1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</row>
    <row r="18" spans="1:63">
      <c r="A18" s="18"/>
      <c r="B18" s="19"/>
      <c r="C18" s="99"/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99"/>
      <c r="S18" s="99"/>
      <c r="T18" s="99"/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99"/>
      <c r="BA18" s="99"/>
    </row>
    <row r="19" spans="1:63">
      <c r="A19" s="18"/>
      <c r="B19" s="19"/>
      <c r="C19" s="99"/>
      <c r="D19" s="99"/>
      <c r="E19" s="99"/>
      <c r="F19" s="99"/>
      <c r="G19" s="99"/>
      <c r="H19" s="99"/>
      <c r="I19" s="99"/>
      <c r="J19" s="99"/>
      <c r="K19" s="99"/>
      <c r="L19" s="99"/>
      <c r="M19" s="99"/>
      <c r="N19" s="99"/>
      <c r="O19" s="99"/>
      <c r="P19" s="99"/>
      <c r="Q19" s="99"/>
      <c r="R19" s="99"/>
      <c r="S19" s="99"/>
      <c r="T19" s="99"/>
      <c r="U19" s="99"/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</row>
    <row r="20" spans="1:63">
      <c r="A20" s="18"/>
      <c r="B20" s="19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99"/>
      <c r="S20" s="99"/>
      <c r="T20" s="99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</row>
    <row r="21" spans="1:63">
      <c r="A21" s="18"/>
      <c r="B21" s="19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  <c r="Z21" s="99"/>
      <c r="AA21" s="99"/>
      <c r="AB21" s="99"/>
      <c r="AC21" s="99"/>
      <c r="AD21" s="99"/>
      <c r="AE21" s="99"/>
      <c r="AF21" s="99"/>
      <c r="AG21" s="99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99"/>
      <c r="AU21" s="99"/>
      <c r="AV21" s="99"/>
      <c r="AW21" s="99"/>
      <c r="AX21" s="99"/>
      <c r="AY21" s="99"/>
      <c r="AZ21" s="99"/>
      <c r="BA21" s="99"/>
    </row>
    <row r="22" spans="1:63">
      <c r="A22" s="18"/>
      <c r="B22" s="19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99"/>
      <c r="S22" s="99"/>
      <c r="T22" s="99"/>
      <c r="U22" s="99"/>
      <c r="V22" s="99"/>
      <c r="W22" s="99"/>
      <c r="X22" s="99"/>
      <c r="Y22" s="99"/>
      <c r="Z22" s="99"/>
      <c r="AA22" s="99"/>
      <c r="AB22" s="99"/>
      <c r="AC22" s="99"/>
      <c r="AD22" s="99"/>
      <c r="AE22" s="99"/>
      <c r="AF22" s="99"/>
      <c r="AG22" s="99"/>
      <c r="AH22" s="99"/>
      <c r="AI22" s="99"/>
      <c r="AJ22" s="99"/>
      <c r="AK22" s="99"/>
      <c r="AL22" s="99"/>
      <c r="AM22" s="99"/>
      <c r="AN22" s="99"/>
      <c r="AO22" s="99"/>
      <c r="AP22" s="99"/>
      <c r="AQ22" s="99"/>
      <c r="AR22" s="99"/>
      <c r="AS22" s="99"/>
      <c r="AT22" s="99"/>
      <c r="AU22" s="99"/>
      <c r="AV22" s="99"/>
      <c r="AW22" s="99"/>
      <c r="AX22" s="99"/>
      <c r="AY22" s="99"/>
      <c r="AZ22" s="99"/>
      <c r="BA22" s="99"/>
    </row>
    <row r="23" spans="1:63">
      <c r="A23" s="18"/>
      <c r="B23" s="19"/>
      <c r="C23" s="99"/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  <c r="AY23" s="99"/>
      <c r="AZ23" s="99"/>
      <c r="BA23" s="99"/>
    </row>
    <row r="24" spans="1:63">
      <c r="A24" s="18"/>
      <c r="B24" s="19"/>
      <c r="C24" s="99"/>
      <c r="D24" s="99"/>
      <c r="E24" s="99"/>
      <c r="F24" s="99"/>
      <c r="G24" s="99"/>
      <c r="H24" s="99"/>
      <c r="I24" s="99"/>
      <c r="J24" s="99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</row>
    <row r="25" spans="1:63">
      <c r="A25" s="18"/>
      <c r="B25" s="19"/>
      <c r="C25" s="99"/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99"/>
      <c r="BA25" s="99"/>
    </row>
    <row r="26" spans="1:63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</row>
    <row r="27" spans="1:63" ht="15.75">
      <c r="B27" s="72" t="s">
        <v>507</v>
      </c>
    </row>
    <row r="28" spans="1:63">
      <c r="A28" s="18"/>
      <c r="B28" s="11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</row>
    <row r="29" spans="1:63">
      <c r="A29" s="18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</row>
    <row r="30" spans="1:63" ht="15.75">
      <c r="B30" s="133"/>
      <c r="C30" s="133">
        <v>2000</v>
      </c>
      <c r="D30" s="133">
        <v>2001</v>
      </c>
      <c r="E30" s="133">
        <v>2002</v>
      </c>
      <c r="F30" s="133">
        <v>2003</v>
      </c>
      <c r="G30" s="133">
        <v>2004</v>
      </c>
      <c r="H30" s="133">
        <v>2005</v>
      </c>
      <c r="I30" s="133">
        <v>2006</v>
      </c>
      <c r="J30" s="133">
        <v>2007</v>
      </c>
      <c r="K30" s="133">
        <v>2008</v>
      </c>
      <c r="L30" s="133">
        <v>2009</v>
      </c>
      <c r="M30" s="133">
        <v>2010</v>
      </c>
      <c r="N30" s="133">
        <v>2011</v>
      </c>
      <c r="O30" s="133">
        <v>2012</v>
      </c>
      <c r="P30" s="133">
        <v>2013</v>
      </c>
      <c r="Q30" s="133">
        <v>2014</v>
      </c>
      <c r="R30" s="133">
        <v>2015</v>
      </c>
      <c r="S30" s="133">
        <v>2016</v>
      </c>
      <c r="T30" s="133">
        <v>2017</v>
      </c>
      <c r="U30" s="133">
        <v>2018</v>
      </c>
      <c r="V30" s="133">
        <v>2019</v>
      </c>
      <c r="W30" s="133">
        <v>2020</v>
      </c>
      <c r="X30" s="133">
        <v>2021</v>
      </c>
      <c r="Y30" s="133">
        <v>2022</v>
      </c>
      <c r="Z30" s="133">
        <v>2023</v>
      </c>
      <c r="AA30" s="133">
        <v>2024</v>
      </c>
      <c r="AB30" s="133">
        <v>2025</v>
      </c>
      <c r="AC30" s="133">
        <v>2026</v>
      </c>
      <c r="AD30" s="133">
        <v>2027</v>
      </c>
      <c r="AE30" s="133">
        <v>2028</v>
      </c>
      <c r="AF30" s="133">
        <v>2029</v>
      </c>
      <c r="AG30" s="133">
        <v>2030</v>
      </c>
      <c r="AH30" s="133">
        <v>2031</v>
      </c>
      <c r="AI30" s="133">
        <v>2032</v>
      </c>
      <c r="AJ30" s="133">
        <v>2033</v>
      </c>
      <c r="AK30" s="133">
        <v>2034</v>
      </c>
      <c r="AL30" s="133">
        <v>2035</v>
      </c>
      <c r="AM30" s="133">
        <v>2036</v>
      </c>
      <c r="AN30" s="133">
        <v>2037</v>
      </c>
      <c r="AO30" s="133">
        <v>2038</v>
      </c>
      <c r="AP30" s="133">
        <v>2039</v>
      </c>
      <c r="AQ30" s="133">
        <v>2040</v>
      </c>
      <c r="AR30" s="133">
        <v>2041</v>
      </c>
      <c r="AS30" s="133">
        <v>2042</v>
      </c>
      <c r="AT30" s="133">
        <v>2043</v>
      </c>
      <c r="AU30" s="133">
        <v>2044</v>
      </c>
      <c r="AV30" s="133">
        <v>2045</v>
      </c>
      <c r="AW30" s="133">
        <v>2046</v>
      </c>
      <c r="AX30" s="133">
        <v>2047</v>
      </c>
      <c r="AY30" s="133">
        <v>2048</v>
      </c>
      <c r="AZ30" s="133">
        <v>2049</v>
      </c>
      <c r="BA30" s="133">
        <v>2050</v>
      </c>
      <c r="BB30" s="133">
        <v>2051</v>
      </c>
      <c r="BC30" s="133">
        <v>2052</v>
      </c>
      <c r="BD30" s="133">
        <v>2053</v>
      </c>
      <c r="BE30" s="133">
        <v>2054</v>
      </c>
      <c r="BF30" s="133">
        <v>2055</v>
      </c>
      <c r="BG30" s="133">
        <v>2056</v>
      </c>
      <c r="BH30" s="133">
        <v>2057</v>
      </c>
      <c r="BI30" s="133">
        <v>2058</v>
      </c>
      <c r="BJ30" s="133">
        <v>2059</v>
      </c>
      <c r="BK30" s="133">
        <v>2060</v>
      </c>
    </row>
    <row r="31" spans="1:63" ht="15.75">
      <c r="B31" s="108" t="s">
        <v>51</v>
      </c>
      <c r="C31" s="109">
        <v>-7.1</v>
      </c>
      <c r="D31" s="109">
        <v>-10.4</v>
      </c>
      <c r="E31" s="109">
        <v>-4.5</v>
      </c>
      <c r="F31" s="109">
        <v>-3.1</v>
      </c>
      <c r="G31" s="109">
        <v>-0.7</v>
      </c>
      <c r="H31" s="109">
        <v>6.4</v>
      </c>
      <c r="I31" s="109">
        <v>2.7</v>
      </c>
      <c r="J31" s="109">
        <v>-2.1</v>
      </c>
      <c r="K31" s="109">
        <v>-1.1000000000000001</v>
      </c>
      <c r="L31" s="109">
        <v>-2.2000000000000002</v>
      </c>
      <c r="M31" s="109">
        <v>0.5</v>
      </c>
      <c r="N31" s="109">
        <v>2.6</v>
      </c>
      <c r="O31" s="109">
        <v>-2.2000000000000002</v>
      </c>
      <c r="P31" s="109">
        <v>-2.4</v>
      </c>
      <c r="Q31" s="109">
        <v>-5.5</v>
      </c>
      <c r="R31" s="109">
        <v>-1</v>
      </c>
      <c r="S31" s="109">
        <v>3.9</v>
      </c>
      <c r="T31" s="109">
        <v>5.6</v>
      </c>
      <c r="U31" s="109">
        <v>-1.6</v>
      </c>
      <c r="V31" s="109">
        <v>-6.3</v>
      </c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</row>
    <row r="32" spans="1:63" ht="15.75">
      <c r="B32" s="108" t="s">
        <v>7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>
        <v>-6.3</v>
      </c>
      <c r="W32" s="109">
        <v>0.6</v>
      </c>
      <c r="X32" s="109">
        <v>0.6</v>
      </c>
      <c r="Y32" s="109">
        <v>5.6</v>
      </c>
      <c r="Z32" s="109">
        <v>5.2</v>
      </c>
      <c r="AA32" s="109">
        <v>5</v>
      </c>
      <c r="AB32" s="109">
        <v>4.7</v>
      </c>
      <c r="AC32" s="109">
        <v>4.7</v>
      </c>
      <c r="AD32" s="109">
        <v>4.4000000000000004</v>
      </c>
      <c r="AE32" s="109">
        <v>4.0999999999999996</v>
      </c>
      <c r="AF32" s="109">
        <v>11.1</v>
      </c>
      <c r="AG32" s="109">
        <v>10.6</v>
      </c>
      <c r="AH32" s="109">
        <v>10.7</v>
      </c>
      <c r="AI32" s="109">
        <v>10.7</v>
      </c>
      <c r="AJ32" s="109">
        <v>11.3</v>
      </c>
      <c r="AK32" s="109">
        <v>19.899999999999999</v>
      </c>
      <c r="AL32" s="109">
        <v>20</v>
      </c>
      <c r="AM32" s="109">
        <v>20.5</v>
      </c>
      <c r="AN32" s="109">
        <v>20.2</v>
      </c>
      <c r="AO32" s="109">
        <v>20.6</v>
      </c>
      <c r="AP32" s="109">
        <v>20.7</v>
      </c>
      <c r="AQ32" s="109">
        <v>20.6</v>
      </c>
      <c r="AR32" s="109">
        <v>20.5</v>
      </c>
      <c r="AS32" s="109">
        <v>20.9</v>
      </c>
      <c r="AT32" s="109">
        <v>20.7</v>
      </c>
      <c r="AU32" s="109">
        <v>20.9</v>
      </c>
      <c r="AV32" s="109">
        <v>20.6</v>
      </c>
      <c r="AW32" s="109">
        <v>20.8</v>
      </c>
      <c r="AX32" s="109">
        <v>21.1</v>
      </c>
      <c r="AY32" s="109">
        <v>21.2</v>
      </c>
      <c r="AZ32" s="109">
        <v>21.4</v>
      </c>
      <c r="BA32" s="109">
        <v>20.6</v>
      </c>
      <c r="BB32" s="109">
        <v>20.5</v>
      </c>
      <c r="BC32" s="109">
        <v>20.399999999999999</v>
      </c>
      <c r="BD32" s="109">
        <v>20.100000000000001</v>
      </c>
      <c r="BE32" s="109">
        <v>19.5</v>
      </c>
      <c r="BF32" s="109">
        <v>19</v>
      </c>
      <c r="BG32" s="109">
        <v>18.3</v>
      </c>
      <c r="BH32" s="109">
        <v>17.5</v>
      </c>
      <c r="BI32" s="109">
        <v>17.3</v>
      </c>
      <c r="BJ32" s="109">
        <v>17</v>
      </c>
      <c r="BK32" s="109">
        <v>17.3</v>
      </c>
    </row>
    <row r="33" spans="2:63" ht="15.75">
      <c r="B33" s="108" t="s">
        <v>1</v>
      </c>
      <c r="C33" s="109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>
        <v>-6.3</v>
      </c>
      <c r="W33" s="109">
        <v>0.1</v>
      </c>
      <c r="X33" s="109">
        <v>-0.2</v>
      </c>
      <c r="Y33" s="109">
        <v>4.5</v>
      </c>
      <c r="Z33" s="109">
        <v>4</v>
      </c>
      <c r="AA33" s="109">
        <v>3.4</v>
      </c>
      <c r="AB33" s="109">
        <v>3.2</v>
      </c>
      <c r="AC33" s="109">
        <v>2.6</v>
      </c>
      <c r="AD33" s="109">
        <v>2.5</v>
      </c>
      <c r="AE33" s="109">
        <v>1.6</v>
      </c>
      <c r="AF33" s="109">
        <v>8.3000000000000007</v>
      </c>
      <c r="AG33" s="109">
        <v>7.5</v>
      </c>
      <c r="AH33" s="109">
        <v>6.9</v>
      </c>
      <c r="AI33" s="109">
        <v>6.3</v>
      </c>
      <c r="AJ33" s="109">
        <v>6.1</v>
      </c>
      <c r="AK33" s="109">
        <v>13.8</v>
      </c>
      <c r="AL33" s="109">
        <v>12.7</v>
      </c>
      <c r="AM33" s="109">
        <v>11.8</v>
      </c>
      <c r="AN33" s="109">
        <v>11.1</v>
      </c>
      <c r="AO33" s="109">
        <v>10.5</v>
      </c>
      <c r="AP33" s="109">
        <v>9.1999999999999993</v>
      </c>
      <c r="AQ33" s="109">
        <v>8.5</v>
      </c>
      <c r="AR33" s="109">
        <v>7</v>
      </c>
      <c r="AS33" s="109">
        <v>6.9</v>
      </c>
      <c r="AT33" s="109">
        <v>5.4</v>
      </c>
      <c r="AU33" s="109">
        <v>4.5999999999999996</v>
      </c>
      <c r="AV33" s="109">
        <v>4.5</v>
      </c>
      <c r="AW33" s="109">
        <v>2.9</v>
      </c>
      <c r="AX33" s="109">
        <v>2.5</v>
      </c>
      <c r="AY33" s="109">
        <v>0.8</v>
      </c>
      <c r="AZ33" s="109">
        <v>0.1</v>
      </c>
      <c r="BA33" s="109">
        <v>-0.4</v>
      </c>
      <c r="BB33" s="109">
        <v>-1.4</v>
      </c>
      <c r="BC33" s="109">
        <v>-1.7</v>
      </c>
      <c r="BD33" s="109">
        <v>-2.2000000000000002</v>
      </c>
      <c r="BE33" s="109">
        <v>-2.9</v>
      </c>
      <c r="BF33" s="109">
        <v>-3</v>
      </c>
      <c r="BG33" s="109">
        <v>-3.5</v>
      </c>
      <c r="BH33" s="109">
        <v>-3.9</v>
      </c>
      <c r="BI33" s="109">
        <v>-4.4000000000000004</v>
      </c>
      <c r="BJ33" s="109">
        <v>-4.7</v>
      </c>
      <c r="BK33" s="109">
        <v>-5</v>
      </c>
    </row>
    <row r="34" spans="2:63" ht="15.75">
      <c r="B34" s="108" t="s">
        <v>18</v>
      </c>
      <c r="C34" s="109"/>
      <c r="D34" s="109"/>
      <c r="E34" s="109"/>
      <c r="F34" s="109"/>
      <c r="G34" s="109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>
        <v>-6.3</v>
      </c>
      <c r="W34" s="109">
        <v>0.4</v>
      </c>
      <c r="X34" s="109">
        <v>-0.2</v>
      </c>
      <c r="Y34" s="109">
        <v>4.7</v>
      </c>
      <c r="Z34" s="109">
        <v>4.2</v>
      </c>
      <c r="AA34" s="109">
        <v>3.8</v>
      </c>
      <c r="AB34" s="109">
        <v>3.3</v>
      </c>
      <c r="AC34" s="109">
        <v>2.9</v>
      </c>
      <c r="AD34" s="109">
        <v>2.7</v>
      </c>
      <c r="AE34" s="109">
        <v>1.9</v>
      </c>
      <c r="AF34" s="109">
        <v>8.6</v>
      </c>
      <c r="AG34" s="109">
        <v>8.1</v>
      </c>
      <c r="AH34" s="109">
        <v>7.7</v>
      </c>
      <c r="AI34" s="109">
        <v>7</v>
      </c>
      <c r="AJ34" s="109">
        <v>6.6</v>
      </c>
      <c r="AK34" s="109">
        <v>14.7</v>
      </c>
      <c r="AL34" s="109">
        <v>13.8</v>
      </c>
      <c r="AM34" s="109">
        <v>12.9</v>
      </c>
      <c r="AN34" s="109">
        <v>12.3</v>
      </c>
      <c r="AO34" s="109">
        <v>11.7</v>
      </c>
      <c r="AP34" s="109">
        <v>10.7</v>
      </c>
      <c r="AQ34" s="109">
        <v>10.1</v>
      </c>
      <c r="AR34" s="109">
        <v>8.4</v>
      </c>
      <c r="AS34" s="109">
        <v>8.1999999999999993</v>
      </c>
      <c r="AT34" s="109">
        <v>7</v>
      </c>
      <c r="AU34" s="109">
        <v>6</v>
      </c>
      <c r="AV34" s="109">
        <v>5.8</v>
      </c>
      <c r="AW34" s="109">
        <v>4.0999999999999996</v>
      </c>
      <c r="AX34" s="109">
        <v>3.6</v>
      </c>
      <c r="AY34" s="109">
        <v>1.6</v>
      </c>
      <c r="AZ34" s="109">
        <v>0.6</v>
      </c>
      <c r="BA34" s="109">
        <v>-0.2</v>
      </c>
      <c r="BB34" s="109">
        <v>-1.4</v>
      </c>
      <c r="BC34" s="109">
        <v>-1.7</v>
      </c>
      <c r="BD34" s="109">
        <v>-2.2000000000000002</v>
      </c>
      <c r="BE34" s="109">
        <v>-2.8</v>
      </c>
      <c r="BF34" s="109">
        <v>-2.6</v>
      </c>
      <c r="BG34" s="109">
        <v>-3.2</v>
      </c>
      <c r="BH34" s="109">
        <v>-3.4</v>
      </c>
      <c r="BI34" s="109">
        <v>-4.0999999999999996</v>
      </c>
      <c r="BJ34" s="109">
        <v>-4.3</v>
      </c>
      <c r="BK34" s="109">
        <v>-4.7</v>
      </c>
    </row>
    <row r="35" spans="2:63" ht="15.75">
      <c r="B35" s="108" t="s">
        <v>19</v>
      </c>
      <c r="C35" s="109"/>
      <c r="D35" s="109"/>
      <c r="E35" s="109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>
        <v>-6.3</v>
      </c>
      <c r="W35" s="109">
        <v>0.3</v>
      </c>
      <c r="X35" s="109">
        <v>-0.1</v>
      </c>
      <c r="Y35" s="109">
        <v>4.5</v>
      </c>
      <c r="Z35" s="109">
        <v>4.2</v>
      </c>
      <c r="AA35" s="109">
        <v>3.3</v>
      </c>
      <c r="AB35" s="109">
        <v>2.5</v>
      </c>
      <c r="AC35" s="109">
        <v>1.9</v>
      </c>
      <c r="AD35" s="109">
        <v>1.4</v>
      </c>
      <c r="AE35" s="109">
        <v>0.4</v>
      </c>
      <c r="AF35" s="109">
        <v>6.8</v>
      </c>
      <c r="AG35" s="109">
        <v>5.7</v>
      </c>
      <c r="AH35" s="109">
        <v>4.8</v>
      </c>
      <c r="AI35" s="109">
        <v>3.8</v>
      </c>
      <c r="AJ35" s="109">
        <v>3</v>
      </c>
      <c r="AK35" s="109">
        <v>10.5</v>
      </c>
      <c r="AL35" s="109">
        <v>9.4</v>
      </c>
      <c r="AM35" s="109">
        <v>8.5</v>
      </c>
      <c r="AN35" s="109">
        <v>7.6</v>
      </c>
      <c r="AO35" s="109">
        <v>6.7</v>
      </c>
      <c r="AP35" s="109">
        <v>6.5</v>
      </c>
      <c r="AQ35" s="109">
        <v>6.2</v>
      </c>
      <c r="AR35" s="109">
        <v>4.8</v>
      </c>
      <c r="AS35" s="109">
        <v>5.0999999999999996</v>
      </c>
      <c r="AT35" s="109">
        <v>4</v>
      </c>
      <c r="AU35" s="109">
        <v>3.1</v>
      </c>
      <c r="AV35" s="109">
        <v>3.4</v>
      </c>
      <c r="AW35" s="109">
        <v>2.1</v>
      </c>
      <c r="AX35" s="109">
        <v>1.9</v>
      </c>
      <c r="AY35" s="109">
        <v>0.7</v>
      </c>
      <c r="AZ35" s="109">
        <v>0.2</v>
      </c>
      <c r="BA35" s="109">
        <v>-0.2</v>
      </c>
      <c r="BB35" s="109">
        <v>-1.6</v>
      </c>
      <c r="BC35" s="109">
        <v>-2</v>
      </c>
      <c r="BD35" s="109">
        <v>-3</v>
      </c>
      <c r="BE35" s="109">
        <v>-4.3</v>
      </c>
      <c r="BF35" s="109">
        <v>-4.8</v>
      </c>
      <c r="BG35" s="109">
        <v>-6.1</v>
      </c>
      <c r="BH35" s="109">
        <v>-6.8</v>
      </c>
      <c r="BI35" s="109">
        <v>-7.2</v>
      </c>
      <c r="BJ35" s="109">
        <v>-7.5</v>
      </c>
      <c r="BK35" s="109">
        <v>-8.1</v>
      </c>
    </row>
    <row r="36" spans="2:63" ht="15.75">
      <c r="B36" s="103" t="s">
        <v>20</v>
      </c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>
        <v>-6.3</v>
      </c>
      <c r="W36" s="105">
        <v>0.4</v>
      </c>
      <c r="X36" s="105">
        <v>-0.4</v>
      </c>
      <c r="Y36" s="105">
        <v>4.5999999999999996</v>
      </c>
      <c r="Z36" s="105">
        <v>4</v>
      </c>
      <c r="AA36" s="105">
        <v>3.4</v>
      </c>
      <c r="AB36" s="105">
        <v>2.8</v>
      </c>
      <c r="AC36" s="105">
        <v>2.2000000000000002</v>
      </c>
      <c r="AD36" s="105">
        <v>1.8</v>
      </c>
      <c r="AE36" s="105">
        <v>1</v>
      </c>
      <c r="AF36" s="105">
        <v>7.4</v>
      </c>
      <c r="AG36" s="105">
        <v>6.6</v>
      </c>
      <c r="AH36" s="105">
        <v>5.8</v>
      </c>
      <c r="AI36" s="105">
        <v>5</v>
      </c>
      <c r="AJ36" s="105">
        <v>4.3</v>
      </c>
      <c r="AK36" s="105">
        <v>12</v>
      </c>
      <c r="AL36" s="105">
        <v>10.7</v>
      </c>
      <c r="AM36" s="105">
        <v>9.6999999999999993</v>
      </c>
      <c r="AN36" s="105">
        <v>8.8000000000000007</v>
      </c>
      <c r="AO36" s="105">
        <v>7.7</v>
      </c>
      <c r="AP36" s="105">
        <v>6.6</v>
      </c>
      <c r="AQ36" s="105">
        <v>6</v>
      </c>
      <c r="AR36" s="105">
        <v>4.0999999999999996</v>
      </c>
      <c r="AS36" s="105">
        <v>4</v>
      </c>
      <c r="AT36" s="105">
        <v>2.9</v>
      </c>
      <c r="AU36" s="105">
        <v>2.2000000000000002</v>
      </c>
      <c r="AV36" s="105">
        <v>2.2999999999999998</v>
      </c>
      <c r="AW36" s="105">
        <v>1</v>
      </c>
      <c r="AX36" s="105">
        <v>1</v>
      </c>
      <c r="AY36" s="105">
        <v>-0.3</v>
      </c>
      <c r="AZ36" s="105">
        <v>-0.4</v>
      </c>
      <c r="BA36" s="105">
        <v>-0.3</v>
      </c>
      <c r="BB36" s="105">
        <v>-1.1000000000000001</v>
      </c>
      <c r="BC36" s="105">
        <v>-1.1000000000000001</v>
      </c>
      <c r="BD36" s="105">
        <v>-1.7</v>
      </c>
      <c r="BE36" s="105">
        <v>-2.6</v>
      </c>
      <c r="BF36" s="105">
        <v>-2.4</v>
      </c>
      <c r="BG36" s="105">
        <v>-3.1</v>
      </c>
      <c r="BH36" s="105">
        <v>-3.3</v>
      </c>
      <c r="BI36" s="105">
        <v>-4</v>
      </c>
      <c r="BJ36" s="105">
        <v>-4.0999999999999996</v>
      </c>
      <c r="BK36" s="105">
        <v>-4.5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5"/>
  <sheetViews>
    <sheetView showGridLines="0" zoomScale="80" zoomScaleNormal="80" workbookViewId="0"/>
  </sheetViews>
  <sheetFormatPr baseColWidth="10" defaultRowHeight="15" outlineLevelCol="1"/>
  <cols>
    <col min="5" max="8" width="11.5703125" hidden="1" customWidth="1" outlineLevel="1"/>
    <col min="9" max="9" width="11.5703125" collapsed="1"/>
    <col min="10" max="13" width="11.5703125" hidden="1" customWidth="1" outlineLevel="1"/>
    <col min="14" max="14" width="11.5703125" collapsed="1"/>
    <col min="15" max="18" width="0" hidden="1" customWidth="1" outlineLevel="1"/>
    <col min="19" max="19" width="11.5703125" collapsed="1"/>
    <col min="20" max="23" width="0" hidden="1" customWidth="1" outlineLevel="1"/>
    <col min="24" max="24" width="11.5703125" collapsed="1"/>
    <col min="25" max="28" width="0" hidden="1" customWidth="1" outlineLevel="1"/>
    <col min="29" max="29" width="11.5703125" collapsed="1"/>
    <col min="30" max="33" width="0" hidden="1" customWidth="1" outlineLevel="1"/>
    <col min="34" max="34" width="11.5703125" collapsed="1"/>
    <col min="35" max="38" width="0" hidden="1" customWidth="1" outlineLevel="1"/>
    <col min="39" max="39" width="11.5703125" collapsed="1"/>
    <col min="40" max="43" width="0" hidden="1" customWidth="1" outlineLevel="1"/>
    <col min="44" max="44" width="11.5703125" collapsed="1"/>
    <col min="45" max="48" width="0" hidden="1" customWidth="1" outlineLevel="1"/>
    <col min="49" max="49" width="11.5703125" collapsed="1"/>
  </cols>
  <sheetData>
    <row r="1" spans="1:28" ht="15.75">
      <c r="A1" s="26" t="s">
        <v>459</v>
      </c>
    </row>
    <row r="7" spans="1:28" ht="15.75" thickBot="1"/>
    <row r="8" spans="1:28" ht="16.5">
      <c r="B8" s="8" t="s">
        <v>445</v>
      </c>
      <c r="C8" s="96"/>
      <c r="D8" s="96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  <c r="AA8" s="96"/>
      <c r="AB8" s="96"/>
    </row>
    <row r="9" spans="1:28" ht="16.5" thickBot="1">
      <c r="B9" s="9" t="s">
        <v>446</v>
      </c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</row>
    <row r="26" spans="1:49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</row>
    <row r="27" spans="1:49" ht="15.75">
      <c r="B27" s="72" t="s">
        <v>159</v>
      </c>
    </row>
    <row r="28" spans="1:49">
      <c r="A28" s="18"/>
      <c r="B28" s="19"/>
      <c r="C28" s="19"/>
      <c r="D28" s="19"/>
      <c r="E28" s="19"/>
      <c r="F28" s="19"/>
      <c r="H28" s="19"/>
      <c r="I28" s="19"/>
      <c r="J28" s="19"/>
      <c r="K28" s="19"/>
      <c r="L28" s="19"/>
      <c r="N28" s="19"/>
      <c r="O28" s="19"/>
      <c r="P28" s="19"/>
      <c r="Q28" s="19"/>
      <c r="R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49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73"/>
      <c r="AE29" s="173"/>
      <c r="AF29" s="173"/>
      <c r="AG29" s="173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</row>
    <row r="30" spans="1:49" ht="15.75">
      <c r="B30" s="102"/>
      <c r="C30" s="102"/>
      <c r="D30" s="102">
        <v>2015</v>
      </c>
      <c r="E30" s="102">
        <v>2016</v>
      </c>
      <c r="F30" s="102">
        <v>2017</v>
      </c>
      <c r="G30" s="102">
        <v>2018</v>
      </c>
      <c r="H30" s="102">
        <v>2019</v>
      </c>
      <c r="I30" s="102">
        <v>2020</v>
      </c>
      <c r="J30" s="102">
        <v>2021</v>
      </c>
      <c r="K30" s="102">
        <v>2022</v>
      </c>
      <c r="L30" s="102">
        <v>2023</v>
      </c>
      <c r="M30" s="102">
        <v>2024</v>
      </c>
      <c r="N30" s="102">
        <v>2025</v>
      </c>
      <c r="O30" s="102">
        <v>2026</v>
      </c>
      <c r="P30" s="102">
        <v>2027</v>
      </c>
      <c r="Q30" s="102">
        <v>2028</v>
      </c>
      <c r="R30" s="102">
        <v>2029</v>
      </c>
      <c r="S30" s="102">
        <v>2030</v>
      </c>
      <c r="T30" s="102">
        <v>2031</v>
      </c>
      <c r="U30" s="102">
        <v>2032</v>
      </c>
      <c r="V30" s="102">
        <v>2033</v>
      </c>
      <c r="W30" s="102">
        <v>2034</v>
      </c>
      <c r="X30" s="102">
        <v>2035</v>
      </c>
      <c r="Y30" s="102">
        <v>2036</v>
      </c>
      <c r="Z30" s="102">
        <v>2037</v>
      </c>
      <c r="AA30" s="102">
        <v>2038</v>
      </c>
      <c r="AB30" s="102">
        <v>2039</v>
      </c>
      <c r="AC30" s="102">
        <v>2040</v>
      </c>
      <c r="AD30" s="133">
        <v>2041</v>
      </c>
      <c r="AE30" s="133">
        <v>2042</v>
      </c>
      <c r="AF30" s="133">
        <v>2043</v>
      </c>
      <c r="AG30" s="133">
        <v>2044</v>
      </c>
      <c r="AH30" s="102">
        <v>2045</v>
      </c>
      <c r="AI30" s="102">
        <v>2046</v>
      </c>
      <c r="AJ30" s="102">
        <v>2047</v>
      </c>
      <c r="AK30" s="102">
        <v>2048</v>
      </c>
      <c r="AL30" s="102">
        <v>2049</v>
      </c>
      <c r="AM30" s="102">
        <v>2050</v>
      </c>
      <c r="AN30" s="102">
        <v>2051</v>
      </c>
      <c r="AO30" s="102">
        <v>2052</v>
      </c>
      <c r="AP30" s="102">
        <v>2053</v>
      </c>
      <c r="AQ30" s="102">
        <v>2054</v>
      </c>
      <c r="AR30" s="102">
        <v>2055</v>
      </c>
      <c r="AS30" s="102">
        <v>2056</v>
      </c>
      <c r="AT30" s="102">
        <v>2057</v>
      </c>
      <c r="AU30" s="102">
        <v>2058</v>
      </c>
      <c r="AV30" s="102">
        <v>2059</v>
      </c>
      <c r="AW30" s="102">
        <v>2060</v>
      </c>
    </row>
    <row r="31" spans="1:49" ht="15.75">
      <c r="B31" s="181" t="s">
        <v>7</v>
      </c>
      <c r="C31" s="181"/>
      <c r="D31" s="181">
        <v>45.505198891939344</v>
      </c>
      <c r="E31" s="181">
        <v>39.195729839741873</v>
      </c>
      <c r="F31" s="181">
        <v>47.384249642855302</v>
      </c>
      <c r="G31" s="181">
        <v>55.897967532051368</v>
      </c>
      <c r="H31" s="181">
        <v>64.604680952382608</v>
      </c>
      <c r="I31" s="181">
        <v>63.582601314103023</v>
      </c>
      <c r="J31" s="181">
        <v>61.576846854396308</v>
      </c>
      <c r="K31" s="181">
        <v>68.501224922161825</v>
      </c>
      <c r="L31" s="181">
        <v>68.747937376374495</v>
      </c>
      <c r="M31" s="181">
        <v>73.009594134616094</v>
      </c>
      <c r="N31" s="181">
        <v>71.554910183152344</v>
      </c>
      <c r="O31" s="181">
        <v>70.692345151099843</v>
      </c>
      <c r="P31" s="181">
        <v>71.141834793955354</v>
      </c>
      <c r="Q31" s="181">
        <v>69.497343452382353</v>
      </c>
      <c r="R31" s="181">
        <v>71.126910416668707</v>
      </c>
      <c r="S31" s="181">
        <v>71.507475929487825</v>
      </c>
      <c r="T31" s="181">
        <v>73.185767806777434</v>
      </c>
      <c r="U31" s="181">
        <v>72.389260631869632</v>
      </c>
      <c r="V31" s="181">
        <v>74.731864432236009</v>
      </c>
      <c r="W31" s="181">
        <v>80.066215920329469</v>
      </c>
      <c r="X31" s="181">
        <v>84.312801176737608</v>
      </c>
      <c r="Y31" s="181">
        <v>83.703994377286818</v>
      </c>
      <c r="Z31" s="181">
        <v>88.237924088827654</v>
      </c>
      <c r="AA31" s="181">
        <v>79.840098246336026</v>
      </c>
      <c r="AB31" s="181">
        <v>87.594802083333619</v>
      </c>
      <c r="AC31" s="181">
        <v>88.301478704210822</v>
      </c>
      <c r="AD31" s="181">
        <v>91.365613260073047</v>
      </c>
      <c r="AE31" s="181">
        <v>89.763687783883796</v>
      </c>
      <c r="AF31" s="181">
        <v>99.372461076004242</v>
      </c>
      <c r="AG31" s="181">
        <v>96.74909677655431</v>
      </c>
      <c r="AH31" s="181">
        <v>103.05401014651889</v>
      </c>
      <c r="AI31" s="181">
        <v>96.308781437729465</v>
      </c>
      <c r="AJ31" s="181">
        <v>97.450374537547347</v>
      </c>
      <c r="AK31" s="181">
        <v>89.21021720695974</v>
      </c>
      <c r="AL31" s="181">
        <v>82.349664102562542</v>
      </c>
      <c r="AM31" s="181">
        <v>90.570367133700188</v>
      </c>
      <c r="AN31" s="181">
        <v>101.59990991300086</v>
      </c>
      <c r="AO31" s="181">
        <v>99.833580329669033</v>
      </c>
      <c r="AP31" s="181">
        <v>102.8359990613544</v>
      </c>
      <c r="AQ31" s="181">
        <v>104.88342840658848</v>
      </c>
      <c r="AR31" s="181">
        <v>107.4543337774702</v>
      </c>
      <c r="AS31" s="181">
        <v>111.22159192307815</v>
      </c>
      <c r="AT31" s="181">
        <v>113.84324423992526</v>
      </c>
      <c r="AU31" s="181">
        <v>111.9751571886479</v>
      </c>
      <c r="AV31" s="181">
        <v>119.7941387820529</v>
      </c>
      <c r="AW31" s="181">
        <v>125.69450958791347</v>
      </c>
    </row>
    <row r="32" spans="1:49" ht="15.75">
      <c r="B32" s="182" t="s">
        <v>557</v>
      </c>
      <c r="C32" s="182"/>
      <c r="D32" s="181">
        <f>D31</f>
        <v>45.505198891939344</v>
      </c>
      <c r="E32" s="181">
        <f t="shared" ref="E32:I35" si="0">E31</f>
        <v>39.195729839741873</v>
      </c>
      <c r="F32" s="181">
        <f t="shared" si="0"/>
        <v>47.384249642855302</v>
      </c>
      <c r="G32" s="181">
        <f t="shared" si="0"/>
        <v>55.897967532051368</v>
      </c>
      <c r="H32" s="181">
        <f t="shared" si="0"/>
        <v>64.604680952382608</v>
      </c>
      <c r="I32" s="181">
        <f t="shared" si="0"/>
        <v>63.582601314103023</v>
      </c>
      <c r="J32" s="181">
        <v>58.115802550364677</v>
      </c>
      <c r="K32" s="181">
        <v>62.203111547620267</v>
      </c>
      <c r="L32" s="181">
        <v>62.94756876831574</v>
      </c>
      <c r="M32" s="181">
        <v>62.545072536630109</v>
      </c>
      <c r="N32" s="181">
        <v>63.594113942308184</v>
      </c>
      <c r="O32" s="181">
        <v>64.283796881868611</v>
      </c>
      <c r="P32" s="181">
        <v>60.148698035714574</v>
      </c>
      <c r="Q32" s="181">
        <v>59.664959711537918</v>
      </c>
      <c r="R32" s="181">
        <v>63.256172321429382</v>
      </c>
      <c r="S32" s="181">
        <v>62.287672971611592</v>
      </c>
      <c r="T32" s="181">
        <v>67.74954784340477</v>
      </c>
      <c r="U32" s="181">
        <v>72.778871117217534</v>
      </c>
      <c r="V32" s="181">
        <v>75.96758736263709</v>
      </c>
      <c r="W32" s="181">
        <v>89.597113589742818</v>
      </c>
      <c r="X32" s="181">
        <v>89.545046240842865</v>
      </c>
      <c r="Y32" s="181">
        <v>96.179349285710941</v>
      </c>
      <c r="Z32" s="181">
        <v>98.951620750915083</v>
      </c>
      <c r="AA32" s="181">
        <v>103.98530690476309</v>
      </c>
      <c r="AB32" s="181">
        <v>99.075932092488202</v>
      </c>
      <c r="AC32" s="181">
        <v>104.23483065934043</v>
      </c>
      <c r="AD32" s="181">
        <v>119.39933246336828</v>
      </c>
      <c r="AE32" s="181">
        <v>139.01000604853772</v>
      </c>
      <c r="AF32" s="181">
        <v>142.81356305861485</v>
      </c>
      <c r="AG32" s="181">
        <v>159.21202296245991</v>
      </c>
      <c r="AH32" s="181">
        <v>155.4104381914008</v>
      </c>
      <c r="AI32" s="181">
        <v>162.530542358069</v>
      </c>
      <c r="AJ32" s="181">
        <v>170.96562297620108</v>
      </c>
      <c r="AK32" s="181">
        <v>170.81554346154672</v>
      </c>
      <c r="AL32" s="181">
        <v>163.90161800824941</v>
      </c>
      <c r="AM32" s="181">
        <v>174.480860366304</v>
      </c>
      <c r="AN32" s="181">
        <v>171.25836934524463</v>
      </c>
      <c r="AO32" s="181">
        <v>172.5130346932329</v>
      </c>
      <c r="AP32" s="181">
        <v>172.58195005953203</v>
      </c>
      <c r="AQ32" s="181">
        <v>173.76106947802745</v>
      </c>
      <c r="AR32" s="181">
        <v>191.71313639652922</v>
      </c>
      <c r="AS32" s="181">
        <v>182.71930664377726</v>
      </c>
      <c r="AT32" s="181">
        <v>190.89283195971171</v>
      </c>
      <c r="AU32" s="181">
        <v>186.21750812729687</v>
      </c>
      <c r="AV32" s="181">
        <v>185.80237086997568</v>
      </c>
      <c r="AW32" s="181">
        <v>183.58042911172714</v>
      </c>
    </row>
    <row r="33" spans="2:49" ht="15.75">
      <c r="B33" s="182" t="s">
        <v>558</v>
      </c>
      <c r="C33" s="182"/>
      <c r="D33" s="181">
        <f t="shared" ref="D33:D35" si="1">D32</f>
        <v>45.505198891939344</v>
      </c>
      <c r="E33" s="181">
        <f t="shared" si="0"/>
        <v>39.195729839741873</v>
      </c>
      <c r="F33" s="181">
        <f t="shared" si="0"/>
        <v>47.384249642855302</v>
      </c>
      <c r="G33" s="181">
        <f t="shared" si="0"/>
        <v>55.897967532051368</v>
      </c>
      <c r="H33" s="181">
        <f t="shared" si="0"/>
        <v>64.604680952382608</v>
      </c>
      <c r="I33" s="181">
        <f t="shared" si="0"/>
        <v>63.582601314103023</v>
      </c>
      <c r="J33" s="181">
        <v>57.89855656593469</v>
      </c>
      <c r="K33" s="181">
        <v>62.170020874541045</v>
      </c>
      <c r="L33" s="181">
        <v>62.884373864471065</v>
      </c>
      <c r="M33" s="181">
        <v>61.436722944139582</v>
      </c>
      <c r="N33" s="181">
        <v>63.877675650184102</v>
      </c>
      <c r="O33" s="181">
        <v>64.192438649268738</v>
      </c>
      <c r="P33" s="181">
        <v>61.317928241759191</v>
      </c>
      <c r="Q33" s="181">
        <v>60.534634125457529</v>
      </c>
      <c r="R33" s="181">
        <v>63.158897637362706</v>
      </c>
      <c r="S33" s="181">
        <v>61.535415228938852</v>
      </c>
      <c r="T33" s="181">
        <v>65.836759496337962</v>
      </c>
      <c r="U33" s="181">
        <v>70.888024510074501</v>
      </c>
      <c r="V33" s="181">
        <v>77.5998819734438</v>
      </c>
      <c r="W33" s="181">
        <v>84.94365103021768</v>
      </c>
      <c r="X33" s="181">
        <v>91.01858152014519</v>
      </c>
      <c r="Y33" s="181">
        <v>90.949869844324624</v>
      </c>
      <c r="Z33" s="181">
        <v>100.11729473901443</v>
      </c>
      <c r="AA33" s="181">
        <v>102.99667021520443</v>
      </c>
      <c r="AB33" s="181">
        <v>102.39895790750886</v>
      </c>
      <c r="AC33" s="181">
        <v>104.72001393772689</v>
      </c>
      <c r="AD33" s="181">
        <v>121.63533337912135</v>
      </c>
      <c r="AE33" s="181">
        <v>141.59653503663387</v>
      </c>
      <c r="AF33" s="181">
        <v>144.13833112638102</v>
      </c>
      <c r="AG33" s="181">
        <v>153.92132895604763</v>
      </c>
      <c r="AH33" s="181">
        <v>155.28679528388946</v>
      </c>
      <c r="AI33" s="181">
        <v>168.12258420788513</v>
      </c>
      <c r="AJ33" s="181">
        <v>167.93905802656153</v>
      </c>
      <c r="AK33" s="181">
        <v>165.57016447803241</v>
      </c>
      <c r="AL33" s="181">
        <v>161.08949956044594</v>
      </c>
      <c r="AM33" s="181">
        <v>170.86640592949527</v>
      </c>
      <c r="AN33" s="181">
        <v>176.98607874542193</v>
      </c>
      <c r="AO33" s="181">
        <v>176.39298027931008</v>
      </c>
      <c r="AP33" s="181">
        <v>179.99395130953286</v>
      </c>
      <c r="AQ33" s="181">
        <v>177.4094090338927</v>
      </c>
      <c r="AR33" s="181">
        <v>182.2284889468921</v>
      </c>
      <c r="AS33" s="181">
        <v>181.88458785256748</v>
      </c>
      <c r="AT33" s="181">
        <v>193.19112843407206</v>
      </c>
      <c r="AU33" s="181">
        <v>184.03302642858097</v>
      </c>
      <c r="AV33" s="181">
        <v>180.91268233059188</v>
      </c>
      <c r="AW33" s="181">
        <v>180.82033658425533</v>
      </c>
    </row>
    <row r="34" spans="2:49" ht="15.75">
      <c r="B34" s="182" t="s">
        <v>559</v>
      </c>
      <c r="C34" s="182"/>
      <c r="D34" s="181">
        <f t="shared" si="1"/>
        <v>45.505198891939344</v>
      </c>
      <c r="E34" s="181">
        <f t="shared" si="0"/>
        <v>39.195729839741873</v>
      </c>
      <c r="F34" s="181">
        <f t="shared" si="0"/>
        <v>47.384249642855302</v>
      </c>
      <c r="G34" s="181">
        <f t="shared" si="0"/>
        <v>55.897967532051368</v>
      </c>
      <c r="H34" s="181">
        <f t="shared" si="0"/>
        <v>64.604680952382608</v>
      </c>
      <c r="I34" s="181">
        <f t="shared" si="0"/>
        <v>63.582601314103023</v>
      </c>
      <c r="J34" s="181">
        <v>57.113943905678696</v>
      </c>
      <c r="K34" s="181">
        <v>62.391843786629885</v>
      </c>
      <c r="L34" s="181">
        <v>60.461178214285717</v>
      </c>
      <c r="M34" s="181">
        <v>62.141484423076747</v>
      </c>
      <c r="N34" s="181">
        <v>64.296108072345277</v>
      </c>
      <c r="O34" s="181">
        <v>64.330594436814806</v>
      </c>
      <c r="P34" s="181">
        <v>60.598576336997581</v>
      </c>
      <c r="Q34" s="181">
        <v>58.798118241758274</v>
      </c>
      <c r="R34" s="181">
        <v>62.736667994507002</v>
      </c>
      <c r="S34" s="181">
        <v>62.350201964286498</v>
      </c>
      <c r="T34" s="181">
        <v>65.571152825092042</v>
      </c>
      <c r="U34" s="181">
        <v>69.502584565019802</v>
      </c>
      <c r="V34" s="181">
        <v>73.156424826006742</v>
      </c>
      <c r="W34" s="181">
        <v>82.282952550366403</v>
      </c>
      <c r="X34" s="181">
        <v>90.059333489013184</v>
      </c>
      <c r="Y34" s="181">
        <v>91.94553664377149</v>
      </c>
      <c r="Z34" s="181">
        <v>97.417992266482202</v>
      </c>
      <c r="AA34" s="181">
        <v>103.42351184065836</v>
      </c>
      <c r="AB34" s="181">
        <v>101.16009928571596</v>
      </c>
      <c r="AC34" s="181">
        <v>105.88299467032834</v>
      </c>
      <c r="AD34" s="181">
        <v>123.10015458333353</v>
      </c>
      <c r="AE34" s="181">
        <v>145.20401141483777</v>
      </c>
      <c r="AF34" s="181">
        <v>155.84927723901362</v>
      </c>
      <c r="AG34" s="181">
        <v>170.95192499084638</v>
      </c>
      <c r="AH34" s="181">
        <v>181.0437100137417</v>
      </c>
      <c r="AI34" s="181">
        <v>189.55640374085189</v>
      </c>
      <c r="AJ34" s="181">
        <v>195.89068465660256</v>
      </c>
      <c r="AK34" s="181">
        <v>195.16762940934706</v>
      </c>
      <c r="AL34" s="181">
        <v>196.11689315476835</v>
      </c>
      <c r="AM34" s="181">
        <v>195.12269335165624</v>
      </c>
      <c r="AN34" s="181">
        <v>212.16395578297542</v>
      </c>
      <c r="AO34" s="181">
        <v>211.70711575550578</v>
      </c>
      <c r="AP34" s="181">
        <v>208.36991393315745</v>
      </c>
      <c r="AQ34" s="181">
        <v>206.80012149268234</v>
      </c>
      <c r="AR34" s="181">
        <v>221.26076288920299</v>
      </c>
      <c r="AS34" s="181">
        <v>217.22904837912827</v>
      </c>
      <c r="AT34" s="181">
        <v>225.85511072802962</v>
      </c>
      <c r="AU34" s="181">
        <v>220.04333518773058</v>
      </c>
      <c r="AV34" s="181">
        <v>204.10451877748082</v>
      </c>
      <c r="AW34" s="181">
        <v>213.39860449176786</v>
      </c>
    </row>
    <row r="35" spans="2:49" ht="15.75">
      <c r="B35" s="182" t="s">
        <v>560</v>
      </c>
      <c r="C35" s="182"/>
      <c r="D35" s="181">
        <f t="shared" si="1"/>
        <v>45.505198891939344</v>
      </c>
      <c r="E35" s="181">
        <f t="shared" si="0"/>
        <v>39.195729839741873</v>
      </c>
      <c r="F35" s="181">
        <f t="shared" si="0"/>
        <v>47.384249642855302</v>
      </c>
      <c r="G35" s="181">
        <f t="shared" si="0"/>
        <v>55.897967532051368</v>
      </c>
      <c r="H35" s="181">
        <f t="shared" si="0"/>
        <v>64.604680952382608</v>
      </c>
      <c r="I35" s="181">
        <f t="shared" si="0"/>
        <v>63.582601314103023</v>
      </c>
      <c r="J35" s="181">
        <v>57.69227799908429</v>
      </c>
      <c r="K35" s="181">
        <v>62.759463402014269</v>
      </c>
      <c r="L35" s="181">
        <v>62.276347568682368</v>
      </c>
      <c r="M35" s="181">
        <v>62.526097188644172</v>
      </c>
      <c r="N35" s="181">
        <v>63.849366259157243</v>
      </c>
      <c r="O35" s="181">
        <v>63.887945155677983</v>
      </c>
      <c r="P35" s="181">
        <v>60.168964706958718</v>
      </c>
      <c r="Q35" s="181">
        <v>58.17541481227169</v>
      </c>
      <c r="R35" s="181">
        <v>63.066977861720858</v>
      </c>
      <c r="S35" s="181">
        <v>61.259459913003802</v>
      </c>
      <c r="T35" s="181">
        <v>65.693649143774977</v>
      </c>
      <c r="U35" s="181">
        <v>69.415117431318862</v>
      </c>
      <c r="V35" s="181">
        <v>75.592020764651565</v>
      </c>
      <c r="W35" s="181">
        <v>86.031464267399173</v>
      </c>
      <c r="X35" s="181">
        <v>88.622428502743915</v>
      </c>
      <c r="Y35" s="181">
        <v>95.107788264653038</v>
      </c>
      <c r="Z35" s="181">
        <v>93.802283154763572</v>
      </c>
      <c r="AA35" s="181">
        <v>105.31131371337106</v>
      </c>
      <c r="AB35" s="181">
        <v>100.67766051739815</v>
      </c>
      <c r="AC35" s="181">
        <v>101.69593629578577</v>
      </c>
      <c r="AD35" s="181">
        <v>122.47236460164889</v>
      </c>
      <c r="AE35" s="181">
        <v>129.09966701465726</v>
      </c>
      <c r="AF35" s="181">
        <v>141.73921875458578</v>
      </c>
      <c r="AG35" s="181">
        <v>146.91246408883481</v>
      </c>
      <c r="AH35" s="181">
        <v>157.3789650961632</v>
      </c>
      <c r="AI35" s="181">
        <v>164.72691086997258</v>
      </c>
      <c r="AJ35" s="181">
        <v>161.44458211996678</v>
      </c>
      <c r="AK35" s="181">
        <v>172.5313183699719</v>
      </c>
      <c r="AL35" s="181">
        <v>169.58818604854204</v>
      </c>
      <c r="AM35" s="181">
        <v>179.11847689561034</v>
      </c>
      <c r="AN35" s="181">
        <v>183.91054245880164</v>
      </c>
      <c r="AO35" s="181">
        <v>187.78936469323179</v>
      </c>
      <c r="AP35" s="181">
        <v>186.26304675825355</v>
      </c>
      <c r="AQ35" s="181">
        <v>184.43888780220703</v>
      </c>
      <c r="AR35" s="181">
        <v>189.80273975275708</v>
      </c>
      <c r="AS35" s="181">
        <v>185.06298227565185</v>
      </c>
      <c r="AT35" s="181">
        <v>187.84209184524576</v>
      </c>
      <c r="AU35" s="181">
        <v>190.5471259340747</v>
      </c>
      <c r="AV35" s="181">
        <v>179.21224542125816</v>
      </c>
      <c r="AW35" s="181">
        <v>188.06309840201982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P35"/>
  <sheetViews>
    <sheetView showGridLines="0" zoomScale="85" zoomScaleNormal="85" workbookViewId="0"/>
  </sheetViews>
  <sheetFormatPr baseColWidth="10" defaultRowHeight="15" outlineLevelCol="1"/>
  <cols>
    <col min="2" max="2" width="15.140625" customWidth="1"/>
    <col min="3" max="3" width="15.28515625" customWidth="1"/>
    <col min="5" max="8" width="11.5703125" hidden="1" customWidth="1" outlineLevel="1"/>
    <col min="9" max="9" width="11.5703125" collapsed="1"/>
    <col min="10" max="13" width="11.5703125" hidden="1" customWidth="1" outlineLevel="1"/>
    <col min="14" max="14" width="11.5703125" collapsed="1"/>
    <col min="15" max="18" width="11.5703125" hidden="1" customWidth="1" outlineLevel="1"/>
    <col min="19" max="19" width="11.5703125" collapsed="1"/>
    <col min="20" max="23" width="11.5703125" hidden="1" customWidth="1" outlineLevel="1"/>
    <col min="24" max="24" width="11.5703125" collapsed="1"/>
    <col min="25" max="28" width="11.5703125" hidden="1" customWidth="1" outlineLevel="1"/>
    <col min="29" max="29" width="11.5703125" collapsed="1"/>
    <col min="30" max="33" width="11.5703125" hidden="1" customWidth="1" outlineLevel="1"/>
    <col min="34" max="34" width="11.5703125" collapsed="1"/>
    <col min="35" max="38" width="11.5703125" hidden="1" customWidth="1" outlineLevel="1"/>
    <col min="39" max="39" width="11.5703125" collapsed="1"/>
    <col min="40" max="43" width="11.5703125" hidden="1" customWidth="1" outlineLevel="1"/>
    <col min="44" max="44" width="11.5703125" collapsed="1"/>
    <col min="45" max="48" width="11.5703125" hidden="1" customWidth="1" outlineLevel="1"/>
    <col min="49" max="49" width="11.5703125" collapsed="1"/>
  </cols>
  <sheetData>
    <row r="1" spans="1:28" ht="15.75">
      <c r="A1" s="26" t="s">
        <v>459</v>
      </c>
    </row>
    <row r="7" spans="1:28" ht="15.75" thickBot="1"/>
    <row r="8" spans="1:28" ht="16.5">
      <c r="B8" s="8" t="s">
        <v>447</v>
      </c>
      <c r="C8" s="96"/>
      <c r="D8" s="96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  <c r="AA8" s="96"/>
      <c r="AB8" s="96"/>
    </row>
    <row r="9" spans="1:28" ht="16.5" thickBot="1">
      <c r="B9" s="9" t="s">
        <v>448</v>
      </c>
      <c r="C9" s="9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</row>
    <row r="26" spans="1:994 1056:2048 2110:3040 3102:4094 4156:5086 5148:6140 6202:7132 7194:8186 8248:9178 9240:10232 10294:11224 11286:12278 12340:13270 13332:14324 14386:15316 15378:16370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</row>
    <row r="27" spans="1:994 1056:2048 2110:3040 3102:4094 4156:5086 5148:6140 6202:7132 7194:8186 8248:9178 9240:10232 10294:11224 11286:12278 12340:13270 13332:14324 14386:15316 15378:16370" ht="15.75">
      <c r="B27" s="3" t="s">
        <v>159</v>
      </c>
    </row>
    <row r="28" spans="1:994 1056:2048 2110:3040 3102:4094 4156:5086 5148:6140 6202:7132 7194:8186 8248:9178 9240:10232 10294:11224 11286:12278 12340:13270 13332:14324 14386:15316 15378:16370"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994 1056:2048 2110:3040 3102:4094 4156:5086 5148:6140 6202:7132 7194:8186 8248:9178 9240:10232 10294:11224 11286:12278 12340:13270 13332:14324 14386:15316 15378:16370" s="174" customFormat="1">
      <c r="A29" s="178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73"/>
      <c r="AE29" s="173"/>
      <c r="AF29" s="173"/>
      <c r="AG29" s="173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</row>
    <row r="30" spans="1:994 1056:2048 2110:3040 3102:4094 4156:5086 5148:6140 6202:7132 7194:8186 8248:9178 9240:10232 10294:11224 11286:12278 12340:13270 13332:14324 14386:15316 15378:16370" s="175" customFormat="1" ht="15.75">
      <c r="A30" s="179"/>
      <c r="B30" s="102" t="s">
        <v>561</v>
      </c>
      <c r="C30" s="102"/>
      <c r="D30" s="102">
        <v>2015</v>
      </c>
      <c r="E30" s="102">
        <v>2016</v>
      </c>
      <c r="F30" s="102">
        <v>2017</v>
      </c>
      <c r="G30" s="102">
        <v>2018</v>
      </c>
      <c r="H30" s="102">
        <v>2019</v>
      </c>
      <c r="I30" s="102">
        <v>2020</v>
      </c>
      <c r="J30" s="102">
        <v>2021</v>
      </c>
      <c r="K30" s="102">
        <v>2022</v>
      </c>
      <c r="L30" s="102">
        <v>2023</v>
      </c>
      <c r="M30" s="102">
        <v>2024</v>
      </c>
      <c r="N30" s="102">
        <v>2025</v>
      </c>
      <c r="O30" s="102">
        <v>2026</v>
      </c>
      <c r="P30" s="102">
        <v>2027</v>
      </c>
      <c r="Q30" s="102">
        <v>2028</v>
      </c>
      <c r="R30" s="102">
        <v>2029</v>
      </c>
      <c r="S30" s="102">
        <v>2030</v>
      </c>
      <c r="T30" s="102">
        <v>2031</v>
      </c>
      <c r="U30" s="102">
        <v>2032</v>
      </c>
      <c r="V30" s="102">
        <v>2033</v>
      </c>
      <c r="W30" s="102">
        <v>2034</v>
      </c>
      <c r="X30" s="102">
        <v>2035</v>
      </c>
      <c r="Y30" s="102">
        <v>2036</v>
      </c>
      <c r="Z30" s="102">
        <v>2037</v>
      </c>
      <c r="AA30" s="102">
        <v>2038</v>
      </c>
      <c r="AB30" s="102">
        <v>2039</v>
      </c>
      <c r="AC30" s="102">
        <v>2040</v>
      </c>
      <c r="AD30" s="133">
        <v>2041</v>
      </c>
      <c r="AE30" s="133">
        <v>2042</v>
      </c>
      <c r="AF30" s="133">
        <v>2043</v>
      </c>
      <c r="AG30" s="133">
        <v>2044</v>
      </c>
      <c r="AH30" s="102">
        <v>2045</v>
      </c>
      <c r="AI30" s="102">
        <v>2046</v>
      </c>
      <c r="AJ30" s="102">
        <v>2047</v>
      </c>
      <c r="AK30" s="102">
        <v>2048</v>
      </c>
      <c r="AL30" s="102">
        <v>2049</v>
      </c>
      <c r="AM30" s="102">
        <v>2050</v>
      </c>
      <c r="AN30" s="102">
        <v>2051</v>
      </c>
      <c r="AO30" s="102">
        <v>2052</v>
      </c>
      <c r="AP30" s="102">
        <v>2053</v>
      </c>
      <c r="AQ30" s="102">
        <v>2054</v>
      </c>
      <c r="AR30" s="102">
        <v>2055</v>
      </c>
      <c r="AS30" s="102">
        <v>2056</v>
      </c>
      <c r="AT30" s="102">
        <v>2057</v>
      </c>
      <c r="AU30" s="102">
        <v>2058</v>
      </c>
      <c r="AV30" s="102">
        <v>2059</v>
      </c>
      <c r="AW30" s="102">
        <v>2060</v>
      </c>
      <c r="AX30" s="174"/>
      <c r="AY30" s="174"/>
      <c r="AZ30" s="174"/>
      <c r="BA30" s="174"/>
      <c r="BB30" s="174"/>
      <c r="BC30" s="174"/>
      <c r="BD30" s="174"/>
      <c r="BE30" s="174"/>
      <c r="BF30" s="174"/>
      <c r="BG30" s="174"/>
      <c r="BH30" s="174"/>
      <c r="BI30" s="174"/>
      <c r="BJ30" s="174"/>
      <c r="BK30" s="174"/>
      <c r="BL30" s="174"/>
      <c r="BM30" s="174"/>
      <c r="BN30" s="174"/>
      <c r="BO30" s="174"/>
      <c r="BP30" s="174"/>
      <c r="BQ30" s="174"/>
      <c r="BR30" s="174"/>
      <c r="BS30" s="174"/>
      <c r="BT30" s="174"/>
      <c r="BU30" s="174"/>
      <c r="BV30" s="174"/>
      <c r="BW30" s="174"/>
      <c r="BX30" s="174"/>
      <c r="BY30" s="174"/>
      <c r="BZ30" s="174"/>
      <c r="CA30" s="174"/>
      <c r="CB30" s="174"/>
      <c r="CC30" s="174"/>
      <c r="CD30" s="174"/>
      <c r="CE30" s="174"/>
      <c r="CF30" s="174"/>
      <c r="CG30" s="174"/>
      <c r="CH30" s="174"/>
      <c r="CI30" s="174"/>
      <c r="CJ30" s="174"/>
      <c r="CK30" s="174"/>
      <c r="CL30" s="174"/>
      <c r="CM30" s="174"/>
      <c r="CN30" s="174"/>
      <c r="CO30" s="174"/>
      <c r="CP30" s="174"/>
      <c r="CQ30" s="174"/>
      <c r="CR30" s="174"/>
      <c r="CS30" s="174"/>
      <c r="CT30" s="174"/>
      <c r="CU30" s="174"/>
      <c r="CV30" s="174"/>
      <c r="CW30" s="174"/>
      <c r="CX30" s="174"/>
      <c r="CY30" s="174"/>
      <c r="CZ30" s="174"/>
      <c r="DA30" s="174"/>
      <c r="DB30" s="174"/>
      <c r="DC30" s="174"/>
      <c r="DD30" s="174"/>
      <c r="DE30" s="174"/>
      <c r="DF30" s="174"/>
      <c r="DG30" s="174"/>
      <c r="DH30" s="174"/>
      <c r="DI30" s="174"/>
      <c r="DJ30" s="174"/>
      <c r="DK30" s="174"/>
      <c r="DL30" s="174"/>
      <c r="DM30" s="174"/>
      <c r="DN30" s="174"/>
      <c r="DO30" s="174"/>
      <c r="DP30" s="174"/>
      <c r="DQ30" s="174"/>
      <c r="DR30" s="174"/>
      <c r="DS30" s="174"/>
      <c r="DT30" s="174"/>
      <c r="DU30" s="174"/>
      <c r="DV30" s="174"/>
      <c r="DW30" s="174"/>
      <c r="DX30" s="174"/>
      <c r="DY30" s="174"/>
      <c r="DZ30" s="174"/>
      <c r="EA30" s="174"/>
      <c r="EB30" s="174"/>
      <c r="EC30" s="174"/>
      <c r="ED30" s="174"/>
      <c r="EE30" s="174"/>
      <c r="EF30" s="174"/>
      <c r="EG30" s="174"/>
      <c r="EH30" s="174"/>
      <c r="EI30" s="174"/>
      <c r="EJ30" s="174"/>
      <c r="EK30" s="174"/>
      <c r="EL30" s="174"/>
      <c r="EM30" s="174"/>
      <c r="EN30" s="174"/>
      <c r="EO30" s="174"/>
      <c r="EP30" s="174"/>
      <c r="EQ30" s="174"/>
      <c r="ER30" s="174"/>
      <c r="ES30" s="174"/>
      <c r="ET30" s="174"/>
      <c r="EU30" s="174"/>
      <c r="EV30" s="174"/>
      <c r="EW30" s="174"/>
      <c r="EX30" s="174"/>
      <c r="EY30" s="174"/>
      <c r="EZ30" s="174"/>
      <c r="FA30" s="174"/>
      <c r="FB30" s="174"/>
      <c r="FC30" s="174"/>
      <c r="FD30" s="174"/>
      <c r="FE30" s="174"/>
      <c r="FF30" s="174"/>
      <c r="FG30" s="174"/>
      <c r="FH30" s="174"/>
      <c r="FI30" s="174"/>
      <c r="FJ30" s="174"/>
      <c r="FK30" s="174"/>
      <c r="FL30" s="174"/>
      <c r="FM30" s="174"/>
      <c r="FN30" s="174"/>
      <c r="FO30" s="174"/>
      <c r="FP30" s="174"/>
      <c r="FQ30" s="174"/>
      <c r="FR30" s="174"/>
      <c r="FS30" s="174"/>
      <c r="FT30" s="174"/>
      <c r="FU30" s="174"/>
      <c r="FV30" s="174"/>
      <c r="FW30" s="174"/>
      <c r="FX30" s="174"/>
      <c r="FY30" s="174"/>
      <c r="FZ30" s="174"/>
      <c r="GA30" s="174"/>
      <c r="GB30" s="174"/>
      <c r="GC30" s="174"/>
      <c r="GD30" s="174"/>
      <c r="GE30" s="174"/>
      <c r="GF30" s="174"/>
      <c r="GG30" s="174"/>
      <c r="GH30" s="174"/>
      <c r="GI30" s="174"/>
      <c r="GJ30" s="174"/>
      <c r="GK30" s="174"/>
      <c r="GL30" s="174"/>
      <c r="GM30" s="174"/>
      <c r="GN30" s="174"/>
      <c r="GO30" s="174"/>
      <c r="GP30" s="174"/>
      <c r="GQ30" s="174"/>
      <c r="GR30" s="174"/>
      <c r="GS30" s="174"/>
      <c r="GT30" s="174"/>
      <c r="GU30" s="174"/>
      <c r="GV30" s="174"/>
      <c r="GW30" s="174"/>
      <c r="GX30" s="174"/>
      <c r="GY30" s="174"/>
      <c r="GZ30" s="174"/>
      <c r="HA30" s="174"/>
      <c r="HB30" s="174"/>
      <c r="HC30" s="174"/>
      <c r="HD30" s="174"/>
      <c r="HE30" s="174"/>
      <c r="HF30" s="174"/>
      <c r="HG30" s="174"/>
      <c r="HH30" s="174"/>
      <c r="HI30" s="174"/>
      <c r="HJ30" s="174"/>
      <c r="HK30" s="174"/>
      <c r="HL30" s="174"/>
      <c r="HM30" s="174"/>
      <c r="HN30" s="174"/>
      <c r="HO30" s="174"/>
      <c r="HP30" s="174"/>
      <c r="HQ30" s="174"/>
      <c r="HR30" s="174"/>
      <c r="HS30" s="174"/>
      <c r="HT30" s="174"/>
      <c r="HU30" s="174"/>
      <c r="HV30" s="174"/>
      <c r="HW30" s="174"/>
      <c r="HX30" s="174"/>
      <c r="HY30" s="174"/>
      <c r="HZ30" s="174"/>
      <c r="IA30" s="174"/>
      <c r="IB30" s="174"/>
      <c r="IC30" s="174"/>
      <c r="ID30" s="174"/>
      <c r="IE30" s="174"/>
      <c r="IF30" s="174"/>
      <c r="IG30" s="174"/>
      <c r="IH30" s="174"/>
      <c r="II30" s="174"/>
      <c r="IJ30" s="174"/>
      <c r="IK30" s="174"/>
      <c r="IL30" s="174"/>
      <c r="IM30" s="174"/>
      <c r="IN30" s="174"/>
      <c r="IO30" s="174"/>
      <c r="IP30" s="174"/>
      <c r="IQ30" s="174"/>
      <c r="IR30" s="174"/>
      <c r="IS30" s="174"/>
      <c r="IT30" s="174"/>
      <c r="IU30" s="174"/>
      <c r="IV30" s="174"/>
      <c r="IW30" s="174"/>
      <c r="IX30" s="174"/>
      <c r="IY30" s="174"/>
      <c r="IZ30" s="174"/>
      <c r="JA30" s="174"/>
      <c r="JB30" s="174"/>
      <c r="JC30" s="174"/>
      <c r="JD30" s="174"/>
      <c r="JE30" s="174"/>
      <c r="JF30" s="174"/>
      <c r="JG30" s="174"/>
      <c r="JH30" s="174"/>
      <c r="JI30" s="174"/>
      <c r="JJ30" s="174"/>
      <c r="JK30" s="174"/>
      <c r="JL30" s="174"/>
      <c r="JM30" s="174"/>
      <c r="JN30" s="174"/>
      <c r="JO30" s="174"/>
      <c r="JP30" s="174"/>
      <c r="JQ30" s="174"/>
      <c r="JR30" s="174"/>
      <c r="JS30" s="174"/>
      <c r="JT30" s="174"/>
      <c r="JU30" s="174"/>
      <c r="JV30" s="174"/>
      <c r="JW30" s="174"/>
      <c r="JX30" s="174"/>
      <c r="JY30" s="174"/>
      <c r="JZ30" s="174"/>
      <c r="KA30" s="174"/>
      <c r="KB30" s="174"/>
      <c r="KC30" s="174"/>
      <c r="KD30" s="174"/>
      <c r="KE30" s="174"/>
      <c r="KF30" s="174"/>
      <c r="KG30" s="174"/>
      <c r="KH30" s="174"/>
      <c r="KI30" s="174"/>
      <c r="KJ30" s="174"/>
      <c r="KK30" s="174"/>
      <c r="KL30" s="174"/>
      <c r="KM30" s="174"/>
      <c r="KN30" s="174"/>
      <c r="KO30" s="174"/>
      <c r="KP30" s="174"/>
      <c r="KQ30" s="174"/>
      <c r="KR30" s="174"/>
      <c r="KS30" s="174"/>
      <c r="KT30" s="174"/>
      <c r="KU30" s="174"/>
      <c r="KV30" s="174"/>
      <c r="KW30" s="174"/>
      <c r="KX30" s="174"/>
      <c r="KY30" s="174"/>
      <c r="KZ30" s="174"/>
      <c r="LA30" s="174"/>
      <c r="LB30" s="174"/>
      <c r="LC30" s="174"/>
      <c r="LD30" s="174"/>
      <c r="LE30" s="174"/>
      <c r="LF30" s="174"/>
      <c r="LG30" s="174"/>
      <c r="LH30" s="174"/>
      <c r="LI30" s="174"/>
      <c r="LJ30" s="174"/>
      <c r="LK30" s="174"/>
      <c r="LL30" s="174"/>
      <c r="LM30" s="174"/>
      <c r="LN30" s="174"/>
      <c r="LO30" s="174"/>
      <c r="LP30" s="174"/>
      <c r="LQ30" s="174"/>
      <c r="LR30" s="174"/>
      <c r="LS30" s="174"/>
      <c r="LT30" s="174"/>
      <c r="LU30" s="174"/>
      <c r="LV30" s="174"/>
      <c r="LW30" s="174"/>
      <c r="LX30" s="174"/>
      <c r="LY30" s="174"/>
      <c r="LZ30" s="174"/>
      <c r="MA30" s="174"/>
      <c r="MB30" s="174"/>
      <c r="MC30" s="174"/>
      <c r="MD30" s="174"/>
      <c r="ME30" s="174"/>
      <c r="MF30" s="174"/>
      <c r="MG30" s="174"/>
      <c r="MH30" s="174"/>
      <c r="MI30" s="174"/>
      <c r="MJ30" s="174"/>
      <c r="MK30" s="174"/>
      <c r="ML30" s="174"/>
      <c r="MM30" s="174"/>
      <c r="MN30" s="174"/>
      <c r="MO30" s="174"/>
      <c r="MP30" s="174"/>
      <c r="MQ30" s="174"/>
      <c r="MR30" s="174"/>
      <c r="MS30" s="174"/>
      <c r="MT30" s="174"/>
      <c r="MU30" s="174"/>
      <c r="MV30" s="174"/>
      <c r="MW30" s="174"/>
      <c r="MX30" s="174"/>
      <c r="MY30" s="174"/>
      <c r="MZ30" s="174"/>
      <c r="NA30" s="174"/>
      <c r="NB30" s="174"/>
      <c r="NC30" s="174"/>
      <c r="ND30" s="174"/>
      <c r="NE30" s="174"/>
      <c r="NF30" s="174"/>
      <c r="NG30" s="174"/>
      <c r="NH30" s="174"/>
      <c r="NI30" s="174"/>
      <c r="NJ30" s="174"/>
      <c r="NK30" s="174"/>
      <c r="NL30" s="174"/>
      <c r="NM30" s="174"/>
      <c r="NN30" s="174"/>
      <c r="NO30" s="174"/>
      <c r="NP30" s="174"/>
      <c r="NQ30" s="174"/>
      <c r="NR30" s="174"/>
      <c r="NS30" s="174"/>
      <c r="NT30" s="174"/>
      <c r="NU30" s="174"/>
      <c r="NV30" s="174"/>
      <c r="NW30" s="174"/>
      <c r="NX30" s="174"/>
      <c r="NY30" s="174"/>
      <c r="NZ30" s="174"/>
      <c r="OA30" s="174"/>
      <c r="OB30" s="174"/>
      <c r="OC30" s="174"/>
      <c r="OD30" s="174"/>
      <c r="OE30" s="174"/>
      <c r="OF30" s="174"/>
      <c r="OG30" s="174"/>
      <c r="OH30" s="174"/>
      <c r="OI30" s="174"/>
      <c r="OJ30" s="174"/>
      <c r="OK30" s="174"/>
      <c r="OL30" s="174"/>
      <c r="OM30" s="174"/>
      <c r="ON30" s="174"/>
      <c r="OO30" s="174"/>
      <c r="OP30" s="174"/>
      <c r="OQ30" s="174"/>
      <c r="OR30" s="174"/>
      <c r="OS30" s="174"/>
      <c r="OT30" s="174"/>
      <c r="OU30" s="174"/>
      <c r="OV30" s="174"/>
      <c r="OW30" s="174"/>
      <c r="OX30" s="174"/>
      <c r="OY30" s="174"/>
      <c r="OZ30" s="174"/>
      <c r="PA30" s="174"/>
      <c r="PB30" s="174"/>
      <c r="PC30" s="174"/>
      <c r="PD30" s="174"/>
      <c r="PE30" s="174"/>
      <c r="PF30" s="174"/>
      <c r="PG30" s="174"/>
      <c r="PH30" s="174"/>
      <c r="PI30" s="174"/>
      <c r="PJ30" s="174"/>
      <c r="PK30" s="174"/>
      <c r="PL30" s="174"/>
      <c r="PM30" s="174"/>
      <c r="PN30" s="174"/>
      <c r="PO30" s="174"/>
      <c r="PP30" s="174"/>
      <c r="PQ30" s="174"/>
      <c r="PR30" s="174"/>
      <c r="PS30" s="174"/>
      <c r="PT30" s="174"/>
      <c r="PU30" s="174"/>
      <c r="PV30" s="174"/>
      <c r="PW30" s="174"/>
      <c r="PX30" s="174"/>
      <c r="PY30" s="174"/>
      <c r="PZ30" s="174"/>
      <c r="QA30" s="174"/>
      <c r="QB30" s="174"/>
      <c r="QC30" s="174"/>
      <c r="QD30" s="174"/>
      <c r="QE30" s="174"/>
      <c r="QF30" s="174"/>
      <c r="QG30" s="174"/>
      <c r="QH30" s="174"/>
      <c r="QI30" s="174"/>
      <c r="QJ30" s="174"/>
      <c r="QK30" s="174"/>
      <c r="QL30" s="174"/>
      <c r="QM30" s="174"/>
      <c r="QN30" s="174"/>
      <c r="QO30" s="174"/>
      <c r="QP30" s="174"/>
      <c r="QQ30" s="174"/>
      <c r="QR30" s="174"/>
      <c r="QS30" s="174"/>
      <c r="QT30" s="174"/>
      <c r="QU30" s="174"/>
      <c r="QV30" s="174"/>
      <c r="QW30" s="174"/>
      <c r="QX30" s="174"/>
      <c r="QY30" s="174"/>
      <c r="QZ30" s="174"/>
      <c r="RA30" s="174"/>
      <c r="RB30" s="174"/>
      <c r="RC30" s="174"/>
      <c r="RD30" s="174"/>
      <c r="RE30" s="174"/>
      <c r="RF30" s="174"/>
      <c r="RG30" s="174"/>
      <c r="RH30" s="174"/>
      <c r="RI30" s="174"/>
      <c r="RJ30" s="174"/>
      <c r="RK30" s="174"/>
      <c r="RL30" s="174"/>
      <c r="RM30" s="174"/>
      <c r="RN30" s="174"/>
      <c r="RO30" s="174"/>
      <c r="RP30" s="174"/>
      <c r="RQ30" s="174"/>
      <c r="RR30" s="174"/>
      <c r="RS30" s="174"/>
      <c r="RT30" s="174"/>
      <c r="RU30" s="174"/>
      <c r="RV30" s="174"/>
      <c r="RW30" s="174"/>
      <c r="RX30" s="174"/>
      <c r="RY30" s="174"/>
      <c r="RZ30" s="174"/>
      <c r="SA30" s="174"/>
      <c r="SB30" s="174"/>
      <c r="SC30" s="174"/>
      <c r="SD30" s="174"/>
      <c r="SE30" s="174"/>
      <c r="SF30" s="174"/>
      <c r="SG30" s="174"/>
      <c r="SH30" s="174"/>
      <c r="SI30" s="174"/>
      <c r="SJ30" s="174"/>
      <c r="SK30" s="174"/>
      <c r="SL30" s="174"/>
      <c r="SM30" s="174"/>
      <c r="SN30" s="174"/>
      <c r="SO30" s="174"/>
      <c r="SP30" s="174"/>
      <c r="SQ30" s="174"/>
      <c r="SR30" s="174"/>
      <c r="SS30" s="174"/>
      <c r="ST30" s="174"/>
      <c r="SU30" s="174"/>
      <c r="SV30" s="174"/>
      <c r="SW30" s="174"/>
      <c r="SX30" s="174"/>
      <c r="SY30" s="174"/>
      <c r="SZ30" s="174"/>
      <c r="TA30" s="174"/>
      <c r="TB30" s="174"/>
      <c r="TC30" s="174"/>
      <c r="TD30" s="174"/>
      <c r="TE30" s="174"/>
      <c r="TF30" s="174"/>
      <c r="TG30" s="174"/>
      <c r="TH30" s="174"/>
      <c r="TI30" s="174"/>
      <c r="TJ30" s="174"/>
      <c r="TK30" s="174"/>
      <c r="TL30" s="174"/>
      <c r="TM30" s="174"/>
      <c r="TN30" s="174"/>
      <c r="TO30" s="174"/>
      <c r="TP30" s="174"/>
      <c r="TQ30" s="174"/>
      <c r="TR30" s="174"/>
      <c r="TS30" s="174"/>
      <c r="TT30" s="174"/>
      <c r="TU30" s="174"/>
      <c r="TV30" s="174"/>
      <c r="TW30" s="174"/>
      <c r="TX30" s="174"/>
      <c r="TY30" s="174"/>
      <c r="TZ30" s="174"/>
      <c r="UA30" s="174"/>
      <c r="UB30" s="174"/>
      <c r="UC30" s="174"/>
      <c r="UD30" s="174"/>
      <c r="UE30" s="174"/>
      <c r="UF30" s="174"/>
      <c r="UG30" s="174"/>
      <c r="UH30" s="174"/>
      <c r="UI30" s="174"/>
      <c r="UJ30" s="174"/>
      <c r="UK30" s="174"/>
      <c r="UL30" s="174"/>
      <c r="UM30" s="174"/>
      <c r="UN30" s="174"/>
      <c r="UO30" s="174"/>
      <c r="UP30" s="174"/>
      <c r="UQ30" s="174"/>
      <c r="UR30" s="174"/>
      <c r="US30" s="174"/>
      <c r="UT30" s="174"/>
      <c r="UU30" s="174"/>
      <c r="UV30" s="174"/>
      <c r="UW30" s="174"/>
      <c r="UX30" s="174"/>
      <c r="UY30" s="174"/>
      <c r="UZ30" s="174"/>
      <c r="VA30" s="174"/>
      <c r="VB30" s="174"/>
      <c r="VC30" s="174"/>
      <c r="VD30" s="174"/>
      <c r="VE30" s="174"/>
      <c r="VF30" s="174"/>
      <c r="VG30" s="174"/>
      <c r="VH30" s="174"/>
      <c r="VI30" s="174"/>
      <c r="VJ30" s="174"/>
      <c r="VK30" s="174"/>
      <c r="VL30" s="174"/>
      <c r="VM30" s="174"/>
      <c r="VN30" s="174"/>
      <c r="VO30" s="174"/>
      <c r="VP30" s="174"/>
      <c r="VQ30" s="174"/>
      <c r="VR30" s="174"/>
      <c r="VS30" s="174"/>
      <c r="VT30" s="174"/>
      <c r="VU30" s="174"/>
      <c r="VV30" s="174"/>
      <c r="VW30" s="174"/>
      <c r="VX30" s="174"/>
      <c r="VY30" s="174"/>
      <c r="VZ30" s="174"/>
      <c r="WA30" s="174"/>
      <c r="WB30" s="174"/>
      <c r="WC30" s="174"/>
      <c r="WD30" s="174"/>
      <c r="WE30" s="174"/>
      <c r="WF30" s="174"/>
      <c r="WG30" s="174"/>
      <c r="WH30" s="174"/>
    </row>
    <row r="31" spans="1:994 1056:2048 2110:3040 3102:4094 4156:5086 5148:6140 6202:7132 7194:8186 8248:9178 9240:10232 10294:11224 11286:12278 12340:13270 13332:14324 14386:15316 15378:16370" s="177" customFormat="1" ht="15.75">
      <c r="A31" s="180"/>
      <c r="B31" s="181" t="s">
        <v>562</v>
      </c>
      <c r="C31" s="181" t="s">
        <v>563</v>
      </c>
      <c r="D31" s="181">
        <v>46.224749441391388</v>
      </c>
      <c r="E31" s="181">
        <v>40.805122683149051</v>
      </c>
      <c r="F31" s="181">
        <v>46.84764925824124</v>
      </c>
      <c r="G31" s="181">
        <v>54.945781080584588</v>
      </c>
      <c r="H31" s="181">
        <v>61.772801607143968</v>
      </c>
      <c r="I31" s="181">
        <v>60.760569619964926</v>
      </c>
      <c r="J31" s="181">
        <v>58.115802550364677</v>
      </c>
      <c r="K31" s="181">
        <v>62.203111547620267</v>
      </c>
      <c r="L31" s="181">
        <v>62.94756876831574</v>
      </c>
      <c r="M31" s="181">
        <v>62.545072536630109</v>
      </c>
      <c r="N31" s="181">
        <v>63.594113942308184</v>
      </c>
      <c r="O31" s="181">
        <v>64.283796881868611</v>
      </c>
      <c r="P31" s="181">
        <v>60.148698035714574</v>
      </c>
      <c r="Q31" s="181">
        <v>59.664959711537918</v>
      </c>
      <c r="R31" s="181">
        <v>63.256172321429382</v>
      </c>
      <c r="S31" s="181">
        <v>62.287672971611592</v>
      </c>
      <c r="T31" s="181">
        <v>67.74954784340477</v>
      </c>
      <c r="U31" s="181">
        <v>72.778871117217534</v>
      </c>
      <c r="V31" s="181">
        <v>75.96758736263709</v>
      </c>
      <c r="W31" s="181">
        <v>89.597113589742818</v>
      </c>
      <c r="X31" s="181">
        <v>89.545046240842865</v>
      </c>
      <c r="Y31" s="181">
        <v>96.179349285710941</v>
      </c>
      <c r="Z31" s="181">
        <v>98.951620750915083</v>
      </c>
      <c r="AA31" s="181">
        <v>103.98530690476309</v>
      </c>
      <c r="AB31" s="181">
        <v>99.075932092488202</v>
      </c>
      <c r="AC31" s="181">
        <v>104.23483065934043</v>
      </c>
      <c r="AD31" s="181">
        <v>119.39933246336828</v>
      </c>
      <c r="AE31" s="181">
        <v>139.01000604853772</v>
      </c>
      <c r="AF31" s="181">
        <v>142.81356305861485</v>
      </c>
      <c r="AG31" s="181">
        <v>159.21202296245991</v>
      </c>
      <c r="AH31" s="181">
        <v>155.4104381914008</v>
      </c>
      <c r="AI31" s="181">
        <v>162.530542358069</v>
      </c>
      <c r="AJ31" s="181">
        <v>170.96562297620108</v>
      </c>
      <c r="AK31" s="181">
        <v>170.81554346154672</v>
      </c>
      <c r="AL31" s="181">
        <v>163.90161800824941</v>
      </c>
      <c r="AM31" s="181">
        <v>174.480860366304</v>
      </c>
      <c r="AN31" s="181">
        <v>171.25836934524463</v>
      </c>
      <c r="AO31" s="181">
        <v>172.5130346932329</v>
      </c>
      <c r="AP31" s="181">
        <v>172.58195005953203</v>
      </c>
      <c r="AQ31" s="181">
        <v>173.76106947802745</v>
      </c>
      <c r="AR31" s="181">
        <v>191.71313639652922</v>
      </c>
      <c r="AS31" s="181">
        <v>182.71930664377726</v>
      </c>
      <c r="AT31" s="181">
        <v>190.89283195971171</v>
      </c>
      <c r="AU31" s="181">
        <v>186.21750812729687</v>
      </c>
      <c r="AV31" s="181">
        <v>185.80237086997568</v>
      </c>
      <c r="AW31" s="181">
        <v>183.58042911172714</v>
      </c>
      <c r="AX31" s="174"/>
      <c r="AY31" s="174"/>
      <c r="AZ31" s="174"/>
      <c r="BA31" s="174"/>
      <c r="BB31" s="174"/>
      <c r="BC31" s="174"/>
      <c r="BD31" s="174"/>
      <c r="BE31" s="174"/>
      <c r="BF31" s="174"/>
      <c r="BG31" s="174"/>
      <c r="BH31" s="174"/>
      <c r="BI31" s="174"/>
      <c r="BJ31" s="174"/>
      <c r="BK31" s="174"/>
      <c r="BL31" s="174"/>
      <c r="BM31" s="174"/>
      <c r="BN31" s="174"/>
      <c r="BO31" s="174"/>
      <c r="BP31" s="174"/>
      <c r="BQ31" s="174"/>
      <c r="BR31" s="174"/>
      <c r="BS31" s="174"/>
      <c r="BT31" s="174"/>
      <c r="BU31" s="174"/>
      <c r="BV31" s="174"/>
      <c r="BW31" s="174"/>
      <c r="BX31" s="174"/>
      <c r="BY31" s="174"/>
      <c r="BZ31" s="174"/>
      <c r="CA31" s="174"/>
      <c r="CB31" s="174"/>
      <c r="CC31" s="174"/>
      <c r="CD31" s="174"/>
      <c r="CE31" s="174"/>
      <c r="CF31" s="174"/>
      <c r="CG31" s="174"/>
      <c r="CH31" s="174"/>
      <c r="CI31" s="174"/>
      <c r="CJ31" s="174"/>
      <c r="CK31" s="174"/>
      <c r="CL31" s="174"/>
      <c r="CM31" s="174"/>
      <c r="CN31" s="174"/>
      <c r="CO31" s="174"/>
      <c r="CP31" s="174"/>
      <c r="CQ31" s="174"/>
      <c r="CR31" s="174"/>
      <c r="CS31" s="174"/>
      <c r="CT31" s="174"/>
      <c r="CU31" s="174"/>
      <c r="CV31" s="174"/>
      <c r="CW31" s="174"/>
      <c r="CX31" s="174"/>
      <c r="CY31" s="174"/>
      <c r="CZ31" s="174"/>
      <c r="DA31" s="174"/>
      <c r="DB31" s="174"/>
      <c r="DC31" s="174"/>
      <c r="DD31" s="174"/>
      <c r="DE31" s="174"/>
      <c r="DF31" s="174"/>
      <c r="DG31" s="174"/>
      <c r="DH31" s="174"/>
      <c r="DI31" s="174"/>
      <c r="DJ31" s="174"/>
      <c r="DK31" s="174"/>
      <c r="DL31" s="174"/>
      <c r="DM31" s="174"/>
      <c r="DN31" s="174"/>
      <c r="DO31" s="174"/>
      <c r="DP31" s="174"/>
      <c r="DQ31" s="174"/>
      <c r="DR31" s="174"/>
      <c r="DS31" s="174"/>
      <c r="DT31" s="174"/>
      <c r="DU31" s="174"/>
      <c r="DV31" s="174"/>
      <c r="DW31" s="174"/>
      <c r="DX31" s="174"/>
      <c r="DY31" s="174"/>
      <c r="DZ31" s="174"/>
      <c r="EA31" s="174"/>
      <c r="EB31" s="174"/>
      <c r="EC31" s="174"/>
      <c r="ED31" s="174"/>
      <c r="EE31" s="174"/>
      <c r="EF31" s="174"/>
      <c r="EG31" s="174"/>
      <c r="EH31" s="174"/>
      <c r="EI31" s="174"/>
      <c r="EJ31" s="174"/>
      <c r="EK31" s="174"/>
      <c r="EL31" s="174"/>
      <c r="EM31" s="174"/>
      <c r="EN31" s="174"/>
      <c r="EO31" s="174"/>
      <c r="EP31" s="174"/>
      <c r="EQ31" s="174"/>
      <c r="ER31" s="174"/>
      <c r="ES31" s="174"/>
      <c r="ET31" s="174"/>
      <c r="EU31" s="174"/>
      <c r="EV31" s="174"/>
      <c r="EW31" s="174"/>
      <c r="EX31" s="174"/>
      <c r="EY31" s="174"/>
      <c r="EZ31" s="174"/>
      <c r="FA31" s="174"/>
      <c r="FB31" s="174"/>
      <c r="FC31" s="174"/>
      <c r="FD31" s="174"/>
      <c r="FE31" s="174"/>
      <c r="FF31" s="174"/>
      <c r="FG31" s="174"/>
      <c r="FH31" s="174"/>
      <c r="FI31" s="174"/>
      <c r="FJ31" s="174"/>
      <c r="FK31" s="174"/>
      <c r="FL31" s="174"/>
      <c r="FM31" s="174"/>
      <c r="FN31" s="174"/>
      <c r="FO31" s="174"/>
      <c r="FP31" s="174"/>
      <c r="FQ31" s="174"/>
      <c r="FR31" s="174"/>
      <c r="FS31" s="174"/>
      <c r="FT31" s="174"/>
      <c r="FU31" s="174"/>
      <c r="FV31" s="174"/>
      <c r="FW31" s="174"/>
      <c r="FX31" s="174"/>
      <c r="FY31" s="174"/>
      <c r="FZ31" s="174"/>
      <c r="GA31" s="174"/>
      <c r="GB31" s="174"/>
      <c r="GC31" s="174"/>
      <c r="GD31" s="174"/>
      <c r="GE31" s="174"/>
      <c r="GF31" s="174"/>
      <c r="GG31" s="174"/>
      <c r="GH31" s="174"/>
      <c r="GI31" s="174"/>
      <c r="GJ31" s="174"/>
      <c r="GK31" s="174"/>
      <c r="GL31" s="174"/>
      <c r="GM31" s="174"/>
      <c r="GN31" s="174"/>
      <c r="GO31" s="174"/>
      <c r="GP31" s="174"/>
      <c r="GQ31" s="174"/>
      <c r="GR31" s="174"/>
      <c r="GS31" s="174"/>
      <c r="GT31" s="174"/>
      <c r="GU31" s="174"/>
      <c r="GV31" s="174"/>
      <c r="GW31" s="174"/>
      <c r="GX31" s="174"/>
      <c r="GY31" s="174"/>
      <c r="GZ31" s="174"/>
      <c r="HA31" s="174"/>
      <c r="HB31" s="174"/>
      <c r="HC31" s="174"/>
      <c r="HD31" s="174"/>
      <c r="HE31" s="174"/>
      <c r="HF31" s="174"/>
      <c r="HG31" s="174"/>
      <c r="HH31" s="174"/>
      <c r="HI31" s="174"/>
      <c r="HJ31" s="174"/>
      <c r="HK31" s="174"/>
      <c r="HL31" s="174"/>
      <c r="HM31" s="174"/>
      <c r="HN31" s="174"/>
      <c r="HO31" s="174"/>
      <c r="HP31" s="174"/>
      <c r="HQ31" s="174"/>
      <c r="HR31" s="174"/>
      <c r="HS31" s="174"/>
      <c r="HT31" s="174"/>
      <c r="HU31" s="174"/>
      <c r="HV31" s="174"/>
      <c r="HW31" s="174"/>
      <c r="HX31" s="174"/>
      <c r="HY31" s="174"/>
      <c r="HZ31" s="174"/>
      <c r="IA31" s="174"/>
      <c r="IB31" s="174"/>
      <c r="IC31" s="174"/>
      <c r="ID31" s="174"/>
      <c r="IE31" s="174"/>
      <c r="IF31" s="174"/>
      <c r="IG31" s="174"/>
      <c r="IH31" s="174"/>
      <c r="II31" s="174"/>
      <c r="IJ31" s="174"/>
      <c r="IK31" s="174"/>
      <c r="IL31" s="174"/>
      <c r="IM31" s="174"/>
      <c r="IN31" s="174"/>
      <c r="IO31" s="174"/>
      <c r="IP31" s="174"/>
      <c r="IQ31" s="174"/>
      <c r="IR31" s="174"/>
      <c r="IS31" s="174"/>
      <c r="IT31" s="174"/>
      <c r="IU31" s="174"/>
      <c r="IV31" s="174"/>
      <c r="IW31" s="174"/>
      <c r="IX31" s="174"/>
      <c r="IY31" s="174"/>
      <c r="IZ31" s="174"/>
      <c r="JA31" s="174"/>
      <c r="JB31" s="174"/>
      <c r="JC31" s="174"/>
      <c r="JD31" s="174"/>
      <c r="JE31" s="174"/>
      <c r="JF31" s="174"/>
      <c r="JG31" s="174"/>
      <c r="JH31" s="174"/>
      <c r="JI31" s="174"/>
      <c r="JJ31" s="174"/>
      <c r="JK31" s="174"/>
      <c r="JL31" s="174"/>
      <c r="JM31" s="174"/>
      <c r="JN31" s="174"/>
      <c r="JO31" s="174"/>
      <c r="JP31" s="174"/>
      <c r="JQ31" s="174"/>
      <c r="JR31" s="174"/>
      <c r="JS31" s="174"/>
      <c r="JT31" s="174"/>
      <c r="JU31" s="174"/>
      <c r="JV31" s="174"/>
      <c r="JW31" s="174"/>
      <c r="JX31" s="174"/>
      <c r="JY31" s="174"/>
      <c r="JZ31" s="174"/>
      <c r="KA31" s="174"/>
      <c r="KB31" s="174"/>
      <c r="KC31" s="174"/>
      <c r="KD31" s="174"/>
      <c r="KE31" s="174"/>
      <c r="KF31" s="174"/>
      <c r="KG31" s="174"/>
      <c r="KH31" s="174"/>
      <c r="KI31" s="174"/>
      <c r="KJ31" s="174"/>
      <c r="KK31" s="174"/>
      <c r="KL31" s="174"/>
      <c r="KM31" s="174"/>
      <c r="KN31" s="174"/>
      <c r="KO31" s="174"/>
      <c r="KP31" s="174"/>
      <c r="KQ31" s="174"/>
      <c r="KR31" s="174"/>
      <c r="KS31" s="174"/>
      <c r="KT31" s="174"/>
      <c r="KU31" s="174"/>
      <c r="KV31" s="174"/>
      <c r="KW31" s="174"/>
      <c r="KX31" s="174"/>
      <c r="KY31" s="174"/>
      <c r="KZ31" s="174"/>
      <c r="LA31" s="174"/>
      <c r="LB31" s="174"/>
      <c r="LC31" s="174"/>
      <c r="LD31" s="174"/>
      <c r="LE31" s="174"/>
      <c r="LF31" s="174"/>
      <c r="LG31" s="174"/>
      <c r="LH31" s="174"/>
      <c r="LI31" s="174"/>
      <c r="LJ31" s="174"/>
      <c r="LK31" s="174"/>
      <c r="LL31" s="174"/>
      <c r="LM31" s="174"/>
      <c r="LN31" s="174"/>
      <c r="LO31" s="174"/>
      <c r="LP31" s="174"/>
      <c r="LQ31" s="174"/>
      <c r="LR31" s="174"/>
      <c r="LS31" s="174"/>
      <c r="LT31" s="174"/>
      <c r="LU31" s="174"/>
      <c r="LV31" s="174"/>
      <c r="LW31" s="174"/>
      <c r="LX31" s="174"/>
      <c r="LY31" s="174"/>
      <c r="LZ31" s="174"/>
      <c r="MA31" s="174"/>
      <c r="MB31" s="174"/>
      <c r="MC31" s="174"/>
      <c r="MD31" s="174"/>
      <c r="ME31" s="174"/>
      <c r="MF31" s="174"/>
      <c r="MG31" s="174"/>
      <c r="MH31" s="174"/>
      <c r="MI31" s="174"/>
      <c r="MJ31" s="174"/>
      <c r="MK31" s="174"/>
      <c r="ML31" s="174"/>
      <c r="MM31" s="174"/>
      <c r="MN31" s="174"/>
      <c r="MO31" s="174"/>
      <c r="MP31" s="174"/>
      <c r="MQ31" s="174"/>
      <c r="MR31" s="174"/>
      <c r="MS31" s="174"/>
      <c r="MT31" s="174"/>
      <c r="MU31" s="174"/>
      <c r="MV31" s="174"/>
      <c r="MW31" s="174"/>
      <c r="MX31" s="174"/>
      <c r="MY31" s="174"/>
      <c r="MZ31" s="174"/>
      <c r="NA31" s="174"/>
      <c r="NB31" s="174"/>
      <c r="NC31" s="174"/>
      <c r="ND31" s="174"/>
      <c r="NE31" s="174"/>
      <c r="NF31" s="174"/>
      <c r="NG31" s="174"/>
      <c r="NH31" s="174"/>
      <c r="NI31" s="174"/>
      <c r="NJ31" s="174"/>
      <c r="NK31" s="174"/>
      <c r="NL31" s="174"/>
      <c r="NM31" s="174"/>
      <c r="NN31" s="174"/>
      <c r="NO31" s="174"/>
      <c r="NP31" s="174"/>
      <c r="NQ31" s="174"/>
      <c r="NR31" s="174"/>
      <c r="NS31" s="174"/>
      <c r="NT31" s="174"/>
      <c r="NU31" s="174"/>
      <c r="NV31" s="174"/>
      <c r="NW31" s="174"/>
      <c r="NX31" s="174"/>
      <c r="NY31" s="174"/>
      <c r="NZ31" s="174"/>
      <c r="OA31" s="174"/>
      <c r="OB31" s="174"/>
      <c r="OC31" s="174"/>
      <c r="OD31" s="174"/>
      <c r="OE31" s="174"/>
      <c r="OF31" s="174"/>
      <c r="OG31" s="174"/>
      <c r="OH31" s="174"/>
      <c r="OI31" s="174"/>
      <c r="OJ31" s="174"/>
      <c r="OK31" s="174"/>
      <c r="OL31" s="174"/>
      <c r="OM31" s="174"/>
      <c r="ON31" s="174"/>
      <c r="OO31" s="174"/>
      <c r="OP31" s="174"/>
      <c r="OQ31" s="174"/>
      <c r="OR31" s="174"/>
      <c r="OS31" s="174"/>
      <c r="OT31" s="174"/>
      <c r="OU31" s="174"/>
      <c r="OV31" s="174"/>
      <c r="OW31" s="174"/>
      <c r="OX31" s="174"/>
      <c r="OY31" s="174"/>
      <c r="OZ31" s="174"/>
      <c r="PA31" s="174"/>
      <c r="PB31" s="174"/>
      <c r="PC31" s="174"/>
      <c r="PD31" s="174"/>
      <c r="PE31" s="174"/>
      <c r="PF31" s="174"/>
      <c r="PG31" s="174"/>
      <c r="PH31" s="174"/>
      <c r="PI31" s="174"/>
      <c r="PJ31" s="174"/>
      <c r="PK31" s="174"/>
      <c r="PL31" s="174"/>
      <c r="PM31" s="174"/>
      <c r="PN31" s="174"/>
      <c r="PO31" s="174"/>
      <c r="PP31" s="174"/>
      <c r="PQ31" s="174"/>
      <c r="PR31" s="174"/>
      <c r="PS31" s="174"/>
      <c r="PT31" s="174"/>
      <c r="PU31" s="174"/>
      <c r="PV31" s="174"/>
      <c r="PW31" s="174"/>
      <c r="PX31" s="174"/>
      <c r="PY31" s="174"/>
      <c r="PZ31" s="174"/>
      <c r="QA31" s="174"/>
      <c r="QB31" s="174"/>
      <c r="QC31" s="174"/>
      <c r="QD31" s="174"/>
      <c r="QE31" s="174"/>
      <c r="QF31" s="174"/>
      <c r="QG31" s="174"/>
      <c r="QH31" s="174"/>
      <c r="QI31" s="174"/>
      <c r="QJ31" s="174"/>
      <c r="QK31" s="174"/>
      <c r="QL31" s="174"/>
      <c r="QM31" s="174"/>
      <c r="QN31" s="174"/>
      <c r="QO31" s="174"/>
      <c r="QP31" s="174"/>
      <c r="QQ31" s="174"/>
      <c r="QR31" s="174"/>
      <c r="QS31" s="174"/>
      <c r="QT31" s="174"/>
      <c r="QU31" s="174"/>
      <c r="QV31" s="174"/>
      <c r="QW31" s="174"/>
      <c r="QX31" s="174"/>
      <c r="QY31" s="174"/>
      <c r="QZ31" s="174"/>
      <c r="RA31" s="174"/>
      <c r="RB31" s="174"/>
      <c r="RC31" s="174"/>
      <c r="RD31" s="174"/>
      <c r="RE31" s="174"/>
      <c r="RF31" s="174"/>
      <c r="RG31" s="174"/>
      <c r="RH31" s="174"/>
      <c r="RI31" s="174"/>
      <c r="RJ31" s="174"/>
      <c r="RK31" s="174"/>
      <c r="RL31" s="174"/>
      <c r="RM31" s="174"/>
      <c r="RN31" s="174"/>
      <c r="RO31" s="174"/>
      <c r="RP31" s="174"/>
      <c r="RQ31" s="174"/>
      <c r="RR31" s="174"/>
      <c r="RS31" s="174"/>
      <c r="RT31" s="174"/>
      <c r="RU31" s="174"/>
      <c r="RV31" s="174"/>
      <c r="RW31" s="174"/>
      <c r="RX31" s="174"/>
      <c r="RY31" s="174"/>
      <c r="RZ31" s="174"/>
      <c r="SA31" s="174"/>
      <c r="SB31" s="174"/>
      <c r="SC31" s="174"/>
      <c r="SD31" s="174"/>
      <c r="SE31" s="174"/>
      <c r="SF31" s="174"/>
      <c r="SG31" s="174"/>
      <c r="SH31" s="174"/>
      <c r="SI31" s="174"/>
      <c r="SJ31" s="174"/>
      <c r="SK31" s="174"/>
      <c r="SL31" s="174"/>
      <c r="SM31" s="174"/>
      <c r="SN31" s="174"/>
      <c r="SO31" s="174"/>
      <c r="SP31" s="174"/>
      <c r="SQ31" s="174"/>
      <c r="SR31" s="174"/>
      <c r="SS31" s="174"/>
      <c r="ST31" s="174"/>
      <c r="SU31" s="174"/>
      <c r="SV31" s="174"/>
      <c r="SW31" s="174"/>
      <c r="SX31" s="174"/>
      <c r="SY31" s="174"/>
      <c r="SZ31" s="174"/>
      <c r="TA31" s="174"/>
      <c r="TB31" s="174"/>
      <c r="TC31" s="174"/>
      <c r="TD31" s="174"/>
      <c r="TE31" s="174"/>
      <c r="TF31" s="174"/>
      <c r="TG31" s="174"/>
      <c r="TH31" s="174"/>
      <c r="TI31" s="174"/>
      <c r="TJ31" s="174"/>
      <c r="TK31" s="174"/>
      <c r="TL31" s="174"/>
      <c r="TM31" s="174"/>
      <c r="TN31" s="174"/>
      <c r="TO31" s="174"/>
      <c r="TP31" s="174"/>
      <c r="TQ31" s="174"/>
      <c r="TR31" s="174"/>
      <c r="TS31" s="174"/>
      <c r="TT31" s="174"/>
      <c r="TU31" s="174"/>
      <c r="TV31" s="174"/>
      <c r="TW31" s="174"/>
      <c r="TX31" s="174"/>
      <c r="TY31" s="174"/>
      <c r="TZ31" s="174"/>
      <c r="UA31" s="174"/>
      <c r="UB31" s="174"/>
      <c r="UC31" s="174"/>
      <c r="UD31" s="174"/>
      <c r="UE31" s="174"/>
      <c r="UF31" s="174"/>
      <c r="UG31" s="174"/>
      <c r="UH31" s="174"/>
      <c r="UI31" s="174"/>
      <c r="UJ31" s="174"/>
      <c r="UK31" s="174"/>
      <c r="UL31" s="174"/>
      <c r="UM31" s="174"/>
      <c r="UN31" s="174"/>
      <c r="UO31" s="174"/>
      <c r="UP31" s="174"/>
      <c r="UQ31" s="174"/>
      <c r="UR31" s="174"/>
      <c r="US31" s="174"/>
      <c r="UT31" s="174"/>
      <c r="UU31" s="174"/>
      <c r="UV31" s="174"/>
      <c r="UW31" s="174"/>
      <c r="UX31" s="174"/>
      <c r="UY31" s="174"/>
      <c r="UZ31" s="174"/>
      <c r="VA31" s="174"/>
      <c r="VB31" s="174"/>
      <c r="VC31" s="174"/>
      <c r="VD31" s="174"/>
      <c r="VE31" s="174"/>
      <c r="VF31" s="174"/>
      <c r="VG31" s="174"/>
      <c r="VH31" s="174"/>
      <c r="VI31" s="174"/>
      <c r="VJ31" s="174"/>
      <c r="VK31" s="174"/>
      <c r="VL31" s="174"/>
      <c r="VM31" s="174"/>
      <c r="VN31" s="174"/>
      <c r="VO31" s="174"/>
      <c r="VP31" s="174"/>
      <c r="VQ31" s="174"/>
      <c r="VR31" s="174"/>
      <c r="VS31" s="174"/>
      <c r="VT31" s="174"/>
      <c r="VU31" s="174"/>
      <c r="VV31" s="174"/>
      <c r="VW31" s="174"/>
      <c r="VX31" s="174"/>
      <c r="VY31" s="174"/>
      <c r="VZ31" s="174"/>
      <c r="WA31" s="174"/>
      <c r="WB31" s="174"/>
      <c r="WC31" s="174"/>
      <c r="WD31" s="174"/>
      <c r="WE31" s="174"/>
      <c r="WF31" s="174"/>
      <c r="WG31" s="174"/>
      <c r="WH31" s="174"/>
      <c r="WX31" s="176"/>
      <c r="ZH31" s="176"/>
      <c r="ABR31" s="176"/>
      <c r="AEB31" s="176"/>
      <c r="AGL31" s="176"/>
      <c r="AIV31" s="176"/>
      <c r="ALF31" s="176"/>
      <c r="ANP31" s="176"/>
      <c r="APZ31" s="176"/>
      <c r="ASJ31" s="176"/>
      <c r="AUT31" s="176"/>
      <c r="AXD31" s="176"/>
      <c r="AZN31" s="176"/>
      <c r="BBX31" s="176"/>
      <c r="BEH31" s="176"/>
      <c r="BGR31" s="176"/>
      <c r="BJB31" s="176"/>
      <c r="BLL31" s="176"/>
      <c r="BNV31" s="176"/>
      <c r="BQF31" s="176"/>
      <c r="BSP31" s="176"/>
      <c r="BUZ31" s="176"/>
      <c r="BXJ31" s="176"/>
      <c r="BZT31" s="176"/>
      <c r="CCD31" s="176"/>
      <c r="CEN31" s="176"/>
      <c r="CGX31" s="176"/>
      <c r="CJH31" s="176"/>
      <c r="CLR31" s="176"/>
      <c r="COB31" s="176"/>
      <c r="CQL31" s="176"/>
      <c r="CSV31" s="176"/>
      <c r="CVF31" s="176"/>
      <c r="CXP31" s="176"/>
      <c r="CZZ31" s="176"/>
      <c r="DCJ31" s="176"/>
      <c r="DET31" s="176"/>
      <c r="DHD31" s="176"/>
      <c r="DJN31" s="176"/>
      <c r="DLX31" s="176"/>
      <c r="DOH31" s="176"/>
      <c r="DQR31" s="176"/>
      <c r="DTB31" s="176"/>
      <c r="DVL31" s="176"/>
      <c r="DXV31" s="176"/>
      <c r="EAF31" s="176"/>
      <c r="ECP31" s="176"/>
      <c r="EEZ31" s="176"/>
      <c r="EHJ31" s="176"/>
      <c r="EJT31" s="176"/>
      <c r="EMD31" s="176"/>
      <c r="EON31" s="176"/>
      <c r="EQX31" s="176"/>
      <c r="ETH31" s="176"/>
      <c r="EVR31" s="176"/>
      <c r="EYB31" s="176"/>
      <c r="FAL31" s="176"/>
      <c r="FCV31" s="176"/>
      <c r="FFF31" s="176"/>
      <c r="FHP31" s="176"/>
      <c r="FJZ31" s="176"/>
      <c r="FMJ31" s="176"/>
      <c r="FOT31" s="176"/>
      <c r="FRD31" s="176"/>
      <c r="FTN31" s="176"/>
      <c r="FVX31" s="176"/>
      <c r="FYH31" s="176"/>
      <c r="GAR31" s="176"/>
      <c r="GDB31" s="176"/>
      <c r="GFL31" s="176"/>
      <c r="GHV31" s="176"/>
      <c r="GKF31" s="176"/>
      <c r="GMP31" s="176"/>
      <c r="GOZ31" s="176"/>
      <c r="GRJ31" s="176"/>
      <c r="GTT31" s="176"/>
      <c r="GWD31" s="176"/>
      <c r="GYN31" s="176"/>
      <c r="HAX31" s="176"/>
      <c r="HDH31" s="176"/>
      <c r="HFR31" s="176"/>
      <c r="HIB31" s="176"/>
      <c r="HKL31" s="176"/>
      <c r="HMV31" s="176"/>
      <c r="HPF31" s="176"/>
      <c r="HRP31" s="176"/>
      <c r="HTZ31" s="176"/>
      <c r="HWJ31" s="176"/>
      <c r="HYT31" s="176"/>
      <c r="IBD31" s="176"/>
      <c r="IDN31" s="176"/>
      <c r="IFX31" s="176"/>
      <c r="IIH31" s="176"/>
      <c r="IKR31" s="176"/>
      <c r="INB31" s="176"/>
      <c r="IPL31" s="176"/>
      <c r="IRV31" s="176"/>
      <c r="IUF31" s="176"/>
      <c r="IWP31" s="176"/>
      <c r="IYZ31" s="176"/>
      <c r="JBJ31" s="176"/>
      <c r="JDT31" s="176"/>
      <c r="JGD31" s="176"/>
      <c r="JIN31" s="176"/>
      <c r="JKX31" s="176"/>
      <c r="JNH31" s="176"/>
      <c r="JPR31" s="176"/>
      <c r="JSB31" s="176"/>
      <c r="JUL31" s="176"/>
      <c r="JWV31" s="176"/>
      <c r="JZF31" s="176"/>
      <c r="KBP31" s="176"/>
      <c r="KDZ31" s="176"/>
      <c r="KGJ31" s="176"/>
      <c r="KIT31" s="176"/>
      <c r="KLD31" s="176"/>
      <c r="KNN31" s="176"/>
      <c r="KPX31" s="176"/>
      <c r="KSH31" s="176"/>
      <c r="KUR31" s="176"/>
      <c r="KXB31" s="176"/>
      <c r="KZL31" s="176"/>
      <c r="LBV31" s="176"/>
      <c r="LEF31" s="176"/>
      <c r="LGP31" s="176"/>
      <c r="LIZ31" s="176"/>
      <c r="LLJ31" s="176"/>
      <c r="LNT31" s="176"/>
      <c r="LQD31" s="176"/>
      <c r="LSN31" s="176"/>
      <c r="LUX31" s="176"/>
      <c r="LXH31" s="176"/>
      <c r="LZR31" s="176"/>
      <c r="MCB31" s="176"/>
      <c r="MEL31" s="176"/>
      <c r="MGV31" s="176"/>
      <c r="MJF31" s="176"/>
      <c r="MLP31" s="176"/>
      <c r="MNZ31" s="176"/>
      <c r="MQJ31" s="176"/>
      <c r="MST31" s="176"/>
      <c r="MVD31" s="176"/>
      <c r="MXN31" s="176"/>
      <c r="MZX31" s="176"/>
      <c r="NCH31" s="176"/>
      <c r="NER31" s="176"/>
      <c r="NHB31" s="176"/>
      <c r="NJL31" s="176"/>
      <c r="NLV31" s="176"/>
      <c r="NOF31" s="176"/>
      <c r="NQP31" s="176"/>
      <c r="NSZ31" s="176"/>
      <c r="NVJ31" s="176"/>
      <c r="NXT31" s="176"/>
      <c r="OAD31" s="176"/>
      <c r="OCN31" s="176"/>
      <c r="OEX31" s="176"/>
      <c r="OHH31" s="176"/>
      <c r="OJR31" s="176"/>
      <c r="OMB31" s="176"/>
      <c r="OOL31" s="176"/>
      <c r="OQV31" s="176"/>
      <c r="OTF31" s="176"/>
      <c r="OVP31" s="176"/>
      <c r="OXZ31" s="176"/>
      <c r="PAJ31" s="176"/>
      <c r="PCT31" s="176"/>
      <c r="PFD31" s="176"/>
      <c r="PHN31" s="176"/>
      <c r="PJX31" s="176"/>
      <c r="PMH31" s="176"/>
      <c r="POR31" s="176"/>
      <c r="PRB31" s="176"/>
      <c r="PTL31" s="176"/>
      <c r="PVV31" s="176"/>
      <c r="PYF31" s="176"/>
      <c r="QAP31" s="176"/>
      <c r="QCZ31" s="176"/>
      <c r="QFJ31" s="176"/>
      <c r="QHT31" s="176"/>
      <c r="QKD31" s="176"/>
      <c r="QMN31" s="176"/>
      <c r="QOX31" s="176"/>
      <c r="QRH31" s="176"/>
      <c r="QTR31" s="176"/>
      <c r="QWB31" s="176"/>
      <c r="QYL31" s="176"/>
      <c r="RAV31" s="176"/>
      <c r="RDF31" s="176"/>
      <c r="RFP31" s="176"/>
      <c r="RHZ31" s="176"/>
      <c r="RKJ31" s="176"/>
      <c r="RMT31" s="176"/>
      <c r="RPD31" s="176"/>
      <c r="RRN31" s="176"/>
      <c r="RTX31" s="176"/>
      <c r="RWH31" s="176"/>
      <c r="RYR31" s="176"/>
      <c r="SBB31" s="176"/>
      <c r="SDL31" s="176"/>
      <c r="SFV31" s="176"/>
      <c r="SIF31" s="176"/>
      <c r="SKP31" s="176"/>
      <c r="SMZ31" s="176"/>
      <c r="SPJ31" s="176"/>
      <c r="SRT31" s="176"/>
      <c r="SUD31" s="176"/>
      <c r="SWN31" s="176"/>
      <c r="SYX31" s="176"/>
      <c r="TBH31" s="176"/>
      <c r="TDR31" s="176"/>
      <c r="TGB31" s="176"/>
      <c r="TIL31" s="176"/>
      <c r="TKV31" s="176"/>
      <c r="TNF31" s="176"/>
      <c r="TPP31" s="176"/>
      <c r="TRZ31" s="176"/>
      <c r="TUJ31" s="176"/>
      <c r="TWT31" s="176"/>
      <c r="TZD31" s="176"/>
      <c r="UBN31" s="176"/>
      <c r="UDX31" s="176"/>
      <c r="UGH31" s="176"/>
      <c r="UIR31" s="176"/>
      <c r="ULB31" s="176"/>
      <c r="UNL31" s="176"/>
      <c r="UPV31" s="176"/>
      <c r="USF31" s="176"/>
      <c r="UUP31" s="176"/>
      <c r="UWZ31" s="176"/>
      <c r="UZJ31" s="176"/>
      <c r="VBT31" s="176"/>
      <c r="VED31" s="176"/>
      <c r="VGN31" s="176"/>
      <c r="VIX31" s="176"/>
      <c r="VLH31" s="176"/>
      <c r="VNR31" s="176"/>
      <c r="VQB31" s="176"/>
      <c r="VSL31" s="176"/>
      <c r="VUV31" s="176"/>
      <c r="VXF31" s="176"/>
      <c r="VZP31" s="176"/>
      <c r="WBZ31" s="176"/>
      <c r="WEJ31" s="176"/>
      <c r="WGT31" s="176"/>
      <c r="WJD31" s="176"/>
      <c r="WLN31" s="176"/>
      <c r="WNX31" s="176"/>
      <c r="WQH31" s="176"/>
      <c r="WSR31" s="176"/>
      <c r="WVB31" s="176"/>
      <c r="WXL31" s="176"/>
      <c r="WZV31" s="176"/>
      <c r="XCF31" s="176"/>
      <c r="XEP31" s="176"/>
    </row>
    <row r="32" spans="1:994 1056:2048 2110:3040 3102:4094 4156:5086 5148:6140 6202:7132 7194:8186 8248:9178 9240:10232 10294:11224 11286:12278 12340:13270 13332:14324 14386:15316 15378:16370" s="177" customFormat="1" ht="15.75">
      <c r="A32" s="180"/>
      <c r="B32" s="181" t="s">
        <v>564</v>
      </c>
      <c r="C32" s="181" t="s">
        <v>563</v>
      </c>
      <c r="D32" s="181">
        <v>34.845735416666535</v>
      </c>
      <c r="E32" s="181">
        <v>32.36441030219774</v>
      </c>
      <c r="F32" s="181">
        <v>37.407911309523641</v>
      </c>
      <c r="G32" s="181">
        <v>48.986638800365569</v>
      </c>
      <c r="H32" s="181">
        <v>55.973246565934275</v>
      </c>
      <c r="I32" s="181">
        <v>54.468385709706695</v>
      </c>
      <c r="J32" s="181">
        <v>53.778052129120326</v>
      </c>
      <c r="K32" s="181">
        <v>55.477295842490093</v>
      </c>
      <c r="L32" s="181">
        <v>56.249323777472625</v>
      </c>
      <c r="M32" s="181">
        <v>56.539757715201766</v>
      </c>
      <c r="N32" s="181">
        <v>55.365825897436117</v>
      </c>
      <c r="O32" s="181">
        <v>54.4491117307685</v>
      </c>
      <c r="P32" s="181">
        <v>54.165034821428158</v>
      </c>
      <c r="Q32" s="181">
        <v>53.464888511905791</v>
      </c>
      <c r="R32" s="181">
        <v>52.99743467032998</v>
      </c>
      <c r="S32" s="181">
        <v>53.569754317765046</v>
      </c>
      <c r="T32" s="181">
        <v>60.075448470694411</v>
      </c>
      <c r="U32" s="181">
        <v>65.352642738093522</v>
      </c>
      <c r="V32" s="181">
        <v>70.07814002289436</v>
      </c>
      <c r="W32" s="181">
        <v>74.997585961538846</v>
      </c>
      <c r="X32" s="181">
        <v>81.33972954212355</v>
      </c>
      <c r="Y32" s="181">
        <v>83.911422055860939</v>
      </c>
      <c r="Z32" s="181">
        <v>88.306927623626919</v>
      </c>
      <c r="AA32" s="181">
        <v>88.569509212454605</v>
      </c>
      <c r="AB32" s="181">
        <v>83.976371167583437</v>
      </c>
      <c r="AC32" s="181">
        <v>87.800464931319326</v>
      </c>
      <c r="AD32" s="181">
        <v>102.04528790293158</v>
      </c>
      <c r="AE32" s="181">
        <v>112.05376644230877</v>
      </c>
      <c r="AF32" s="181">
        <v>119.0812789468872</v>
      </c>
      <c r="AG32" s="181">
        <v>121.82986495421311</v>
      </c>
      <c r="AH32" s="181">
        <v>127.00606924450656</v>
      </c>
      <c r="AI32" s="181">
        <v>133.98048891025738</v>
      </c>
      <c r="AJ32" s="181">
        <v>137.51827897893648</v>
      </c>
      <c r="AK32" s="181">
        <v>138.31856332417502</v>
      </c>
      <c r="AL32" s="181">
        <v>138.29999004578701</v>
      </c>
      <c r="AM32" s="181">
        <v>141.83697730311019</v>
      </c>
      <c r="AN32" s="181">
        <v>147.42363782051291</v>
      </c>
      <c r="AO32" s="181">
        <v>148.26409393772727</v>
      </c>
      <c r="AP32" s="181">
        <v>148.08531703754488</v>
      </c>
      <c r="AQ32" s="181">
        <v>146.13282219322335</v>
      </c>
      <c r="AR32" s="181">
        <v>149.63554138278491</v>
      </c>
      <c r="AS32" s="181">
        <v>150.76355759615387</v>
      </c>
      <c r="AT32" s="181">
        <v>148.96517066391863</v>
      </c>
      <c r="AU32" s="181">
        <v>150.27893400183135</v>
      </c>
      <c r="AV32" s="181">
        <v>148.89002454670376</v>
      </c>
      <c r="AW32" s="181">
        <v>146.6545462683155</v>
      </c>
      <c r="AX32" s="174"/>
      <c r="AY32" s="174"/>
      <c r="AZ32" s="174"/>
      <c r="BA32" s="174"/>
      <c r="BB32" s="174"/>
      <c r="BC32" s="174"/>
      <c r="BD32" s="174"/>
      <c r="BE32" s="174"/>
      <c r="BF32" s="174"/>
      <c r="BG32" s="174"/>
      <c r="BH32" s="174"/>
      <c r="BI32" s="174"/>
      <c r="BJ32" s="174"/>
      <c r="BK32" s="174"/>
      <c r="BL32" s="174"/>
      <c r="BM32" s="174"/>
      <c r="BN32" s="174"/>
      <c r="BO32" s="174"/>
      <c r="BP32" s="174"/>
      <c r="BQ32" s="174"/>
      <c r="BR32" s="174"/>
      <c r="BS32" s="174"/>
      <c r="BT32" s="174"/>
      <c r="BU32" s="174"/>
      <c r="BV32" s="174"/>
      <c r="BW32" s="174"/>
      <c r="BX32" s="174"/>
      <c r="BY32" s="174"/>
      <c r="BZ32" s="174"/>
      <c r="CA32" s="174"/>
      <c r="CB32" s="174"/>
      <c r="CC32" s="174"/>
      <c r="CD32" s="174"/>
      <c r="CE32" s="174"/>
      <c r="CF32" s="174"/>
      <c r="CG32" s="174"/>
      <c r="CH32" s="174"/>
      <c r="CI32" s="174"/>
      <c r="CJ32" s="174"/>
      <c r="CK32" s="174"/>
      <c r="CL32" s="174"/>
      <c r="CM32" s="174"/>
      <c r="CN32" s="174"/>
      <c r="CO32" s="174"/>
      <c r="CP32" s="174"/>
      <c r="CQ32" s="174"/>
      <c r="CR32" s="174"/>
      <c r="CS32" s="174"/>
      <c r="CT32" s="174"/>
      <c r="CU32" s="174"/>
      <c r="CV32" s="174"/>
      <c r="CW32" s="174"/>
      <c r="CX32" s="174"/>
      <c r="CY32" s="174"/>
      <c r="CZ32" s="174"/>
      <c r="DA32" s="174"/>
      <c r="DB32" s="174"/>
      <c r="DC32" s="174"/>
      <c r="DD32" s="174"/>
      <c r="DE32" s="174"/>
      <c r="DF32" s="174"/>
      <c r="DG32" s="174"/>
      <c r="DH32" s="174"/>
      <c r="DI32" s="174"/>
      <c r="DJ32" s="174"/>
      <c r="DK32" s="174"/>
      <c r="DL32" s="174"/>
      <c r="DM32" s="174"/>
      <c r="DN32" s="174"/>
      <c r="DO32" s="174"/>
      <c r="DP32" s="174"/>
      <c r="DQ32" s="174"/>
      <c r="DR32" s="174"/>
      <c r="DS32" s="174"/>
      <c r="DT32" s="174"/>
      <c r="DU32" s="174"/>
      <c r="DV32" s="174"/>
      <c r="DW32" s="174"/>
      <c r="DX32" s="174"/>
      <c r="DY32" s="174"/>
      <c r="DZ32" s="174"/>
      <c r="EA32" s="174"/>
      <c r="EB32" s="174"/>
      <c r="EC32" s="174"/>
      <c r="ED32" s="174"/>
      <c r="EE32" s="174"/>
      <c r="EF32" s="174"/>
      <c r="EG32" s="174"/>
      <c r="EH32" s="174"/>
      <c r="EI32" s="174"/>
      <c r="EJ32" s="174"/>
      <c r="EK32" s="174"/>
      <c r="EL32" s="174"/>
      <c r="EM32" s="174"/>
      <c r="EN32" s="174"/>
      <c r="EO32" s="174"/>
      <c r="EP32" s="174"/>
      <c r="EQ32" s="174"/>
      <c r="ER32" s="174"/>
      <c r="ES32" s="174"/>
      <c r="ET32" s="174"/>
      <c r="EU32" s="174"/>
      <c r="EV32" s="174"/>
      <c r="EW32" s="174"/>
      <c r="EX32" s="174"/>
      <c r="EY32" s="174"/>
      <c r="EZ32" s="174"/>
      <c r="FA32" s="174"/>
      <c r="FB32" s="174"/>
      <c r="FC32" s="174"/>
      <c r="FD32" s="174"/>
      <c r="FE32" s="174"/>
      <c r="FF32" s="174"/>
      <c r="FG32" s="174"/>
      <c r="FH32" s="174"/>
      <c r="FI32" s="174"/>
      <c r="FJ32" s="174"/>
      <c r="FK32" s="174"/>
      <c r="FL32" s="174"/>
      <c r="FM32" s="174"/>
      <c r="FN32" s="174"/>
      <c r="FO32" s="174"/>
      <c r="FP32" s="174"/>
      <c r="FQ32" s="174"/>
      <c r="FR32" s="174"/>
      <c r="FS32" s="174"/>
      <c r="FT32" s="174"/>
      <c r="FU32" s="174"/>
      <c r="FV32" s="174"/>
      <c r="FW32" s="174"/>
      <c r="FX32" s="174"/>
      <c r="FY32" s="174"/>
      <c r="FZ32" s="174"/>
      <c r="GA32" s="174"/>
      <c r="GB32" s="174"/>
      <c r="GC32" s="174"/>
      <c r="GD32" s="174"/>
      <c r="GE32" s="174"/>
      <c r="GF32" s="174"/>
      <c r="GG32" s="174"/>
      <c r="GH32" s="174"/>
      <c r="GI32" s="174"/>
      <c r="GJ32" s="174"/>
      <c r="GK32" s="174"/>
      <c r="GL32" s="174"/>
      <c r="GM32" s="174"/>
      <c r="GN32" s="174"/>
      <c r="GO32" s="174"/>
      <c r="GP32" s="174"/>
      <c r="GQ32" s="174"/>
      <c r="GR32" s="174"/>
      <c r="GS32" s="174"/>
      <c r="GT32" s="174"/>
      <c r="GU32" s="174"/>
      <c r="GV32" s="174"/>
      <c r="GW32" s="174"/>
      <c r="GX32" s="174"/>
      <c r="GY32" s="174"/>
      <c r="GZ32" s="174"/>
      <c r="HA32" s="174"/>
      <c r="HB32" s="174"/>
      <c r="HC32" s="174"/>
      <c r="HD32" s="174"/>
      <c r="HE32" s="174"/>
      <c r="HF32" s="174"/>
      <c r="HG32" s="174"/>
      <c r="HH32" s="174"/>
      <c r="HI32" s="174"/>
      <c r="HJ32" s="174"/>
      <c r="HK32" s="174"/>
      <c r="HL32" s="174"/>
      <c r="HM32" s="174"/>
      <c r="HN32" s="174"/>
      <c r="HO32" s="174"/>
      <c r="HP32" s="174"/>
      <c r="HQ32" s="174"/>
      <c r="HR32" s="174"/>
      <c r="HS32" s="174"/>
      <c r="HT32" s="174"/>
      <c r="HU32" s="174"/>
      <c r="HV32" s="174"/>
      <c r="HW32" s="174"/>
      <c r="HX32" s="174"/>
      <c r="HY32" s="174"/>
      <c r="HZ32" s="174"/>
      <c r="IA32" s="174"/>
      <c r="IB32" s="174"/>
      <c r="IC32" s="174"/>
      <c r="ID32" s="174"/>
      <c r="IE32" s="174"/>
      <c r="IF32" s="174"/>
      <c r="IG32" s="174"/>
      <c r="IH32" s="174"/>
      <c r="II32" s="174"/>
      <c r="IJ32" s="174"/>
      <c r="IK32" s="174"/>
      <c r="IL32" s="174"/>
      <c r="IM32" s="174"/>
      <c r="IN32" s="174"/>
      <c r="IO32" s="174"/>
      <c r="IP32" s="174"/>
      <c r="IQ32" s="174"/>
      <c r="IR32" s="174"/>
      <c r="IS32" s="174"/>
      <c r="IT32" s="174"/>
      <c r="IU32" s="174"/>
      <c r="IV32" s="174"/>
      <c r="IW32" s="174"/>
      <c r="IX32" s="174"/>
      <c r="IY32" s="174"/>
      <c r="IZ32" s="174"/>
      <c r="JA32" s="174"/>
      <c r="JB32" s="174"/>
      <c r="JC32" s="174"/>
      <c r="JD32" s="174"/>
      <c r="JE32" s="174"/>
      <c r="JF32" s="174"/>
      <c r="JG32" s="174"/>
      <c r="JH32" s="174"/>
      <c r="JI32" s="174"/>
      <c r="JJ32" s="174"/>
      <c r="JK32" s="174"/>
      <c r="JL32" s="174"/>
      <c r="JM32" s="174"/>
      <c r="JN32" s="174"/>
      <c r="JO32" s="174"/>
      <c r="JP32" s="174"/>
      <c r="JQ32" s="174"/>
      <c r="JR32" s="174"/>
      <c r="JS32" s="174"/>
      <c r="JT32" s="174"/>
      <c r="JU32" s="174"/>
      <c r="JV32" s="174"/>
      <c r="JW32" s="174"/>
      <c r="JX32" s="174"/>
      <c r="JY32" s="174"/>
      <c r="JZ32" s="174"/>
      <c r="KA32" s="174"/>
      <c r="KB32" s="174"/>
      <c r="KC32" s="174"/>
      <c r="KD32" s="174"/>
      <c r="KE32" s="174"/>
      <c r="KF32" s="174"/>
      <c r="KG32" s="174"/>
      <c r="KH32" s="174"/>
      <c r="KI32" s="174"/>
      <c r="KJ32" s="174"/>
      <c r="KK32" s="174"/>
      <c r="KL32" s="174"/>
      <c r="KM32" s="174"/>
      <c r="KN32" s="174"/>
      <c r="KO32" s="174"/>
      <c r="KP32" s="174"/>
      <c r="KQ32" s="174"/>
      <c r="KR32" s="174"/>
      <c r="KS32" s="174"/>
      <c r="KT32" s="174"/>
      <c r="KU32" s="174"/>
      <c r="KV32" s="174"/>
      <c r="KW32" s="174"/>
      <c r="KX32" s="174"/>
      <c r="KY32" s="174"/>
      <c r="KZ32" s="174"/>
      <c r="LA32" s="174"/>
      <c r="LB32" s="174"/>
      <c r="LC32" s="174"/>
      <c r="LD32" s="174"/>
      <c r="LE32" s="174"/>
      <c r="LF32" s="174"/>
      <c r="LG32" s="174"/>
      <c r="LH32" s="174"/>
      <c r="LI32" s="174"/>
      <c r="LJ32" s="174"/>
      <c r="LK32" s="174"/>
      <c r="LL32" s="174"/>
      <c r="LM32" s="174"/>
      <c r="LN32" s="174"/>
      <c r="LO32" s="174"/>
      <c r="LP32" s="174"/>
      <c r="LQ32" s="174"/>
      <c r="LR32" s="174"/>
      <c r="LS32" s="174"/>
      <c r="LT32" s="174"/>
      <c r="LU32" s="174"/>
      <c r="LV32" s="174"/>
      <c r="LW32" s="174"/>
      <c r="LX32" s="174"/>
      <c r="LY32" s="174"/>
      <c r="LZ32" s="174"/>
      <c r="MA32" s="174"/>
      <c r="MB32" s="174"/>
      <c r="MC32" s="174"/>
      <c r="MD32" s="174"/>
      <c r="ME32" s="174"/>
      <c r="MF32" s="174"/>
      <c r="MG32" s="174"/>
      <c r="MH32" s="174"/>
      <c r="MI32" s="174"/>
      <c r="MJ32" s="174"/>
      <c r="MK32" s="174"/>
      <c r="ML32" s="174"/>
      <c r="MM32" s="174"/>
      <c r="MN32" s="174"/>
      <c r="MO32" s="174"/>
      <c r="MP32" s="174"/>
      <c r="MQ32" s="174"/>
      <c r="MR32" s="174"/>
      <c r="MS32" s="174"/>
      <c r="MT32" s="174"/>
      <c r="MU32" s="174"/>
      <c r="MV32" s="174"/>
      <c r="MW32" s="174"/>
      <c r="MX32" s="174"/>
      <c r="MY32" s="174"/>
      <c r="MZ32" s="174"/>
      <c r="NA32" s="174"/>
      <c r="NB32" s="174"/>
      <c r="NC32" s="174"/>
      <c r="ND32" s="174"/>
      <c r="NE32" s="174"/>
      <c r="NF32" s="174"/>
      <c r="NG32" s="174"/>
      <c r="NH32" s="174"/>
      <c r="NI32" s="174"/>
      <c r="NJ32" s="174"/>
      <c r="NK32" s="174"/>
      <c r="NL32" s="174"/>
      <c r="NM32" s="174"/>
      <c r="NN32" s="174"/>
      <c r="NO32" s="174"/>
      <c r="NP32" s="174"/>
      <c r="NQ32" s="174"/>
      <c r="NR32" s="174"/>
      <c r="NS32" s="174"/>
      <c r="NT32" s="174"/>
      <c r="NU32" s="174"/>
      <c r="NV32" s="174"/>
      <c r="NW32" s="174"/>
      <c r="NX32" s="174"/>
      <c r="NY32" s="174"/>
      <c r="NZ32" s="174"/>
      <c r="OA32" s="174"/>
      <c r="OB32" s="174"/>
      <c r="OC32" s="174"/>
      <c r="OD32" s="174"/>
      <c r="OE32" s="174"/>
      <c r="OF32" s="174"/>
      <c r="OG32" s="174"/>
      <c r="OH32" s="174"/>
      <c r="OI32" s="174"/>
      <c r="OJ32" s="174"/>
      <c r="OK32" s="174"/>
      <c r="OL32" s="174"/>
      <c r="OM32" s="174"/>
      <c r="ON32" s="174"/>
      <c r="OO32" s="174"/>
      <c r="OP32" s="174"/>
      <c r="OQ32" s="174"/>
      <c r="OR32" s="174"/>
      <c r="OS32" s="174"/>
      <c r="OT32" s="174"/>
      <c r="OU32" s="174"/>
      <c r="OV32" s="174"/>
      <c r="OW32" s="174"/>
      <c r="OX32" s="174"/>
      <c r="OY32" s="174"/>
      <c r="OZ32" s="174"/>
      <c r="PA32" s="174"/>
      <c r="PB32" s="174"/>
      <c r="PC32" s="174"/>
      <c r="PD32" s="174"/>
      <c r="PE32" s="174"/>
      <c r="PF32" s="174"/>
      <c r="PG32" s="174"/>
      <c r="PH32" s="174"/>
      <c r="PI32" s="174"/>
      <c r="PJ32" s="174"/>
      <c r="PK32" s="174"/>
      <c r="PL32" s="174"/>
      <c r="PM32" s="174"/>
      <c r="PN32" s="174"/>
      <c r="PO32" s="174"/>
      <c r="PP32" s="174"/>
      <c r="PQ32" s="174"/>
      <c r="PR32" s="174"/>
      <c r="PS32" s="174"/>
      <c r="PT32" s="174"/>
      <c r="PU32" s="174"/>
      <c r="PV32" s="174"/>
      <c r="PW32" s="174"/>
      <c r="PX32" s="174"/>
      <c r="PY32" s="174"/>
      <c r="PZ32" s="174"/>
      <c r="QA32" s="174"/>
      <c r="QB32" s="174"/>
      <c r="QC32" s="174"/>
      <c r="QD32" s="174"/>
      <c r="QE32" s="174"/>
      <c r="QF32" s="174"/>
      <c r="QG32" s="174"/>
      <c r="QH32" s="174"/>
      <c r="QI32" s="174"/>
      <c r="QJ32" s="174"/>
      <c r="QK32" s="174"/>
      <c r="QL32" s="174"/>
      <c r="QM32" s="174"/>
      <c r="QN32" s="174"/>
      <c r="QO32" s="174"/>
      <c r="QP32" s="174"/>
      <c r="QQ32" s="174"/>
      <c r="QR32" s="174"/>
      <c r="QS32" s="174"/>
      <c r="QT32" s="174"/>
      <c r="QU32" s="174"/>
      <c r="QV32" s="174"/>
      <c r="QW32" s="174"/>
      <c r="QX32" s="174"/>
      <c r="QY32" s="174"/>
      <c r="QZ32" s="174"/>
      <c r="RA32" s="174"/>
      <c r="RB32" s="174"/>
      <c r="RC32" s="174"/>
      <c r="RD32" s="174"/>
      <c r="RE32" s="174"/>
      <c r="RF32" s="174"/>
      <c r="RG32" s="174"/>
      <c r="RH32" s="174"/>
      <c r="RI32" s="174"/>
      <c r="RJ32" s="174"/>
      <c r="RK32" s="174"/>
      <c r="RL32" s="174"/>
      <c r="RM32" s="174"/>
      <c r="RN32" s="174"/>
      <c r="RO32" s="174"/>
      <c r="RP32" s="174"/>
      <c r="RQ32" s="174"/>
      <c r="RR32" s="174"/>
      <c r="RS32" s="174"/>
      <c r="RT32" s="174"/>
      <c r="RU32" s="174"/>
      <c r="RV32" s="174"/>
      <c r="RW32" s="174"/>
      <c r="RX32" s="174"/>
      <c r="RY32" s="174"/>
      <c r="RZ32" s="174"/>
      <c r="SA32" s="174"/>
      <c r="SB32" s="174"/>
      <c r="SC32" s="174"/>
      <c r="SD32" s="174"/>
      <c r="SE32" s="174"/>
      <c r="SF32" s="174"/>
      <c r="SG32" s="174"/>
      <c r="SH32" s="174"/>
      <c r="SI32" s="174"/>
      <c r="SJ32" s="174"/>
      <c r="SK32" s="174"/>
      <c r="SL32" s="174"/>
      <c r="SM32" s="174"/>
      <c r="SN32" s="174"/>
      <c r="SO32" s="174"/>
      <c r="SP32" s="174"/>
      <c r="SQ32" s="174"/>
      <c r="SR32" s="174"/>
      <c r="SS32" s="174"/>
      <c r="ST32" s="174"/>
      <c r="SU32" s="174"/>
      <c r="SV32" s="174"/>
      <c r="SW32" s="174"/>
      <c r="SX32" s="174"/>
      <c r="SY32" s="174"/>
      <c r="SZ32" s="174"/>
      <c r="TA32" s="174"/>
      <c r="TB32" s="174"/>
      <c r="TC32" s="174"/>
      <c r="TD32" s="174"/>
      <c r="TE32" s="174"/>
      <c r="TF32" s="174"/>
      <c r="TG32" s="174"/>
      <c r="TH32" s="174"/>
      <c r="TI32" s="174"/>
      <c r="TJ32" s="174"/>
      <c r="TK32" s="174"/>
      <c r="TL32" s="174"/>
      <c r="TM32" s="174"/>
      <c r="TN32" s="174"/>
      <c r="TO32" s="174"/>
      <c r="TP32" s="174"/>
      <c r="TQ32" s="174"/>
      <c r="TR32" s="174"/>
      <c r="TS32" s="174"/>
      <c r="TT32" s="174"/>
      <c r="TU32" s="174"/>
      <c r="TV32" s="174"/>
      <c r="TW32" s="174"/>
      <c r="TX32" s="174"/>
      <c r="TY32" s="174"/>
      <c r="TZ32" s="174"/>
      <c r="UA32" s="174"/>
      <c r="UB32" s="174"/>
      <c r="UC32" s="174"/>
      <c r="UD32" s="174"/>
      <c r="UE32" s="174"/>
      <c r="UF32" s="174"/>
      <c r="UG32" s="174"/>
      <c r="UH32" s="174"/>
      <c r="UI32" s="174"/>
      <c r="UJ32" s="174"/>
      <c r="UK32" s="174"/>
      <c r="UL32" s="174"/>
      <c r="UM32" s="174"/>
      <c r="UN32" s="174"/>
      <c r="UO32" s="174"/>
      <c r="UP32" s="174"/>
      <c r="UQ32" s="174"/>
      <c r="UR32" s="174"/>
      <c r="US32" s="174"/>
      <c r="UT32" s="174"/>
      <c r="UU32" s="174"/>
      <c r="UV32" s="174"/>
      <c r="UW32" s="174"/>
      <c r="UX32" s="174"/>
      <c r="UY32" s="174"/>
      <c r="UZ32" s="174"/>
      <c r="VA32" s="174"/>
      <c r="VB32" s="174"/>
      <c r="VC32" s="174"/>
      <c r="VD32" s="174"/>
      <c r="VE32" s="174"/>
      <c r="VF32" s="174"/>
      <c r="VG32" s="174"/>
      <c r="VH32" s="174"/>
      <c r="VI32" s="174"/>
      <c r="VJ32" s="174"/>
      <c r="VK32" s="174"/>
      <c r="VL32" s="174"/>
      <c r="VM32" s="174"/>
      <c r="VN32" s="174"/>
      <c r="VO32" s="174"/>
      <c r="VP32" s="174"/>
      <c r="VQ32" s="174"/>
      <c r="VR32" s="174"/>
      <c r="VS32" s="174"/>
      <c r="VT32" s="174"/>
      <c r="VU32" s="174"/>
      <c r="VV32" s="174"/>
      <c r="VW32" s="174"/>
      <c r="VX32" s="174"/>
      <c r="VY32" s="174"/>
      <c r="VZ32" s="174"/>
      <c r="WA32" s="174"/>
      <c r="WB32" s="174"/>
      <c r="WC32" s="174"/>
      <c r="WD32" s="174"/>
      <c r="WE32" s="174"/>
      <c r="WF32" s="174"/>
      <c r="WG32" s="174"/>
      <c r="WH32" s="174"/>
      <c r="WX32" s="176"/>
      <c r="ZH32" s="176"/>
      <c r="ABR32" s="176"/>
      <c r="AEB32" s="176"/>
      <c r="AGL32" s="176"/>
      <c r="AIV32" s="176"/>
      <c r="ALF32" s="176"/>
      <c r="ANP32" s="176"/>
      <c r="APZ32" s="176"/>
      <c r="ASJ32" s="176"/>
      <c r="AUT32" s="176"/>
      <c r="AXD32" s="176"/>
      <c r="AZN32" s="176"/>
      <c r="BBX32" s="176"/>
      <c r="BEH32" s="176"/>
      <c r="BGR32" s="176"/>
      <c r="BJB32" s="176"/>
      <c r="BLL32" s="176"/>
      <c r="BNV32" s="176"/>
      <c r="BQF32" s="176"/>
      <c r="BSP32" s="176"/>
      <c r="BUZ32" s="176"/>
      <c r="BXJ32" s="176"/>
      <c r="BZT32" s="176"/>
      <c r="CCD32" s="176"/>
      <c r="CEN32" s="176"/>
      <c r="CGX32" s="176"/>
      <c r="CJH32" s="176"/>
      <c r="CLR32" s="176"/>
      <c r="COB32" s="176"/>
      <c r="CQL32" s="176"/>
      <c r="CSV32" s="176"/>
      <c r="CVF32" s="176"/>
      <c r="CXP32" s="176"/>
      <c r="CZZ32" s="176"/>
      <c r="DCJ32" s="176"/>
      <c r="DET32" s="176"/>
      <c r="DHD32" s="176"/>
      <c r="DJN32" s="176"/>
      <c r="DLX32" s="176"/>
      <c r="DOH32" s="176"/>
      <c r="DQR32" s="176"/>
      <c r="DTB32" s="176"/>
      <c r="DVL32" s="176"/>
      <c r="DXV32" s="176"/>
      <c r="EAF32" s="176"/>
      <c r="ECP32" s="176"/>
      <c r="EEZ32" s="176"/>
      <c r="EHJ32" s="176"/>
      <c r="EJT32" s="176"/>
      <c r="EMD32" s="176"/>
      <c r="EON32" s="176"/>
      <c r="EQX32" s="176"/>
      <c r="ETH32" s="176"/>
      <c r="EVR32" s="176"/>
      <c r="EYB32" s="176"/>
      <c r="FAL32" s="176"/>
      <c r="FCV32" s="176"/>
      <c r="FFF32" s="176"/>
      <c r="FHP32" s="176"/>
      <c r="FJZ32" s="176"/>
      <c r="FMJ32" s="176"/>
      <c r="FOT32" s="176"/>
      <c r="FRD32" s="176"/>
      <c r="FTN32" s="176"/>
      <c r="FVX32" s="176"/>
      <c r="FYH32" s="176"/>
      <c r="GAR32" s="176"/>
      <c r="GDB32" s="176"/>
      <c r="GFL32" s="176"/>
      <c r="GHV32" s="176"/>
      <c r="GKF32" s="176"/>
      <c r="GMP32" s="176"/>
      <c r="GOZ32" s="176"/>
      <c r="GRJ32" s="176"/>
      <c r="GTT32" s="176"/>
      <c r="GWD32" s="176"/>
      <c r="GYN32" s="176"/>
      <c r="HAX32" s="176"/>
      <c r="HDH32" s="176"/>
      <c r="HFR32" s="176"/>
      <c r="HIB32" s="176"/>
      <c r="HKL32" s="176"/>
      <c r="HMV32" s="176"/>
      <c r="HPF32" s="176"/>
      <c r="HRP32" s="176"/>
      <c r="HTZ32" s="176"/>
      <c r="HWJ32" s="176"/>
      <c r="HYT32" s="176"/>
      <c r="IBD32" s="176"/>
      <c r="IDN32" s="176"/>
      <c r="IFX32" s="176"/>
      <c r="IIH32" s="176"/>
      <c r="IKR32" s="176"/>
      <c r="INB32" s="176"/>
      <c r="IPL32" s="176"/>
      <c r="IRV32" s="176"/>
      <c r="IUF32" s="176"/>
      <c r="IWP32" s="176"/>
      <c r="IYZ32" s="176"/>
      <c r="JBJ32" s="176"/>
      <c r="JDT32" s="176"/>
      <c r="JGD32" s="176"/>
      <c r="JIN32" s="176"/>
      <c r="JKX32" s="176"/>
      <c r="JNH32" s="176"/>
      <c r="JPR32" s="176"/>
      <c r="JSB32" s="176"/>
      <c r="JUL32" s="176"/>
      <c r="JWV32" s="176"/>
      <c r="JZF32" s="176"/>
      <c r="KBP32" s="176"/>
      <c r="KDZ32" s="176"/>
      <c r="KGJ32" s="176"/>
      <c r="KIT32" s="176"/>
      <c r="KLD32" s="176"/>
      <c r="KNN32" s="176"/>
      <c r="KPX32" s="176"/>
      <c r="KSH32" s="176"/>
      <c r="KUR32" s="176"/>
      <c r="KXB32" s="176"/>
      <c r="KZL32" s="176"/>
      <c r="LBV32" s="176"/>
      <c r="LEF32" s="176"/>
      <c r="LGP32" s="176"/>
      <c r="LIZ32" s="176"/>
      <c r="LLJ32" s="176"/>
      <c r="LNT32" s="176"/>
      <c r="LQD32" s="176"/>
      <c r="LSN32" s="176"/>
      <c r="LUX32" s="176"/>
      <c r="LXH32" s="176"/>
      <c r="LZR32" s="176"/>
      <c r="MCB32" s="176"/>
      <c r="MEL32" s="176"/>
      <c r="MGV32" s="176"/>
      <c r="MJF32" s="176"/>
      <c r="MLP32" s="176"/>
      <c r="MNZ32" s="176"/>
      <c r="MQJ32" s="176"/>
      <c r="MST32" s="176"/>
      <c r="MVD32" s="176"/>
      <c r="MXN32" s="176"/>
      <c r="MZX32" s="176"/>
      <c r="NCH32" s="176"/>
      <c r="NER32" s="176"/>
      <c r="NHB32" s="176"/>
      <c r="NJL32" s="176"/>
      <c r="NLV32" s="176"/>
      <c r="NOF32" s="176"/>
      <c r="NQP32" s="176"/>
      <c r="NSZ32" s="176"/>
      <c r="NVJ32" s="176"/>
      <c r="NXT32" s="176"/>
      <c r="OAD32" s="176"/>
      <c r="OCN32" s="176"/>
      <c r="OEX32" s="176"/>
      <c r="OHH32" s="176"/>
      <c r="OJR32" s="176"/>
      <c r="OMB32" s="176"/>
      <c r="OOL32" s="176"/>
      <c r="OQV32" s="176"/>
      <c r="OTF32" s="176"/>
      <c r="OVP32" s="176"/>
      <c r="OXZ32" s="176"/>
      <c r="PAJ32" s="176"/>
      <c r="PCT32" s="176"/>
      <c r="PFD32" s="176"/>
      <c r="PHN32" s="176"/>
      <c r="PJX32" s="176"/>
      <c r="PMH32" s="176"/>
      <c r="POR32" s="176"/>
      <c r="PRB32" s="176"/>
      <c r="PTL32" s="176"/>
      <c r="PVV32" s="176"/>
      <c r="PYF32" s="176"/>
      <c r="QAP32" s="176"/>
      <c r="QCZ32" s="176"/>
      <c r="QFJ32" s="176"/>
      <c r="QHT32" s="176"/>
      <c r="QKD32" s="176"/>
      <c r="QMN32" s="176"/>
      <c r="QOX32" s="176"/>
      <c r="QRH32" s="176"/>
      <c r="QTR32" s="176"/>
      <c r="QWB32" s="176"/>
      <c r="QYL32" s="176"/>
      <c r="RAV32" s="176"/>
      <c r="RDF32" s="176"/>
      <c r="RFP32" s="176"/>
      <c r="RHZ32" s="176"/>
      <c r="RKJ32" s="176"/>
      <c r="RMT32" s="176"/>
      <c r="RPD32" s="176"/>
      <c r="RRN32" s="176"/>
      <c r="RTX32" s="176"/>
      <c r="RWH32" s="176"/>
      <c r="RYR32" s="176"/>
      <c r="SBB32" s="176"/>
      <c r="SDL32" s="176"/>
      <c r="SFV32" s="176"/>
      <c r="SIF32" s="176"/>
      <c r="SKP32" s="176"/>
      <c r="SMZ32" s="176"/>
      <c r="SPJ32" s="176"/>
      <c r="SRT32" s="176"/>
      <c r="SUD32" s="176"/>
      <c r="SWN32" s="176"/>
      <c r="SYX32" s="176"/>
      <c r="TBH32" s="176"/>
      <c r="TDR32" s="176"/>
      <c r="TGB32" s="176"/>
      <c r="TIL32" s="176"/>
      <c r="TKV32" s="176"/>
      <c r="TNF32" s="176"/>
      <c r="TPP32" s="176"/>
      <c r="TRZ32" s="176"/>
      <c r="TUJ32" s="176"/>
      <c r="TWT32" s="176"/>
      <c r="TZD32" s="176"/>
      <c r="UBN32" s="176"/>
      <c r="UDX32" s="176"/>
      <c r="UGH32" s="176"/>
      <c r="UIR32" s="176"/>
      <c r="ULB32" s="176"/>
      <c r="UNL32" s="176"/>
      <c r="UPV32" s="176"/>
      <c r="USF32" s="176"/>
      <c r="UUP32" s="176"/>
      <c r="UWZ32" s="176"/>
      <c r="UZJ32" s="176"/>
      <c r="VBT32" s="176"/>
      <c r="VED32" s="176"/>
      <c r="VGN32" s="176"/>
      <c r="VIX32" s="176"/>
      <c r="VLH32" s="176"/>
      <c r="VNR32" s="176"/>
      <c r="VQB32" s="176"/>
      <c r="VSL32" s="176"/>
      <c r="VUV32" s="176"/>
      <c r="VXF32" s="176"/>
      <c r="VZP32" s="176"/>
      <c r="WBZ32" s="176"/>
      <c r="WEJ32" s="176"/>
      <c r="WGT32" s="176"/>
      <c r="WJD32" s="176"/>
      <c r="WLN32" s="176"/>
      <c r="WNX32" s="176"/>
      <c r="WQH32" s="176"/>
      <c r="WSR32" s="176"/>
      <c r="WVB32" s="176"/>
      <c r="WXL32" s="176"/>
      <c r="WZV32" s="176"/>
      <c r="XCF32" s="176"/>
      <c r="XEP32" s="176"/>
    </row>
    <row r="33" spans="1:994 1056:2048 2110:3040 3102:4094 4156:5086 5148:6140 6202:7132 7194:8186 8248:9178 9240:10232 10294:11224 11286:12278 12340:13270 13332:14324 14386:15316 15378:16370" s="177" customFormat="1" ht="15.75">
      <c r="A33" s="180"/>
      <c r="B33" s="181" t="s">
        <v>565</v>
      </c>
      <c r="C33" s="181" t="s">
        <v>563</v>
      </c>
      <c r="D33" s="181">
        <v>42.139617170329643</v>
      </c>
      <c r="E33" s="181">
        <v>38.551802898349912</v>
      </c>
      <c r="F33" s="181">
        <v>46.667845938643488</v>
      </c>
      <c r="G33" s="181">
        <v>52.167682527470859</v>
      </c>
      <c r="H33" s="181">
        <v>57.955639294870096</v>
      </c>
      <c r="I33" s="181">
        <v>55.751222353479477</v>
      </c>
      <c r="J33" s="181">
        <v>54.93057095238018</v>
      </c>
      <c r="K33" s="181">
        <v>54.644686987180371</v>
      </c>
      <c r="L33" s="181">
        <v>51.041934395603917</v>
      </c>
      <c r="M33" s="181">
        <v>49.082747110803759</v>
      </c>
      <c r="N33" s="181">
        <v>46.825555480769317</v>
      </c>
      <c r="O33" s="181">
        <v>44.275232939559558</v>
      </c>
      <c r="P33" s="181">
        <v>42.741150334248154</v>
      </c>
      <c r="Q33" s="181">
        <v>43.341863424907046</v>
      </c>
      <c r="R33" s="181">
        <v>40.998116488094546</v>
      </c>
      <c r="S33" s="181">
        <v>44.267860645604081</v>
      </c>
      <c r="T33" s="181">
        <v>52.871457422159985</v>
      </c>
      <c r="U33" s="181">
        <v>55.446741607142151</v>
      </c>
      <c r="V33" s="181">
        <v>60.485023145604785</v>
      </c>
      <c r="W33" s="181">
        <v>66.88378205586362</v>
      </c>
      <c r="X33" s="181">
        <v>70.788771080586457</v>
      </c>
      <c r="Y33" s="181">
        <v>77.895965599818339</v>
      </c>
      <c r="Z33" s="181">
        <v>83.180044047623625</v>
      </c>
      <c r="AA33" s="181">
        <v>84.526036025644515</v>
      </c>
      <c r="AB33" s="181">
        <v>80.746552999085949</v>
      </c>
      <c r="AC33" s="181">
        <v>80.946213617220806</v>
      </c>
      <c r="AD33" s="181">
        <v>98.20647863095472</v>
      </c>
      <c r="AE33" s="181">
        <v>110.53286688644634</v>
      </c>
      <c r="AF33" s="181">
        <v>121.58705727564532</v>
      </c>
      <c r="AG33" s="181">
        <v>125.5473097573288</v>
      </c>
      <c r="AH33" s="181">
        <v>130.11190139194491</v>
      </c>
      <c r="AI33" s="181">
        <v>135.17787554029368</v>
      </c>
      <c r="AJ33" s="181">
        <v>131.70189119047672</v>
      </c>
      <c r="AK33" s="181">
        <v>144.866256886445</v>
      </c>
      <c r="AL33" s="181">
        <v>138.93015061813253</v>
      </c>
      <c r="AM33" s="181">
        <v>149.39358352106325</v>
      </c>
      <c r="AN33" s="181">
        <v>148.13917099359151</v>
      </c>
      <c r="AO33" s="181">
        <v>148.28482654761831</v>
      </c>
      <c r="AP33" s="181">
        <v>150.88874743589352</v>
      </c>
      <c r="AQ33" s="181">
        <v>151.3270823031126</v>
      </c>
      <c r="AR33" s="181">
        <v>155.69288424907913</v>
      </c>
      <c r="AS33" s="181">
        <v>161.13794058150114</v>
      </c>
      <c r="AT33" s="181">
        <v>161.47728413461439</v>
      </c>
      <c r="AU33" s="181">
        <v>162.42537911629452</v>
      </c>
      <c r="AV33" s="181">
        <v>167.65333725274701</v>
      </c>
      <c r="AW33" s="181">
        <v>167.00682341574552</v>
      </c>
      <c r="AX33" s="174"/>
      <c r="AY33" s="174"/>
      <c r="AZ33" s="174"/>
      <c r="BA33" s="174"/>
      <c r="BB33" s="174"/>
      <c r="BC33" s="174"/>
      <c r="BD33" s="174"/>
      <c r="BE33" s="174"/>
      <c r="BF33" s="174"/>
      <c r="BG33" s="174"/>
      <c r="BH33" s="174"/>
      <c r="BI33" s="174"/>
      <c r="BJ33" s="174"/>
      <c r="BK33" s="174"/>
      <c r="BL33" s="174"/>
      <c r="BM33" s="174"/>
      <c r="BN33" s="174"/>
      <c r="BO33" s="174"/>
      <c r="BP33" s="174"/>
      <c r="BQ33" s="174"/>
      <c r="BR33" s="174"/>
      <c r="BS33" s="174"/>
      <c r="BT33" s="174"/>
      <c r="BU33" s="174"/>
      <c r="BV33" s="174"/>
      <c r="BW33" s="174"/>
      <c r="BX33" s="174"/>
      <c r="BY33" s="174"/>
      <c r="BZ33" s="174"/>
      <c r="CA33" s="174"/>
      <c r="CB33" s="174"/>
      <c r="CC33" s="174"/>
      <c r="CD33" s="174"/>
      <c r="CE33" s="174"/>
      <c r="CF33" s="174"/>
      <c r="CG33" s="174"/>
      <c r="CH33" s="174"/>
      <c r="CI33" s="174"/>
      <c r="CJ33" s="174"/>
      <c r="CK33" s="174"/>
      <c r="CL33" s="174"/>
      <c r="CM33" s="174"/>
      <c r="CN33" s="174"/>
      <c r="CO33" s="174"/>
      <c r="CP33" s="174"/>
      <c r="CQ33" s="174"/>
      <c r="CR33" s="174"/>
      <c r="CS33" s="174"/>
      <c r="CT33" s="174"/>
      <c r="CU33" s="174"/>
      <c r="CV33" s="174"/>
      <c r="CW33" s="174"/>
      <c r="CX33" s="174"/>
      <c r="CY33" s="174"/>
      <c r="CZ33" s="174"/>
      <c r="DA33" s="174"/>
      <c r="DB33" s="174"/>
      <c r="DC33" s="174"/>
      <c r="DD33" s="174"/>
      <c r="DE33" s="174"/>
      <c r="DF33" s="174"/>
      <c r="DG33" s="174"/>
      <c r="DH33" s="174"/>
      <c r="DI33" s="174"/>
      <c r="DJ33" s="174"/>
      <c r="DK33" s="174"/>
      <c r="DL33" s="174"/>
      <c r="DM33" s="174"/>
      <c r="DN33" s="174"/>
      <c r="DO33" s="174"/>
      <c r="DP33" s="174"/>
      <c r="DQ33" s="174"/>
      <c r="DR33" s="174"/>
      <c r="DS33" s="174"/>
      <c r="DT33" s="174"/>
      <c r="DU33" s="174"/>
      <c r="DV33" s="174"/>
      <c r="DW33" s="174"/>
      <c r="DX33" s="174"/>
      <c r="DY33" s="174"/>
      <c r="DZ33" s="174"/>
      <c r="EA33" s="174"/>
      <c r="EB33" s="174"/>
      <c r="EC33" s="174"/>
      <c r="ED33" s="174"/>
      <c r="EE33" s="174"/>
      <c r="EF33" s="174"/>
      <c r="EG33" s="174"/>
      <c r="EH33" s="174"/>
      <c r="EI33" s="174"/>
      <c r="EJ33" s="174"/>
      <c r="EK33" s="174"/>
      <c r="EL33" s="174"/>
      <c r="EM33" s="174"/>
      <c r="EN33" s="174"/>
      <c r="EO33" s="174"/>
      <c r="EP33" s="174"/>
      <c r="EQ33" s="174"/>
      <c r="ER33" s="174"/>
      <c r="ES33" s="174"/>
      <c r="ET33" s="174"/>
      <c r="EU33" s="174"/>
      <c r="EV33" s="174"/>
      <c r="EW33" s="174"/>
      <c r="EX33" s="174"/>
      <c r="EY33" s="174"/>
      <c r="EZ33" s="174"/>
      <c r="FA33" s="174"/>
      <c r="FB33" s="174"/>
      <c r="FC33" s="174"/>
      <c r="FD33" s="174"/>
      <c r="FE33" s="174"/>
      <c r="FF33" s="174"/>
      <c r="FG33" s="174"/>
      <c r="FH33" s="174"/>
      <c r="FI33" s="174"/>
      <c r="FJ33" s="174"/>
      <c r="FK33" s="174"/>
      <c r="FL33" s="174"/>
      <c r="FM33" s="174"/>
      <c r="FN33" s="174"/>
      <c r="FO33" s="174"/>
      <c r="FP33" s="174"/>
      <c r="FQ33" s="174"/>
      <c r="FR33" s="174"/>
      <c r="FS33" s="174"/>
      <c r="FT33" s="174"/>
      <c r="FU33" s="174"/>
      <c r="FV33" s="174"/>
      <c r="FW33" s="174"/>
      <c r="FX33" s="174"/>
      <c r="FY33" s="174"/>
      <c r="FZ33" s="174"/>
      <c r="GA33" s="174"/>
      <c r="GB33" s="174"/>
      <c r="GC33" s="174"/>
      <c r="GD33" s="174"/>
      <c r="GE33" s="174"/>
      <c r="GF33" s="174"/>
      <c r="GG33" s="174"/>
      <c r="GH33" s="174"/>
      <c r="GI33" s="174"/>
      <c r="GJ33" s="174"/>
      <c r="GK33" s="174"/>
      <c r="GL33" s="174"/>
      <c r="GM33" s="174"/>
      <c r="GN33" s="174"/>
      <c r="GO33" s="174"/>
      <c r="GP33" s="174"/>
      <c r="GQ33" s="174"/>
      <c r="GR33" s="174"/>
      <c r="GS33" s="174"/>
      <c r="GT33" s="174"/>
      <c r="GU33" s="174"/>
      <c r="GV33" s="174"/>
      <c r="GW33" s="174"/>
      <c r="GX33" s="174"/>
      <c r="GY33" s="174"/>
      <c r="GZ33" s="174"/>
      <c r="HA33" s="174"/>
      <c r="HB33" s="174"/>
      <c r="HC33" s="174"/>
      <c r="HD33" s="174"/>
      <c r="HE33" s="174"/>
      <c r="HF33" s="174"/>
      <c r="HG33" s="174"/>
      <c r="HH33" s="174"/>
      <c r="HI33" s="174"/>
      <c r="HJ33" s="174"/>
      <c r="HK33" s="174"/>
      <c r="HL33" s="174"/>
      <c r="HM33" s="174"/>
      <c r="HN33" s="174"/>
      <c r="HO33" s="174"/>
      <c r="HP33" s="174"/>
      <c r="HQ33" s="174"/>
      <c r="HR33" s="174"/>
      <c r="HS33" s="174"/>
      <c r="HT33" s="174"/>
      <c r="HU33" s="174"/>
      <c r="HV33" s="174"/>
      <c r="HW33" s="174"/>
      <c r="HX33" s="174"/>
      <c r="HY33" s="174"/>
      <c r="HZ33" s="174"/>
      <c r="IA33" s="174"/>
      <c r="IB33" s="174"/>
      <c r="IC33" s="174"/>
      <c r="ID33" s="174"/>
      <c r="IE33" s="174"/>
      <c r="IF33" s="174"/>
      <c r="IG33" s="174"/>
      <c r="IH33" s="174"/>
      <c r="II33" s="174"/>
      <c r="IJ33" s="174"/>
      <c r="IK33" s="174"/>
      <c r="IL33" s="174"/>
      <c r="IM33" s="174"/>
      <c r="IN33" s="174"/>
      <c r="IO33" s="174"/>
      <c r="IP33" s="174"/>
      <c r="IQ33" s="174"/>
      <c r="IR33" s="174"/>
      <c r="IS33" s="174"/>
      <c r="IT33" s="174"/>
      <c r="IU33" s="174"/>
      <c r="IV33" s="174"/>
      <c r="IW33" s="174"/>
      <c r="IX33" s="174"/>
      <c r="IY33" s="174"/>
      <c r="IZ33" s="174"/>
      <c r="JA33" s="174"/>
      <c r="JB33" s="174"/>
      <c r="JC33" s="174"/>
      <c r="JD33" s="174"/>
      <c r="JE33" s="174"/>
      <c r="JF33" s="174"/>
      <c r="JG33" s="174"/>
      <c r="JH33" s="174"/>
      <c r="JI33" s="174"/>
      <c r="JJ33" s="174"/>
      <c r="JK33" s="174"/>
      <c r="JL33" s="174"/>
      <c r="JM33" s="174"/>
      <c r="JN33" s="174"/>
      <c r="JO33" s="174"/>
      <c r="JP33" s="174"/>
      <c r="JQ33" s="174"/>
      <c r="JR33" s="174"/>
      <c r="JS33" s="174"/>
      <c r="JT33" s="174"/>
      <c r="JU33" s="174"/>
      <c r="JV33" s="174"/>
      <c r="JW33" s="174"/>
      <c r="JX33" s="174"/>
      <c r="JY33" s="174"/>
      <c r="JZ33" s="174"/>
      <c r="KA33" s="174"/>
      <c r="KB33" s="174"/>
      <c r="KC33" s="174"/>
      <c r="KD33" s="174"/>
      <c r="KE33" s="174"/>
      <c r="KF33" s="174"/>
      <c r="KG33" s="174"/>
      <c r="KH33" s="174"/>
      <c r="KI33" s="174"/>
      <c r="KJ33" s="174"/>
      <c r="KK33" s="174"/>
      <c r="KL33" s="174"/>
      <c r="KM33" s="174"/>
      <c r="KN33" s="174"/>
      <c r="KO33" s="174"/>
      <c r="KP33" s="174"/>
      <c r="KQ33" s="174"/>
      <c r="KR33" s="174"/>
      <c r="KS33" s="174"/>
      <c r="KT33" s="174"/>
      <c r="KU33" s="174"/>
      <c r="KV33" s="174"/>
      <c r="KW33" s="174"/>
      <c r="KX33" s="174"/>
      <c r="KY33" s="174"/>
      <c r="KZ33" s="174"/>
      <c r="LA33" s="174"/>
      <c r="LB33" s="174"/>
      <c r="LC33" s="174"/>
      <c r="LD33" s="174"/>
      <c r="LE33" s="174"/>
      <c r="LF33" s="174"/>
      <c r="LG33" s="174"/>
      <c r="LH33" s="174"/>
      <c r="LI33" s="174"/>
      <c r="LJ33" s="174"/>
      <c r="LK33" s="174"/>
      <c r="LL33" s="174"/>
      <c r="LM33" s="174"/>
      <c r="LN33" s="174"/>
      <c r="LO33" s="174"/>
      <c r="LP33" s="174"/>
      <c r="LQ33" s="174"/>
      <c r="LR33" s="174"/>
      <c r="LS33" s="174"/>
      <c r="LT33" s="174"/>
      <c r="LU33" s="174"/>
      <c r="LV33" s="174"/>
      <c r="LW33" s="174"/>
      <c r="LX33" s="174"/>
      <c r="LY33" s="174"/>
      <c r="LZ33" s="174"/>
      <c r="MA33" s="174"/>
      <c r="MB33" s="174"/>
      <c r="MC33" s="174"/>
      <c r="MD33" s="174"/>
      <c r="ME33" s="174"/>
      <c r="MF33" s="174"/>
      <c r="MG33" s="174"/>
      <c r="MH33" s="174"/>
      <c r="MI33" s="174"/>
      <c r="MJ33" s="174"/>
      <c r="MK33" s="174"/>
      <c r="ML33" s="174"/>
      <c r="MM33" s="174"/>
      <c r="MN33" s="174"/>
      <c r="MO33" s="174"/>
      <c r="MP33" s="174"/>
      <c r="MQ33" s="174"/>
      <c r="MR33" s="174"/>
      <c r="MS33" s="174"/>
      <c r="MT33" s="174"/>
      <c r="MU33" s="174"/>
      <c r="MV33" s="174"/>
      <c r="MW33" s="174"/>
      <c r="MX33" s="174"/>
      <c r="MY33" s="174"/>
      <c r="MZ33" s="174"/>
      <c r="NA33" s="174"/>
      <c r="NB33" s="174"/>
      <c r="NC33" s="174"/>
      <c r="ND33" s="174"/>
      <c r="NE33" s="174"/>
      <c r="NF33" s="174"/>
      <c r="NG33" s="174"/>
      <c r="NH33" s="174"/>
      <c r="NI33" s="174"/>
      <c r="NJ33" s="174"/>
      <c r="NK33" s="174"/>
      <c r="NL33" s="174"/>
      <c r="NM33" s="174"/>
      <c r="NN33" s="174"/>
      <c r="NO33" s="174"/>
      <c r="NP33" s="174"/>
      <c r="NQ33" s="174"/>
      <c r="NR33" s="174"/>
      <c r="NS33" s="174"/>
      <c r="NT33" s="174"/>
      <c r="NU33" s="174"/>
      <c r="NV33" s="174"/>
      <c r="NW33" s="174"/>
      <c r="NX33" s="174"/>
      <c r="NY33" s="174"/>
      <c r="NZ33" s="174"/>
      <c r="OA33" s="174"/>
      <c r="OB33" s="174"/>
      <c r="OC33" s="174"/>
      <c r="OD33" s="174"/>
      <c r="OE33" s="174"/>
      <c r="OF33" s="174"/>
      <c r="OG33" s="174"/>
      <c r="OH33" s="174"/>
      <c r="OI33" s="174"/>
      <c r="OJ33" s="174"/>
      <c r="OK33" s="174"/>
      <c r="OL33" s="174"/>
      <c r="OM33" s="174"/>
      <c r="ON33" s="174"/>
      <c r="OO33" s="174"/>
      <c r="OP33" s="174"/>
      <c r="OQ33" s="174"/>
      <c r="OR33" s="174"/>
      <c r="OS33" s="174"/>
      <c r="OT33" s="174"/>
      <c r="OU33" s="174"/>
      <c r="OV33" s="174"/>
      <c r="OW33" s="174"/>
      <c r="OX33" s="174"/>
      <c r="OY33" s="174"/>
      <c r="OZ33" s="174"/>
      <c r="PA33" s="174"/>
      <c r="PB33" s="174"/>
      <c r="PC33" s="174"/>
      <c r="PD33" s="174"/>
      <c r="PE33" s="174"/>
      <c r="PF33" s="174"/>
      <c r="PG33" s="174"/>
      <c r="PH33" s="174"/>
      <c r="PI33" s="174"/>
      <c r="PJ33" s="174"/>
      <c r="PK33" s="174"/>
      <c r="PL33" s="174"/>
      <c r="PM33" s="174"/>
      <c r="PN33" s="174"/>
      <c r="PO33" s="174"/>
      <c r="PP33" s="174"/>
      <c r="PQ33" s="174"/>
      <c r="PR33" s="174"/>
      <c r="PS33" s="174"/>
      <c r="PT33" s="174"/>
      <c r="PU33" s="174"/>
      <c r="PV33" s="174"/>
      <c r="PW33" s="174"/>
      <c r="PX33" s="174"/>
      <c r="PY33" s="174"/>
      <c r="PZ33" s="174"/>
      <c r="QA33" s="174"/>
      <c r="QB33" s="174"/>
      <c r="QC33" s="174"/>
      <c r="QD33" s="174"/>
      <c r="QE33" s="174"/>
      <c r="QF33" s="174"/>
      <c r="QG33" s="174"/>
      <c r="QH33" s="174"/>
      <c r="QI33" s="174"/>
      <c r="QJ33" s="174"/>
      <c r="QK33" s="174"/>
      <c r="QL33" s="174"/>
      <c r="QM33" s="174"/>
      <c r="QN33" s="174"/>
      <c r="QO33" s="174"/>
      <c r="QP33" s="174"/>
      <c r="QQ33" s="174"/>
      <c r="QR33" s="174"/>
      <c r="QS33" s="174"/>
      <c r="QT33" s="174"/>
      <c r="QU33" s="174"/>
      <c r="QV33" s="174"/>
      <c r="QW33" s="174"/>
      <c r="QX33" s="174"/>
      <c r="QY33" s="174"/>
      <c r="QZ33" s="174"/>
      <c r="RA33" s="174"/>
      <c r="RB33" s="174"/>
      <c r="RC33" s="174"/>
      <c r="RD33" s="174"/>
      <c r="RE33" s="174"/>
      <c r="RF33" s="174"/>
      <c r="RG33" s="174"/>
      <c r="RH33" s="174"/>
      <c r="RI33" s="174"/>
      <c r="RJ33" s="174"/>
      <c r="RK33" s="174"/>
      <c r="RL33" s="174"/>
      <c r="RM33" s="174"/>
      <c r="RN33" s="174"/>
      <c r="RO33" s="174"/>
      <c r="RP33" s="174"/>
      <c r="RQ33" s="174"/>
      <c r="RR33" s="174"/>
      <c r="RS33" s="174"/>
      <c r="RT33" s="174"/>
      <c r="RU33" s="174"/>
      <c r="RV33" s="174"/>
      <c r="RW33" s="174"/>
      <c r="RX33" s="174"/>
      <c r="RY33" s="174"/>
      <c r="RZ33" s="174"/>
      <c r="SA33" s="174"/>
      <c r="SB33" s="174"/>
      <c r="SC33" s="174"/>
      <c r="SD33" s="174"/>
      <c r="SE33" s="174"/>
      <c r="SF33" s="174"/>
      <c r="SG33" s="174"/>
      <c r="SH33" s="174"/>
      <c r="SI33" s="174"/>
      <c r="SJ33" s="174"/>
      <c r="SK33" s="174"/>
      <c r="SL33" s="174"/>
      <c r="SM33" s="174"/>
      <c r="SN33" s="174"/>
      <c r="SO33" s="174"/>
      <c r="SP33" s="174"/>
      <c r="SQ33" s="174"/>
      <c r="SR33" s="174"/>
      <c r="SS33" s="174"/>
      <c r="ST33" s="174"/>
      <c r="SU33" s="174"/>
      <c r="SV33" s="174"/>
      <c r="SW33" s="174"/>
      <c r="SX33" s="174"/>
      <c r="SY33" s="174"/>
      <c r="SZ33" s="174"/>
      <c r="TA33" s="174"/>
      <c r="TB33" s="174"/>
      <c r="TC33" s="174"/>
      <c r="TD33" s="174"/>
      <c r="TE33" s="174"/>
      <c r="TF33" s="174"/>
      <c r="TG33" s="174"/>
      <c r="TH33" s="174"/>
      <c r="TI33" s="174"/>
      <c r="TJ33" s="174"/>
      <c r="TK33" s="174"/>
      <c r="TL33" s="174"/>
      <c r="TM33" s="174"/>
      <c r="TN33" s="174"/>
      <c r="TO33" s="174"/>
      <c r="TP33" s="174"/>
      <c r="TQ33" s="174"/>
      <c r="TR33" s="174"/>
      <c r="TS33" s="174"/>
      <c r="TT33" s="174"/>
      <c r="TU33" s="174"/>
      <c r="TV33" s="174"/>
      <c r="TW33" s="174"/>
      <c r="TX33" s="174"/>
      <c r="TY33" s="174"/>
      <c r="TZ33" s="174"/>
      <c r="UA33" s="174"/>
      <c r="UB33" s="174"/>
      <c r="UC33" s="174"/>
      <c r="UD33" s="174"/>
      <c r="UE33" s="174"/>
      <c r="UF33" s="174"/>
      <c r="UG33" s="174"/>
      <c r="UH33" s="174"/>
      <c r="UI33" s="174"/>
      <c r="UJ33" s="174"/>
      <c r="UK33" s="174"/>
      <c r="UL33" s="174"/>
      <c r="UM33" s="174"/>
      <c r="UN33" s="174"/>
      <c r="UO33" s="174"/>
      <c r="UP33" s="174"/>
      <c r="UQ33" s="174"/>
      <c r="UR33" s="174"/>
      <c r="US33" s="174"/>
      <c r="UT33" s="174"/>
      <c r="UU33" s="174"/>
      <c r="UV33" s="174"/>
      <c r="UW33" s="174"/>
      <c r="UX33" s="174"/>
      <c r="UY33" s="174"/>
      <c r="UZ33" s="174"/>
      <c r="VA33" s="174"/>
      <c r="VB33" s="174"/>
      <c r="VC33" s="174"/>
      <c r="VD33" s="174"/>
      <c r="VE33" s="174"/>
      <c r="VF33" s="174"/>
      <c r="VG33" s="174"/>
      <c r="VH33" s="174"/>
      <c r="VI33" s="174"/>
      <c r="VJ33" s="174"/>
      <c r="VK33" s="174"/>
      <c r="VL33" s="174"/>
      <c r="VM33" s="174"/>
      <c r="VN33" s="174"/>
      <c r="VO33" s="174"/>
      <c r="VP33" s="174"/>
      <c r="VQ33" s="174"/>
      <c r="VR33" s="174"/>
      <c r="VS33" s="174"/>
      <c r="VT33" s="174"/>
      <c r="VU33" s="174"/>
      <c r="VV33" s="174"/>
      <c r="VW33" s="174"/>
      <c r="VX33" s="174"/>
      <c r="VY33" s="174"/>
      <c r="VZ33" s="174"/>
      <c r="WA33" s="174"/>
      <c r="WB33" s="174"/>
      <c r="WC33" s="174"/>
      <c r="WD33" s="174"/>
      <c r="WE33" s="174"/>
      <c r="WF33" s="174"/>
      <c r="WG33" s="174"/>
      <c r="WH33" s="174"/>
      <c r="WX33" s="176"/>
      <c r="ZH33" s="176"/>
      <c r="ABR33" s="176"/>
      <c r="AEB33" s="176"/>
      <c r="AGL33" s="176"/>
      <c r="AIV33" s="176"/>
      <c r="ALF33" s="176"/>
      <c r="ANP33" s="176"/>
      <c r="APZ33" s="176"/>
      <c r="ASJ33" s="176"/>
      <c r="AUT33" s="176"/>
      <c r="AXD33" s="176"/>
      <c r="AZN33" s="176"/>
      <c r="BBX33" s="176"/>
      <c r="BEH33" s="176"/>
      <c r="BGR33" s="176"/>
      <c r="BJB33" s="176"/>
      <c r="BLL33" s="176"/>
      <c r="BNV33" s="176"/>
      <c r="BQF33" s="176"/>
      <c r="BSP33" s="176"/>
      <c r="BUZ33" s="176"/>
      <c r="BXJ33" s="176"/>
      <c r="BZT33" s="176"/>
      <c r="CCD33" s="176"/>
      <c r="CEN33" s="176"/>
      <c r="CGX33" s="176"/>
      <c r="CJH33" s="176"/>
      <c r="CLR33" s="176"/>
      <c r="COB33" s="176"/>
      <c r="CQL33" s="176"/>
      <c r="CSV33" s="176"/>
      <c r="CVF33" s="176"/>
      <c r="CXP33" s="176"/>
      <c r="CZZ33" s="176"/>
      <c r="DCJ33" s="176"/>
      <c r="DET33" s="176"/>
      <c r="DHD33" s="176"/>
      <c r="DJN33" s="176"/>
      <c r="DLX33" s="176"/>
      <c r="DOH33" s="176"/>
      <c r="DQR33" s="176"/>
      <c r="DTB33" s="176"/>
      <c r="DVL33" s="176"/>
      <c r="DXV33" s="176"/>
      <c r="EAF33" s="176"/>
      <c r="ECP33" s="176"/>
      <c r="EEZ33" s="176"/>
      <c r="EHJ33" s="176"/>
      <c r="EJT33" s="176"/>
      <c r="EMD33" s="176"/>
      <c r="EON33" s="176"/>
      <c r="EQX33" s="176"/>
      <c r="ETH33" s="176"/>
      <c r="EVR33" s="176"/>
      <c r="EYB33" s="176"/>
      <c r="FAL33" s="176"/>
      <c r="FCV33" s="176"/>
      <c r="FFF33" s="176"/>
      <c r="FHP33" s="176"/>
      <c r="FJZ33" s="176"/>
      <c r="FMJ33" s="176"/>
      <c r="FOT33" s="176"/>
      <c r="FRD33" s="176"/>
      <c r="FTN33" s="176"/>
      <c r="FVX33" s="176"/>
      <c r="FYH33" s="176"/>
      <c r="GAR33" s="176"/>
      <c r="GDB33" s="176"/>
      <c r="GFL33" s="176"/>
      <c r="GHV33" s="176"/>
      <c r="GKF33" s="176"/>
      <c r="GMP33" s="176"/>
      <c r="GOZ33" s="176"/>
      <c r="GRJ33" s="176"/>
      <c r="GTT33" s="176"/>
      <c r="GWD33" s="176"/>
      <c r="GYN33" s="176"/>
      <c r="HAX33" s="176"/>
      <c r="HDH33" s="176"/>
      <c r="HFR33" s="176"/>
      <c r="HIB33" s="176"/>
      <c r="HKL33" s="176"/>
      <c r="HMV33" s="176"/>
      <c r="HPF33" s="176"/>
      <c r="HRP33" s="176"/>
      <c r="HTZ33" s="176"/>
      <c r="HWJ33" s="176"/>
      <c r="HYT33" s="176"/>
      <c r="IBD33" s="176"/>
      <c r="IDN33" s="176"/>
      <c r="IFX33" s="176"/>
      <c r="IIH33" s="176"/>
      <c r="IKR33" s="176"/>
      <c r="INB33" s="176"/>
      <c r="IPL33" s="176"/>
      <c r="IRV33" s="176"/>
      <c r="IUF33" s="176"/>
      <c r="IWP33" s="176"/>
      <c r="IYZ33" s="176"/>
      <c r="JBJ33" s="176"/>
      <c r="JDT33" s="176"/>
      <c r="JGD33" s="176"/>
      <c r="JIN33" s="176"/>
      <c r="JKX33" s="176"/>
      <c r="JNH33" s="176"/>
      <c r="JPR33" s="176"/>
      <c r="JSB33" s="176"/>
      <c r="JUL33" s="176"/>
      <c r="JWV33" s="176"/>
      <c r="JZF33" s="176"/>
      <c r="KBP33" s="176"/>
      <c r="KDZ33" s="176"/>
      <c r="KGJ33" s="176"/>
      <c r="KIT33" s="176"/>
      <c r="KLD33" s="176"/>
      <c r="KNN33" s="176"/>
      <c r="KPX33" s="176"/>
      <c r="KSH33" s="176"/>
      <c r="KUR33" s="176"/>
      <c r="KXB33" s="176"/>
      <c r="KZL33" s="176"/>
      <c r="LBV33" s="176"/>
      <c r="LEF33" s="176"/>
      <c r="LGP33" s="176"/>
      <c r="LIZ33" s="176"/>
      <c r="LLJ33" s="176"/>
      <c r="LNT33" s="176"/>
      <c r="LQD33" s="176"/>
      <c r="LSN33" s="176"/>
      <c r="LUX33" s="176"/>
      <c r="LXH33" s="176"/>
      <c r="LZR33" s="176"/>
      <c r="MCB33" s="176"/>
      <c r="MEL33" s="176"/>
      <c r="MGV33" s="176"/>
      <c r="MJF33" s="176"/>
      <c r="MLP33" s="176"/>
      <c r="MNZ33" s="176"/>
      <c r="MQJ33" s="176"/>
      <c r="MST33" s="176"/>
      <c r="MVD33" s="176"/>
      <c r="MXN33" s="176"/>
      <c r="MZX33" s="176"/>
      <c r="NCH33" s="176"/>
      <c r="NER33" s="176"/>
      <c r="NHB33" s="176"/>
      <c r="NJL33" s="176"/>
      <c r="NLV33" s="176"/>
      <c r="NOF33" s="176"/>
      <c r="NQP33" s="176"/>
      <c r="NSZ33" s="176"/>
      <c r="NVJ33" s="176"/>
      <c r="NXT33" s="176"/>
      <c r="OAD33" s="176"/>
      <c r="OCN33" s="176"/>
      <c r="OEX33" s="176"/>
      <c r="OHH33" s="176"/>
      <c r="OJR33" s="176"/>
      <c r="OMB33" s="176"/>
      <c r="OOL33" s="176"/>
      <c r="OQV33" s="176"/>
      <c r="OTF33" s="176"/>
      <c r="OVP33" s="176"/>
      <c r="OXZ33" s="176"/>
      <c r="PAJ33" s="176"/>
      <c r="PCT33" s="176"/>
      <c r="PFD33" s="176"/>
      <c r="PHN33" s="176"/>
      <c r="PJX33" s="176"/>
      <c r="PMH33" s="176"/>
      <c r="POR33" s="176"/>
      <c r="PRB33" s="176"/>
      <c r="PTL33" s="176"/>
      <c r="PVV33" s="176"/>
      <c r="PYF33" s="176"/>
      <c r="QAP33" s="176"/>
      <c r="QCZ33" s="176"/>
      <c r="QFJ33" s="176"/>
      <c r="QHT33" s="176"/>
      <c r="QKD33" s="176"/>
      <c r="QMN33" s="176"/>
      <c r="QOX33" s="176"/>
      <c r="QRH33" s="176"/>
      <c r="QTR33" s="176"/>
      <c r="QWB33" s="176"/>
      <c r="QYL33" s="176"/>
      <c r="RAV33" s="176"/>
      <c r="RDF33" s="176"/>
      <c r="RFP33" s="176"/>
      <c r="RHZ33" s="176"/>
      <c r="RKJ33" s="176"/>
      <c r="RMT33" s="176"/>
      <c r="RPD33" s="176"/>
      <c r="RRN33" s="176"/>
      <c r="RTX33" s="176"/>
      <c r="RWH33" s="176"/>
      <c r="RYR33" s="176"/>
      <c r="SBB33" s="176"/>
      <c r="SDL33" s="176"/>
      <c r="SFV33" s="176"/>
      <c r="SIF33" s="176"/>
      <c r="SKP33" s="176"/>
      <c r="SMZ33" s="176"/>
      <c r="SPJ33" s="176"/>
      <c r="SRT33" s="176"/>
      <c r="SUD33" s="176"/>
      <c r="SWN33" s="176"/>
      <c r="SYX33" s="176"/>
      <c r="TBH33" s="176"/>
      <c r="TDR33" s="176"/>
      <c r="TGB33" s="176"/>
      <c r="TIL33" s="176"/>
      <c r="TKV33" s="176"/>
      <c r="TNF33" s="176"/>
      <c r="TPP33" s="176"/>
      <c r="TRZ33" s="176"/>
      <c r="TUJ33" s="176"/>
      <c r="TWT33" s="176"/>
      <c r="TZD33" s="176"/>
      <c r="UBN33" s="176"/>
      <c r="UDX33" s="176"/>
      <c r="UGH33" s="176"/>
      <c r="UIR33" s="176"/>
      <c r="ULB33" s="176"/>
      <c r="UNL33" s="176"/>
      <c r="UPV33" s="176"/>
      <c r="USF33" s="176"/>
      <c r="UUP33" s="176"/>
      <c r="UWZ33" s="176"/>
      <c r="UZJ33" s="176"/>
      <c r="VBT33" s="176"/>
      <c r="VED33" s="176"/>
      <c r="VGN33" s="176"/>
      <c r="VIX33" s="176"/>
      <c r="VLH33" s="176"/>
      <c r="VNR33" s="176"/>
      <c r="VQB33" s="176"/>
      <c r="VSL33" s="176"/>
      <c r="VUV33" s="176"/>
      <c r="VXF33" s="176"/>
      <c r="VZP33" s="176"/>
      <c r="WBZ33" s="176"/>
      <c r="WEJ33" s="176"/>
      <c r="WGT33" s="176"/>
      <c r="WJD33" s="176"/>
      <c r="WLN33" s="176"/>
      <c r="WNX33" s="176"/>
      <c r="WQH33" s="176"/>
      <c r="WSR33" s="176"/>
      <c r="WVB33" s="176"/>
      <c r="WXL33" s="176"/>
      <c r="WZV33" s="176"/>
      <c r="XCF33" s="176"/>
      <c r="XEP33" s="176"/>
    </row>
    <row r="34" spans="1:994 1056:2048 2110:3040 3102:4094 4156:5086 5148:6140 6202:7132 7194:8186 8248:9178 9240:10232 10294:11224 11286:12278 12340:13270 13332:14324 14386:15316 15378:16370" s="177" customFormat="1" ht="15.75">
      <c r="B34" s="182" t="s">
        <v>566</v>
      </c>
      <c r="C34" s="182" t="s">
        <v>563</v>
      </c>
      <c r="D34" s="181">
        <v>57.537173676739904</v>
      </c>
      <c r="E34" s="181">
        <v>47.359675993589875</v>
      </c>
      <c r="F34" s="181">
        <v>55.4231773809516</v>
      </c>
      <c r="G34" s="181">
        <v>67.155982907509667</v>
      </c>
      <c r="H34" s="181">
        <v>74.196426172160471</v>
      </c>
      <c r="I34" s="181">
        <v>75.003329793956269</v>
      </c>
      <c r="J34" s="181">
        <v>75.321517953296734</v>
      </c>
      <c r="K34" s="181">
        <v>75.620443685900028</v>
      </c>
      <c r="L34" s="181">
        <v>75.969727971610652</v>
      </c>
      <c r="M34" s="181">
        <v>75.534513525642396</v>
      </c>
      <c r="N34" s="181">
        <v>74.753341030220867</v>
      </c>
      <c r="O34" s="181">
        <v>74.320586936813029</v>
      </c>
      <c r="P34" s="181">
        <v>73.140402591574698</v>
      </c>
      <c r="Q34" s="181">
        <v>72.061114079671498</v>
      </c>
      <c r="R34" s="181">
        <v>72.509510247252521</v>
      </c>
      <c r="S34" s="181">
        <v>71.930634528389007</v>
      </c>
      <c r="T34" s="181">
        <v>74.183681840657385</v>
      </c>
      <c r="U34" s="181">
        <v>76.91307128205014</v>
      </c>
      <c r="V34" s="181">
        <v>80.292285128203403</v>
      </c>
      <c r="W34" s="181">
        <v>84.439430128204961</v>
      </c>
      <c r="X34" s="181">
        <v>95.082724111719784</v>
      </c>
      <c r="Y34" s="181">
        <v>97.783073850734638</v>
      </c>
      <c r="Z34" s="181">
        <v>100.09945827838713</v>
      </c>
      <c r="AA34" s="181">
        <v>101.91577276098671</v>
      </c>
      <c r="AB34" s="181">
        <v>103.00217596611813</v>
      </c>
      <c r="AC34" s="181">
        <v>106.55137442765587</v>
      </c>
      <c r="AD34" s="181">
        <v>129.85585064561133</v>
      </c>
      <c r="AE34" s="181">
        <v>147.32352488095316</v>
      </c>
      <c r="AF34" s="181">
        <v>163.01248079670265</v>
      </c>
      <c r="AG34" s="181">
        <v>176.55589335623134</v>
      </c>
      <c r="AH34" s="181">
        <v>186.09116160714674</v>
      </c>
      <c r="AI34" s="181">
        <v>194.85755248626458</v>
      </c>
      <c r="AJ34" s="181">
        <v>201.49153392856422</v>
      </c>
      <c r="AK34" s="181">
        <v>207.07998052197249</v>
      </c>
      <c r="AL34" s="181">
        <v>211.39064834248515</v>
      </c>
      <c r="AM34" s="181">
        <v>217.86626482142754</v>
      </c>
      <c r="AN34" s="181">
        <v>223.14610905677804</v>
      </c>
      <c r="AO34" s="181">
        <v>228.60794117215877</v>
      </c>
      <c r="AP34" s="181">
        <v>233.7152933012878</v>
      </c>
      <c r="AQ34" s="181">
        <v>231.26499473443553</v>
      </c>
      <c r="AR34" s="181">
        <v>239.37446444138726</v>
      </c>
      <c r="AS34" s="181">
        <v>238.93875391483775</v>
      </c>
      <c r="AT34" s="181">
        <v>240.13543108059406</v>
      </c>
      <c r="AU34" s="181">
        <v>236.17150035255386</v>
      </c>
      <c r="AV34" s="181">
        <v>232.13001321428689</v>
      </c>
      <c r="AW34" s="181">
        <v>229.56419320054295</v>
      </c>
      <c r="AX34" s="174"/>
      <c r="AY34" s="174"/>
      <c r="AZ34" s="174"/>
      <c r="BA34" s="174"/>
      <c r="BB34" s="174"/>
      <c r="BC34" s="174"/>
      <c r="BD34" s="174"/>
      <c r="BE34" s="174"/>
      <c r="BF34" s="174"/>
      <c r="BG34" s="174"/>
      <c r="BH34" s="174"/>
      <c r="BI34" s="174"/>
      <c r="BJ34" s="174"/>
      <c r="BK34" s="174"/>
      <c r="BL34" s="174"/>
      <c r="BM34" s="174"/>
      <c r="BN34" s="174"/>
      <c r="BO34" s="174"/>
      <c r="BP34" s="174"/>
      <c r="BQ34" s="174"/>
      <c r="BR34" s="174"/>
      <c r="BS34" s="174"/>
      <c r="BT34" s="174"/>
      <c r="BU34" s="174"/>
      <c r="BV34" s="174"/>
      <c r="BW34" s="174"/>
      <c r="BX34" s="174"/>
      <c r="BY34" s="174"/>
      <c r="BZ34" s="174"/>
      <c r="CA34" s="174"/>
      <c r="CB34" s="174"/>
      <c r="CC34" s="174"/>
      <c r="CD34" s="174"/>
      <c r="CE34" s="174"/>
      <c r="CF34" s="174"/>
      <c r="CG34" s="174"/>
      <c r="CH34" s="174"/>
      <c r="CI34" s="174"/>
      <c r="CJ34" s="174"/>
      <c r="CK34" s="174"/>
      <c r="CL34" s="174"/>
      <c r="CM34" s="174"/>
      <c r="CN34" s="174"/>
      <c r="CO34" s="174"/>
      <c r="CP34" s="174"/>
      <c r="CQ34" s="174"/>
      <c r="CR34" s="174"/>
      <c r="CS34" s="174"/>
      <c r="CT34" s="174"/>
      <c r="CU34" s="174"/>
      <c r="CV34" s="174"/>
      <c r="CW34" s="174"/>
      <c r="CX34" s="174"/>
      <c r="CY34" s="174"/>
      <c r="CZ34" s="174"/>
      <c r="DA34" s="174"/>
      <c r="DB34" s="174"/>
      <c r="DC34" s="174"/>
      <c r="DD34" s="174"/>
      <c r="DE34" s="174"/>
      <c r="DF34" s="174"/>
      <c r="DG34" s="174"/>
      <c r="DH34" s="174"/>
      <c r="DI34" s="174"/>
      <c r="DJ34" s="174"/>
      <c r="DK34" s="174"/>
      <c r="DL34" s="174"/>
      <c r="DM34" s="174"/>
      <c r="DN34" s="174"/>
      <c r="DO34" s="174"/>
      <c r="DP34" s="174"/>
      <c r="DQ34" s="174"/>
      <c r="DR34" s="174"/>
      <c r="DS34" s="174"/>
      <c r="DT34" s="174"/>
      <c r="DU34" s="174"/>
      <c r="DV34" s="174"/>
      <c r="DW34" s="174"/>
      <c r="DX34" s="174"/>
      <c r="DY34" s="174"/>
      <c r="DZ34" s="174"/>
      <c r="EA34" s="174"/>
      <c r="EB34" s="174"/>
      <c r="EC34" s="174"/>
      <c r="ED34" s="174"/>
      <c r="EE34" s="174"/>
      <c r="EF34" s="174"/>
      <c r="EG34" s="174"/>
      <c r="EH34" s="174"/>
      <c r="EI34" s="174"/>
      <c r="EJ34" s="174"/>
      <c r="EK34" s="174"/>
      <c r="EL34" s="174"/>
      <c r="EM34" s="174"/>
      <c r="EN34" s="174"/>
      <c r="EO34" s="174"/>
      <c r="EP34" s="174"/>
      <c r="EQ34" s="174"/>
      <c r="ER34" s="174"/>
      <c r="ES34" s="174"/>
      <c r="ET34" s="174"/>
      <c r="EU34" s="174"/>
      <c r="EV34" s="174"/>
      <c r="EW34" s="174"/>
      <c r="EX34" s="174"/>
      <c r="EY34" s="174"/>
      <c r="EZ34" s="174"/>
      <c r="FA34" s="174"/>
      <c r="FB34" s="174"/>
      <c r="FC34" s="174"/>
      <c r="FD34" s="174"/>
      <c r="FE34" s="174"/>
      <c r="FF34" s="174"/>
      <c r="FG34" s="174"/>
      <c r="FH34" s="174"/>
      <c r="FI34" s="174"/>
      <c r="FJ34" s="174"/>
      <c r="FK34" s="174"/>
      <c r="FL34" s="174"/>
      <c r="FM34" s="174"/>
      <c r="FN34" s="174"/>
      <c r="FO34" s="174"/>
      <c r="FP34" s="174"/>
      <c r="FQ34" s="174"/>
      <c r="FR34" s="174"/>
      <c r="FS34" s="174"/>
      <c r="FT34" s="174"/>
      <c r="FU34" s="174"/>
      <c r="FV34" s="174"/>
      <c r="FW34" s="174"/>
      <c r="FX34" s="174"/>
      <c r="FY34" s="174"/>
      <c r="FZ34" s="174"/>
      <c r="GA34" s="174"/>
      <c r="GB34" s="174"/>
      <c r="GC34" s="174"/>
      <c r="GD34" s="174"/>
      <c r="GE34" s="174"/>
      <c r="GF34" s="174"/>
      <c r="GG34" s="174"/>
      <c r="GH34" s="174"/>
      <c r="GI34" s="174"/>
      <c r="GJ34" s="174"/>
      <c r="GK34" s="174"/>
      <c r="GL34" s="174"/>
      <c r="GM34" s="174"/>
      <c r="GN34" s="174"/>
      <c r="GO34" s="174"/>
      <c r="GP34" s="174"/>
      <c r="GQ34" s="174"/>
      <c r="GR34" s="174"/>
      <c r="GS34" s="174"/>
      <c r="GT34" s="174"/>
      <c r="GU34" s="174"/>
      <c r="GV34" s="174"/>
      <c r="GW34" s="174"/>
      <c r="GX34" s="174"/>
      <c r="GY34" s="174"/>
      <c r="GZ34" s="174"/>
      <c r="HA34" s="174"/>
      <c r="HB34" s="174"/>
      <c r="HC34" s="174"/>
      <c r="HD34" s="174"/>
      <c r="HE34" s="174"/>
      <c r="HF34" s="174"/>
      <c r="HG34" s="174"/>
      <c r="HH34" s="174"/>
      <c r="HI34" s="174"/>
      <c r="HJ34" s="174"/>
      <c r="HK34" s="174"/>
      <c r="HL34" s="174"/>
      <c r="HM34" s="174"/>
      <c r="HN34" s="174"/>
      <c r="HO34" s="174"/>
      <c r="HP34" s="174"/>
      <c r="HQ34" s="174"/>
      <c r="HR34" s="174"/>
      <c r="HS34" s="174"/>
      <c r="HT34" s="174"/>
      <c r="HU34" s="174"/>
      <c r="HV34" s="174"/>
      <c r="HW34" s="174"/>
      <c r="HX34" s="174"/>
      <c r="HY34" s="174"/>
      <c r="HZ34" s="174"/>
      <c r="IA34" s="174"/>
      <c r="IB34" s="174"/>
      <c r="IC34" s="174"/>
      <c r="ID34" s="174"/>
      <c r="IE34" s="174"/>
      <c r="IF34" s="174"/>
      <c r="IG34" s="174"/>
      <c r="IH34" s="174"/>
      <c r="II34" s="174"/>
      <c r="IJ34" s="174"/>
      <c r="IK34" s="174"/>
      <c r="IL34" s="174"/>
      <c r="IM34" s="174"/>
      <c r="IN34" s="174"/>
      <c r="IO34" s="174"/>
      <c r="IP34" s="174"/>
      <c r="IQ34" s="174"/>
      <c r="IR34" s="174"/>
      <c r="IS34" s="174"/>
      <c r="IT34" s="174"/>
      <c r="IU34" s="174"/>
      <c r="IV34" s="174"/>
      <c r="IW34" s="174"/>
      <c r="IX34" s="174"/>
      <c r="IY34" s="174"/>
      <c r="IZ34" s="174"/>
      <c r="JA34" s="174"/>
      <c r="JB34" s="174"/>
      <c r="JC34" s="174"/>
      <c r="JD34" s="174"/>
      <c r="JE34" s="174"/>
      <c r="JF34" s="174"/>
      <c r="JG34" s="174"/>
      <c r="JH34" s="174"/>
      <c r="JI34" s="174"/>
      <c r="JJ34" s="174"/>
      <c r="JK34" s="174"/>
      <c r="JL34" s="174"/>
      <c r="JM34" s="174"/>
      <c r="JN34" s="174"/>
      <c r="JO34" s="174"/>
      <c r="JP34" s="174"/>
      <c r="JQ34" s="174"/>
      <c r="JR34" s="174"/>
      <c r="JS34" s="174"/>
      <c r="JT34" s="174"/>
      <c r="JU34" s="174"/>
      <c r="JV34" s="174"/>
      <c r="JW34" s="174"/>
      <c r="JX34" s="174"/>
      <c r="JY34" s="174"/>
      <c r="JZ34" s="174"/>
      <c r="KA34" s="174"/>
      <c r="KB34" s="174"/>
      <c r="KC34" s="174"/>
      <c r="KD34" s="174"/>
      <c r="KE34" s="174"/>
      <c r="KF34" s="174"/>
      <c r="KG34" s="174"/>
      <c r="KH34" s="174"/>
      <c r="KI34" s="174"/>
      <c r="KJ34" s="174"/>
      <c r="KK34" s="174"/>
      <c r="KL34" s="174"/>
      <c r="KM34" s="174"/>
      <c r="KN34" s="174"/>
      <c r="KO34" s="174"/>
      <c r="KP34" s="174"/>
      <c r="KQ34" s="174"/>
      <c r="KR34" s="174"/>
      <c r="KS34" s="174"/>
      <c r="KT34" s="174"/>
      <c r="KU34" s="174"/>
      <c r="KV34" s="174"/>
      <c r="KW34" s="174"/>
      <c r="KX34" s="174"/>
      <c r="KY34" s="174"/>
      <c r="KZ34" s="174"/>
      <c r="LA34" s="174"/>
      <c r="LB34" s="174"/>
      <c r="LC34" s="174"/>
      <c r="LD34" s="174"/>
      <c r="LE34" s="174"/>
      <c r="LF34" s="174"/>
      <c r="LG34" s="174"/>
      <c r="LH34" s="174"/>
      <c r="LI34" s="174"/>
      <c r="LJ34" s="174"/>
      <c r="LK34" s="174"/>
      <c r="LL34" s="174"/>
      <c r="LM34" s="174"/>
      <c r="LN34" s="174"/>
      <c r="LO34" s="174"/>
      <c r="LP34" s="174"/>
      <c r="LQ34" s="174"/>
      <c r="LR34" s="174"/>
      <c r="LS34" s="174"/>
      <c r="LT34" s="174"/>
      <c r="LU34" s="174"/>
      <c r="LV34" s="174"/>
      <c r="LW34" s="174"/>
      <c r="LX34" s="174"/>
      <c r="LY34" s="174"/>
      <c r="LZ34" s="174"/>
      <c r="MA34" s="174"/>
      <c r="MB34" s="174"/>
      <c r="MC34" s="174"/>
      <c r="MD34" s="174"/>
      <c r="ME34" s="174"/>
      <c r="MF34" s="174"/>
      <c r="MG34" s="174"/>
      <c r="MH34" s="174"/>
      <c r="MI34" s="174"/>
      <c r="MJ34" s="174"/>
      <c r="MK34" s="174"/>
      <c r="ML34" s="174"/>
      <c r="MM34" s="174"/>
      <c r="MN34" s="174"/>
      <c r="MO34" s="174"/>
      <c r="MP34" s="174"/>
      <c r="MQ34" s="174"/>
      <c r="MR34" s="174"/>
      <c r="MS34" s="174"/>
      <c r="MT34" s="174"/>
      <c r="MU34" s="174"/>
      <c r="MV34" s="174"/>
      <c r="MW34" s="174"/>
      <c r="MX34" s="174"/>
      <c r="MY34" s="174"/>
      <c r="MZ34" s="174"/>
      <c r="NA34" s="174"/>
      <c r="NB34" s="174"/>
      <c r="NC34" s="174"/>
      <c r="ND34" s="174"/>
      <c r="NE34" s="174"/>
      <c r="NF34" s="174"/>
      <c r="NG34" s="174"/>
      <c r="NH34" s="174"/>
      <c r="NI34" s="174"/>
      <c r="NJ34" s="174"/>
      <c r="NK34" s="174"/>
      <c r="NL34" s="174"/>
      <c r="NM34" s="174"/>
      <c r="NN34" s="174"/>
      <c r="NO34" s="174"/>
      <c r="NP34" s="174"/>
      <c r="NQ34" s="174"/>
      <c r="NR34" s="174"/>
      <c r="NS34" s="174"/>
      <c r="NT34" s="174"/>
      <c r="NU34" s="174"/>
      <c r="NV34" s="174"/>
      <c r="NW34" s="174"/>
      <c r="NX34" s="174"/>
      <c r="NY34" s="174"/>
      <c r="NZ34" s="174"/>
      <c r="OA34" s="174"/>
      <c r="OB34" s="174"/>
      <c r="OC34" s="174"/>
      <c r="OD34" s="174"/>
      <c r="OE34" s="174"/>
      <c r="OF34" s="174"/>
      <c r="OG34" s="174"/>
      <c r="OH34" s="174"/>
      <c r="OI34" s="174"/>
      <c r="OJ34" s="174"/>
      <c r="OK34" s="174"/>
      <c r="OL34" s="174"/>
      <c r="OM34" s="174"/>
      <c r="ON34" s="174"/>
      <c r="OO34" s="174"/>
      <c r="OP34" s="174"/>
      <c r="OQ34" s="174"/>
      <c r="OR34" s="174"/>
      <c r="OS34" s="174"/>
      <c r="OT34" s="174"/>
      <c r="OU34" s="174"/>
      <c r="OV34" s="174"/>
      <c r="OW34" s="174"/>
      <c r="OX34" s="174"/>
      <c r="OY34" s="174"/>
      <c r="OZ34" s="174"/>
      <c r="PA34" s="174"/>
      <c r="PB34" s="174"/>
      <c r="PC34" s="174"/>
      <c r="PD34" s="174"/>
      <c r="PE34" s="174"/>
      <c r="PF34" s="174"/>
      <c r="PG34" s="174"/>
      <c r="PH34" s="174"/>
      <c r="PI34" s="174"/>
      <c r="PJ34" s="174"/>
      <c r="PK34" s="174"/>
      <c r="PL34" s="174"/>
      <c r="PM34" s="174"/>
      <c r="PN34" s="174"/>
      <c r="PO34" s="174"/>
      <c r="PP34" s="174"/>
      <c r="PQ34" s="174"/>
      <c r="PR34" s="174"/>
      <c r="PS34" s="174"/>
      <c r="PT34" s="174"/>
      <c r="PU34" s="174"/>
      <c r="PV34" s="174"/>
      <c r="PW34" s="174"/>
      <c r="PX34" s="174"/>
      <c r="PY34" s="174"/>
      <c r="PZ34" s="174"/>
      <c r="QA34" s="174"/>
      <c r="QB34" s="174"/>
      <c r="QC34" s="174"/>
      <c r="QD34" s="174"/>
      <c r="QE34" s="174"/>
      <c r="QF34" s="174"/>
      <c r="QG34" s="174"/>
      <c r="QH34" s="174"/>
      <c r="QI34" s="174"/>
      <c r="QJ34" s="174"/>
      <c r="QK34" s="174"/>
      <c r="QL34" s="174"/>
      <c r="QM34" s="174"/>
      <c r="QN34" s="174"/>
      <c r="QO34" s="174"/>
      <c r="QP34" s="174"/>
      <c r="QQ34" s="174"/>
      <c r="QR34" s="174"/>
      <c r="QS34" s="174"/>
      <c r="QT34" s="174"/>
      <c r="QU34" s="174"/>
      <c r="QV34" s="174"/>
      <c r="QW34" s="174"/>
      <c r="QX34" s="174"/>
      <c r="QY34" s="174"/>
      <c r="QZ34" s="174"/>
      <c r="RA34" s="174"/>
      <c r="RB34" s="174"/>
      <c r="RC34" s="174"/>
      <c r="RD34" s="174"/>
      <c r="RE34" s="174"/>
      <c r="RF34" s="174"/>
      <c r="RG34" s="174"/>
      <c r="RH34" s="174"/>
      <c r="RI34" s="174"/>
      <c r="RJ34" s="174"/>
      <c r="RK34" s="174"/>
      <c r="RL34" s="174"/>
      <c r="RM34" s="174"/>
      <c r="RN34" s="174"/>
      <c r="RO34" s="174"/>
      <c r="RP34" s="174"/>
      <c r="RQ34" s="174"/>
      <c r="RR34" s="174"/>
      <c r="RS34" s="174"/>
      <c r="RT34" s="174"/>
      <c r="RU34" s="174"/>
      <c r="RV34" s="174"/>
      <c r="RW34" s="174"/>
      <c r="RX34" s="174"/>
      <c r="RY34" s="174"/>
      <c r="RZ34" s="174"/>
      <c r="SA34" s="174"/>
      <c r="SB34" s="174"/>
      <c r="SC34" s="174"/>
      <c r="SD34" s="174"/>
      <c r="SE34" s="174"/>
      <c r="SF34" s="174"/>
      <c r="SG34" s="174"/>
      <c r="SH34" s="174"/>
      <c r="SI34" s="174"/>
      <c r="SJ34" s="174"/>
      <c r="SK34" s="174"/>
      <c r="SL34" s="174"/>
      <c r="SM34" s="174"/>
      <c r="SN34" s="174"/>
      <c r="SO34" s="174"/>
      <c r="SP34" s="174"/>
      <c r="SQ34" s="174"/>
      <c r="SR34" s="174"/>
      <c r="SS34" s="174"/>
      <c r="ST34" s="174"/>
      <c r="SU34" s="174"/>
      <c r="SV34" s="174"/>
      <c r="SW34" s="174"/>
      <c r="SX34" s="174"/>
      <c r="SY34" s="174"/>
      <c r="SZ34" s="174"/>
      <c r="TA34" s="174"/>
      <c r="TB34" s="174"/>
      <c r="TC34" s="174"/>
      <c r="TD34" s="174"/>
      <c r="TE34" s="174"/>
      <c r="TF34" s="174"/>
      <c r="TG34" s="174"/>
      <c r="TH34" s="174"/>
      <c r="TI34" s="174"/>
      <c r="TJ34" s="174"/>
      <c r="TK34" s="174"/>
      <c r="TL34" s="174"/>
      <c r="TM34" s="174"/>
      <c r="TN34" s="174"/>
      <c r="TO34" s="174"/>
      <c r="TP34" s="174"/>
      <c r="TQ34" s="174"/>
      <c r="TR34" s="174"/>
      <c r="TS34" s="174"/>
      <c r="TT34" s="174"/>
      <c r="TU34" s="174"/>
      <c r="TV34" s="174"/>
      <c r="TW34" s="174"/>
      <c r="TX34" s="174"/>
      <c r="TY34" s="174"/>
      <c r="TZ34" s="174"/>
      <c r="UA34" s="174"/>
      <c r="UB34" s="174"/>
      <c r="UC34" s="174"/>
      <c r="UD34" s="174"/>
      <c r="UE34" s="174"/>
      <c r="UF34" s="174"/>
      <c r="UG34" s="174"/>
      <c r="UH34" s="174"/>
      <c r="UI34" s="174"/>
      <c r="UJ34" s="174"/>
      <c r="UK34" s="174"/>
      <c r="UL34" s="174"/>
      <c r="UM34" s="174"/>
      <c r="UN34" s="174"/>
      <c r="UO34" s="174"/>
      <c r="UP34" s="174"/>
      <c r="UQ34" s="174"/>
      <c r="UR34" s="174"/>
      <c r="US34" s="174"/>
      <c r="UT34" s="174"/>
      <c r="UU34" s="174"/>
      <c r="UV34" s="174"/>
      <c r="UW34" s="174"/>
      <c r="UX34" s="174"/>
      <c r="UY34" s="174"/>
      <c r="UZ34" s="174"/>
      <c r="VA34" s="174"/>
      <c r="VB34" s="174"/>
      <c r="VC34" s="174"/>
      <c r="VD34" s="174"/>
      <c r="VE34" s="174"/>
      <c r="VF34" s="174"/>
      <c r="VG34" s="174"/>
      <c r="VH34" s="174"/>
      <c r="VI34" s="174"/>
      <c r="VJ34" s="174"/>
      <c r="VK34" s="174"/>
      <c r="VL34" s="174"/>
      <c r="VM34" s="174"/>
      <c r="VN34" s="174"/>
      <c r="VO34" s="174"/>
      <c r="VP34" s="174"/>
      <c r="VQ34" s="174"/>
      <c r="VR34" s="174"/>
      <c r="VS34" s="174"/>
      <c r="VT34" s="174"/>
      <c r="VU34" s="174"/>
      <c r="VV34" s="174"/>
      <c r="VW34" s="174"/>
      <c r="VX34" s="174"/>
      <c r="VY34" s="174"/>
      <c r="VZ34" s="174"/>
      <c r="WA34" s="174"/>
      <c r="WB34" s="174"/>
      <c r="WC34" s="174"/>
      <c r="WD34" s="174"/>
      <c r="WE34" s="174"/>
      <c r="WF34" s="174"/>
      <c r="WG34" s="174"/>
      <c r="WH34" s="174"/>
      <c r="WX34" s="176"/>
      <c r="ZH34" s="176"/>
      <c r="ABR34" s="176"/>
      <c r="AEB34" s="176"/>
      <c r="AGL34" s="176"/>
      <c r="AIV34" s="176"/>
      <c r="ALF34" s="176"/>
      <c r="ANP34" s="176"/>
      <c r="APZ34" s="176"/>
      <c r="ASJ34" s="176"/>
      <c r="AUT34" s="176"/>
      <c r="AXD34" s="176"/>
      <c r="AZN34" s="176"/>
      <c r="BBX34" s="176"/>
      <c r="BEH34" s="176"/>
      <c r="BGR34" s="176"/>
      <c r="BJB34" s="176"/>
      <c r="BLL34" s="176"/>
      <c r="BNV34" s="176"/>
      <c r="BQF34" s="176"/>
      <c r="BSP34" s="176"/>
      <c r="BUZ34" s="176"/>
      <c r="BXJ34" s="176"/>
      <c r="BZT34" s="176"/>
      <c r="CCD34" s="176"/>
      <c r="CEN34" s="176"/>
      <c r="CGX34" s="176"/>
      <c r="CJH34" s="176"/>
      <c r="CLR34" s="176"/>
      <c r="COB34" s="176"/>
      <c r="CQL34" s="176"/>
      <c r="CSV34" s="176"/>
      <c r="CVF34" s="176"/>
      <c r="CXP34" s="176"/>
      <c r="CZZ34" s="176"/>
      <c r="DCJ34" s="176"/>
      <c r="DET34" s="176"/>
      <c r="DHD34" s="176"/>
      <c r="DJN34" s="176"/>
      <c r="DLX34" s="176"/>
      <c r="DOH34" s="176"/>
      <c r="DQR34" s="176"/>
      <c r="DTB34" s="176"/>
      <c r="DVL34" s="176"/>
      <c r="DXV34" s="176"/>
      <c r="EAF34" s="176"/>
      <c r="ECP34" s="176"/>
      <c r="EEZ34" s="176"/>
      <c r="EHJ34" s="176"/>
      <c r="EJT34" s="176"/>
      <c r="EMD34" s="176"/>
      <c r="EON34" s="176"/>
      <c r="EQX34" s="176"/>
      <c r="ETH34" s="176"/>
      <c r="EVR34" s="176"/>
      <c r="EYB34" s="176"/>
      <c r="FAL34" s="176"/>
      <c r="FCV34" s="176"/>
      <c r="FFF34" s="176"/>
      <c r="FHP34" s="176"/>
      <c r="FJZ34" s="176"/>
      <c r="FMJ34" s="176"/>
      <c r="FOT34" s="176"/>
      <c r="FRD34" s="176"/>
      <c r="FTN34" s="176"/>
      <c r="FVX34" s="176"/>
      <c r="FYH34" s="176"/>
      <c r="GAR34" s="176"/>
      <c r="GDB34" s="176"/>
      <c r="GFL34" s="176"/>
      <c r="GHV34" s="176"/>
      <c r="GKF34" s="176"/>
      <c r="GMP34" s="176"/>
      <c r="GOZ34" s="176"/>
      <c r="GRJ34" s="176"/>
      <c r="GTT34" s="176"/>
      <c r="GWD34" s="176"/>
      <c r="GYN34" s="176"/>
      <c r="HAX34" s="176"/>
      <c r="HDH34" s="176"/>
      <c r="HFR34" s="176"/>
      <c r="HIB34" s="176"/>
      <c r="HKL34" s="176"/>
      <c r="HMV34" s="176"/>
      <c r="HPF34" s="176"/>
      <c r="HRP34" s="176"/>
      <c r="HTZ34" s="176"/>
      <c r="HWJ34" s="176"/>
      <c r="HYT34" s="176"/>
      <c r="IBD34" s="176"/>
      <c r="IDN34" s="176"/>
      <c r="IFX34" s="176"/>
      <c r="IIH34" s="176"/>
      <c r="IKR34" s="176"/>
      <c r="INB34" s="176"/>
      <c r="IPL34" s="176"/>
      <c r="IRV34" s="176"/>
      <c r="IUF34" s="176"/>
      <c r="IWP34" s="176"/>
      <c r="IYZ34" s="176"/>
      <c r="JBJ34" s="176"/>
      <c r="JDT34" s="176"/>
      <c r="JGD34" s="176"/>
      <c r="JIN34" s="176"/>
      <c r="JKX34" s="176"/>
      <c r="JNH34" s="176"/>
      <c r="JPR34" s="176"/>
      <c r="JSB34" s="176"/>
      <c r="JUL34" s="176"/>
      <c r="JWV34" s="176"/>
      <c r="JZF34" s="176"/>
      <c r="KBP34" s="176"/>
      <c r="KDZ34" s="176"/>
      <c r="KGJ34" s="176"/>
      <c r="KIT34" s="176"/>
      <c r="KLD34" s="176"/>
      <c r="KNN34" s="176"/>
      <c r="KPX34" s="176"/>
      <c r="KSH34" s="176"/>
      <c r="KUR34" s="176"/>
      <c r="KXB34" s="176"/>
      <c r="KZL34" s="176"/>
      <c r="LBV34" s="176"/>
      <c r="LEF34" s="176"/>
      <c r="LGP34" s="176"/>
      <c r="LIZ34" s="176"/>
      <c r="LLJ34" s="176"/>
      <c r="LNT34" s="176"/>
      <c r="LQD34" s="176"/>
      <c r="LSN34" s="176"/>
      <c r="LUX34" s="176"/>
      <c r="LXH34" s="176"/>
      <c r="LZR34" s="176"/>
      <c r="MCB34" s="176"/>
      <c r="MEL34" s="176"/>
      <c r="MGV34" s="176"/>
      <c r="MJF34" s="176"/>
      <c r="MLP34" s="176"/>
      <c r="MNZ34" s="176"/>
      <c r="MQJ34" s="176"/>
      <c r="MST34" s="176"/>
      <c r="MVD34" s="176"/>
      <c r="MXN34" s="176"/>
      <c r="MZX34" s="176"/>
      <c r="NCH34" s="176"/>
      <c r="NER34" s="176"/>
      <c r="NHB34" s="176"/>
      <c r="NJL34" s="176"/>
      <c r="NLV34" s="176"/>
      <c r="NOF34" s="176"/>
      <c r="NQP34" s="176"/>
      <c r="NSZ34" s="176"/>
      <c r="NVJ34" s="176"/>
      <c r="NXT34" s="176"/>
      <c r="OAD34" s="176"/>
      <c r="OCN34" s="176"/>
      <c r="OEX34" s="176"/>
      <c r="OHH34" s="176"/>
      <c r="OJR34" s="176"/>
      <c r="OMB34" s="176"/>
      <c r="OOL34" s="176"/>
      <c r="OQV34" s="176"/>
      <c r="OTF34" s="176"/>
      <c r="OVP34" s="176"/>
      <c r="OXZ34" s="176"/>
      <c r="PAJ34" s="176"/>
      <c r="PCT34" s="176"/>
      <c r="PFD34" s="176"/>
      <c r="PHN34" s="176"/>
      <c r="PJX34" s="176"/>
      <c r="PMH34" s="176"/>
      <c r="POR34" s="176"/>
      <c r="PRB34" s="176"/>
      <c r="PTL34" s="176"/>
      <c r="PVV34" s="176"/>
      <c r="PYF34" s="176"/>
      <c r="QAP34" s="176"/>
      <c r="QCZ34" s="176"/>
      <c r="QFJ34" s="176"/>
      <c r="QHT34" s="176"/>
      <c r="QKD34" s="176"/>
      <c r="QMN34" s="176"/>
      <c r="QOX34" s="176"/>
      <c r="QRH34" s="176"/>
      <c r="QTR34" s="176"/>
      <c r="QWB34" s="176"/>
      <c r="QYL34" s="176"/>
      <c r="RAV34" s="176"/>
      <c r="RDF34" s="176"/>
      <c r="RFP34" s="176"/>
      <c r="RHZ34" s="176"/>
      <c r="RKJ34" s="176"/>
      <c r="RMT34" s="176"/>
      <c r="RPD34" s="176"/>
      <c r="RRN34" s="176"/>
      <c r="RTX34" s="176"/>
      <c r="RWH34" s="176"/>
      <c r="RYR34" s="176"/>
      <c r="SBB34" s="176"/>
      <c r="SDL34" s="176"/>
      <c r="SFV34" s="176"/>
      <c r="SIF34" s="176"/>
      <c r="SKP34" s="176"/>
      <c r="SMZ34" s="176"/>
      <c r="SPJ34" s="176"/>
      <c r="SRT34" s="176"/>
      <c r="SUD34" s="176"/>
      <c r="SWN34" s="176"/>
      <c r="SYX34" s="176"/>
      <c r="TBH34" s="176"/>
      <c r="TDR34" s="176"/>
      <c r="TGB34" s="176"/>
      <c r="TIL34" s="176"/>
      <c r="TKV34" s="176"/>
      <c r="TNF34" s="176"/>
      <c r="TPP34" s="176"/>
      <c r="TRZ34" s="176"/>
      <c r="TUJ34" s="176"/>
      <c r="TWT34" s="176"/>
      <c r="TZD34" s="176"/>
      <c r="UBN34" s="176"/>
      <c r="UDX34" s="176"/>
      <c r="UGH34" s="176"/>
      <c r="UIR34" s="176"/>
      <c r="ULB34" s="176"/>
      <c r="UNL34" s="176"/>
      <c r="UPV34" s="176"/>
      <c r="USF34" s="176"/>
      <c r="UUP34" s="176"/>
      <c r="UWZ34" s="176"/>
      <c r="UZJ34" s="176"/>
      <c r="VBT34" s="176"/>
      <c r="VED34" s="176"/>
      <c r="VGN34" s="176"/>
      <c r="VIX34" s="176"/>
      <c r="VLH34" s="176"/>
      <c r="VNR34" s="176"/>
      <c r="VQB34" s="176"/>
      <c r="VSL34" s="176"/>
      <c r="VUV34" s="176"/>
      <c r="VXF34" s="176"/>
      <c r="VZP34" s="176"/>
      <c r="WBZ34" s="176"/>
      <c r="WEJ34" s="176"/>
      <c r="WGT34" s="176"/>
      <c r="WJD34" s="176"/>
      <c r="WLN34" s="176"/>
      <c r="WNX34" s="176"/>
      <c r="WQH34" s="176"/>
      <c r="WSR34" s="176"/>
      <c r="WVB34" s="176"/>
      <c r="WXL34" s="176"/>
      <c r="WZV34" s="176"/>
      <c r="XCF34" s="176"/>
      <c r="XEP34" s="176"/>
    </row>
    <row r="35" spans="1:994 1056:2048 2110:3040 3102:4094 4156:5086 5148:6140 6202:7132 7194:8186 8248:9178 9240:10232 10294:11224 11286:12278 12340:13270 13332:14324 14386:15316 15378:16370" s="177" customFormat="1" ht="15.75">
      <c r="B35" s="182" t="s">
        <v>567</v>
      </c>
      <c r="C35" s="182" t="s">
        <v>563</v>
      </c>
      <c r="D35" s="181">
        <v>31.764509317765231</v>
      </c>
      <c r="E35" s="181">
        <v>28.687969958791633</v>
      </c>
      <c r="F35" s="181">
        <v>36.556451524724601</v>
      </c>
      <c r="G35" s="181">
        <v>45.011328626373654</v>
      </c>
      <c r="H35" s="181">
        <v>52.201569638278393</v>
      </c>
      <c r="I35" s="181">
        <v>52.704941121794683</v>
      </c>
      <c r="J35" s="181">
        <v>46.701964358973242</v>
      </c>
      <c r="K35" s="181">
        <v>46.613826268313431</v>
      </c>
      <c r="L35" s="181">
        <v>48.72020594780291</v>
      </c>
      <c r="M35" s="181">
        <v>48.892430627290523</v>
      </c>
      <c r="N35" s="181">
        <v>48.794895686812325</v>
      </c>
      <c r="O35" s="181">
        <v>47.181785425822525</v>
      </c>
      <c r="P35" s="181">
        <v>47.994445361722505</v>
      </c>
      <c r="Q35" s="181">
        <v>48.198675206045451</v>
      </c>
      <c r="R35" s="181">
        <v>48.235046703297193</v>
      </c>
      <c r="S35" s="181">
        <v>49.189394212453017</v>
      </c>
      <c r="T35" s="181">
        <v>53.076801323259637</v>
      </c>
      <c r="U35" s="181">
        <v>59.011384826005752</v>
      </c>
      <c r="V35" s="181">
        <v>66.195280892856076</v>
      </c>
      <c r="W35" s="181">
        <v>68.144687715200732</v>
      </c>
      <c r="X35" s="181">
        <v>75.799678557692545</v>
      </c>
      <c r="Y35" s="181">
        <v>78.144266282053124</v>
      </c>
      <c r="Z35" s="181">
        <v>78.301098786629311</v>
      </c>
      <c r="AA35" s="181">
        <v>77.660261858975375</v>
      </c>
      <c r="AB35" s="181">
        <v>75.047160956959644</v>
      </c>
      <c r="AC35" s="181">
        <v>78.009429029304144</v>
      </c>
      <c r="AD35" s="181">
        <v>97.592576648352676</v>
      </c>
      <c r="AE35" s="181">
        <v>109.00768199633806</v>
      </c>
      <c r="AF35" s="181">
        <v>114.68750474816706</v>
      </c>
      <c r="AG35" s="181">
        <v>120.31304372252724</v>
      </c>
      <c r="AH35" s="181">
        <v>125.53563752289421</v>
      </c>
      <c r="AI35" s="181">
        <v>127.67412686813196</v>
      </c>
      <c r="AJ35" s="181">
        <v>133.18540783424737</v>
      </c>
      <c r="AK35" s="181">
        <v>136.30732728022133</v>
      </c>
      <c r="AL35" s="181">
        <v>135.57595856685086</v>
      </c>
      <c r="AM35" s="181">
        <v>136.39473811355327</v>
      </c>
      <c r="AN35" s="181">
        <v>136.63992687271084</v>
      </c>
      <c r="AO35" s="181">
        <v>137.14874302655821</v>
      </c>
      <c r="AP35" s="181">
        <v>138.9945387179479</v>
      </c>
      <c r="AQ35" s="181">
        <v>136.46649226648583</v>
      </c>
      <c r="AR35" s="181">
        <v>142.28246829212617</v>
      </c>
      <c r="AS35" s="181">
        <v>139.65828285714241</v>
      </c>
      <c r="AT35" s="181">
        <v>138.57854168498054</v>
      </c>
      <c r="AU35" s="181">
        <v>137.94104068681617</v>
      </c>
      <c r="AV35" s="181">
        <v>137.43419106227245</v>
      </c>
      <c r="AW35" s="181">
        <v>124.42992515110132</v>
      </c>
      <c r="AX35" s="174"/>
      <c r="AY35" s="174"/>
      <c r="AZ35" s="174"/>
      <c r="BA35" s="174"/>
      <c r="BB35" s="174"/>
      <c r="BC35" s="174"/>
      <c r="BD35" s="174"/>
      <c r="BE35" s="174"/>
      <c r="BF35" s="174"/>
      <c r="BG35" s="174"/>
      <c r="BH35" s="174"/>
      <c r="BI35" s="174"/>
      <c r="BJ35" s="174"/>
      <c r="BK35" s="174"/>
      <c r="BL35" s="174"/>
      <c r="BM35" s="174"/>
      <c r="BN35" s="174"/>
      <c r="BO35" s="174"/>
      <c r="BP35" s="174"/>
      <c r="BQ35" s="174"/>
      <c r="BR35" s="174"/>
      <c r="BS35" s="174"/>
      <c r="BT35" s="174"/>
      <c r="BU35" s="174"/>
      <c r="BV35" s="174"/>
      <c r="BW35" s="174"/>
      <c r="BX35" s="174"/>
      <c r="BY35" s="174"/>
      <c r="BZ35" s="174"/>
      <c r="CA35" s="174"/>
      <c r="CB35" s="174"/>
      <c r="CC35" s="174"/>
      <c r="CD35" s="174"/>
      <c r="CE35" s="174"/>
      <c r="CF35" s="174"/>
      <c r="CG35" s="174"/>
      <c r="CH35" s="174"/>
      <c r="CI35" s="174"/>
      <c r="CJ35" s="174"/>
      <c r="CK35" s="174"/>
      <c r="CL35" s="174"/>
      <c r="CM35" s="174"/>
      <c r="CN35" s="174"/>
      <c r="CO35" s="174"/>
      <c r="CP35" s="174"/>
      <c r="CQ35" s="174"/>
      <c r="CR35" s="174"/>
      <c r="CS35" s="174"/>
      <c r="CT35" s="174"/>
      <c r="CU35" s="174"/>
      <c r="CV35" s="174"/>
      <c r="CW35" s="174"/>
      <c r="CX35" s="174"/>
      <c r="CY35" s="174"/>
      <c r="CZ35" s="174"/>
      <c r="DA35" s="174"/>
      <c r="DB35" s="174"/>
      <c r="DC35" s="174"/>
      <c r="DD35" s="174"/>
      <c r="DE35" s="174"/>
      <c r="DF35" s="174"/>
      <c r="DG35" s="174"/>
      <c r="DH35" s="174"/>
      <c r="DI35" s="174"/>
      <c r="DJ35" s="174"/>
      <c r="DK35" s="174"/>
      <c r="DL35" s="174"/>
      <c r="DM35" s="174"/>
      <c r="DN35" s="174"/>
      <c r="DO35" s="174"/>
      <c r="DP35" s="174"/>
      <c r="DQ35" s="174"/>
      <c r="DR35" s="174"/>
      <c r="DS35" s="174"/>
      <c r="DT35" s="174"/>
      <c r="DU35" s="174"/>
      <c r="DV35" s="174"/>
      <c r="DW35" s="174"/>
      <c r="DX35" s="174"/>
      <c r="DY35" s="174"/>
      <c r="DZ35" s="174"/>
      <c r="EA35" s="174"/>
      <c r="EB35" s="174"/>
      <c r="EC35" s="174"/>
      <c r="ED35" s="174"/>
      <c r="EE35" s="174"/>
      <c r="EF35" s="174"/>
      <c r="EG35" s="174"/>
      <c r="EH35" s="174"/>
      <c r="EI35" s="174"/>
      <c r="EJ35" s="174"/>
      <c r="EK35" s="174"/>
      <c r="EL35" s="174"/>
      <c r="EM35" s="174"/>
      <c r="EN35" s="174"/>
      <c r="EO35" s="174"/>
      <c r="EP35" s="174"/>
      <c r="EQ35" s="174"/>
      <c r="ER35" s="174"/>
      <c r="ES35" s="174"/>
      <c r="ET35" s="174"/>
      <c r="EU35" s="174"/>
      <c r="EV35" s="174"/>
      <c r="EW35" s="174"/>
      <c r="EX35" s="174"/>
      <c r="EY35" s="174"/>
      <c r="EZ35" s="174"/>
      <c r="FA35" s="174"/>
      <c r="FB35" s="174"/>
      <c r="FC35" s="174"/>
      <c r="FD35" s="174"/>
      <c r="FE35" s="174"/>
      <c r="FF35" s="174"/>
      <c r="FG35" s="174"/>
      <c r="FH35" s="174"/>
      <c r="FI35" s="174"/>
      <c r="FJ35" s="174"/>
      <c r="FK35" s="174"/>
      <c r="FL35" s="174"/>
      <c r="FM35" s="174"/>
      <c r="FN35" s="174"/>
      <c r="FO35" s="174"/>
      <c r="FP35" s="174"/>
      <c r="FQ35" s="174"/>
      <c r="FR35" s="174"/>
      <c r="FS35" s="174"/>
      <c r="FT35" s="174"/>
      <c r="FU35" s="174"/>
      <c r="FV35" s="174"/>
      <c r="FW35" s="174"/>
      <c r="FX35" s="174"/>
      <c r="FY35" s="174"/>
      <c r="FZ35" s="174"/>
      <c r="GA35" s="174"/>
      <c r="GB35" s="174"/>
      <c r="GC35" s="174"/>
      <c r="GD35" s="174"/>
      <c r="GE35" s="174"/>
      <c r="GF35" s="174"/>
      <c r="GG35" s="174"/>
      <c r="GH35" s="174"/>
      <c r="GI35" s="174"/>
      <c r="GJ35" s="174"/>
      <c r="GK35" s="174"/>
      <c r="GL35" s="174"/>
      <c r="GM35" s="174"/>
      <c r="GN35" s="174"/>
      <c r="GO35" s="174"/>
      <c r="GP35" s="174"/>
      <c r="GQ35" s="174"/>
      <c r="GR35" s="174"/>
      <c r="GS35" s="174"/>
      <c r="GT35" s="174"/>
      <c r="GU35" s="174"/>
      <c r="GV35" s="174"/>
      <c r="GW35" s="174"/>
      <c r="GX35" s="174"/>
      <c r="GY35" s="174"/>
      <c r="GZ35" s="174"/>
      <c r="HA35" s="174"/>
      <c r="HB35" s="174"/>
      <c r="HC35" s="174"/>
      <c r="HD35" s="174"/>
      <c r="HE35" s="174"/>
      <c r="HF35" s="174"/>
      <c r="HG35" s="174"/>
      <c r="HH35" s="174"/>
      <c r="HI35" s="174"/>
      <c r="HJ35" s="174"/>
      <c r="HK35" s="174"/>
      <c r="HL35" s="174"/>
      <c r="HM35" s="174"/>
      <c r="HN35" s="174"/>
      <c r="HO35" s="174"/>
      <c r="HP35" s="174"/>
      <c r="HQ35" s="174"/>
      <c r="HR35" s="174"/>
      <c r="HS35" s="174"/>
      <c r="HT35" s="174"/>
      <c r="HU35" s="174"/>
      <c r="HV35" s="174"/>
      <c r="HW35" s="174"/>
      <c r="HX35" s="174"/>
      <c r="HY35" s="174"/>
      <c r="HZ35" s="174"/>
      <c r="IA35" s="174"/>
      <c r="IB35" s="174"/>
      <c r="IC35" s="174"/>
      <c r="ID35" s="174"/>
      <c r="IE35" s="174"/>
      <c r="IF35" s="174"/>
      <c r="IG35" s="174"/>
      <c r="IH35" s="174"/>
      <c r="II35" s="174"/>
      <c r="IJ35" s="174"/>
      <c r="IK35" s="174"/>
      <c r="IL35" s="174"/>
      <c r="IM35" s="174"/>
      <c r="IN35" s="174"/>
      <c r="IO35" s="174"/>
      <c r="IP35" s="174"/>
      <c r="IQ35" s="174"/>
      <c r="IR35" s="174"/>
      <c r="IS35" s="174"/>
      <c r="IT35" s="174"/>
      <c r="IU35" s="174"/>
      <c r="IV35" s="174"/>
      <c r="IW35" s="174"/>
      <c r="IX35" s="174"/>
      <c r="IY35" s="174"/>
      <c r="IZ35" s="174"/>
      <c r="JA35" s="174"/>
      <c r="JB35" s="174"/>
      <c r="JC35" s="174"/>
      <c r="JD35" s="174"/>
      <c r="JE35" s="174"/>
      <c r="JF35" s="174"/>
      <c r="JG35" s="174"/>
      <c r="JH35" s="174"/>
      <c r="JI35" s="174"/>
      <c r="JJ35" s="174"/>
      <c r="JK35" s="174"/>
      <c r="JL35" s="174"/>
      <c r="JM35" s="174"/>
      <c r="JN35" s="174"/>
      <c r="JO35" s="174"/>
      <c r="JP35" s="174"/>
      <c r="JQ35" s="174"/>
      <c r="JR35" s="174"/>
      <c r="JS35" s="174"/>
      <c r="JT35" s="174"/>
      <c r="JU35" s="174"/>
      <c r="JV35" s="174"/>
      <c r="JW35" s="174"/>
      <c r="JX35" s="174"/>
      <c r="JY35" s="174"/>
      <c r="JZ35" s="174"/>
      <c r="KA35" s="174"/>
      <c r="KB35" s="174"/>
      <c r="KC35" s="174"/>
      <c r="KD35" s="174"/>
      <c r="KE35" s="174"/>
      <c r="KF35" s="174"/>
      <c r="KG35" s="174"/>
      <c r="KH35" s="174"/>
      <c r="KI35" s="174"/>
      <c r="KJ35" s="174"/>
      <c r="KK35" s="174"/>
      <c r="KL35" s="174"/>
      <c r="KM35" s="174"/>
      <c r="KN35" s="174"/>
      <c r="KO35" s="174"/>
      <c r="KP35" s="174"/>
      <c r="KQ35" s="174"/>
      <c r="KR35" s="174"/>
      <c r="KS35" s="174"/>
      <c r="KT35" s="174"/>
      <c r="KU35" s="174"/>
      <c r="KV35" s="174"/>
      <c r="KW35" s="174"/>
      <c r="KX35" s="174"/>
      <c r="KY35" s="174"/>
      <c r="KZ35" s="174"/>
      <c r="LA35" s="174"/>
      <c r="LB35" s="174"/>
      <c r="LC35" s="174"/>
      <c r="LD35" s="174"/>
      <c r="LE35" s="174"/>
      <c r="LF35" s="174"/>
      <c r="LG35" s="174"/>
      <c r="LH35" s="174"/>
      <c r="LI35" s="174"/>
      <c r="LJ35" s="174"/>
      <c r="LK35" s="174"/>
      <c r="LL35" s="174"/>
      <c r="LM35" s="174"/>
      <c r="LN35" s="174"/>
      <c r="LO35" s="174"/>
      <c r="LP35" s="174"/>
      <c r="LQ35" s="174"/>
      <c r="LR35" s="174"/>
      <c r="LS35" s="174"/>
      <c r="LT35" s="174"/>
      <c r="LU35" s="174"/>
      <c r="LV35" s="174"/>
      <c r="LW35" s="174"/>
      <c r="LX35" s="174"/>
      <c r="LY35" s="174"/>
      <c r="LZ35" s="174"/>
      <c r="MA35" s="174"/>
      <c r="MB35" s="174"/>
      <c r="MC35" s="174"/>
      <c r="MD35" s="174"/>
      <c r="ME35" s="174"/>
      <c r="MF35" s="174"/>
      <c r="MG35" s="174"/>
      <c r="MH35" s="174"/>
      <c r="MI35" s="174"/>
      <c r="MJ35" s="174"/>
      <c r="MK35" s="174"/>
      <c r="ML35" s="174"/>
      <c r="MM35" s="174"/>
      <c r="MN35" s="174"/>
      <c r="MO35" s="174"/>
      <c r="MP35" s="174"/>
      <c r="MQ35" s="174"/>
      <c r="MR35" s="174"/>
      <c r="MS35" s="174"/>
      <c r="MT35" s="174"/>
      <c r="MU35" s="174"/>
      <c r="MV35" s="174"/>
      <c r="MW35" s="174"/>
      <c r="MX35" s="174"/>
      <c r="MY35" s="174"/>
      <c r="MZ35" s="174"/>
      <c r="NA35" s="174"/>
      <c r="NB35" s="174"/>
      <c r="NC35" s="174"/>
      <c r="ND35" s="174"/>
      <c r="NE35" s="174"/>
      <c r="NF35" s="174"/>
      <c r="NG35" s="174"/>
      <c r="NH35" s="174"/>
      <c r="NI35" s="174"/>
      <c r="NJ35" s="174"/>
      <c r="NK35" s="174"/>
      <c r="NL35" s="174"/>
      <c r="NM35" s="174"/>
      <c r="NN35" s="174"/>
      <c r="NO35" s="174"/>
      <c r="NP35" s="174"/>
      <c r="NQ35" s="174"/>
      <c r="NR35" s="174"/>
      <c r="NS35" s="174"/>
      <c r="NT35" s="174"/>
      <c r="NU35" s="174"/>
      <c r="NV35" s="174"/>
      <c r="NW35" s="174"/>
      <c r="NX35" s="174"/>
      <c r="NY35" s="174"/>
      <c r="NZ35" s="174"/>
      <c r="OA35" s="174"/>
      <c r="OB35" s="174"/>
      <c r="OC35" s="174"/>
      <c r="OD35" s="174"/>
      <c r="OE35" s="174"/>
      <c r="OF35" s="174"/>
      <c r="OG35" s="174"/>
      <c r="OH35" s="174"/>
      <c r="OI35" s="174"/>
      <c r="OJ35" s="174"/>
      <c r="OK35" s="174"/>
      <c r="OL35" s="174"/>
      <c r="OM35" s="174"/>
      <c r="ON35" s="174"/>
      <c r="OO35" s="174"/>
      <c r="OP35" s="174"/>
      <c r="OQ35" s="174"/>
      <c r="OR35" s="174"/>
      <c r="OS35" s="174"/>
      <c r="OT35" s="174"/>
      <c r="OU35" s="174"/>
      <c r="OV35" s="174"/>
      <c r="OW35" s="174"/>
      <c r="OX35" s="174"/>
      <c r="OY35" s="174"/>
      <c r="OZ35" s="174"/>
      <c r="PA35" s="174"/>
      <c r="PB35" s="174"/>
      <c r="PC35" s="174"/>
      <c r="PD35" s="174"/>
      <c r="PE35" s="174"/>
      <c r="PF35" s="174"/>
      <c r="PG35" s="174"/>
      <c r="PH35" s="174"/>
      <c r="PI35" s="174"/>
      <c r="PJ35" s="174"/>
      <c r="PK35" s="174"/>
      <c r="PL35" s="174"/>
      <c r="PM35" s="174"/>
      <c r="PN35" s="174"/>
      <c r="PO35" s="174"/>
      <c r="PP35" s="174"/>
      <c r="PQ35" s="174"/>
      <c r="PR35" s="174"/>
      <c r="PS35" s="174"/>
      <c r="PT35" s="174"/>
      <c r="PU35" s="174"/>
      <c r="PV35" s="174"/>
      <c r="PW35" s="174"/>
      <c r="PX35" s="174"/>
      <c r="PY35" s="174"/>
      <c r="PZ35" s="174"/>
      <c r="QA35" s="174"/>
      <c r="QB35" s="174"/>
      <c r="QC35" s="174"/>
      <c r="QD35" s="174"/>
      <c r="QE35" s="174"/>
      <c r="QF35" s="174"/>
      <c r="QG35" s="174"/>
      <c r="QH35" s="174"/>
      <c r="QI35" s="174"/>
      <c r="QJ35" s="174"/>
      <c r="QK35" s="174"/>
      <c r="QL35" s="174"/>
      <c r="QM35" s="174"/>
      <c r="QN35" s="174"/>
      <c r="QO35" s="174"/>
      <c r="QP35" s="174"/>
      <c r="QQ35" s="174"/>
      <c r="QR35" s="174"/>
      <c r="QS35" s="174"/>
      <c r="QT35" s="174"/>
      <c r="QU35" s="174"/>
      <c r="QV35" s="174"/>
      <c r="QW35" s="174"/>
      <c r="QX35" s="174"/>
      <c r="QY35" s="174"/>
      <c r="QZ35" s="174"/>
      <c r="RA35" s="174"/>
      <c r="RB35" s="174"/>
      <c r="RC35" s="174"/>
      <c r="RD35" s="174"/>
      <c r="RE35" s="174"/>
      <c r="RF35" s="174"/>
      <c r="RG35" s="174"/>
      <c r="RH35" s="174"/>
      <c r="RI35" s="174"/>
      <c r="RJ35" s="174"/>
      <c r="RK35" s="174"/>
      <c r="RL35" s="174"/>
      <c r="RM35" s="174"/>
      <c r="RN35" s="174"/>
      <c r="RO35" s="174"/>
      <c r="RP35" s="174"/>
      <c r="RQ35" s="174"/>
      <c r="RR35" s="174"/>
      <c r="RS35" s="174"/>
      <c r="RT35" s="174"/>
      <c r="RU35" s="174"/>
      <c r="RV35" s="174"/>
      <c r="RW35" s="174"/>
      <c r="RX35" s="174"/>
      <c r="RY35" s="174"/>
      <c r="RZ35" s="174"/>
      <c r="SA35" s="174"/>
      <c r="SB35" s="174"/>
      <c r="SC35" s="174"/>
      <c r="SD35" s="174"/>
      <c r="SE35" s="174"/>
      <c r="SF35" s="174"/>
      <c r="SG35" s="174"/>
      <c r="SH35" s="174"/>
      <c r="SI35" s="174"/>
      <c r="SJ35" s="174"/>
      <c r="SK35" s="174"/>
      <c r="SL35" s="174"/>
      <c r="SM35" s="174"/>
      <c r="SN35" s="174"/>
      <c r="SO35" s="174"/>
      <c r="SP35" s="174"/>
      <c r="SQ35" s="174"/>
      <c r="SR35" s="174"/>
      <c r="SS35" s="174"/>
      <c r="ST35" s="174"/>
      <c r="SU35" s="174"/>
      <c r="SV35" s="174"/>
      <c r="SW35" s="174"/>
      <c r="SX35" s="174"/>
      <c r="SY35" s="174"/>
      <c r="SZ35" s="174"/>
      <c r="TA35" s="174"/>
      <c r="TB35" s="174"/>
      <c r="TC35" s="174"/>
      <c r="TD35" s="174"/>
      <c r="TE35" s="174"/>
      <c r="TF35" s="174"/>
      <c r="TG35" s="174"/>
      <c r="TH35" s="174"/>
      <c r="TI35" s="174"/>
      <c r="TJ35" s="174"/>
      <c r="TK35" s="174"/>
      <c r="TL35" s="174"/>
      <c r="TM35" s="174"/>
      <c r="TN35" s="174"/>
      <c r="TO35" s="174"/>
      <c r="TP35" s="174"/>
      <c r="TQ35" s="174"/>
      <c r="TR35" s="174"/>
      <c r="TS35" s="174"/>
      <c r="TT35" s="174"/>
      <c r="TU35" s="174"/>
      <c r="TV35" s="174"/>
      <c r="TW35" s="174"/>
      <c r="TX35" s="174"/>
      <c r="TY35" s="174"/>
      <c r="TZ35" s="174"/>
      <c r="UA35" s="174"/>
      <c r="UB35" s="174"/>
      <c r="UC35" s="174"/>
      <c r="UD35" s="174"/>
      <c r="UE35" s="174"/>
      <c r="UF35" s="174"/>
      <c r="UG35" s="174"/>
      <c r="UH35" s="174"/>
      <c r="UI35" s="174"/>
      <c r="UJ35" s="174"/>
      <c r="UK35" s="174"/>
      <c r="UL35" s="174"/>
      <c r="UM35" s="174"/>
      <c r="UN35" s="174"/>
      <c r="UO35" s="174"/>
      <c r="UP35" s="174"/>
      <c r="UQ35" s="174"/>
      <c r="UR35" s="174"/>
      <c r="US35" s="174"/>
      <c r="UT35" s="174"/>
      <c r="UU35" s="174"/>
      <c r="UV35" s="174"/>
      <c r="UW35" s="174"/>
      <c r="UX35" s="174"/>
      <c r="UY35" s="174"/>
      <c r="UZ35" s="174"/>
      <c r="VA35" s="174"/>
      <c r="VB35" s="174"/>
      <c r="VC35" s="174"/>
      <c r="VD35" s="174"/>
      <c r="VE35" s="174"/>
      <c r="VF35" s="174"/>
      <c r="VG35" s="174"/>
      <c r="VH35" s="174"/>
      <c r="VI35" s="174"/>
      <c r="VJ35" s="174"/>
      <c r="VK35" s="174"/>
      <c r="VL35" s="174"/>
      <c r="VM35" s="174"/>
      <c r="VN35" s="174"/>
      <c r="VO35" s="174"/>
      <c r="VP35" s="174"/>
      <c r="VQ35" s="174"/>
      <c r="VR35" s="174"/>
      <c r="VS35" s="174"/>
      <c r="VT35" s="174"/>
      <c r="VU35" s="174"/>
      <c r="VV35" s="174"/>
      <c r="VW35" s="174"/>
      <c r="VX35" s="174"/>
      <c r="VY35" s="174"/>
      <c r="VZ35" s="174"/>
      <c r="WA35" s="174"/>
      <c r="WB35" s="174"/>
      <c r="WC35" s="174"/>
      <c r="WD35" s="174"/>
      <c r="WE35" s="174"/>
      <c r="WF35" s="174"/>
      <c r="WG35" s="174"/>
      <c r="WH35" s="174"/>
      <c r="WX35" s="176"/>
      <c r="ZH35" s="176"/>
      <c r="ABR35" s="176"/>
      <c r="AEB35" s="176"/>
      <c r="AGL35" s="176"/>
      <c r="AIV35" s="176"/>
      <c r="ALF35" s="176"/>
      <c r="ANP35" s="176"/>
      <c r="APZ35" s="176"/>
      <c r="ASJ35" s="176"/>
      <c r="AUT35" s="176"/>
      <c r="AXD35" s="176"/>
      <c r="AZN35" s="176"/>
      <c r="BBX35" s="176"/>
      <c r="BEH35" s="176"/>
      <c r="BGR35" s="176"/>
      <c r="BJB35" s="176"/>
      <c r="BLL35" s="176"/>
      <c r="BNV35" s="176"/>
      <c r="BQF35" s="176"/>
      <c r="BSP35" s="176"/>
      <c r="BUZ35" s="176"/>
      <c r="BXJ35" s="176"/>
      <c r="BZT35" s="176"/>
      <c r="CCD35" s="176"/>
      <c r="CEN35" s="176"/>
      <c r="CGX35" s="176"/>
      <c r="CJH35" s="176"/>
      <c r="CLR35" s="176"/>
      <c r="COB35" s="176"/>
      <c r="CQL35" s="176"/>
      <c r="CSV35" s="176"/>
      <c r="CVF35" s="176"/>
      <c r="CXP35" s="176"/>
      <c r="CZZ35" s="176"/>
      <c r="DCJ35" s="176"/>
      <c r="DET35" s="176"/>
      <c r="DHD35" s="176"/>
      <c r="DJN35" s="176"/>
      <c r="DLX35" s="176"/>
      <c r="DOH35" s="176"/>
      <c r="DQR35" s="176"/>
      <c r="DTB35" s="176"/>
      <c r="DVL35" s="176"/>
      <c r="DXV35" s="176"/>
      <c r="EAF35" s="176"/>
      <c r="ECP35" s="176"/>
      <c r="EEZ35" s="176"/>
      <c r="EHJ35" s="176"/>
      <c r="EJT35" s="176"/>
      <c r="EMD35" s="176"/>
      <c r="EON35" s="176"/>
      <c r="EQX35" s="176"/>
      <c r="ETH35" s="176"/>
      <c r="EVR35" s="176"/>
      <c r="EYB35" s="176"/>
      <c r="FAL35" s="176"/>
      <c r="FCV35" s="176"/>
      <c r="FFF35" s="176"/>
      <c r="FHP35" s="176"/>
      <c r="FJZ35" s="176"/>
      <c r="FMJ35" s="176"/>
      <c r="FOT35" s="176"/>
      <c r="FRD35" s="176"/>
      <c r="FTN35" s="176"/>
      <c r="FVX35" s="176"/>
      <c r="FYH35" s="176"/>
      <c r="GAR35" s="176"/>
      <c r="GDB35" s="176"/>
      <c r="GFL35" s="176"/>
      <c r="GHV35" s="176"/>
      <c r="GKF35" s="176"/>
      <c r="GMP35" s="176"/>
      <c r="GOZ35" s="176"/>
      <c r="GRJ35" s="176"/>
      <c r="GTT35" s="176"/>
      <c r="GWD35" s="176"/>
      <c r="GYN35" s="176"/>
      <c r="HAX35" s="176"/>
      <c r="HDH35" s="176"/>
      <c r="HFR35" s="176"/>
      <c r="HIB35" s="176"/>
      <c r="HKL35" s="176"/>
      <c r="HMV35" s="176"/>
      <c r="HPF35" s="176"/>
      <c r="HRP35" s="176"/>
      <c r="HTZ35" s="176"/>
      <c r="HWJ35" s="176"/>
      <c r="HYT35" s="176"/>
      <c r="IBD35" s="176"/>
      <c r="IDN35" s="176"/>
      <c r="IFX35" s="176"/>
      <c r="IIH35" s="176"/>
      <c r="IKR35" s="176"/>
      <c r="INB35" s="176"/>
      <c r="IPL35" s="176"/>
      <c r="IRV35" s="176"/>
      <c r="IUF35" s="176"/>
      <c r="IWP35" s="176"/>
      <c r="IYZ35" s="176"/>
      <c r="JBJ35" s="176"/>
      <c r="JDT35" s="176"/>
      <c r="JGD35" s="176"/>
      <c r="JIN35" s="176"/>
      <c r="JKX35" s="176"/>
      <c r="JNH35" s="176"/>
      <c r="JPR35" s="176"/>
      <c r="JSB35" s="176"/>
      <c r="JUL35" s="176"/>
      <c r="JWV35" s="176"/>
      <c r="JZF35" s="176"/>
      <c r="KBP35" s="176"/>
      <c r="KDZ35" s="176"/>
      <c r="KGJ35" s="176"/>
      <c r="KIT35" s="176"/>
      <c r="KLD35" s="176"/>
      <c r="KNN35" s="176"/>
      <c r="KPX35" s="176"/>
      <c r="KSH35" s="176"/>
      <c r="KUR35" s="176"/>
      <c r="KXB35" s="176"/>
      <c r="KZL35" s="176"/>
      <c r="LBV35" s="176"/>
      <c r="LEF35" s="176"/>
      <c r="LGP35" s="176"/>
      <c r="LIZ35" s="176"/>
      <c r="LLJ35" s="176"/>
      <c r="LNT35" s="176"/>
      <c r="LQD35" s="176"/>
      <c r="LSN35" s="176"/>
      <c r="LUX35" s="176"/>
      <c r="LXH35" s="176"/>
      <c r="LZR35" s="176"/>
      <c r="MCB35" s="176"/>
      <c r="MEL35" s="176"/>
      <c r="MGV35" s="176"/>
      <c r="MJF35" s="176"/>
      <c r="MLP35" s="176"/>
      <c r="MNZ35" s="176"/>
      <c r="MQJ35" s="176"/>
      <c r="MST35" s="176"/>
      <c r="MVD35" s="176"/>
      <c r="MXN35" s="176"/>
      <c r="MZX35" s="176"/>
      <c r="NCH35" s="176"/>
      <c r="NER35" s="176"/>
      <c r="NHB35" s="176"/>
      <c r="NJL35" s="176"/>
      <c r="NLV35" s="176"/>
      <c r="NOF35" s="176"/>
      <c r="NQP35" s="176"/>
      <c r="NSZ35" s="176"/>
      <c r="NVJ35" s="176"/>
      <c r="NXT35" s="176"/>
      <c r="OAD35" s="176"/>
      <c r="OCN35" s="176"/>
      <c r="OEX35" s="176"/>
      <c r="OHH35" s="176"/>
      <c r="OJR35" s="176"/>
      <c r="OMB35" s="176"/>
      <c r="OOL35" s="176"/>
      <c r="OQV35" s="176"/>
      <c r="OTF35" s="176"/>
      <c r="OVP35" s="176"/>
      <c r="OXZ35" s="176"/>
      <c r="PAJ35" s="176"/>
      <c r="PCT35" s="176"/>
      <c r="PFD35" s="176"/>
      <c r="PHN35" s="176"/>
      <c r="PJX35" s="176"/>
      <c r="PMH35" s="176"/>
      <c r="POR35" s="176"/>
      <c r="PRB35" s="176"/>
      <c r="PTL35" s="176"/>
      <c r="PVV35" s="176"/>
      <c r="PYF35" s="176"/>
      <c r="QAP35" s="176"/>
      <c r="QCZ35" s="176"/>
      <c r="QFJ35" s="176"/>
      <c r="QHT35" s="176"/>
      <c r="QKD35" s="176"/>
      <c r="QMN35" s="176"/>
      <c r="QOX35" s="176"/>
      <c r="QRH35" s="176"/>
      <c r="QTR35" s="176"/>
      <c r="QWB35" s="176"/>
      <c r="QYL35" s="176"/>
      <c r="RAV35" s="176"/>
      <c r="RDF35" s="176"/>
      <c r="RFP35" s="176"/>
      <c r="RHZ35" s="176"/>
      <c r="RKJ35" s="176"/>
      <c r="RMT35" s="176"/>
      <c r="RPD35" s="176"/>
      <c r="RRN35" s="176"/>
      <c r="RTX35" s="176"/>
      <c r="RWH35" s="176"/>
      <c r="RYR35" s="176"/>
      <c r="SBB35" s="176"/>
      <c r="SDL35" s="176"/>
      <c r="SFV35" s="176"/>
      <c r="SIF35" s="176"/>
      <c r="SKP35" s="176"/>
      <c r="SMZ35" s="176"/>
      <c r="SPJ35" s="176"/>
      <c r="SRT35" s="176"/>
      <c r="SUD35" s="176"/>
      <c r="SWN35" s="176"/>
      <c r="SYX35" s="176"/>
      <c r="TBH35" s="176"/>
      <c r="TDR35" s="176"/>
      <c r="TGB35" s="176"/>
      <c r="TIL35" s="176"/>
      <c r="TKV35" s="176"/>
      <c r="TNF35" s="176"/>
      <c r="TPP35" s="176"/>
      <c r="TRZ35" s="176"/>
      <c r="TUJ35" s="176"/>
      <c r="TWT35" s="176"/>
      <c r="TZD35" s="176"/>
      <c r="UBN35" s="176"/>
      <c r="UDX35" s="176"/>
      <c r="UGH35" s="176"/>
      <c r="UIR35" s="176"/>
      <c r="ULB35" s="176"/>
      <c r="UNL35" s="176"/>
      <c r="UPV35" s="176"/>
      <c r="USF35" s="176"/>
      <c r="UUP35" s="176"/>
      <c r="UWZ35" s="176"/>
      <c r="UZJ35" s="176"/>
      <c r="VBT35" s="176"/>
      <c r="VED35" s="176"/>
      <c r="VGN35" s="176"/>
      <c r="VIX35" s="176"/>
      <c r="VLH35" s="176"/>
      <c r="VNR35" s="176"/>
      <c r="VQB35" s="176"/>
      <c r="VSL35" s="176"/>
      <c r="VUV35" s="176"/>
      <c r="VXF35" s="176"/>
      <c r="VZP35" s="176"/>
      <c r="WBZ35" s="176"/>
      <c r="WEJ35" s="176"/>
      <c r="WGT35" s="176"/>
      <c r="WJD35" s="176"/>
      <c r="WLN35" s="176"/>
      <c r="WNX35" s="176"/>
      <c r="WQH35" s="176"/>
      <c r="WSR35" s="176"/>
      <c r="WVB35" s="176"/>
      <c r="WXL35" s="176"/>
      <c r="WZV35" s="176"/>
      <c r="XCF35" s="176"/>
      <c r="XEP35" s="176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>
      <selection activeCell="BM29" sqref="BM29"/>
    </sheetView>
  </sheetViews>
  <sheetFormatPr baseColWidth="10" defaultRowHeight="15" outlineLevelCol="1"/>
  <cols>
    <col min="2" max="2" width="27" customWidth="1"/>
    <col min="4" max="21" width="14.140625" hidden="1" customWidth="1" outlineLevel="1"/>
    <col min="22" max="22" width="11.5703125" collapsed="1"/>
    <col min="23" max="27" width="14.140625" hidden="1" customWidth="1" outlineLevel="1"/>
    <col min="28" max="28" width="14.140625" customWidth="1" collapsed="1"/>
    <col min="29" max="32" width="14.140625" hidden="1" customWidth="1" outlineLevel="1"/>
    <col min="33" max="33" width="14.140625" customWidth="1" collapsed="1"/>
    <col min="34" max="37" width="14.140625" hidden="1" customWidth="1" outlineLevel="1"/>
    <col min="38" max="38" width="11.5703125" collapsed="1"/>
    <col min="39" max="42" width="14.140625" hidden="1" customWidth="1" outlineLevel="1"/>
    <col min="43" max="43" width="14.140625" customWidth="1" collapsed="1"/>
    <col min="44" max="47" width="14.140625" hidden="1" customWidth="1" outlineLevel="1"/>
    <col min="48" max="48" width="14.140625" customWidth="1" collapsed="1"/>
    <col min="49" max="52" width="14.1406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2" ht="15.75">
      <c r="A1" s="26" t="s">
        <v>459</v>
      </c>
    </row>
    <row r="7" spans="1:42" ht="15.75" thickBot="1"/>
    <row r="8" spans="1:42" ht="16.5">
      <c r="B8" s="8" t="s">
        <v>540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</row>
    <row r="9" spans="1:42" ht="16.5" thickBot="1">
      <c r="B9" s="9" t="s">
        <v>536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</row>
    <row r="10" spans="1:42">
      <c r="AM10" t="s">
        <v>301</v>
      </c>
      <c r="AN10">
        <v>102</v>
      </c>
      <c r="AO10">
        <v>111</v>
      </c>
      <c r="AP10">
        <v>119</v>
      </c>
    </row>
    <row r="11" spans="1:42">
      <c r="AM11" t="s">
        <v>537</v>
      </c>
      <c r="AN11">
        <v>136</v>
      </c>
      <c r="AO11">
        <v>115</v>
      </c>
      <c r="AP11">
        <v>102</v>
      </c>
    </row>
    <row r="12" spans="1:42">
      <c r="AM12" t="s">
        <v>303</v>
      </c>
      <c r="AN12">
        <v>54</v>
      </c>
      <c r="AO12">
        <v>118</v>
      </c>
      <c r="AP12">
        <v>176</v>
      </c>
    </row>
    <row r="13" spans="1:42">
      <c r="AM13" t="s">
        <v>243</v>
      </c>
      <c r="AN13">
        <v>228</v>
      </c>
      <c r="AO13">
        <v>0</v>
      </c>
      <c r="AP13">
        <v>25</v>
      </c>
    </row>
    <row r="14" spans="1:42">
      <c r="AM14" t="s">
        <v>304</v>
      </c>
      <c r="AN14">
        <v>180</v>
      </c>
      <c r="AO14">
        <v>103</v>
      </c>
      <c r="AP14">
        <v>0</v>
      </c>
    </row>
    <row r="15" spans="1:42">
      <c r="AM15" t="s">
        <v>372</v>
      </c>
      <c r="AN15">
        <v>224</v>
      </c>
      <c r="AO15">
        <v>185</v>
      </c>
      <c r="AP15">
        <v>0</v>
      </c>
    </row>
    <row r="16" spans="1:42">
      <c r="AM16" t="s">
        <v>158</v>
      </c>
      <c r="AN16">
        <v>179</v>
      </c>
      <c r="AO16">
        <v>224</v>
      </c>
      <c r="AP16">
        <v>36</v>
      </c>
    </row>
    <row r="17" spans="1:63">
      <c r="AM17" t="s">
        <v>3</v>
      </c>
      <c r="AN17">
        <v>224</v>
      </c>
      <c r="AO17">
        <v>185</v>
      </c>
      <c r="AP17">
        <v>0</v>
      </c>
    </row>
    <row r="18" spans="1:63">
      <c r="AM18" t="s">
        <v>538</v>
      </c>
      <c r="AN18">
        <v>0</v>
      </c>
      <c r="AO18">
        <v>0</v>
      </c>
      <c r="AP18">
        <v>0</v>
      </c>
    </row>
    <row r="24" spans="1:63" s="21" customFormat="1"/>
    <row r="25" spans="1:63" s="21" customFormat="1"/>
    <row r="26" spans="1:63" s="21" customFormat="1" ht="15.75" thickBot="1">
      <c r="A26"/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</row>
    <row r="27" spans="1:63" s="21" customFormat="1">
      <c r="A27"/>
      <c r="B27" s="100" t="s">
        <v>299</v>
      </c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 s="21" customFormat="1" ht="15.75">
      <c r="A28" s="18"/>
      <c r="B28" s="72" t="s">
        <v>159</v>
      </c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/>
      <c r="BC28"/>
      <c r="BD28"/>
      <c r="BE28"/>
      <c r="BF28"/>
      <c r="BG28"/>
      <c r="BH28"/>
      <c r="BI28"/>
      <c r="BJ28"/>
      <c r="BK28"/>
    </row>
    <row r="30" spans="1:63" ht="15.75">
      <c r="B30" s="102" t="s">
        <v>300</v>
      </c>
      <c r="C30" s="110">
        <v>2000</v>
      </c>
      <c r="D30" s="110">
        <v>2001</v>
      </c>
      <c r="E30" s="110">
        <v>2002</v>
      </c>
      <c r="F30" s="110">
        <v>2003</v>
      </c>
      <c r="G30" s="110">
        <v>2004</v>
      </c>
      <c r="H30" s="110">
        <v>2005</v>
      </c>
      <c r="I30" s="110">
        <v>2006</v>
      </c>
      <c r="J30" s="110">
        <v>2007</v>
      </c>
      <c r="K30" s="110">
        <v>2008</v>
      </c>
      <c r="L30" s="110">
        <v>2009</v>
      </c>
      <c r="M30" s="110">
        <v>2010</v>
      </c>
      <c r="N30" s="110">
        <v>2011</v>
      </c>
      <c r="O30" s="110">
        <v>2012</v>
      </c>
      <c r="P30" s="110">
        <v>2013</v>
      </c>
      <c r="Q30" s="110">
        <v>2014</v>
      </c>
      <c r="R30" s="110">
        <v>2015</v>
      </c>
      <c r="S30" s="110">
        <v>2016</v>
      </c>
      <c r="T30" s="110">
        <v>2017</v>
      </c>
      <c r="U30" s="110">
        <v>2018</v>
      </c>
      <c r="V30" s="110">
        <v>2019</v>
      </c>
      <c r="W30" s="110">
        <v>2020</v>
      </c>
      <c r="X30" s="110">
        <v>2021</v>
      </c>
      <c r="Y30" s="110">
        <v>2022</v>
      </c>
      <c r="Z30" s="110">
        <v>2023</v>
      </c>
      <c r="AA30" s="110">
        <v>2024</v>
      </c>
      <c r="AB30" s="110">
        <v>2025</v>
      </c>
      <c r="AC30" s="110">
        <v>2026</v>
      </c>
      <c r="AD30" s="110">
        <v>2027</v>
      </c>
      <c r="AE30" s="110">
        <v>2028</v>
      </c>
      <c r="AF30" s="110">
        <v>2029</v>
      </c>
      <c r="AG30" s="110">
        <v>2030</v>
      </c>
      <c r="AH30" s="110">
        <v>2031</v>
      </c>
      <c r="AI30" s="110">
        <v>2032</v>
      </c>
      <c r="AJ30" s="110">
        <v>2033</v>
      </c>
      <c r="AK30" s="110">
        <v>2034</v>
      </c>
      <c r="AL30" s="110">
        <v>2035</v>
      </c>
      <c r="AM30" s="110">
        <v>2036</v>
      </c>
      <c r="AN30" s="110">
        <v>2037</v>
      </c>
      <c r="AO30" s="110">
        <v>2038</v>
      </c>
      <c r="AP30" s="110">
        <v>2039</v>
      </c>
      <c r="AQ30" s="110">
        <v>2040</v>
      </c>
      <c r="AR30" s="110">
        <v>2041</v>
      </c>
      <c r="AS30" s="110">
        <v>2042</v>
      </c>
      <c r="AT30" s="110">
        <v>2043</v>
      </c>
      <c r="AU30" s="110">
        <v>2044</v>
      </c>
      <c r="AV30" s="110">
        <v>2045</v>
      </c>
      <c r="AW30" s="110">
        <v>2046</v>
      </c>
      <c r="AX30" s="110">
        <v>2047</v>
      </c>
      <c r="AY30" s="110">
        <v>2048</v>
      </c>
      <c r="AZ30" s="110">
        <v>2049</v>
      </c>
      <c r="BA30" s="110">
        <v>2050</v>
      </c>
      <c r="BB30" s="110">
        <v>2051</v>
      </c>
      <c r="BC30" s="110">
        <v>2052</v>
      </c>
      <c r="BD30" s="110">
        <v>2053</v>
      </c>
      <c r="BE30" s="110">
        <v>2054</v>
      </c>
      <c r="BF30" s="110">
        <v>2055</v>
      </c>
      <c r="BG30" s="110">
        <v>2056</v>
      </c>
      <c r="BH30" s="110">
        <v>2057</v>
      </c>
      <c r="BI30" s="110">
        <v>2058</v>
      </c>
      <c r="BJ30" s="110">
        <v>2059</v>
      </c>
      <c r="BK30" s="110">
        <v>2060</v>
      </c>
    </row>
    <row r="31" spans="1:63" ht="15.75">
      <c r="B31" s="108" t="s">
        <v>301</v>
      </c>
      <c r="C31" s="111">
        <v>2.1140000000000003</v>
      </c>
      <c r="D31" s="111">
        <v>2.1126423529411764</v>
      </c>
      <c r="E31" s="111">
        <v>2.111284705882353</v>
      </c>
      <c r="F31" s="111">
        <v>2.1099270588235295</v>
      </c>
      <c r="G31" s="111">
        <v>2.108569411764706</v>
      </c>
      <c r="H31" s="111">
        <v>2.107211764705883</v>
      </c>
      <c r="I31" s="111">
        <v>2.1058541176470587</v>
      </c>
      <c r="J31" s="111">
        <v>2.1044964705882361</v>
      </c>
      <c r="K31" s="111">
        <v>2.0772805593056902</v>
      </c>
      <c r="L31" s="111">
        <v>2.0770397853408582</v>
      </c>
      <c r="M31" s="111">
        <v>2.0770978318350086</v>
      </c>
      <c r="N31" s="111">
        <v>2.0736739563567363</v>
      </c>
      <c r="O31" s="111">
        <v>2.0714440603285413</v>
      </c>
      <c r="P31" s="111">
        <v>2.0665547423111383</v>
      </c>
      <c r="Q31" s="111">
        <v>2.0621487069363025</v>
      </c>
      <c r="R31" s="111">
        <v>2.064643311805435</v>
      </c>
      <c r="S31" s="111">
        <v>2.0668930372484984</v>
      </c>
      <c r="T31" s="111">
        <v>2.066183038524918</v>
      </c>
      <c r="U31" s="111">
        <v>2.2146625830296456</v>
      </c>
      <c r="V31" s="111">
        <v>2.3012957266106695</v>
      </c>
      <c r="W31" s="111">
        <v>2.0909200000000001</v>
      </c>
      <c r="X31" s="111">
        <v>2.0909200000000001</v>
      </c>
      <c r="Y31" s="111">
        <v>2.0909200000000001</v>
      </c>
      <c r="Z31" s="111">
        <v>2.0909200000000001</v>
      </c>
      <c r="AA31" s="111">
        <v>2.0909200000000001</v>
      </c>
      <c r="AB31" s="111">
        <v>2.0909200000000001</v>
      </c>
      <c r="AC31" s="111">
        <v>2.0909200000000001</v>
      </c>
      <c r="AD31" s="111">
        <v>2.0909200000000001</v>
      </c>
      <c r="AE31" s="111">
        <v>2.0909200000000001</v>
      </c>
      <c r="AF31" s="111">
        <v>2.0909200000000001</v>
      </c>
      <c r="AG31" s="111">
        <v>2.1352500000000001</v>
      </c>
      <c r="AH31" s="111">
        <v>2.1795800000000001</v>
      </c>
      <c r="AI31" s="111">
        <v>2.2239100000000001</v>
      </c>
      <c r="AJ31" s="111">
        <v>2.26824</v>
      </c>
      <c r="AK31" s="111">
        <v>2.2993802295402754</v>
      </c>
      <c r="AL31" s="111">
        <v>2.3106792977074364</v>
      </c>
      <c r="AM31" s="111">
        <v>2.3212795468416978</v>
      </c>
      <c r="AN31" s="111">
        <v>2.3322480435092627</v>
      </c>
      <c r="AO31" s="111">
        <v>2.3423687479826159</v>
      </c>
      <c r="AP31" s="111">
        <v>2.3533223283183893</v>
      </c>
      <c r="AQ31" s="111">
        <v>2.3644181737781835</v>
      </c>
      <c r="AR31" s="111">
        <v>2.3967291596381242</v>
      </c>
      <c r="AS31" s="111">
        <v>2.4291627008505587</v>
      </c>
      <c r="AT31" s="111">
        <v>2.4609448050975424</v>
      </c>
      <c r="AU31" s="111">
        <v>2.493393436283097</v>
      </c>
      <c r="AV31" s="111">
        <v>2.5249579901718726</v>
      </c>
      <c r="AW31" s="111">
        <v>2.5576635386634097</v>
      </c>
      <c r="AX31" s="111">
        <v>2.5897120966503073</v>
      </c>
      <c r="AY31" s="111">
        <v>2.6221583922511149</v>
      </c>
      <c r="AZ31" s="111">
        <v>2.6542059396805597</v>
      </c>
      <c r="BA31" s="111">
        <v>2.6863687656687816</v>
      </c>
      <c r="BB31" s="111">
        <v>2.71130156492976</v>
      </c>
      <c r="BC31" s="111">
        <v>2.7356562904157942</v>
      </c>
      <c r="BD31" s="111">
        <v>2.7604623093257783</v>
      </c>
      <c r="BE31" s="111">
        <v>2.7847163746569628</v>
      </c>
      <c r="BF31" s="111">
        <v>2.8092036425224829</v>
      </c>
      <c r="BG31" s="111">
        <v>2.834109784091372</v>
      </c>
      <c r="BH31" s="111">
        <v>2.8587627394994173</v>
      </c>
      <c r="BI31" s="111">
        <v>2.8829027982381064</v>
      </c>
      <c r="BJ31" s="111">
        <v>2.9074655522891106</v>
      </c>
      <c r="BK31" s="111">
        <v>2.9321305297484228</v>
      </c>
    </row>
    <row r="32" spans="1:63" ht="15.75">
      <c r="B32" s="108" t="s">
        <v>302</v>
      </c>
      <c r="C32" s="111">
        <f>C39-SUM(C33:C38,C31)</f>
        <v>0.76000000000000068</v>
      </c>
      <c r="D32" s="111">
        <f t="shared" ref="D32:BK32" si="0">D39-SUM(D33:D38,D31)</f>
        <v>0.78149117647058786</v>
      </c>
      <c r="E32" s="111">
        <f t="shared" si="0"/>
        <v>0.80298235294117593</v>
      </c>
      <c r="F32" s="111">
        <f t="shared" si="0"/>
        <v>0.82447352941176444</v>
      </c>
      <c r="G32" s="111">
        <f t="shared" si="0"/>
        <v>0.84596470588235295</v>
      </c>
      <c r="H32" s="111">
        <f t="shared" si="0"/>
        <v>0.86745588235294058</v>
      </c>
      <c r="I32" s="111">
        <f t="shared" si="0"/>
        <v>0.88894705882352909</v>
      </c>
      <c r="J32" s="111">
        <f t="shared" si="0"/>
        <v>0.91043823529411716</v>
      </c>
      <c r="K32" s="111">
        <f t="shared" si="0"/>
        <v>0.92047126325940276</v>
      </c>
      <c r="L32" s="111">
        <f t="shared" si="0"/>
        <v>0.94219727348267135</v>
      </c>
      <c r="M32" s="111">
        <f t="shared" si="0"/>
        <v>0.96408514013749436</v>
      </c>
      <c r="N32" s="111">
        <f t="shared" si="0"/>
        <v>0.9843496797912703</v>
      </c>
      <c r="O32" s="111">
        <f t="shared" si="0"/>
        <v>1.005149662172979</v>
      </c>
      <c r="P32" s="111">
        <f t="shared" si="0"/>
        <v>1.0246123051657214</v>
      </c>
      <c r="Q32" s="111">
        <f t="shared" si="0"/>
        <v>1.0442445886305247</v>
      </c>
      <c r="R32" s="111">
        <f t="shared" si="0"/>
        <v>1.0673793710362487</v>
      </c>
      <c r="S32" s="111">
        <f t="shared" si="0"/>
        <v>1.0904662293102021</v>
      </c>
      <c r="T32" s="111">
        <f t="shared" si="0"/>
        <v>1.1120363679165228</v>
      </c>
      <c r="U32" s="111">
        <f t="shared" si="0"/>
        <v>1.191949255740254</v>
      </c>
      <c r="V32" s="111">
        <f t="shared" si="0"/>
        <v>1.2385759120106536</v>
      </c>
      <c r="W32" s="111">
        <f t="shared" si="0"/>
        <v>1.1253500000000001</v>
      </c>
      <c r="X32" s="111">
        <f t="shared" si="0"/>
        <v>1.1253499999999992</v>
      </c>
      <c r="Y32" s="111">
        <f t="shared" si="0"/>
        <v>0.95034999999999936</v>
      </c>
      <c r="Z32" s="111">
        <f t="shared" si="0"/>
        <v>0.95035000000000025</v>
      </c>
      <c r="AA32" s="111">
        <f t="shared" si="0"/>
        <v>0.95035000000000025</v>
      </c>
      <c r="AB32" s="111">
        <f t="shared" si="0"/>
        <v>0.95035000000000025</v>
      </c>
      <c r="AC32" s="111">
        <f t="shared" si="0"/>
        <v>0.95034999999999936</v>
      </c>
      <c r="AD32" s="111">
        <f t="shared" si="0"/>
        <v>0.95034999999999847</v>
      </c>
      <c r="AE32" s="111">
        <f t="shared" si="0"/>
        <v>0.95034999999999847</v>
      </c>
      <c r="AF32" s="111">
        <f t="shared" si="0"/>
        <v>0.76535000000000153</v>
      </c>
      <c r="AG32" s="111">
        <f t="shared" si="0"/>
        <v>0.76535000000000064</v>
      </c>
      <c r="AH32" s="111">
        <f t="shared" si="0"/>
        <v>0.76534999999999798</v>
      </c>
      <c r="AI32" s="111">
        <f t="shared" si="0"/>
        <v>0.76534999999999975</v>
      </c>
      <c r="AJ32" s="111">
        <f t="shared" si="0"/>
        <v>0.76534999999999798</v>
      </c>
      <c r="AK32" s="111">
        <f t="shared" si="0"/>
        <v>0.76534999999999798</v>
      </c>
      <c r="AL32" s="111">
        <f t="shared" si="0"/>
        <v>0.76534999999999975</v>
      </c>
      <c r="AM32" s="111">
        <f t="shared" si="0"/>
        <v>0.76534999999999975</v>
      </c>
      <c r="AN32" s="111">
        <f t="shared" si="0"/>
        <v>0.76534999999999798</v>
      </c>
      <c r="AO32" s="111">
        <f t="shared" si="0"/>
        <v>0.76534999999999975</v>
      </c>
      <c r="AP32" s="111">
        <f t="shared" si="0"/>
        <v>0.76534999999999798</v>
      </c>
      <c r="AQ32" s="111">
        <f t="shared" si="0"/>
        <v>0.76534999999999975</v>
      </c>
      <c r="AR32" s="111">
        <f t="shared" si="0"/>
        <v>0.76534999999999975</v>
      </c>
      <c r="AS32" s="111">
        <f t="shared" si="0"/>
        <v>0.76534999999999975</v>
      </c>
      <c r="AT32" s="111">
        <f t="shared" si="0"/>
        <v>0.76535000000000153</v>
      </c>
      <c r="AU32" s="111">
        <f t="shared" si="0"/>
        <v>0.76534999999999798</v>
      </c>
      <c r="AV32" s="111">
        <f t="shared" si="0"/>
        <v>0.76535000000000153</v>
      </c>
      <c r="AW32" s="111">
        <f t="shared" si="0"/>
        <v>0.76535000000000331</v>
      </c>
      <c r="AX32" s="111">
        <f t="shared" si="0"/>
        <v>0.76535000000000153</v>
      </c>
      <c r="AY32" s="111">
        <f t="shared" si="0"/>
        <v>0.76535000000000153</v>
      </c>
      <c r="AZ32" s="111">
        <f t="shared" si="0"/>
        <v>0.76535000000000153</v>
      </c>
      <c r="BA32" s="111">
        <f t="shared" si="0"/>
        <v>0.78000331039928028</v>
      </c>
      <c r="BB32" s="111">
        <f t="shared" si="0"/>
        <v>-0.20534337920144452</v>
      </c>
      <c r="BC32" s="111">
        <f t="shared" si="0"/>
        <v>-1.1833634136025246</v>
      </c>
      <c r="BD32" s="111">
        <f t="shared" si="0"/>
        <v>-2.1540567928039724</v>
      </c>
      <c r="BE32" s="111">
        <f t="shared" si="0"/>
        <v>-3.1247501720054167</v>
      </c>
      <c r="BF32" s="111">
        <f t="shared" si="0"/>
        <v>0.90455644879314256</v>
      </c>
      <c r="BG32" s="111">
        <f t="shared" si="0"/>
        <v>-5.0734635856079375</v>
      </c>
      <c r="BH32" s="111">
        <f t="shared" si="0"/>
        <v>-6.0441569648093889</v>
      </c>
      <c r="BI32" s="111">
        <f t="shared" si="0"/>
        <v>-7.022176999210469</v>
      </c>
      <c r="BJ32" s="111">
        <f t="shared" si="0"/>
        <v>-7.9928703784119151</v>
      </c>
      <c r="BK32" s="111">
        <f t="shared" si="0"/>
        <v>1.036436242386646</v>
      </c>
    </row>
    <row r="33" spans="2:63" ht="15.75">
      <c r="B33" s="108" t="s">
        <v>303</v>
      </c>
      <c r="C33" s="111">
        <v>0</v>
      </c>
      <c r="D33" s="111">
        <v>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0</v>
      </c>
      <c r="K33" s="111">
        <v>0</v>
      </c>
      <c r="L33" s="111">
        <v>0</v>
      </c>
      <c r="M33" s="111">
        <v>0</v>
      </c>
      <c r="N33" s="111">
        <v>8.1492137096774178E-2</v>
      </c>
      <c r="O33" s="111">
        <v>0.16291438214480131</v>
      </c>
      <c r="P33" s="111">
        <v>0.24395265989847714</v>
      </c>
      <c r="Q33" s="111">
        <v>0.32478705487122056</v>
      </c>
      <c r="R33" s="111">
        <v>0.40673852621167161</v>
      </c>
      <c r="S33" s="111">
        <v>0.48893512832477837</v>
      </c>
      <c r="T33" s="111">
        <v>0.57059862258500726</v>
      </c>
      <c r="U33" s="111">
        <v>0.61160284244199115</v>
      </c>
      <c r="V33" s="111">
        <v>0.63552751488186965</v>
      </c>
      <c r="W33" s="111">
        <v>0.57743</v>
      </c>
      <c r="X33" s="111">
        <v>0.57743</v>
      </c>
      <c r="Y33" s="111">
        <v>0.87861999999999996</v>
      </c>
      <c r="Z33" s="111">
        <v>1.0649820000000001</v>
      </c>
      <c r="AA33" s="111">
        <v>1.331782</v>
      </c>
      <c r="AB33" s="111">
        <v>1.5649999999999999</v>
      </c>
      <c r="AC33" s="111">
        <v>1.7149999999999999</v>
      </c>
      <c r="AD33" s="111">
        <v>1.875</v>
      </c>
      <c r="AE33" s="111">
        <v>1.8839999999999999</v>
      </c>
      <c r="AF33" s="111">
        <v>2.2210000000000001</v>
      </c>
      <c r="AG33" s="111">
        <v>2.2419999999999995</v>
      </c>
      <c r="AH33" s="111">
        <v>2.3860000000000001</v>
      </c>
      <c r="AI33" s="111">
        <v>2.5650000000000004</v>
      </c>
      <c r="AJ33" s="111">
        <v>3.0406498764800003</v>
      </c>
      <c r="AK33" s="111">
        <v>3.3250037270400004</v>
      </c>
      <c r="AL33" s="111">
        <v>3.3989263616000001</v>
      </c>
      <c r="AM33" s="111">
        <v>3.7031282611599998</v>
      </c>
      <c r="AN33" s="111">
        <v>4.1929999999999996</v>
      </c>
      <c r="AO33" s="111">
        <v>4.1920000000000002</v>
      </c>
      <c r="AP33" s="111">
        <v>4.2773357304999999</v>
      </c>
      <c r="AQ33" s="111">
        <v>4.367</v>
      </c>
      <c r="AR33" s="111">
        <v>4.3900000000000006</v>
      </c>
      <c r="AS33" s="111">
        <v>4.49</v>
      </c>
      <c r="AT33" s="111">
        <v>4.6500000000000004</v>
      </c>
      <c r="AU33" s="111">
        <v>5.0419999999999998</v>
      </c>
      <c r="AV33" s="111">
        <v>5.2380000000000004</v>
      </c>
      <c r="AW33" s="111">
        <v>5.44</v>
      </c>
      <c r="AX33" s="111">
        <v>5.62</v>
      </c>
      <c r="AY33" s="111">
        <v>5.62</v>
      </c>
      <c r="AZ33" s="111">
        <v>5.62</v>
      </c>
      <c r="BA33" s="111">
        <v>6</v>
      </c>
      <c r="BB33" s="111">
        <v>6</v>
      </c>
      <c r="BC33" s="111">
        <v>6</v>
      </c>
      <c r="BD33" s="111">
        <v>6</v>
      </c>
      <c r="BE33" s="111">
        <v>6</v>
      </c>
      <c r="BF33" s="111">
        <v>6</v>
      </c>
      <c r="BG33" s="111">
        <v>6</v>
      </c>
      <c r="BH33" s="111">
        <v>6</v>
      </c>
      <c r="BI33" s="111">
        <v>6</v>
      </c>
      <c r="BJ33" s="111">
        <v>6</v>
      </c>
      <c r="BK33" s="111">
        <v>6</v>
      </c>
    </row>
    <row r="34" spans="2:63" ht="15.75">
      <c r="B34" s="108" t="s">
        <v>243</v>
      </c>
      <c r="C34" s="111">
        <v>0</v>
      </c>
      <c r="D34" s="111">
        <v>0</v>
      </c>
      <c r="E34" s="111">
        <v>0</v>
      </c>
      <c r="F34" s="111">
        <v>0</v>
      </c>
      <c r="G34" s="111">
        <v>0</v>
      </c>
      <c r="H34" s="111">
        <v>0</v>
      </c>
      <c r="I34" s="111">
        <v>1.1060833333333331E-2</v>
      </c>
      <c r="J34" s="111">
        <v>2.2121666666666668E-2</v>
      </c>
      <c r="K34" s="111">
        <v>3.2774518442622948E-2</v>
      </c>
      <c r="L34" s="111">
        <v>4.3722517166960954E-2</v>
      </c>
      <c r="M34" s="111">
        <v>5.4690000881367884E-2</v>
      </c>
      <c r="N34" s="111">
        <v>6.5562197580645146E-2</v>
      </c>
      <c r="O34" s="111">
        <v>7.6456429867537645E-2</v>
      </c>
      <c r="P34" s="111">
        <v>8.7228988155668347E-2</v>
      </c>
      <c r="Q34" s="111">
        <v>9.7986844904815198E-2</v>
      </c>
      <c r="R34" s="111">
        <v>0.10907666501813384</v>
      </c>
      <c r="S34" s="111">
        <v>0.12019301252138745</v>
      </c>
      <c r="T34" s="111">
        <v>0.1311597166335452</v>
      </c>
      <c r="U34" s="111">
        <v>0.14058508438654985</v>
      </c>
      <c r="V34" s="111">
        <v>0.14608448998193815</v>
      </c>
      <c r="W34" s="111">
        <v>0.13272999999999999</v>
      </c>
      <c r="X34" s="111">
        <v>0.13272999999999999</v>
      </c>
      <c r="Y34" s="111">
        <v>0.15972999999999998</v>
      </c>
      <c r="Z34" s="111">
        <v>0.15972999999999998</v>
      </c>
      <c r="AA34" s="111">
        <v>0.15972999999999998</v>
      </c>
      <c r="AB34" s="111">
        <v>0.18473000000000001</v>
      </c>
      <c r="AC34" s="111">
        <v>0.18473000000000001</v>
      </c>
      <c r="AD34" s="111">
        <v>0.38473000000000002</v>
      </c>
      <c r="AE34" s="111">
        <v>0.38473000000000002</v>
      </c>
      <c r="AF34" s="111">
        <v>0.46391250000000001</v>
      </c>
      <c r="AG34" s="111">
        <v>0.58909500000000004</v>
      </c>
      <c r="AH34" s="111">
        <v>0.60127051020408162</v>
      </c>
      <c r="AI34" s="111">
        <v>0.85099352040816334</v>
      </c>
      <c r="AJ34" s="111">
        <v>1.0185265306122449</v>
      </c>
      <c r="AK34" s="111">
        <v>1.0407020408163266</v>
      </c>
      <c r="AL34" s="111">
        <v>1.1428775510204081</v>
      </c>
      <c r="AM34" s="111">
        <v>1.2105197278911566</v>
      </c>
      <c r="AN34" s="111">
        <v>1.2781619047619048</v>
      </c>
      <c r="AO34" s="111">
        <v>1.4644571428571427</v>
      </c>
      <c r="AP34" s="111">
        <v>1.650752380952381</v>
      </c>
      <c r="AQ34" s="111">
        <v>1.837047619047619</v>
      </c>
      <c r="AR34" s="111">
        <v>2.0233428571428571</v>
      </c>
      <c r="AS34" s="111">
        <v>2.2096380952380952</v>
      </c>
      <c r="AT34" s="111">
        <v>2.3959333333333337</v>
      </c>
      <c r="AU34" s="111">
        <v>2.4514000000000005</v>
      </c>
      <c r="AV34" s="111">
        <v>2.5068666666666668</v>
      </c>
      <c r="AW34" s="111">
        <v>2.5623333333333331</v>
      </c>
      <c r="AX34" s="111">
        <v>2.6177999999999999</v>
      </c>
      <c r="AY34" s="111">
        <v>2.6732666666666667</v>
      </c>
      <c r="AZ34" s="111">
        <v>2.7168666666666663</v>
      </c>
      <c r="BA34" s="111">
        <v>2.7842000000000002</v>
      </c>
      <c r="BB34" s="111">
        <v>2.7842000000000002</v>
      </c>
      <c r="BC34" s="111">
        <v>2.7842000000000002</v>
      </c>
      <c r="BD34" s="111">
        <v>2.7842000000000002</v>
      </c>
      <c r="BE34" s="111">
        <v>2.7842000000000002</v>
      </c>
      <c r="BF34" s="111">
        <v>2.7842000000000002</v>
      </c>
      <c r="BG34" s="111">
        <v>2.7842000000000002</v>
      </c>
      <c r="BH34" s="111">
        <v>2.7842000000000002</v>
      </c>
      <c r="BI34" s="111">
        <v>2.7842000000000002</v>
      </c>
      <c r="BJ34" s="111">
        <v>2.7842000000000002</v>
      </c>
      <c r="BK34" s="111">
        <v>2.7842000000000002</v>
      </c>
    </row>
    <row r="35" spans="2:63" ht="15.75">
      <c r="B35" s="108" t="s">
        <v>304</v>
      </c>
      <c r="C35" s="111">
        <v>0.20000000000000007</v>
      </c>
      <c r="D35" s="111">
        <v>0.24719235294117647</v>
      </c>
      <c r="E35" s="111">
        <v>0.29438470588235294</v>
      </c>
      <c r="F35" s="111">
        <v>0.3415770588235294</v>
      </c>
      <c r="G35" s="111">
        <v>0.38876941176470586</v>
      </c>
      <c r="H35" s="111">
        <v>0.43596176470588238</v>
      </c>
      <c r="I35" s="111">
        <v>0.48315411764705868</v>
      </c>
      <c r="J35" s="111">
        <v>0.53034647058823536</v>
      </c>
      <c r="K35" s="111">
        <v>0.57043793635486983</v>
      </c>
      <c r="L35" s="111">
        <v>0.61737707198005753</v>
      </c>
      <c r="M35" s="111">
        <v>0.66446166049709166</v>
      </c>
      <c r="N35" s="111">
        <v>0.71041689990512336</v>
      </c>
      <c r="O35" s="111">
        <v>0.75671373915271078</v>
      </c>
      <c r="P35" s="111">
        <v>0.80193814332636648</v>
      </c>
      <c r="Q35" s="111">
        <v>0.84719943481984084</v>
      </c>
      <c r="R35" s="111">
        <v>0.8953131931110726</v>
      </c>
      <c r="S35" s="111">
        <v>0.94349014410804033</v>
      </c>
      <c r="T35" s="111">
        <v>0.99041248542381799</v>
      </c>
      <c r="U35" s="111">
        <v>1.0615852672953161</v>
      </c>
      <c r="V35" s="111">
        <v>1.103112346675184</v>
      </c>
      <c r="W35" s="111">
        <v>1.00227</v>
      </c>
      <c r="X35" s="111">
        <v>1.00227</v>
      </c>
      <c r="Y35" s="111">
        <v>1.00227</v>
      </c>
      <c r="Z35" s="111">
        <v>1.00227</v>
      </c>
      <c r="AA35" s="111">
        <v>1.00227</v>
      </c>
      <c r="AB35" s="111">
        <v>1.00227</v>
      </c>
      <c r="AC35" s="111">
        <v>1.00227</v>
      </c>
      <c r="AD35" s="111">
        <v>1.00227</v>
      </c>
      <c r="AE35" s="111">
        <v>1.00227</v>
      </c>
      <c r="AF35" s="111">
        <v>1.00227</v>
      </c>
      <c r="AG35" s="111">
        <v>1.00227</v>
      </c>
      <c r="AH35" s="111">
        <v>1.00227</v>
      </c>
      <c r="AI35" s="111">
        <v>1.00227</v>
      </c>
      <c r="AJ35" s="111">
        <v>1.00227</v>
      </c>
      <c r="AK35" s="111">
        <v>1.00227</v>
      </c>
      <c r="AL35" s="111">
        <v>1.00227</v>
      </c>
      <c r="AM35" s="111">
        <v>1.00227</v>
      </c>
      <c r="AN35" s="111">
        <v>1.00227</v>
      </c>
      <c r="AO35" s="111">
        <v>1.00227</v>
      </c>
      <c r="AP35" s="111">
        <v>1.00227</v>
      </c>
      <c r="AQ35" s="111">
        <v>1.00227</v>
      </c>
      <c r="AR35" s="111">
        <v>1.00227</v>
      </c>
      <c r="AS35" s="111">
        <v>1.00227</v>
      </c>
      <c r="AT35" s="111">
        <v>1.00227</v>
      </c>
      <c r="AU35" s="111">
        <v>1.00227</v>
      </c>
      <c r="AV35" s="111">
        <v>1.00227</v>
      </c>
      <c r="AW35" s="111">
        <v>1.00227</v>
      </c>
      <c r="AX35" s="111">
        <v>1.00227</v>
      </c>
      <c r="AY35" s="111">
        <v>1.00227</v>
      </c>
      <c r="AZ35" s="111">
        <v>1.00227</v>
      </c>
      <c r="BA35" s="111">
        <v>1.00227</v>
      </c>
      <c r="BB35" s="111">
        <v>1.00227</v>
      </c>
      <c r="BC35" s="111">
        <v>1.00227</v>
      </c>
      <c r="BD35" s="111">
        <v>1.00227</v>
      </c>
      <c r="BE35" s="111">
        <v>1.00227</v>
      </c>
      <c r="BF35" s="111">
        <v>1.00227</v>
      </c>
      <c r="BG35" s="111">
        <v>1.00227</v>
      </c>
      <c r="BH35" s="111">
        <v>1.00227</v>
      </c>
      <c r="BI35" s="111">
        <v>1.00227</v>
      </c>
      <c r="BJ35" s="111">
        <v>1.00227</v>
      </c>
      <c r="BK35" s="111">
        <v>1.00227</v>
      </c>
    </row>
    <row r="36" spans="2:63" ht="15.75">
      <c r="B36" s="108" t="s">
        <v>305</v>
      </c>
      <c r="C36" s="111">
        <v>0</v>
      </c>
      <c r="D36" s="111">
        <v>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0</v>
      </c>
      <c r="K36" s="111">
        <v>0</v>
      </c>
      <c r="L36" s="111">
        <v>0</v>
      </c>
      <c r="M36" s="111">
        <v>0</v>
      </c>
      <c r="N36" s="111">
        <v>0</v>
      </c>
      <c r="O36" s="111">
        <v>0</v>
      </c>
      <c r="P36" s="111">
        <v>0</v>
      </c>
      <c r="Q36" s="111">
        <v>0</v>
      </c>
      <c r="R36" s="111">
        <v>0</v>
      </c>
      <c r="S36" s="111">
        <v>0</v>
      </c>
      <c r="T36" s="111">
        <v>0</v>
      </c>
      <c r="U36" s="111">
        <v>0</v>
      </c>
      <c r="V36" s="111">
        <v>0</v>
      </c>
      <c r="W36" s="111">
        <v>0</v>
      </c>
      <c r="X36" s="111">
        <v>0</v>
      </c>
      <c r="Y36" s="111">
        <v>0</v>
      </c>
      <c r="Z36" s="111">
        <v>0</v>
      </c>
      <c r="AA36" s="111">
        <v>0</v>
      </c>
      <c r="AB36" s="111">
        <v>0</v>
      </c>
      <c r="AC36" s="111">
        <v>0</v>
      </c>
      <c r="AD36" s="111">
        <v>0</v>
      </c>
      <c r="AE36" s="111">
        <v>0</v>
      </c>
      <c r="AF36" s="111">
        <v>0</v>
      </c>
      <c r="AG36" s="111">
        <v>0</v>
      </c>
      <c r="AH36" s="111">
        <v>0</v>
      </c>
      <c r="AI36" s="111">
        <v>0</v>
      </c>
      <c r="AJ36" s="111">
        <v>0</v>
      </c>
      <c r="AK36" s="111">
        <v>0</v>
      </c>
      <c r="AL36" s="111">
        <v>0</v>
      </c>
      <c r="AM36" s="111">
        <v>0</v>
      </c>
      <c r="AN36" s="111">
        <v>0</v>
      </c>
      <c r="AO36" s="111">
        <v>0</v>
      </c>
      <c r="AP36" s="111">
        <v>0</v>
      </c>
      <c r="AQ36" s="111">
        <v>0</v>
      </c>
      <c r="AR36" s="111">
        <v>0</v>
      </c>
      <c r="AS36" s="111">
        <v>0</v>
      </c>
      <c r="AT36" s="111">
        <v>0</v>
      </c>
      <c r="AU36" s="111">
        <v>0</v>
      </c>
      <c r="AV36" s="111">
        <v>0</v>
      </c>
      <c r="AW36" s="111">
        <v>0</v>
      </c>
      <c r="AX36" s="111">
        <v>0</v>
      </c>
      <c r="AY36" s="111">
        <v>0</v>
      </c>
      <c r="AZ36" s="111">
        <v>0</v>
      </c>
      <c r="BA36" s="111">
        <v>0</v>
      </c>
      <c r="BB36" s="111">
        <v>1</v>
      </c>
      <c r="BC36" s="111">
        <v>2</v>
      </c>
      <c r="BD36" s="111">
        <v>3</v>
      </c>
      <c r="BE36" s="111">
        <v>4</v>
      </c>
      <c r="BF36" s="111">
        <v>0</v>
      </c>
      <c r="BG36" s="111">
        <v>6</v>
      </c>
      <c r="BH36" s="111">
        <v>7</v>
      </c>
      <c r="BI36" s="111">
        <v>8</v>
      </c>
      <c r="BJ36" s="111">
        <v>9</v>
      </c>
      <c r="BK36" s="111">
        <v>0</v>
      </c>
    </row>
    <row r="37" spans="2:63" ht="15.75">
      <c r="B37" s="103" t="s">
        <v>158</v>
      </c>
      <c r="C37" s="106">
        <v>0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5.2197840298389142E-2</v>
      </c>
      <c r="AA37" s="106">
        <v>0.10358110099959768</v>
      </c>
      <c r="AB37" s="106">
        <v>0.15165830738999678</v>
      </c>
      <c r="AC37" s="106">
        <v>0.20989616526560242</v>
      </c>
      <c r="AD37" s="106">
        <v>0.24392698620254469</v>
      </c>
      <c r="AE37" s="106">
        <v>0.31754360570497325</v>
      </c>
      <c r="AF37" s="106">
        <v>0.35730995263822907</v>
      </c>
      <c r="AG37" s="106">
        <v>0.40591000554605894</v>
      </c>
      <c r="AH37" s="106">
        <v>0.44976877370801766</v>
      </c>
      <c r="AI37" s="106">
        <v>0.41307776859206946</v>
      </c>
      <c r="AJ37" s="106">
        <v>0.42931092934207465</v>
      </c>
      <c r="AK37" s="106">
        <v>0.47053658078263971</v>
      </c>
      <c r="AL37" s="106">
        <v>0.48756732569061706</v>
      </c>
      <c r="AM37" s="106">
        <v>0.53381319657101101</v>
      </c>
      <c r="AN37" s="106">
        <v>0.66099328811529556</v>
      </c>
      <c r="AO37" s="106">
        <v>0.69713296373365108</v>
      </c>
      <c r="AP37" s="106">
        <v>0.75223448837934892</v>
      </c>
      <c r="AQ37" s="106">
        <v>0.81161552527813152</v>
      </c>
      <c r="AR37" s="106">
        <v>0.83283313064538866</v>
      </c>
      <c r="AS37" s="106">
        <v>0.871141608647788</v>
      </c>
      <c r="AT37" s="106">
        <v>0.86896124680355302</v>
      </c>
      <c r="AU37" s="106">
        <v>0.98356910146439458</v>
      </c>
      <c r="AV37" s="106">
        <v>1.0767389511876124</v>
      </c>
      <c r="AW37" s="106">
        <v>1.1066847442083394</v>
      </c>
      <c r="AX37" s="106">
        <v>1.202296350422652</v>
      </c>
      <c r="AY37" s="106">
        <v>1.3692263978553401</v>
      </c>
      <c r="AZ37" s="106">
        <v>1.5824221408050916</v>
      </c>
      <c r="BA37" s="106">
        <v>1.7637580885682673</v>
      </c>
      <c r="BB37" s="106">
        <v>1.8279317940972262</v>
      </c>
      <c r="BC37" s="106">
        <v>1.8567522639150003</v>
      </c>
      <c r="BD37" s="106">
        <v>1.8539646161674093</v>
      </c>
      <c r="BE37" s="106">
        <v>1.8264513653764667</v>
      </c>
      <c r="BF37" s="106">
        <v>1.7937942408046004</v>
      </c>
      <c r="BG37" s="106">
        <v>1.7559916316466013</v>
      </c>
      <c r="BH37" s="106">
        <v>1.6908329913176896</v>
      </c>
      <c r="BI37" s="106">
        <v>1.6508930787991529</v>
      </c>
      <c r="BJ37" s="106">
        <v>1.5961449276155426</v>
      </c>
      <c r="BK37" s="106">
        <v>1.5380112892007616</v>
      </c>
    </row>
    <row r="38" spans="2:63" ht="15.75">
      <c r="B38" s="112" t="s">
        <v>3</v>
      </c>
      <c r="C38" s="113">
        <v>0.89544444444444393</v>
      </c>
      <c r="D38" s="113">
        <v>1.1225630065359478</v>
      </c>
      <c r="E38" s="113">
        <v>0.94968156862745112</v>
      </c>
      <c r="F38" s="113">
        <v>1.1629112418300656</v>
      </c>
      <c r="G38" s="113">
        <v>1.2455853594771236</v>
      </c>
      <c r="H38" s="113">
        <v>1.2199261437908493</v>
      </c>
      <c r="I38" s="113">
        <v>1.2220949836601305</v>
      </c>
      <c r="J38" s="113">
        <v>0.97148604575163344</v>
      </c>
      <c r="K38" s="113">
        <v>1.0851468337485259</v>
      </c>
      <c r="L38" s="113">
        <v>0.98355224091834093</v>
      </c>
      <c r="M38" s="113">
        <v>1.4341098110934822</v>
      </c>
      <c r="N38" s="113">
        <v>0.84839401815833837</v>
      </c>
      <c r="O38" s="113">
        <v>0.96621061522231722</v>
      </c>
      <c r="P38" s="113">
        <v>1.1701576055870726</v>
      </c>
      <c r="Q38" s="113">
        <v>0.50696670317062897</v>
      </c>
      <c r="R38" s="113">
        <v>0.99573782170632752</v>
      </c>
      <c r="S38" s="113">
        <v>1.1705780040426486</v>
      </c>
      <c r="T38" s="113">
        <v>1.1462764355828556</v>
      </c>
      <c r="U38" s="113">
        <v>0.69905941155068874</v>
      </c>
      <c r="V38" s="113">
        <v>1.1226262320619071</v>
      </c>
      <c r="W38" s="113">
        <v>1.575</v>
      </c>
      <c r="X38" s="113">
        <v>1.8285</v>
      </c>
      <c r="Y38" s="113">
        <v>1.8948669949328893</v>
      </c>
      <c r="Z38" s="113">
        <v>1.8865790850703508</v>
      </c>
      <c r="AA38" s="113">
        <v>1.8200679175643593</v>
      </c>
      <c r="AB38" s="113">
        <v>1.7260159745813923</v>
      </c>
      <c r="AC38" s="113">
        <v>1.7391396550578488</v>
      </c>
      <c r="AD38" s="113">
        <v>1.5681020541592159</v>
      </c>
      <c r="AE38" s="113">
        <v>1.648202524849623</v>
      </c>
      <c r="AF38" s="113">
        <v>1.5386204082993131</v>
      </c>
      <c r="AG38" s="113">
        <v>1.4786721630606439</v>
      </c>
      <c r="AH38" s="113">
        <v>1.4064198161980874</v>
      </c>
      <c r="AI38" s="113">
        <v>1.1212110861784745</v>
      </c>
      <c r="AJ38" s="113">
        <v>1.0203103905142814</v>
      </c>
      <c r="AK38" s="113">
        <v>0.98588616925886419</v>
      </c>
      <c r="AL38" s="113">
        <v>0.90548217628257455</v>
      </c>
      <c r="AM38" s="113">
        <v>0.82333899810105104</v>
      </c>
      <c r="AN38" s="113">
        <v>0.85273179917164088</v>
      </c>
      <c r="AO38" s="113">
        <v>0.75522737737812207</v>
      </c>
      <c r="AP38" s="113">
        <v>0.68515625374679545</v>
      </c>
      <c r="AQ38" s="113">
        <v>0.6206471663891594</v>
      </c>
      <c r="AR38" s="113">
        <v>0.5324670835273797</v>
      </c>
      <c r="AS38" s="113">
        <v>0.4622384045886222</v>
      </c>
      <c r="AT38" s="113">
        <v>0.37835154765130774</v>
      </c>
      <c r="AU38" s="113">
        <v>0.34557833294694951</v>
      </c>
      <c r="AV38" s="113">
        <v>0.29782141203061624</v>
      </c>
      <c r="AW38" s="113">
        <v>0.2320468012049744</v>
      </c>
      <c r="AX38" s="113">
        <v>0.17965347764936182</v>
      </c>
      <c r="AY38" s="113">
        <v>0.12992659249722205</v>
      </c>
      <c r="AZ38" s="113">
        <v>7.1677657945875245E-2</v>
      </c>
      <c r="BA38" s="113">
        <v>0</v>
      </c>
      <c r="BB38" s="113">
        <v>0</v>
      </c>
      <c r="BC38" s="113">
        <v>0</v>
      </c>
      <c r="BD38" s="113">
        <v>0</v>
      </c>
      <c r="BE38" s="113">
        <v>0</v>
      </c>
      <c r="BF38" s="113">
        <v>0</v>
      </c>
      <c r="BG38" s="113">
        <v>0</v>
      </c>
      <c r="BH38" s="113">
        <v>0</v>
      </c>
      <c r="BI38" s="113">
        <v>0</v>
      </c>
      <c r="BJ38" s="113">
        <v>0</v>
      </c>
      <c r="BK38" s="113">
        <v>0</v>
      </c>
    </row>
    <row r="39" spans="2:63" ht="15.75">
      <c r="B39" s="103" t="s">
        <v>539</v>
      </c>
      <c r="C39" s="106">
        <v>3.969444444444445</v>
      </c>
      <c r="D39" s="106">
        <v>4.2638888888888884</v>
      </c>
      <c r="E39" s="106">
        <v>4.1583333333333332</v>
      </c>
      <c r="F39" s="106">
        <v>4.4388888888888891</v>
      </c>
      <c r="G39" s="106">
        <v>4.5888888888888886</v>
      </c>
      <c r="H39" s="106">
        <v>4.6305555555555555</v>
      </c>
      <c r="I39" s="106">
        <v>4.7111111111111104</v>
      </c>
      <c r="J39" s="106">
        <v>4.5388888888888888</v>
      </c>
      <c r="K39" s="106">
        <v>4.6861111111111118</v>
      </c>
      <c r="L39" s="106">
        <v>4.6638888888888888</v>
      </c>
      <c r="M39" s="106">
        <v>5.1944444444444446</v>
      </c>
      <c r="N39" s="106">
        <v>4.7638888888888875</v>
      </c>
      <c r="O39" s="106">
        <v>5.0388888888888879</v>
      </c>
      <c r="P39" s="106">
        <v>5.3944444444444439</v>
      </c>
      <c r="Q39" s="106">
        <v>4.8833333333333329</v>
      </c>
      <c r="R39" s="106">
        <v>5.5388888888888888</v>
      </c>
      <c r="S39" s="106">
        <v>5.8805555555555546</v>
      </c>
      <c r="T39" s="106">
        <v>6.0166666666666666</v>
      </c>
      <c r="U39" s="106">
        <v>5.9194444444444452</v>
      </c>
      <c r="V39" s="106">
        <v>6.5472222222222216</v>
      </c>
      <c r="W39" s="106">
        <v>6.5036999999999994</v>
      </c>
      <c r="X39" s="106">
        <v>6.7571999999999992</v>
      </c>
      <c r="Y39" s="106">
        <v>6.9767569949328889</v>
      </c>
      <c r="Z39" s="106">
        <v>7.207028925368741</v>
      </c>
      <c r="AA39" s="106">
        <v>7.4587010185639571</v>
      </c>
      <c r="AB39" s="106">
        <v>7.6709442819713889</v>
      </c>
      <c r="AC39" s="106">
        <v>7.8923058203234513</v>
      </c>
      <c r="AD39" s="106">
        <v>8.1152990403617604</v>
      </c>
      <c r="AE39" s="106">
        <v>8.2780161305545956</v>
      </c>
      <c r="AF39" s="106">
        <v>8.4393828609375436</v>
      </c>
      <c r="AG39" s="106">
        <v>8.6185471686067032</v>
      </c>
      <c r="AH39" s="106">
        <v>8.7906591001101848</v>
      </c>
      <c r="AI39" s="106">
        <v>8.9418123751787082</v>
      </c>
      <c r="AJ39" s="106">
        <v>9.5446577269485999</v>
      </c>
      <c r="AK39" s="106">
        <v>9.8891287474381055</v>
      </c>
      <c r="AL39" s="106">
        <v>10.013152712301036</v>
      </c>
      <c r="AM39" s="106">
        <v>10.359699730564918</v>
      </c>
      <c r="AN39" s="106">
        <v>11.084755035558103</v>
      </c>
      <c r="AO39" s="106">
        <v>11.218806231951531</v>
      </c>
      <c r="AP39" s="106">
        <v>11.486421181896914</v>
      </c>
      <c r="AQ39" s="106">
        <v>11.768348484493094</v>
      </c>
      <c r="AR39" s="106">
        <v>11.942992230953751</v>
      </c>
      <c r="AS39" s="106">
        <v>12.229800809325065</v>
      </c>
      <c r="AT39" s="106">
        <v>12.521810932885737</v>
      </c>
      <c r="AU39" s="106">
        <v>13.083560870694441</v>
      </c>
      <c r="AV39" s="106">
        <v>13.412005020056769</v>
      </c>
      <c r="AW39" s="106">
        <v>13.666348417410058</v>
      </c>
      <c r="AX39" s="106">
        <v>13.977081924722322</v>
      </c>
      <c r="AY39" s="106">
        <v>14.182198049270344</v>
      </c>
      <c r="AZ39" s="106">
        <v>14.412792405098193</v>
      </c>
      <c r="BA39" s="106">
        <v>15.016600164636328</v>
      </c>
      <c r="BB39" s="106">
        <v>15.120359979825542</v>
      </c>
      <c r="BC39" s="106">
        <v>15.195515140728268</v>
      </c>
      <c r="BD39" s="106">
        <v>15.246840132689217</v>
      </c>
      <c r="BE39" s="106">
        <v>15.272887568028015</v>
      </c>
      <c r="BF39" s="106">
        <v>15.294024332120225</v>
      </c>
      <c r="BG39" s="106">
        <v>15.303107830130033</v>
      </c>
      <c r="BH39" s="106">
        <v>15.291908766007722</v>
      </c>
      <c r="BI39" s="106">
        <v>15.298088877826792</v>
      </c>
      <c r="BJ39" s="106">
        <v>15.297210101492741</v>
      </c>
      <c r="BK39" s="106">
        <v>15.293048061335831</v>
      </c>
    </row>
    <row r="40" spans="2:63"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80" zoomScaleNormal="80" workbookViewId="0"/>
  </sheetViews>
  <sheetFormatPr baseColWidth="10" defaultRowHeight="15" outlineLevelCol="1"/>
  <cols>
    <col min="2" max="2" width="27" customWidth="1"/>
    <col min="4" max="21" width="14.140625" hidden="1" customWidth="1" outlineLevel="1"/>
    <col min="22" max="22" width="11.5703125" collapsed="1"/>
    <col min="23" max="27" width="14.140625" hidden="1" customWidth="1" outlineLevel="1"/>
    <col min="28" max="28" width="14.140625" customWidth="1" collapsed="1"/>
    <col min="29" max="32" width="14.140625" hidden="1" customWidth="1" outlineLevel="1"/>
    <col min="33" max="33" width="14.140625" customWidth="1" collapsed="1"/>
    <col min="34" max="37" width="14.140625" hidden="1" customWidth="1" outlineLevel="1"/>
    <col min="38" max="38" width="11.5703125" collapsed="1"/>
    <col min="39" max="42" width="14.140625" hidden="1" customWidth="1" outlineLevel="1"/>
    <col min="43" max="43" width="14.140625" customWidth="1" collapsed="1"/>
    <col min="44" max="47" width="14.140625" hidden="1" customWidth="1" outlineLevel="1"/>
    <col min="48" max="48" width="14.140625" customWidth="1" collapsed="1"/>
    <col min="49" max="52" width="14.140625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38" ht="15.75">
      <c r="A1" s="26" t="s">
        <v>459</v>
      </c>
    </row>
    <row r="7" spans="1:38" ht="15.75" thickBot="1"/>
    <row r="8" spans="1:38" ht="16.5">
      <c r="B8" s="8" t="s">
        <v>297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</row>
    <row r="9" spans="1:38" ht="16.5" thickBot="1">
      <c r="B9" s="9" t="s">
        <v>298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</row>
    <row r="24" spans="2:63"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</row>
    <row r="25" spans="2:63"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</row>
    <row r="26" spans="2:63" ht="15.75" thickBot="1"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</row>
    <row r="27" spans="2:63">
      <c r="B27" s="100" t="s">
        <v>299</v>
      </c>
    </row>
    <row r="28" spans="2:63" ht="15.75">
      <c r="B28" s="72" t="s">
        <v>159</v>
      </c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</row>
    <row r="30" spans="2:63" ht="15.75">
      <c r="B30" s="102" t="s">
        <v>300</v>
      </c>
      <c r="C30" s="110">
        <v>2000</v>
      </c>
      <c r="D30" s="110">
        <v>2001</v>
      </c>
      <c r="E30" s="110">
        <v>2002</v>
      </c>
      <c r="F30" s="110">
        <v>2003</v>
      </c>
      <c r="G30" s="110">
        <v>2004</v>
      </c>
      <c r="H30" s="110">
        <v>2005</v>
      </c>
      <c r="I30" s="110">
        <v>2006</v>
      </c>
      <c r="J30" s="110">
        <v>2007</v>
      </c>
      <c r="K30" s="110">
        <v>2008</v>
      </c>
      <c r="L30" s="110">
        <v>2009</v>
      </c>
      <c r="M30" s="110">
        <v>2010</v>
      </c>
      <c r="N30" s="110">
        <v>2011</v>
      </c>
      <c r="O30" s="110">
        <v>2012</v>
      </c>
      <c r="P30" s="110">
        <v>2013</v>
      </c>
      <c r="Q30" s="110">
        <v>2014</v>
      </c>
      <c r="R30" s="110">
        <v>2015</v>
      </c>
      <c r="S30" s="110">
        <v>2016</v>
      </c>
      <c r="T30" s="110">
        <v>2017</v>
      </c>
      <c r="U30" s="110">
        <v>2018</v>
      </c>
      <c r="V30" s="110">
        <v>2019</v>
      </c>
      <c r="W30" s="110">
        <v>2020</v>
      </c>
      <c r="X30" s="110">
        <v>2021</v>
      </c>
      <c r="Y30" s="110">
        <v>2022</v>
      </c>
      <c r="Z30" s="110">
        <v>2023</v>
      </c>
      <c r="AA30" s="110">
        <v>2024</v>
      </c>
      <c r="AB30" s="110">
        <v>2025</v>
      </c>
      <c r="AC30" s="110">
        <v>2026</v>
      </c>
      <c r="AD30" s="110">
        <v>2027</v>
      </c>
      <c r="AE30" s="110">
        <v>2028</v>
      </c>
      <c r="AF30" s="110">
        <v>2029</v>
      </c>
      <c r="AG30" s="110">
        <v>2030</v>
      </c>
      <c r="AH30" s="110">
        <v>2031</v>
      </c>
      <c r="AI30" s="110">
        <v>2032</v>
      </c>
      <c r="AJ30" s="110">
        <v>2033</v>
      </c>
      <c r="AK30" s="110">
        <v>2034</v>
      </c>
      <c r="AL30" s="110">
        <v>2035</v>
      </c>
      <c r="AM30" s="110">
        <v>2036</v>
      </c>
      <c r="AN30" s="110">
        <v>2037</v>
      </c>
      <c r="AO30" s="110">
        <v>2038</v>
      </c>
      <c r="AP30" s="110">
        <v>2039</v>
      </c>
      <c r="AQ30" s="110">
        <v>2040</v>
      </c>
      <c r="AR30" s="110">
        <v>2041</v>
      </c>
      <c r="AS30" s="110">
        <v>2042</v>
      </c>
      <c r="AT30" s="110">
        <v>2043</v>
      </c>
      <c r="AU30" s="110">
        <v>2044</v>
      </c>
      <c r="AV30" s="110">
        <v>2045</v>
      </c>
      <c r="AW30" s="110">
        <v>2046</v>
      </c>
      <c r="AX30" s="110">
        <v>2047</v>
      </c>
      <c r="AY30" s="110">
        <v>2048</v>
      </c>
      <c r="AZ30" s="110">
        <v>2049</v>
      </c>
      <c r="BA30" s="110">
        <v>2050</v>
      </c>
      <c r="BB30" s="110">
        <v>2051</v>
      </c>
      <c r="BC30" s="110">
        <v>2052</v>
      </c>
      <c r="BD30" s="110">
        <v>2053</v>
      </c>
      <c r="BE30" s="110">
        <v>2054</v>
      </c>
      <c r="BF30" s="110">
        <v>2055</v>
      </c>
      <c r="BG30" s="110">
        <v>2056</v>
      </c>
      <c r="BH30" s="110">
        <v>2057</v>
      </c>
      <c r="BI30" s="110">
        <v>2058</v>
      </c>
      <c r="BJ30" s="110">
        <v>2059</v>
      </c>
      <c r="BK30" s="110">
        <v>2060</v>
      </c>
    </row>
    <row r="31" spans="2:63" ht="15.75">
      <c r="B31" s="108" t="s">
        <v>301</v>
      </c>
      <c r="C31" s="111">
        <v>2.1140000000000003</v>
      </c>
      <c r="D31" s="111">
        <v>2.1126423529411764</v>
      </c>
      <c r="E31" s="111">
        <v>2.111284705882353</v>
      </c>
      <c r="F31" s="111">
        <v>2.1099270588235295</v>
      </c>
      <c r="G31" s="111">
        <v>2.108569411764706</v>
      </c>
      <c r="H31" s="111">
        <v>2.107211764705883</v>
      </c>
      <c r="I31" s="111">
        <v>2.1058541176470587</v>
      </c>
      <c r="J31" s="111">
        <v>2.1044964705882361</v>
      </c>
      <c r="K31" s="111">
        <v>2.0772805593056902</v>
      </c>
      <c r="L31" s="111">
        <v>2.0770397853408582</v>
      </c>
      <c r="M31" s="111">
        <v>2.0770978318350086</v>
      </c>
      <c r="N31" s="111">
        <v>2.0736739563567363</v>
      </c>
      <c r="O31" s="111">
        <v>2.0714440603285413</v>
      </c>
      <c r="P31" s="111">
        <v>2.0665547423111383</v>
      </c>
      <c r="Q31" s="111">
        <v>2.0621487069363025</v>
      </c>
      <c r="R31" s="111">
        <v>2.064643311805435</v>
      </c>
      <c r="S31" s="111">
        <v>2.0668930372484984</v>
      </c>
      <c r="T31" s="111">
        <v>2.066183038524918</v>
      </c>
      <c r="U31" s="111">
        <v>2.2146625830296456</v>
      </c>
      <c r="V31" s="111">
        <v>2.3012957266106695</v>
      </c>
      <c r="W31" s="111">
        <v>2.1257900000000003</v>
      </c>
      <c r="X31" s="111">
        <v>2.1257900000000003</v>
      </c>
      <c r="Y31" s="111">
        <v>2.1257900000000003</v>
      </c>
      <c r="Z31" s="111">
        <v>2.1257900000000003</v>
      </c>
      <c r="AA31" s="111">
        <v>2.1257900000000003</v>
      </c>
      <c r="AB31" s="111">
        <v>2.1257900000000003</v>
      </c>
      <c r="AC31" s="111">
        <v>2.1257900000000003</v>
      </c>
      <c r="AD31" s="111">
        <v>2.1257900000000003</v>
      </c>
      <c r="AE31" s="111">
        <v>2.1257900000000003</v>
      </c>
      <c r="AF31" s="111">
        <v>2.1257900000000003</v>
      </c>
      <c r="AG31" s="111">
        <v>2.1257900000000003</v>
      </c>
      <c r="AH31" s="111">
        <v>2.1257900000000003</v>
      </c>
      <c r="AI31" s="111">
        <v>2.1257900000000003</v>
      </c>
      <c r="AJ31" s="111">
        <v>2.1257900000000003</v>
      </c>
      <c r="AK31" s="111">
        <v>2.1257900000000003</v>
      </c>
      <c r="AL31" s="111">
        <v>2.1257900000000003</v>
      </c>
      <c r="AM31" s="111">
        <v>2.1040706666666669</v>
      </c>
      <c r="AN31" s="111">
        <v>2.0823513333333334</v>
      </c>
      <c r="AO31" s="111">
        <v>2.060632</v>
      </c>
      <c r="AP31" s="111">
        <v>2.0389126666666666</v>
      </c>
      <c r="AQ31" s="111">
        <v>2.0171933333333332</v>
      </c>
      <c r="AR31" s="111">
        <v>1.9954739999999997</v>
      </c>
      <c r="AS31" s="111">
        <v>1.9737546666666663</v>
      </c>
      <c r="AT31" s="111">
        <v>1.9520353333333329</v>
      </c>
      <c r="AU31" s="111">
        <v>1.9303159999999995</v>
      </c>
      <c r="AV31" s="111">
        <v>1.9085966666666661</v>
      </c>
      <c r="AW31" s="111">
        <v>1.8868773333333326</v>
      </c>
      <c r="AX31" s="111">
        <v>1.8651579999999992</v>
      </c>
      <c r="AY31" s="111">
        <v>1.8434386666666658</v>
      </c>
      <c r="AZ31" s="111">
        <v>1.8217193333333324</v>
      </c>
      <c r="BA31" s="111">
        <v>1.8</v>
      </c>
      <c r="BB31" s="111">
        <v>1.8</v>
      </c>
      <c r="BC31" s="111">
        <v>1.8</v>
      </c>
      <c r="BD31" s="111">
        <v>1.8</v>
      </c>
      <c r="BE31" s="111">
        <v>1.8</v>
      </c>
      <c r="BF31" s="111">
        <v>1.8</v>
      </c>
      <c r="BG31" s="111">
        <v>1.8</v>
      </c>
      <c r="BH31" s="111">
        <v>1.8</v>
      </c>
      <c r="BI31" s="111">
        <v>1.8</v>
      </c>
      <c r="BJ31" s="111">
        <v>1.8</v>
      </c>
      <c r="BK31" s="111">
        <v>1.8</v>
      </c>
    </row>
    <row r="32" spans="2:63" ht="15.75">
      <c r="B32" s="108" t="s">
        <v>302</v>
      </c>
      <c r="C32" s="111">
        <v>0.76000000000000068</v>
      </c>
      <c r="D32" s="111">
        <v>0.78149117647058786</v>
      </c>
      <c r="E32" s="111">
        <v>0.80298235294117593</v>
      </c>
      <c r="F32" s="111">
        <v>0.82447352941176444</v>
      </c>
      <c r="G32" s="111">
        <v>0.84596470588235295</v>
      </c>
      <c r="H32" s="111">
        <v>0.86745588235294058</v>
      </c>
      <c r="I32" s="111">
        <v>0.88894705882352909</v>
      </c>
      <c r="J32" s="111">
        <v>0.91043823529411716</v>
      </c>
      <c r="K32" s="111">
        <v>0.92047126325940276</v>
      </c>
      <c r="L32" s="111">
        <v>0.94219727348267135</v>
      </c>
      <c r="M32" s="111">
        <v>0.96408514013749436</v>
      </c>
      <c r="N32" s="111">
        <v>0.9843496797912703</v>
      </c>
      <c r="O32" s="111">
        <v>1.005149662172979</v>
      </c>
      <c r="P32" s="111">
        <v>1.0246123051657214</v>
      </c>
      <c r="Q32" s="111">
        <v>1.0442445886305247</v>
      </c>
      <c r="R32" s="111">
        <v>1.0673793710362487</v>
      </c>
      <c r="S32" s="111">
        <v>1.0904662293102021</v>
      </c>
      <c r="T32" s="111">
        <v>1.1120363679165228</v>
      </c>
      <c r="U32" s="111">
        <v>1.191949255740254</v>
      </c>
      <c r="V32" s="111">
        <v>1.2385759120106536</v>
      </c>
      <c r="W32" s="111">
        <v>1.1253499999999992</v>
      </c>
      <c r="X32" s="111">
        <v>1.1253499999999983</v>
      </c>
      <c r="Y32" s="111">
        <v>0.95034999999999847</v>
      </c>
      <c r="Z32" s="111">
        <v>0.95034999999999936</v>
      </c>
      <c r="AA32" s="111">
        <v>0.95034999999999847</v>
      </c>
      <c r="AB32" s="111">
        <v>0.95035000000000025</v>
      </c>
      <c r="AC32" s="111">
        <v>0.95034999999999936</v>
      </c>
      <c r="AD32" s="111">
        <v>0.95034999999999936</v>
      </c>
      <c r="AE32" s="111">
        <v>0.95034999999999936</v>
      </c>
      <c r="AF32" s="111">
        <v>0.76534999999999975</v>
      </c>
      <c r="AG32" s="111">
        <v>0.76534999999999975</v>
      </c>
      <c r="AH32" s="111">
        <v>0.76534999999999975</v>
      </c>
      <c r="AI32" s="111">
        <v>0.76535000000000064</v>
      </c>
      <c r="AJ32" s="111">
        <v>0.76535000000000064</v>
      </c>
      <c r="AK32" s="111">
        <v>0.76535000000000064</v>
      </c>
      <c r="AL32" s="111">
        <v>0.76535000000000064</v>
      </c>
      <c r="AM32" s="111">
        <v>0.75201666666666789</v>
      </c>
      <c r="AN32" s="111">
        <v>0.73868333333333513</v>
      </c>
      <c r="AO32" s="111">
        <v>0.72535000000000149</v>
      </c>
      <c r="AP32" s="111">
        <v>0.71201666666666874</v>
      </c>
      <c r="AQ32" s="111">
        <v>0.69868333333333421</v>
      </c>
      <c r="AR32" s="111">
        <v>0.68534999999999968</v>
      </c>
      <c r="AS32" s="111">
        <v>0.67201666666666604</v>
      </c>
      <c r="AT32" s="111">
        <v>0.65868333333333329</v>
      </c>
      <c r="AU32" s="111">
        <v>0.64535000000000142</v>
      </c>
      <c r="AV32" s="111">
        <v>0.63201666666666778</v>
      </c>
      <c r="AW32" s="111">
        <v>0.61868333333333414</v>
      </c>
      <c r="AX32" s="111">
        <v>0.60535000000000139</v>
      </c>
      <c r="AY32" s="111">
        <v>0.59201666666666686</v>
      </c>
      <c r="AZ32" s="111">
        <v>0.57868333333333499</v>
      </c>
      <c r="BA32" s="111">
        <v>0.56535000000000046</v>
      </c>
      <c r="BB32" s="111">
        <v>-0.43464999999999954</v>
      </c>
      <c r="BC32" s="111">
        <v>-1.4346499999999995</v>
      </c>
      <c r="BD32" s="111">
        <v>-2.4346500000000004</v>
      </c>
      <c r="BE32" s="111">
        <v>-3.4346500000000004</v>
      </c>
      <c r="BF32" s="111">
        <v>0.56535000000000046</v>
      </c>
      <c r="BG32" s="111">
        <v>-5.4346500000000004</v>
      </c>
      <c r="BH32" s="111">
        <v>-6.4346500000000013</v>
      </c>
      <c r="BI32" s="111">
        <v>-7.4346500000000013</v>
      </c>
      <c r="BJ32" s="111">
        <v>-8.4346499999999978</v>
      </c>
      <c r="BK32" s="111">
        <v>0.56535000000000135</v>
      </c>
    </row>
    <row r="33" spans="2:63" ht="15.75">
      <c r="B33" s="108" t="s">
        <v>303</v>
      </c>
      <c r="C33" s="111">
        <v>0</v>
      </c>
      <c r="D33" s="111">
        <v>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0</v>
      </c>
      <c r="K33" s="111">
        <v>0</v>
      </c>
      <c r="L33" s="111">
        <v>0</v>
      </c>
      <c r="M33" s="111">
        <v>0</v>
      </c>
      <c r="N33" s="111">
        <v>8.1492137096774178E-2</v>
      </c>
      <c r="O33" s="111">
        <v>0.16291438214480131</v>
      </c>
      <c r="P33" s="111">
        <v>0.24395265989847714</v>
      </c>
      <c r="Q33" s="111">
        <v>0.32478705487122056</v>
      </c>
      <c r="R33" s="111">
        <v>0.40673852621167161</v>
      </c>
      <c r="S33" s="111">
        <v>0.48893512832477837</v>
      </c>
      <c r="T33" s="111">
        <v>0.57059862258500726</v>
      </c>
      <c r="U33" s="111">
        <v>0.61160284244199115</v>
      </c>
      <c r="V33" s="111">
        <v>0.63552751488186965</v>
      </c>
      <c r="W33" s="111">
        <v>0.57743</v>
      </c>
      <c r="X33" s="111">
        <v>0.57743</v>
      </c>
      <c r="Y33" s="111">
        <v>0.57743</v>
      </c>
      <c r="Z33" s="111">
        <v>0.62743000000000004</v>
      </c>
      <c r="AA33" s="111">
        <v>0.61951111111111112</v>
      </c>
      <c r="AB33" s="111">
        <v>0.6115922222222222</v>
      </c>
      <c r="AC33" s="111">
        <v>0.6036733333333334</v>
      </c>
      <c r="AD33" s="111">
        <v>0.59575444444444448</v>
      </c>
      <c r="AE33" s="111">
        <v>0.58783555555555567</v>
      </c>
      <c r="AF33" s="111">
        <v>0.57991666666666675</v>
      </c>
      <c r="AG33" s="111">
        <v>0.57199777777777794</v>
      </c>
      <c r="AH33" s="111">
        <v>0.56407888888888902</v>
      </c>
      <c r="AI33" s="111">
        <v>0.5561600000000001</v>
      </c>
      <c r="AJ33" s="111">
        <v>0.54824111111111129</v>
      </c>
      <c r="AK33" s="111">
        <v>0.54032222222222237</v>
      </c>
      <c r="AL33" s="111">
        <v>0.53240333333333356</v>
      </c>
      <c r="AM33" s="111">
        <v>0.52448444444444464</v>
      </c>
      <c r="AN33" s="111">
        <v>0.51656555555555583</v>
      </c>
      <c r="AO33" s="111">
        <v>0.50864666666666691</v>
      </c>
      <c r="AP33" s="111">
        <v>0.5007277777777781</v>
      </c>
      <c r="AQ33" s="111">
        <v>0.49280888888888924</v>
      </c>
      <c r="AR33" s="111">
        <v>0.48489000000000038</v>
      </c>
      <c r="AS33" s="111">
        <v>0.47697111111111151</v>
      </c>
      <c r="AT33" s="111">
        <v>0.46905222222222265</v>
      </c>
      <c r="AU33" s="111">
        <v>0.46113333333333378</v>
      </c>
      <c r="AV33" s="111">
        <v>0.45321444444444492</v>
      </c>
      <c r="AW33" s="111">
        <v>0.44529555555555606</v>
      </c>
      <c r="AX33" s="111">
        <v>0.43737666666666719</v>
      </c>
      <c r="AY33" s="111">
        <v>0.42945777777777833</v>
      </c>
      <c r="AZ33" s="111">
        <v>0.42153888888888946</v>
      </c>
      <c r="BA33" s="111">
        <v>0.41361999999999999</v>
      </c>
      <c r="BB33" s="111">
        <v>0.41361999999999999</v>
      </c>
      <c r="BC33" s="111">
        <v>0.41361999999999999</v>
      </c>
      <c r="BD33" s="111">
        <v>0.41361999999999999</v>
      </c>
      <c r="BE33" s="111">
        <v>0.41361999999999999</v>
      </c>
      <c r="BF33" s="111">
        <v>0.41361999999999999</v>
      </c>
      <c r="BG33" s="111">
        <v>0.41361999999999999</v>
      </c>
      <c r="BH33" s="111">
        <v>0.41361999999999999</v>
      </c>
      <c r="BI33" s="111">
        <v>0.41361999999999999</v>
      </c>
      <c r="BJ33" s="111">
        <v>0.41361999999999999</v>
      </c>
      <c r="BK33" s="111">
        <v>0.41361999999999999</v>
      </c>
    </row>
    <row r="34" spans="2:63" ht="15.75">
      <c r="B34" s="108" t="s">
        <v>243</v>
      </c>
      <c r="C34" s="111">
        <v>0</v>
      </c>
      <c r="D34" s="111">
        <v>0</v>
      </c>
      <c r="E34" s="111">
        <v>0</v>
      </c>
      <c r="F34" s="111">
        <v>0</v>
      </c>
      <c r="G34" s="111">
        <v>0</v>
      </c>
      <c r="H34" s="111">
        <v>0</v>
      </c>
      <c r="I34" s="111">
        <v>1.1060833333333331E-2</v>
      </c>
      <c r="J34" s="111">
        <v>2.2121666666666668E-2</v>
      </c>
      <c r="K34" s="111">
        <v>3.2774518442622948E-2</v>
      </c>
      <c r="L34" s="111">
        <v>4.3722517166960954E-2</v>
      </c>
      <c r="M34" s="111">
        <v>5.4690000881367884E-2</v>
      </c>
      <c r="N34" s="111">
        <v>6.5562197580645146E-2</v>
      </c>
      <c r="O34" s="111">
        <v>7.6456429867537645E-2</v>
      </c>
      <c r="P34" s="111">
        <v>8.7228988155668347E-2</v>
      </c>
      <c r="Q34" s="111">
        <v>9.7986844904815198E-2</v>
      </c>
      <c r="R34" s="111">
        <v>0.10907666501813384</v>
      </c>
      <c r="S34" s="111">
        <v>0.12019301252138745</v>
      </c>
      <c r="T34" s="111">
        <v>0.1311597166335452</v>
      </c>
      <c r="U34" s="111">
        <v>0.14058508438654985</v>
      </c>
      <c r="V34" s="111">
        <v>0.14608448998193815</v>
      </c>
      <c r="W34" s="111">
        <v>0.13272999999999999</v>
      </c>
      <c r="X34" s="111">
        <v>0.13272999999999999</v>
      </c>
      <c r="Y34" s="111">
        <v>0.15972999999999998</v>
      </c>
      <c r="Z34" s="111">
        <v>0.15972999999999998</v>
      </c>
      <c r="AA34" s="111">
        <v>0.15972999999999998</v>
      </c>
      <c r="AB34" s="111">
        <v>0.18473000000000001</v>
      </c>
      <c r="AC34" s="111">
        <v>0.18473000000000001</v>
      </c>
      <c r="AD34" s="111">
        <v>0.18473000000000001</v>
      </c>
      <c r="AE34" s="111">
        <v>0.18473000000000001</v>
      </c>
      <c r="AF34" s="111">
        <v>0.18473000000000001</v>
      </c>
      <c r="AG34" s="111">
        <v>0.23072999999999999</v>
      </c>
      <c r="AH34" s="111">
        <v>0.23072999999999999</v>
      </c>
      <c r="AI34" s="111">
        <v>0.23072999999999999</v>
      </c>
      <c r="AJ34" s="111">
        <v>0.23072999999999999</v>
      </c>
      <c r="AK34" s="111">
        <v>0.23072999999999999</v>
      </c>
      <c r="AL34" s="111">
        <v>0.23072999999999999</v>
      </c>
      <c r="AM34" s="111">
        <v>0.23072999999999999</v>
      </c>
      <c r="AN34" s="111">
        <v>0.23072999999999999</v>
      </c>
      <c r="AO34" s="111">
        <v>0.23072999999999999</v>
      </c>
      <c r="AP34" s="111">
        <v>0.23072999999999999</v>
      </c>
      <c r="AQ34" s="111">
        <v>0.23072999999999999</v>
      </c>
      <c r="AR34" s="111">
        <v>0.23072999999999999</v>
      </c>
      <c r="AS34" s="111">
        <v>0.23072999999999999</v>
      </c>
      <c r="AT34" s="111">
        <v>0.23072999999999999</v>
      </c>
      <c r="AU34" s="111">
        <v>0.23072999999999999</v>
      </c>
      <c r="AV34" s="111">
        <v>0.23072999999999999</v>
      </c>
      <c r="AW34" s="111">
        <v>0.23072999999999999</v>
      </c>
      <c r="AX34" s="111">
        <v>0.23072999999999999</v>
      </c>
      <c r="AY34" s="111">
        <v>0.23072999999999999</v>
      </c>
      <c r="AZ34" s="111">
        <v>0.23072999999999999</v>
      </c>
      <c r="BA34" s="111">
        <v>0.23072999999999999</v>
      </c>
      <c r="BB34" s="111">
        <v>0.23072999999999999</v>
      </c>
      <c r="BC34" s="111">
        <v>0.23072999999999999</v>
      </c>
      <c r="BD34" s="111">
        <v>0.23072999999999999</v>
      </c>
      <c r="BE34" s="111">
        <v>0.23072999999999999</v>
      </c>
      <c r="BF34" s="111">
        <v>0.23072999999999999</v>
      </c>
      <c r="BG34" s="111">
        <v>0.23072999999999999</v>
      </c>
      <c r="BH34" s="111">
        <v>0.23072999999999999</v>
      </c>
      <c r="BI34" s="111">
        <v>0.23072999999999999</v>
      </c>
      <c r="BJ34" s="111">
        <v>0.23072999999999999</v>
      </c>
      <c r="BK34" s="111">
        <v>0.23072999999999999</v>
      </c>
    </row>
    <row r="35" spans="2:63" ht="15.75">
      <c r="B35" s="108" t="s">
        <v>304</v>
      </c>
      <c r="C35" s="111">
        <v>0.20000000000000007</v>
      </c>
      <c r="D35" s="111">
        <v>0.24719235294117647</v>
      </c>
      <c r="E35" s="111">
        <v>0.29438470588235294</v>
      </c>
      <c r="F35" s="111">
        <v>0.3415770588235294</v>
      </c>
      <c r="G35" s="111">
        <v>0.38876941176470586</v>
      </c>
      <c r="H35" s="111">
        <v>0.43596176470588238</v>
      </c>
      <c r="I35" s="111">
        <v>0.48315411764705868</v>
      </c>
      <c r="J35" s="111">
        <v>0.53034647058823536</v>
      </c>
      <c r="K35" s="111">
        <v>0.57043793635486983</v>
      </c>
      <c r="L35" s="111">
        <v>0.61737707198005753</v>
      </c>
      <c r="M35" s="111">
        <v>0.66446166049709166</v>
      </c>
      <c r="N35" s="111">
        <v>0.71041689990512336</v>
      </c>
      <c r="O35" s="111">
        <v>0.75671373915271078</v>
      </c>
      <c r="P35" s="111">
        <v>0.80193814332636648</v>
      </c>
      <c r="Q35" s="111">
        <v>0.84719943481984084</v>
      </c>
      <c r="R35" s="111">
        <v>0.8953131931110726</v>
      </c>
      <c r="S35" s="111">
        <v>0.94349014410804033</v>
      </c>
      <c r="T35" s="111">
        <v>0.99041248542381799</v>
      </c>
      <c r="U35" s="111">
        <v>1.0615852672953161</v>
      </c>
      <c r="V35" s="111">
        <v>1.103112346675184</v>
      </c>
      <c r="W35" s="111">
        <v>1.00227</v>
      </c>
      <c r="X35" s="111">
        <v>1.00227</v>
      </c>
      <c r="Y35" s="111">
        <v>1.00227</v>
      </c>
      <c r="Z35" s="111">
        <v>1.00227</v>
      </c>
      <c r="AA35" s="111">
        <v>1.00227</v>
      </c>
      <c r="AB35" s="111">
        <v>1.00227</v>
      </c>
      <c r="AC35" s="111">
        <v>1.00227</v>
      </c>
      <c r="AD35" s="111">
        <v>1.00227</v>
      </c>
      <c r="AE35" s="111">
        <v>1.00227</v>
      </c>
      <c r="AF35" s="111">
        <v>1.00227</v>
      </c>
      <c r="AG35" s="111">
        <v>1.00227</v>
      </c>
      <c r="AH35" s="111">
        <v>1.00227</v>
      </c>
      <c r="AI35" s="111">
        <v>1.00227</v>
      </c>
      <c r="AJ35" s="111">
        <v>1.00227</v>
      </c>
      <c r="AK35" s="111">
        <v>1.00227</v>
      </c>
      <c r="AL35" s="111">
        <v>1.00227</v>
      </c>
      <c r="AM35" s="111">
        <v>0.9821186666666667</v>
      </c>
      <c r="AN35" s="111">
        <v>0.9619673333333334</v>
      </c>
      <c r="AO35" s="111">
        <v>0.9418160000000001</v>
      </c>
      <c r="AP35" s="111">
        <v>0.9216646666666668</v>
      </c>
      <c r="AQ35" s="111">
        <v>0.9015133333333335</v>
      </c>
      <c r="AR35" s="111">
        <v>0.8813620000000002</v>
      </c>
      <c r="AS35" s="111">
        <v>0.8612106666666669</v>
      </c>
      <c r="AT35" s="111">
        <v>0.8410593333333336</v>
      </c>
      <c r="AU35" s="111">
        <v>0.8209080000000003</v>
      </c>
      <c r="AV35" s="111">
        <v>0.80075666666666701</v>
      </c>
      <c r="AW35" s="111">
        <v>0.78060533333333371</v>
      </c>
      <c r="AX35" s="111">
        <v>0.76045400000000041</v>
      </c>
      <c r="AY35" s="111">
        <v>0.74030266666666711</v>
      </c>
      <c r="AZ35" s="111">
        <v>0.72015133333333381</v>
      </c>
      <c r="BA35" s="111">
        <v>0.7</v>
      </c>
      <c r="BB35" s="111">
        <v>0.7</v>
      </c>
      <c r="BC35" s="111">
        <v>0.7</v>
      </c>
      <c r="BD35" s="111">
        <v>0.7</v>
      </c>
      <c r="BE35" s="111">
        <v>0.7</v>
      </c>
      <c r="BF35" s="111">
        <v>0.7</v>
      </c>
      <c r="BG35" s="111">
        <v>0.7</v>
      </c>
      <c r="BH35" s="111">
        <v>0.7</v>
      </c>
      <c r="BI35" s="111">
        <v>0.7</v>
      </c>
      <c r="BJ35" s="111">
        <v>0.7</v>
      </c>
      <c r="BK35" s="111">
        <v>0.7</v>
      </c>
    </row>
    <row r="36" spans="2:63" ht="15.75">
      <c r="B36" s="108" t="s">
        <v>305</v>
      </c>
      <c r="C36" s="111">
        <v>0</v>
      </c>
      <c r="D36" s="111">
        <v>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0</v>
      </c>
      <c r="K36" s="111">
        <v>0</v>
      </c>
      <c r="L36" s="111">
        <v>0</v>
      </c>
      <c r="M36" s="111">
        <v>0</v>
      </c>
      <c r="N36" s="111">
        <v>0</v>
      </c>
      <c r="O36" s="111">
        <v>0</v>
      </c>
      <c r="P36" s="111">
        <v>0</v>
      </c>
      <c r="Q36" s="111">
        <v>0</v>
      </c>
      <c r="R36" s="111">
        <v>0</v>
      </c>
      <c r="S36" s="111">
        <v>0</v>
      </c>
      <c r="T36" s="111">
        <v>0</v>
      </c>
      <c r="U36" s="111">
        <v>0</v>
      </c>
      <c r="V36" s="111">
        <v>0</v>
      </c>
      <c r="W36" s="111">
        <v>0</v>
      </c>
      <c r="X36" s="111">
        <v>0</v>
      </c>
      <c r="Y36" s="111">
        <v>0</v>
      </c>
      <c r="Z36" s="111">
        <v>0</v>
      </c>
      <c r="AA36" s="111">
        <v>0</v>
      </c>
      <c r="AB36" s="111">
        <v>0</v>
      </c>
      <c r="AC36" s="111">
        <v>0</v>
      </c>
      <c r="AD36" s="111">
        <v>0</v>
      </c>
      <c r="AE36" s="111">
        <v>0</v>
      </c>
      <c r="AF36" s="111">
        <v>0</v>
      </c>
      <c r="AG36" s="111">
        <v>0</v>
      </c>
      <c r="AH36" s="111">
        <v>0</v>
      </c>
      <c r="AI36" s="111">
        <v>0</v>
      </c>
      <c r="AJ36" s="111">
        <v>0</v>
      </c>
      <c r="AK36" s="111">
        <v>0</v>
      </c>
      <c r="AL36" s="111">
        <v>0</v>
      </c>
      <c r="AM36" s="111">
        <v>0</v>
      </c>
      <c r="AN36" s="111">
        <v>0</v>
      </c>
      <c r="AO36" s="111">
        <v>0</v>
      </c>
      <c r="AP36" s="111">
        <v>0</v>
      </c>
      <c r="AQ36" s="111">
        <v>0</v>
      </c>
      <c r="AR36" s="111">
        <v>0</v>
      </c>
      <c r="AS36" s="111">
        <v>0</v>
      </c>
      <c r="AT36" s="111">
        <v>0</v>
      </c>
      <c r="AU36" s="111">
        <v>0</v>
      </c>
      <c r="AV36" s="111">
        <v>0</v>
      </c>
      <c r="AW36" s="111">
        <v>0</v>
      </c>
      <c r="AX36" s="111">
        <v>0</v>
      </c>
      <c r="AY36" s="111">
        <v>0</v>
      </c>
      <c r="AZ36" s="111">
        <v>0</v>
      </c>
      <c r="BA36" s="111">
        <v>0</v>
      </c>
      <c r="BB36" s="111">
        <v>1</v>
      </c>
      <c r="BC36" s="111">
        <v>2</v>
      </c>
      <c r="BD36" s="111">
        <v>3</v>
      </c>
      <c r="BE36" s="111">
        <v>4</v>
      </c>
      <c r="BF36" s="111">
        <v>0</v>
      </c>
      <c r="BG36" s="111">
        <v>6</v>
      </c>
      <c r="BH36" s="111">
        <v>7</v>
      </c>
      <c r="BI36" s="111">
        <v>8</v>
      </c>
      <c r="BJ36" s="111">
        <v>9</v>
      </c>
      <c r="BK36" s="111">
        <v>0</v>
      </c>
    </row>
    <row r="37" spans="2:63" ht="15.75">
      <c r="B37" s="103" t="s">
        <v>158</v>
      </c>
      <c r="C37" s="106">
        <v>0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3.1064307216579261E-2</v>
      </c>
      <c r="AA37" s="106">
        <v>6.4473361070963339E-2</v>
      </c>
      <c r="AB37" s="106">
        <v>9.7416139615929001E-2</v>
      </c>
      <c r="AC37" s="106">
        <v>0.13269736852523689</v>
      </c>
      <c r="AD37" s="106">
        <v>0.17152204458532699</v>
      </c>
      <c r="AE37" s="106">
        <v>0.2083078767214728</v>
      </c>
      <c r="AF37" s="106">
        <v>0.26928644930652151</v>
      </c>
      <c r="AG37" s="106">
        <v>0.30264948868885133</v>
      </c>
      <c r="AH37" s="106">
        <v>0.34265973978942121</v>
      </c>
      <c r="AI37" s="106">
        <v>0.3797341650870833</v>
      </c>
      <c r="AJ37" s="106">
        <v>0.41803604708788872</v>
      </c>
      <c r="AK37" s="106">
        <v>0.45233925126514857</v>
      </c>
      <c r="AL37" s="106">
        <v>0.48844874886548528</v>
      </c>
      <c r="AM37" s="106">
        <v>0.4978640085663063</v>
      </c>
      <c r="AN37" s="106">
        <v>0.51341372468962598</v>
      </c>
      <c r="AO37" s="106">
        <v>0.52470588846954413</v>
      </c>
      <c r="AP37" s="106">
        <v>0.53717007072326317</v>
      </c>
      <c r="AQ37" s="106">
        <v>0.55083122954796138</v>
      </c>
      <c r="AR37" s="106">
        <v>0.5673876249194939</v>
      </c>
      <c r="AS37" s="106">
        <v>0.5793678426542902</v>
      </c>
      <c r="AT37" s="106">
        <v>0.5901981172332843</v>
      </c>
      <c r="AU37" s="106">
        <v>0.60300465227871303</v>
      </c>
      <c r="AV37" s="106">
        <v>0.62016539575036478</v>
      </c>
      <c r="AW37" s="106">
        <v>0.63728438177467384</v>
      </c>
      <c r="AX37" s="106">
        <v>0.65202032830424772</v>
      </c>
      <c r="AY37" s="106">
        <v>0.66900898196485481</v>
      </c>
      <c r="AZ37" s="106">
        <v>0.68442730202721291</v>
      </c>
      <c r="BA37" s="106">
        <v>0.7028400340737796</v>
      </c>
      <c r="BB37" s="106">
        <v>0.70866034559596291</v>
      </c>
      <c r="BC37" s="106">
        <v>0.70961157017730692</v>
      </c>
      <c r="BD37" s="106">
        <v>0.72016649396000054</v>
      </c>
      <c r="BE37" s="106">
        <v>0.72392202164733721</v>
      </c>
      <c r="BF37" s="106">
        <v>0.71984341749076464</v>
      </c>
      <c r="BG37" s="106">
        <v>0.7182536397898075</v>
      </c>
      <c r="BH37" s="106">
        <v>0.71858928353162654</v>
      </c>
      <c r="BI37" s="106">
        <v>0.71892015906657059</v>
      </c>
      <c r="BJ37" s="106">
        <v>0.72424977695376835</v>
      </c>
      <c r="BK37" s="106">
        <v>0.72200248896400221</v>
      </c>
    </row>
    <row r="38" spans="2:63" ht="15.75">
      <c r="B38" s="112" t="s">
        <v>3</v>
      </c>
      <c r="C38" s="113">
        <v>0.89544444444444393</v>
      </c>
      <c r="D38" s="113">
        <v>1.1225630065359478</v>
      </c>
      <c r="E38" s="113">
        <v>0.94968156862745112</v>
      </c>
      <c r="F38" s="113">
        <v>1.1629112418300656</v>
      </c>
      <c r="G38" s="113">
        <v>1.2455853594771236</v>
      </c>
      <c r="H38" s="113">
        <v>1.2199261437908493</v>
      </c>
      <c r="I38" s="113">
        <v>1.2220949836601305</v>
      </c>
      <c r="J38" s="113">
        <v>0.97148604575163344</v>
      </c>
      <c r="K38" s="113">
        <v>1.0851468337485259</v>
      </c>
      <c r="L38" s="113">
        <v>0.98355224091834093</v>
      </c>
      <c r="M38" s="113">
        <v>1.4341098110934822</v>
      </c>
      <c r="N38" s="113">
        <v>0.84839401815833837</v>
      </c>
      <c r="O38" s="113">
        <v>0.96621061522231722</v>
      </c>
      <c r="P38" s="113">
        <v>1.1701576055870726</v>
      </c>
      <c r="Q38" s="113">
        <v>0.50696670317062897</v>
      </c>
      <c r="R38" s="113">
        <v>0.99573782170632752</v>
      </c>
      <c r="S38" s="113">
        <v>1.1705780040426486</v>
      </c>
      <c r="T38" s="113">
        <v>1.1462764355828556</v>
      </c>
      <c r="U38" s="113">
        <v>0.69905941155068874</v>
      </c>
      <c r="V38" s="113">
        <v>1.1226262320619071</v>
      </c>
      <c r="W38" s="113">
        <v>1.17</v>
      </c>
      <c r="X38" s="113">
        <v>1.29</v>
      </c>
      <c r="Y38" s="113">
        <v>1.6033949126349434</v>
      </c>
      <c r="Z38" s="113">
        <v>1.584279668045542</v>
      </c>
      <c r="AA38" s="113">
        <v>1.6118340267740834</v>
      </c>
      <c r="AB38" s="113">
        <v>1.591130280393507</v>
      </c>
      <c r="AC38" s="113">
        <v>1.5923684223028429</v>
      </c>
      <c r="AD38" s="113">
        <v>1.6123072191020738</v>
      </c>
      <c r="AE38" s="113">
        <v>1.5970270548646246</v>
      </c>
      <c r="AF38" s="113">
        <v>1.7311271741133525</v>
      </c>
      <c r="AG38" s="113">
        <v>1.6645721877886823</v>
      </c>
      <c r="AH38" s="113">
        <v>1.6371520901050123</v>
      </c>
      <c r="AI38" s="113">
        <v>1.5948834933657501</v>
      </c>
      <c r="AJ38" s="113">
        <v>1.5581343573275854</v>
      </c>
      <c r="AK38" s="113">
        <v>1.5077975042171623</v>
      </c>
      <c r="AL38" s="113">
        <v>1.465346246596456</v>
      </c>
      <c r="AM38" s="113">
        <v>1.493592025698919</v>
      </c>
      <c r="AN38" s="113">
        <v>1.5402411740688779</v>
      </c>
      <c r="AO38" s="113">
        <v>1.5741176654086324</v>
      </c>
      <c r="AP38" s="113">
        <v>1.6115102121697897</v>
      </c>
      <c r="AQ38" s="113">
        <v>1.6524936886438844</v>
      </c>
      <c r="AR38" s="113">
        <v>1.7021628747584816</v>
      </c>
      <c r="AS38" s="113">
        <v>1.7381035279628705</v>
      </c>
      <c r="AT38" s="113">
        <v>1.7705943516998528</v>
      </c>
      <c r="AU38" s="113">
        <v>1.809013956836139</v>
      </c>
      <c r="AV38" s="113">
        <v>1.8604961872510946</v>
      </c>
      <c r="AW38" s="113">
        <v>1.9118531453240213</v>
      </c>
      <c r="AX38" s="113">
        <v>1.9560609849127431</v>
      </c>
      <c r="AY38" s="113">
        <v>2.0070269458945647</v>
      </c>
      <c r="AZ38" s="113">
        <v>2.0532819060816387</v>
      </c>
      <c r="BA38" s="113">
        <v>2.1085201022213385</v>
      </c>
      <c r="BB38" s="113">
        <v>2.1259810367878886</v>
      </c>
      <c r="BC38" s="113">
        <v>2.1288347105319207</v>
      </c>
      <c r="BD38" s="113">
        <v>2.1604994818800018</v>
      </c>
      <c r="BE38" s="113">
        <v>2.1717660649420116</v>
      </c>
      <c r="BF38" s="113">
        <v>2.1595302524722939</v>
      </c>
      <c r="BG38" s="113">
        <v>2.1547609193694228</v>
      </c>
      <c r="BH38" s="113">
        <v>2.1557678505948799</v>
      </c>
      <c r="BI38" s="113">
        <v>2.156760477199712</v>
      </c>
      <c r="BJ38" s="113">
        <v>2.1727493308613051</v>
      </c>
      <c r="BK38" s="113">
        <v>2.1660074668920064</v>
      </c>
    </row>
    <row r="39" spans="2:63" ht="15.75">
      <c r="B39" s="103" t="s">
        <v>306</v>
      </c>
      <c r="C39" s="106">
        <v>3.969444444444445</v>
      </c>
      <c r="D39" s="106">
        <v>4.2638888888888884</v>
      </c>
      <c r="E39" s="106">
        <v>4.1583333333333332</v>
      </c>
      <c r="F39" s="106">
        <v>4.4388888888888891</v>
      </c>
      <c r="G39" s="106">
        <v>4.5888888888888886</v>
      </c>
      <c r="H39" s="106">
        <v>4.6305555555555555</v>
      </c>
      <c r="I39" s="106">
        <v>4.7111111111111104</v>
      </c>
      <c r="J39" s="106">
        <v>4.5388888888888888</v>
      </c>
      <c r="K39" s="106">
        <v>4.6861111111111118</v>
      </c>
      <c r="L39" s="106">
        <v>4.6638888888888888</v>
      </c>
      <c r="M39" s="106">
        <v>5.1944444444444446</v>
      </c>
      <c r="N39" s="106">
        <v>4.7638888888888875</v>
      </c>
      <c r="O39" s="106">
        <v>5.0388888888888879</v>
      </c>
      <c r="P39" s="106">
        <v>5.3944444444444439</v>
      </c>
      <c r="Q39" s="106">
        <v>4.8833333333333329</v>
      </c>
      <c r="R39" s="106">
        <v>5.5388888888888888</v>
      </c>
      <c r="S39" s="106">
        <v>5.8805555555555546</v>
      </c>
      <c r="T39" s="106">
        <v>6.0166666666666666</v>
      </c>
      <c r="U39" s="106">
        <v>5.9194444444444452</v>
      </c>
      <c r="V39" s="106">
        <v>6.5472222222222216</v>
      </c>
      <c r="W39" s="106">
        <v>6.1335699999999989</v>
      </c>
      <c r="X39" s="106">
        <v>6.253569999999999</v>
      </c>
      <c r="Y39" s="106">
        <v>6.4189649126349426</v>
      </c>
      <c r="Z39" s="106">
        <v>6.480913975262121</v>
      </c>
      <c r="AA39" s="106">
        <v>6.5339584989561565</v>
      </c>
      <c r="AB39" s="106">
        <v>6.5632786422316585</v>
      </c>
      <c r="AC39" s="106">
        <v>6.5918791241614132</v>
      </c>
      <c r="AD39" s="106">
        <v>6.6427237081318449</v>
      </c>
      <c r="AE39" s="106">
        <v>6.6563104871416527</v>
      </c>
      <c r="AF39" s="106">
        <v>6.6584702900865409</v>
      </c>
      <c r="AG39" s="106">
        <v>6.6633594542553114</v>
      </c>
      <c r="AH39" s="106">
        <v>6.6680307187833225</v>
      </c>
      <c r="AI39" s="106">
        <v>6.6549176584528347</v>
      </c>
      <c r="AJ39" s="106">
        <v>6.6485515155265862</v>
      </c>
      <c r="AK39" s="106">
        <v>6.624598977704534</v>
      </c>
      <c r="AL39" s="106">
        <v>6.6103383287952751</v>
      </c>
      <c r="AM39" s="106">
        <v>6.5848764787096714</v>
      </c>
      <c r="AN39" s="106">
        <v>6.5839524543140611</v>
      </c>
      <c r="AO39" s="106">
        <v>6.5659982205448451</v>
      </c>
      <c r="AP39" s="106">
        <v>6.5527320606708326</v>
      </c>
      <c r="AQ39" s="106">
        <v>6.544253807080735</v>
      </c>
      <c r="AR39" s="106">
        <v>6.5473564996779761</v>
      </c>
      <c r="AS39" s="106">
        <v>6.5321544817282717</v>
      </c>
      <c r="AT39" s="106">
        <v>6.5123526911553595</v>
      </c>
      <c r="AU39" s="106">
        <v>6.5004559424481867</v>
      </c>
      <c r="AV39" s="106">
        <v>6.5059760274459046</v>
      </c>
      <c r="AW39" s="106">
        <v>6.5113290826542514</v>
      </c>
      <c r="AX39" s="106">
        <v>6.5071499798836587</v>
      </c>
      <c r="AY39" s="106">
        <v>6.511981705637198</v>
      </c>
      <c r="AZ39" s="106">
        <v>6.5105320969977418</v>
      </c>
      <c r="BA39" s="106">
        <v>6.5210601362951186</v>
      </c>
      <c r="BB39" s="106">
        <v>6.5443413823838519</v>
      </c>
      <c r="BC39" s="106">
        <v>6.5481462807092283</v>
      </c>
      <c r="BD39" s="106">
        <v>6.5903659758400037</v>
      </c>
      <c r="BE39" s="106">
        <v>6.6053880865893495</v>
      </c>
      <c r="BF39" s="106">
        <v>6.5890736699630592</v>
      </c>
      <c r="BG39" s="106">
        <v>6.5827145591592311</v>
      </c>
      <c r="BH39" s="106">
        <v>6.5840571341265068</v>
      </c>
      <c r="BI39" s="106">
        <v>6.585380636266283</v>
      </c>
      <c r="BJ39" s="106">
        <v>6.6066991078150741</v>
      </c>
      <c r="BK39" s="106">
        <v>6.5977099558560095</v>
      </c>
    </row>
    <row r="40" spans="2:63"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L40"/>
  <sheetViews>
    <sheetView showGridLines="0" zoomScale="80" zoomScaleNormal="80" workbookViewId="0"/>
  </sheetViews>
  <sheetFormatPr baseColWidth="10" defaultRowHeight="15"/>
  <cols>
    <col min="2" max="2" width="16" customWidth="1"/>
  </cols>
  <sheetData>
    <row r="1" spans="1:8">
      <c r="A1" s="71" t="s">
        <v>459</v>
      </c>
    </row>
    <row r="7" spans="1:8" ht="15.75" thickBot="1"/>
    <row r="8" spans="1:8" ht="16.5">
      <c r="B8" s="8" t="s">
        <v>449</v>
      </c>
      <c r="C8" s="8"/>
      <c r="D8" s="8"/>
      <c r="E8" s="8"/>
      <c r="F8" s="8"/>
      <c r="G8" s="8"/>
      <c r="H8" s="8"/>
    </row>
    <row r="9" spans="1:8" ht="16.5" thickBot="1">
      <c r="B9" s="9" t="s">
        <v>450</v>
      </c>
      <c r="C9" s="9"/>
      <c r="D9" s="9"/>
      <c r="E9" s="9"/>
      <c r="F9" s="9"/>
      <c r="G9" s="9"/>
      <c r="H9" s="9"/>
    </row>
    <row r="24" spans="2:38"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</row>
    <row r="25" spans="2:38">
      <c r="B25" s="21"/>
      <c r="C25" s="21"/>
      <c r="D25" s="21"/>
      <c r="E25" s="21"/>
      <c r="F25" s="21"/>
      <c r="G25" s="21"/>
      <c r="H25" s="21"/>
    </row>
    <row r="26" spans="2:38" ht="15.75" thickBot="1">
      <c r="B26" s="94"/>
      <c r="C26" s="94"/>
      <c r="D26" s="94"/>
      <c r="E26" s="94"/>
      <c r="F26" s="94"/>
      <c r="G26" s="94"/>
      <c r="H26" s="94"/>
    </row>
    <row r="27" spans="2:38" ht="15.75">
      <c r="B27" s="72" t="s">
        <v>507</v>
      </c>
    </row>
    <row r="28" spans="2:38" ht="15.75">
      <c r="B28" s="72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</row>
    <row r="29" spans="2:38"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</row>
    <row r="30" spans="2:38" ht="15.75">
      <c r="B30" s="102"/>
      <c r="C30" s="110">
        <v>2019</v>
      </c>
      <c r="D30" s="110">
        <v>2035</v>
      </c>
      <c r="E30" s="110"/>
      <c r="F30" s="110"/>
      <c r="G30" s="110"/>
      <c r="H30" s="110"/>
      <c r="I30" s="110">
        <v>2050</v>
      </c>
      <c r="J30" s="110"/>
      <c r="K30" s="110"/>
      <c r="L30" s="110"/>
      <c r="M30" s="110"/>
    </row>
    <row r="31" spans="2:38" ht="15.75">
      <c r="B31" s="103"/>
      <c r="C31" s="103"/>
      <c r="D31" s="104" t="s">
        <v>7</v>
      </c>
      <c r="E31" s="104" t="s">
        <v>1</v>
      </c>
      <c r="F31" s="104" t="s">
        <v>18</v>
      </c>
      <c r="G31" s="104" t="s">
        <v>19</v>
      </c>
      <c r="H31" s="104" t="s">
        <v>20</v>
      </c>
      <c r="I31" s="104" t="s">
        <v>7</v>
      </c>
      <c r="J31" s="104" t="s">
        <v>1</v>
      </c>
      <c r="K31" s="104" t="s">
        <v>18</v>
      </c>
      <c r="L31" s="104" t="s">
        <v>19</v>
      </c>
      <c r="M31" s="104" t="s">
        <v>20</v>
      </c>
    </row>
    <row r="32" spans="2:38" ht="15.75">
      <c r="B32" s="103" t="s">
        <v>301</v>
      </c>
      <c r="C32" s="105">
        <v>2.2999999999999998</v>
      </c>
      <c r="D32" s="105">
        <v>2.1</v>
      </c>
      <c r="E32" s="105">
        <v>2.2999999999999998</v>
      </c>
      <c r="F32" s="105">
        <v>2.2999999999999998</v>
      </c>
      <c r="G32" s="105">
        <v>2.2999999999999998</v>
      </c>
      <c r="H32" s="105">
        <v>2.2999999999999998</v>
      </c>
      <c r="I32" s="105">
        <v>1.8</v>
      </c>
      <c r="J32" s="105">
        <v>2.7</v>
      </c>
      <c r="K32" s="105">
        <v>2.4</v>
      </c>
      <c r="L32" s="105">
        <v>2.4</v>
      </c>
      <c r="M32" s="105">
        <v>2.7</v>
      </c>
    </row>
    <row r="33" spans="2:13" ht="15.75">
      <c r="B33" s="103" t="s">
        <v>537</v>
      </c>
      <c r="C33" s="105">
        <v>1.2</v>
      </c>
      <c r="D33" s="105">
        <v>0.8</v>
      </c>
      <c r="E33" s="105">
        <v>0.8</v>
      </c>
      <c r="F33" s="105">
        <v>0.8</v>
      </c>
      <c r="G33" s="105">
        <v>0.8</v>
      </c>
      <c r="H33" s="105">
        <v>0.8</v>
      </c>
      <c r="I33" s="105">
        <v>0.6</v>
      </c>
      <c r="J33" s="105">
        <v>0.8</v>
      </c>
      <c r="K33" s="105">
        <v>0.8</v>
      </c>
      <c r="L33" s="105">
        <v>0.8</v>
      </c>
      <c r="M33" s="105">
        <v>0.8</v>
      </c>
    </row>
    <row r="34" spans="2:13" ht="15.75">
      <c r="B34" s="103" t="s">
        <v>202</v>
      </c>
      <c r="C34" s="105">
        <v>0.6</v>
      </c>
      <c r="D34" s="105">
        <v>0.5</v>
      </c>
      <c r="E34" s="105">
        <v>3.4</v>
      </c>
      <c r="F34" s="105">
        <v>3.4</v>
      </c>
      <c r="G34" s="105">
        <v>0.9</v>
      </c>
      <c r="H34" s="105">
        <v>3.4</v>
      </c>
      <c r="I34" s="105">
        <v>0.4</v>
      </c>
      <c r="J34" s="105">
        <v>6</v>
      </c>
      <c r="K34" s="105">
        <v>6.2</v>
      </c>
      <c r="L34" s="105">
        <v>1.9</v>
      </c>
      <c r="M34" s="105">
        <v>6.2</v>
      </c>
    </row>
    <row r="35" spans="2:13" ht="15.75">
      <c r="B35" s="103" t="s">
        <v>243</v>
      </c>
      <c r="C35" s="105">
        <v>0.1</v>
      </c>
      <c r="D35" s="105">
        <v>0.2</v>
      </c>
      <c r="E35" s="105">
        <v>1.1000000000000001</v>
      </c>
      <c r="F35" s="105">
        <v>0.2</v>
      </c>
      <c r="G35" s="105">
        <v>0.3</v>
      </c>
      <c r="H35" s="105">
        <v>1.1000000000000001</v>
      </c>
      <c r="I35" s="105">
        <v>0.2</v>
      </c>
      <c r="J35" s="105">
        <v>2.8</v>
      </c>
      <c r="K35" s="105">
        <v>0.2</v>
      </c>
      <c r="L35" s="105">
        <v>1.1000000000000001</v>
      </c>
      <c r="M35" s="105">
        <v>2.8</v>
      </c>
    </row>
    <row r="36" spans="2:13" ht="15.75">
      <c r="B36" s="103" t="s">
        <v>53</v>
      </c>
      <c r="C36" s="105">
        <v>1.1000000000000001</v>
      </c>
      <c r="D36" s="105">
        <v>1</v>
      </c>
      <c r="E36" s="105">
        <v>1</v>
      </c>
      <c r="F36" s="105">
        <v>1</v>
      </c>
      <c r="G36" s="105">
        <v>1</v>
      </c>
      <c r="H36" s="105">
        <v>1</v>
      </c>
      <c r="I36" s="105">
        <v>0.7</v>
      </c>
      <c r="J36" s="105">
        <v>1</v>
      </c>
      <c r="K36" s="105">
        <v>1</v>
      </c>
      <c r="L36" s="105">
        <v>1</v>
      </c>
      <c r="M36" s="105">
        <v>1</v>
      </c>
    </row>
    <row r="37" spans="2:13" ht="15.75">
      <c r="B37" s="103" t="s">
        <v>158</v>
      </c>
      <c r="C37" s="105">
        <v>0</v>
      </c>
      <c r="D37" s="105">
        <v>0.5</v>
      </c>
      <c r="E37" s="105">
        <v>0.5</v>
      </c>
      <c r="F37" s="105">
        <v>0.4</v>
      </c>
      <c r="G37" s="105">
        <v>0.6</v>
      </c>
      <c r="H37" s="105">
        <v>0.8</v>
      </c>
      <c r="I37" s="105">
        <v>0.7</v>
      </c>
      <c r="J37" s="105">
        <v>1.8</v>
      </c>
      <c r="K37" s="105">
        <v>1.2</v>
      </c>
      <c r="L37" s="105">
        <v>0.7</v>
      </c>
      <c r="M37" s="105">
        <v>4.7</v>
      </c>
    </row>
    <row r="38" spans="2:13" ht="15.75">
      <c r="B38" s="103" t="s">
        <v>3</v>
      </c>
      <c r="C38" s="105">
        <v>1.1000000000000001</v>
      </c>
      <c r="D38" s="105">
        <v>1.5</v>
      </c>
      <c r="E38" s="105">
        <v>0.9</v>
      </c>
      <c r="F38" s="105">
        <v>0.8</v>
      </c>
      <c r="G38" s="105">
        <v>1.8</v>
      </c>
      <c r="H38" s="105">
        <v>1.6</v>
      </c>
      <c r="I38" s="105">
        <v>2.1</v>
      </c>
      <c r="J38" s="105">
        <v>0</v>
      </c>
      <c r="K38" s="105">
        <v>0</v>
      </c>
      <c r="L38" s="105">
        <v>0</v>
      </c>
      <c r="M38" s="105">
        <v>0</v>
      </c>
    </row>
    <row r="39" spans="2:13" ht="15.75">
      <c r="B39" s="112" t="s">
        <v>556</v>
      </c>
      <c r="C39" s="114">
        <v>0</v>
      </c>
      <c r="D39" s="114">
        <v>0</v>
      </c>
      <c r="E39" s="114">
        <v>0</v>
      </c>
      <c r="F39" s="114">
        <v>0</v>
      </c>
      <c r="G39" s="114">
        <v>0.6</v>
      </c>
      <c r="H39" s="114">
        <v>0</v>
      </c>
      <c r="I39" s="114">
        <v>0</v>
      </c>
      <c r="J39" s="114">
        <v>0</v>
      </c>
      <c r="K39" s="114">
        <v>0</v>
      </c>
      <c r="L39" s="114">
        <v>2.7</v>
      </c>
      <c r="M39" s="114">
        <v>0</v>
      </c>
    </row>
    <row r="40" spans="2:13" ht="15.75">
      <c r="B40" s="103" t="s">
        <v>35</v>
      </c>
      <c r="C40" s="105">
        <v>6.5</v>
      </c>
      <c r="D40" s="105">
        <v>6.6</v>
      </c>
      <c r="E40" s="105">
        <v>10</v>
      </c>
      <c r="F40" s="105">
        <v>8.9</v>
      </c>
      <c r="G40" s="105">
        <v>8.3000000000000007</v>
      </c>
      <c r="H40" s="105">
        <v>11.1</v>
      </c>
      <c r="I40" s="105">
        <v>6.5</v>
      </c>
      <c r="J40" s="105">
        <v>15</v>
      </c>
      <c r="K40" s="105">
        <v>11.8</v>
      </c>
      <c r="L40" s="105">
        <v>10.5</v>
      </c>
      <c r="M40" s="105">
        <v>18.2</v>
      </c>
    </row>
  </sheetData>
  <hyperlinks>
    <hyperlink ref="A1" location="Inhaltsverzeichnis!B10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113</vt:i4>
      </vt:variant>
      <vt:variant>
        <vt:lpstr>Benannte Bereiche</vt:lpstr>
      </vt:variant>
      <vt:variant>
        <vt:i4>97</vt:i4>
      </vt:variant>
    </vt:vector>
  </HeadingPairs>
  <TitlesOfParts>
    <vt:vector size="210" baseType="lpstr">
      <vt:lpstr>Titelblatt</vt:lpstr>
      <vt:lpstr>Inhaltsverzeichnis</vt:lpstr>
      <vt:lpstr>Abb. 86</vt:lpstr>
      <vt:lpstr>Abb. 87</vt:lpstr>
      <vt:lpstr>Abb. 88</vt:lpstr>
      <vt:lpstr>Abb. 89</vt:lpstr>
      <vt:lpstr>Abb. 90</vt:lpstr>
      <vt:lpstr>Abb. 91</vt:lpstr>
      <vt:lpstr>Abb. 92</vt:lpstr>
      <vt:lpstr>Abb. 93</vt:lpstr>
      <vt:lpstr>Abb. 94</vt:lpstr>
      <vt:lpstr>Abb. 98</vt:lpstr>
      <vt:lpstr>Abb. 101</vt:lpstr>
      <vt:lpstr>Abb. 102</vt:lpstr>
      <vt:lpstr>Abb. 103</vt:lpstr>
      <vt:lpstr>Abb. 104</vt:lpstr>
      <vt:lpstr>Abb. 105</vt:lpstr>
      <vt:lpstr>Abb. 106</vt:lpstr>
      <vt:lpstr>Abb. 107</vt:lpstr>
      <vt:lpstr>Abb. 108</vt:lpstr>
      <vt:lpstr>Abb. 109</vt:lpstr>
      <vt:lpstr>Abb. 110</vt:lpstr>
      <vt:lpstr>Abb. 111</vt:lpstr>
      <vt:lpstr>Abb. 112</vt:lpstr>
      <vt:lpstr>Abb. 113</vt:lpstr>
      <vt:lpstr>Abb. 114</vt:lpstr>
      <vt:lpstr>Abb. 115</vt:lpstr>
      <vt:lpstr>Abb. 116</vt:lpstr>
      <vt:lpstr>Abb. 117</vt:lpstr>
      <vt:lpstr>Abb. 118</vt:lpstr>
      <vt:lpstr>Abb. 119</vt:lpstr>
      <vt:lpstr>Abb. 120</vt:lpstr>
      <vt:lpstr>Abb. 121</vt:lpstr>
      <vt:lpstr>Abb. 122</vt:lpstr>
      <vt:lpstr>Abb. 123</vt:lpstr>
      <vt:lpstr>Abb. 124</vt:lpstr>
      <vt:lpstr>Abb. 125</vt:lpstr>
      <vt:lpstr>Abb. 126</vt:lpstr>
      <vt:lpstr>Abb. 127</vt:lpstr>
      <vt:lpstr>Abb. 128</vt:lpstr>
      <vt:lpstr>Abb. 129</vt:lpstr>
      <vt:lpstr>Abb. 130</vt:lpstr>
      <vt:lpstr>Abb. 131</vt:lpstr>
      <vt:lpstr>Abb. 132</vt:lpstr>
      <vt:lpstr>Abb. 133</vt:lpstr>
      <vt:lpstr>Abb. 135</vt:lpstr>
      <vt:lpstr>Abb. 136</vt:lpstr>
      <vt:lpstr>Abb. 137</vt:lpstr>
      <vt:lpstr>Abb. 138</vt:lpstr>
      <vt:lpstr>Abb. 139</vt:lpstr>
      <vt:lpstr>Abb. 140</vt:lpstr>
      <vt:lpstr>Abb. 141</vt:lpstr>
      <vt:lpstr>Abb. 142</vt:lpstr>
      <vt:lpstr>Abb. 143</vt:lpstr>
      <vt:lpstr>Abb. 144</vt:lpstr>
      <vt:lpstr>Abb. 145</vt:lpstr>
      <vt:lpstr>Abb. 146</vt:lpstr>
      <vt:lpstr>Abb. 147</vt:lpstr>
      <vt:lpstr>Abb. 148</vt:lpstr>
      <vt:lpstr>Abb. 149</vt:lpstr>
      <vt:lpstr>Abb. 150</vt:lpstr>
      <vt:lpstr>Abb. 151</vt:lpstr>
      <vt:lpstr>Abb. 152</vt:lpstr>
      <vt:lpstr>Abb. 153</vt:lpstr>
      <vt:lpstr>Abb. 154</vt:lpstr>
      <vt:lpstr>Abb. 155</vt:lpstr>
      <vt:lpstr>Abb. 156</vt:lpstr>
      <vt:lpstr>Abb. 157</vt:lpstr>
      <vt:lpstr>Abb. 158</vt:lpstr>
      <vt:lpstr>Abb. 159</vt:lpstr>
      <vt:lpstr>Abb. 160</vt:lpstr>
      <vt:lpstr>Abb. 161</vt:lpstr>
      <vt:lpstr>Abb. 162</vt:lpstr>
      <vt:lpstr>Abb. 163</vt:lpstr>
      <vt:lpstr>Abb. 164</vt:lpstr>
      <vt:lpstr>Abb. 165</vt:lpstr>
      <vt:lpstr>Abb. 166</vt:lpstr>
      <vt:lpstr>Abb. 167</vt:lpstr>
      <vt:lpstr>Abb. 168</vt:lpstr>
      <vt:lpstr>Abb. 169</vt:lpstr>
      <vt:lpstr>Abb. 170</vt:lpstr>
      <vt:lpstr>Abb. 171</vt:lpstr>
      <vt:lpstr>Abb. 172</vt:lpstr>
      <vt:lpstr>Abb. 173</vt:lpstr>
      <vt:lpstr>Abb. 174</vt:lpstr>
      <vt:lpstr>Abb. 175</vt:lpstr>
      <vt:lpstr>Abb. 176</vt:lpstr>
      <vt:lpstr>Abb. 177</vt:lpstr>
      <vt:lpstr>Abb. 178</vt:lpstr>
      <vt:lpstr>Abb. 179</vt:lpstr>
      <vt:lpstr>Abb. 180</vt:lpstr>
      <vt:lpstr>Abb. 181</vt:lpstr>
      <vt:lpstr>Abb. 182</vt:lpstr>
      <vt:lpstr>Abb. 183</vt:lpstr>
      <vt:lpstr>Abb. 184</vt:lpstr>
      <vt:lpstr>Abb. 185</vt:lpstr>
      <vt:lpstr>Abb. 186</vt:lpstr>
      <vt:lpstr>Abb. 187</vt:lpstr>
      <vt:lpstr>Abb. 188</vt:lpstr>
      <vt:lpstr>Abb. 189</vt:lpstr>
      <vt:lpstr>Abb. 190</vt:lpstr>
      <vt:lpstr>Abb. 191</vt:lpstr>
      <vt:lpstr>Abb. 192</vt:lpstr>
      <vt:lpstr>Abb. 193</vt:lpstr>
      <vt:lpstr>Abb. 194</vt:lpstr>
      <vt:lpstr>Abb. 195</vt:lpstr>
      <vt:lpstr>Abb. 196</vt:lpstr>
      <vt:lpstr>Abb. 197</vt:lpstr>
      <vt:lpstr>Abb. 198</vt:lpstr>
      <vt:lpstr>Abb. 199</vt:lpstr>
      <vt:lpstr>Abb. 200</vt:lpstr>
      <vt:lpstr>Abb. 201</vt:lpstr>
      <vt:lpstr>Abb. 202</vt:lpstr>
      <vt:lpstr>Inhaltsverzeichnis!_Hlk90728565</vt:lpstr>
      <vt:lpstr>'Abb. 102'!_Ref52264596</vt:lpstr>
      <vt:lpstr>'Abb. 106'!_Ref52895843</vt:lpstr>
      <vt:lpstr>'Abb. 98'!_Ref52896211</vt:lpstr>
      <vt:lpstr>'Abb. 109'!_Ref52896217</vt:lpstr>
      <vt:lpstr>'Abb. 110'!_Ref52903238</vt:lpstr>
      <vt:lpstr>'Abb. 94'!_Ref54354267</vt:lpstr>
      <vt:lpstr>'Abb. 90'!_Ref54365939</vt:lpstr>
      <vt:lpstr>'Abb. 88'!_Ref54805566</vt:lpstr>
      <vt:lpstr>'Abb. 91'!_Ref54880960</vt:lpstr>
      <vt:lpstr>'Abb. 89'!_Ref54936274</vt:lpstr>
      <vt:lpstr>'Abb. 92'!_Ref55381290</vt:lpstr>
      <vt:lpstr>'Abb. 86'!_Ref74149634</vt:lpstr>
      <vt:lpstr>'Abb. 86'!_Ref76906774</vt:lpstr>
      <vt:lpstr>'Abb. 93'!_Ref76985519</vt:lpstr>
      <vt:lpstr>'Abb. 103'!_Ref77006480</vt:lpstr>
      <vt:lpstr>'Abb. 107'!_Ref77164171</vt:lpstr>
      <vt:lpstr>'Abb. 111'!_Ref77171101</vt:lpstr>
      <vt:lpstr>'Abb. 127'!_Ref77179870</vt:lpstr>
      <vt:lpstr>'Abb. 128'!_Ref77180167</vt:lpstr>
      <vt:lpstr>'Abb. 129'!_Ref77242860</vt:lpstr>
      <vt:lpstr>'Abb. 135'!_Ref77569926</vt:lpstr>
      <vt:lpstr>'Abb. 158'!_Ref78356634</vt:lpstr>
      <vt:lpstr>'Abb. 161'!_Ref78538147</vt:lpstr>
      <vt:lpstr>'Abb. 160'!_Ref78543001</vt:lpstr>
      <vt:lpstr>'Abb. 162'!_Ref78548332</vt:lpstr>
      <vt:lpstr>'Abb. 163'!_Ref78558258</vt:lpstr>
      <vt:lpstr>'Abb. 164'!_Ref78964469</vt:lpstr>
      <vt:lpstr>'Abb. 165'!_Ref78967853</vt:lpstr>
      <vt:lpstr>'Abb. 165'!_Ref78971491</vt:lpstr>
      <vt:lpstr>'Abb. 167'!_Ref78971728</vt:lpstr>
      <vt:lpstr>'Abb. 168'!_Ref78972382</vt:lpstr>
      <vt:lpstr>'Abb. 169'!_Ref78976960</vt:lpstr>
      <vt:lpstr>'Abb. 171'!_Ref78980375</vt:lpstr>
      <vt:lpstr>'Abb. 172'!_Ref78980667</vt:lpstr>
      <vt:lpstr>'Abb. 112'!_Ref79319094</vt:lpstr>
      <vt:lpstr>'Abb. 113'!_Ref79320342</vt:lpstr>
      <vt:lpstr>'Abb. 114'!_Ref79321617</vt:lpstr>
      <vt:lpstr>'Abb. 115'!_Ref79325698</vt:lpstr>
      <vt:lpstr>'Abb. 117'!_Ref79325724</vt:lpstr>
      <vt:lpstr>'Abb. 198'!_Ref82006227</vt:lpstr>
      <vt:lpstr>'Abb. 170'!_Ref82183603</vt:lpstr>
      <vt:lpstr>'Abb. 118'!_Ref82519166</vt:lpstr>
      <vt:lpstr>'Abb. 124'!_Ref82521549</vt:lpstr>
      <vt:lpstr>'Abb. 151'!_Ref82524723</vt:lpstr>
      <vt:lpstr>'Abb. 153'!_Ref82525640</vt:lpstr>
      <vt:lpstr>'Abb. 154'!_Ref82525857</vt:lpstr>
      <vt:lpstr>'Abb. 155'!_Ref82526044</vt:lpstr>
      <vt:lpstr>'Abb. 156'!_Ref82526104</vt:lpstr>
      <vt:lpstr>'Abb. 157'!_Ref82527232</vt:lpstr>
      <vt:lpstr>'Abb. 183'!_Ref83300815</vt:lpstr>
      <vt:lpstr>'Abb. 174'!_Ref83631571</vt:lpstr>
      <vt:lpstr>'Abb. 185'!_Ref83631939</vt:lpstr>
      <vt:lpstr>'Abb. 186'!_Ref83631998</vt:lpstr>
      <vt:lpstr>'Abb. 187'!_Ref83632495</vt:lpstr>
      <vt:lpstr>'Abb. 191'!_Ref83654173</vt:lpstr>
      <vt:lpstr>'Abb. 201'!_Ref83655984</vt:lpstr>
      <vt:lpstr>'Abb. 175'!_Ref83890075</vt:lpstr>
      <vt:lpstr>'Abb. 130'!_Ref84342340</vt:lpstr>
      <vt:lpstr>'Abb. 132'!_Ref84361604</vt:lpstr>
      <vt:lpstr>'Abb. 139'!_Ref84423738</vt:lpstr>
      <vt:lpstr>'Abb. 141'!_Ref84426952</vt:lpstr>
      <vt:lpstr>'Abb. 144'!_Ref85643014</vt:lpstr>
      <vt:lpstr>'Abb. 146'!_Ref86051626</vt:lpstr>
      <vt:lpstr>'Abb. 147'!_Ref86051644</vt:lpstr>
      <vt:lpstr>'Abb. 148'!_Ref86131357</vt:lpstr>
      <vt:lpstr>'Abb. 131'!_Ref86221253</vt:lpstr>
      <vt:lpstr>'Abb. 140'!_Ref86225150</vt:lpstr>
      <vt:lpstr>'Abb. 138'!_Ref86225663</vt:lpstr>
      <vt:lpstr>'Abb. 137'!_Ref86225873</vt:lpstr>
      <vt:lpstr>'Abb. 136'!_Ref86225908</vt:lpstr>
      <vt:lpstr>'Abb. 142'!_Ref86238140</vt:lpstr>
      <vt:lpstr>'Abb. 150'!_Ref86240415</vt:lpstr>
      <vt:lpstr>'Abb. 101'!_Ref86374535</vt:lpstr>
      <vt:lpstr>'Abb. 116'!_Ref86375133</vt:lpstr>
      <vt:lpstr>'Abb. 123'!_Ref86375336</vt:lpstr>
      <vt:lpstr>'Abb. 125'!_Ref86375434</vt:lpstr>
      <vt:lpstr>'Abb. 126'!_Ref86375458</vt:lpstr>
      <vt:lpstr>'Abb. 152'!_Ref86378426</vt:lpstr>
      <vt:lpstr>'Abb. 159'!_Ref86379449</vt:lpstr>
      <vt:lpstr>'Abb. 178'!_Ref86383157</vt:lpstr>
      <vt:lpstr>'Abb. 179'!_Ref86383193</vt:lpstr>
      <vt:lpstr>'Abb. 181'!_Ref86383264</vt:lpstr>
      <vt:lpstr>'Abb. 182'!_Ref86383295</vt:lpstr>
      <vt:lpstr>'Abb. 188'!_Ref86383490</vt:lpstr>
      <vt:lpstr>'Abb. 133'!_Ref86385878</vt:lpstr>
      <vt:lpstr>'Abb. 104'!_Ref86421497</vt:lpstr>
      <vt:lpstr>Inhaltsverzeichnis!_Toc100419432</vt:lpstr>
      <vt:lpstr>'Abb. 119'!_Toc98317305</vt:lpstr>
      <vt:lpstr>'Abb. 120'!_Toc98317306</vt:lpstr>
      <vt:lpstr>'Abb. 121'!_Toc98317307</vt:lpstr>
      <vt:lpstr>'Abb. 122'!_Toc98317308</vt:lpstr>
      <vt:lpstr>'Abb. 149'!_Toc98317335</vt:lpstr>
      <vt:lpstr>'Abb. 173'!_Toc98317359</vt:lpstr>
      <vt:lpstr>'Abb. 119'!_Toc99353707</vt:lpstr>
      <vt:lpstr>'Abb. 121'!_Toc99353709</vt:lpstr>
      <vt:lpstr>'Abb. 149'!_Toc99353737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Kemmler, Dr. Andreas</dc:creator>
  <cp:lastModifiedBy>Lechthaler-Felber Giulia BFE</cp:lastModifiedBy>
  <dcterms:created xsi:type="dcterms:W3CDTF">2015-06-05T18:19:34Z</dcterms:created>
  <dcterms:modified xsi:type="dcterms:W3CDTF">2022-05-13T15:25:42Z</dcterms:modified>
</cp:coreProperties>
</file>